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579D37C8-8F46-47BB-AA0C-8F1D080CE0AA}" xr6:coauthVersionLast="47" xr6:coauthVersionMax="47" xr10:uidLastSave="{00000000-0000-0000-0000-000000000000}"/>
  <bookViews>
    <workbookView xWindow="13590" yWindow="360" windowWidth="14985" windowHeight="14865" tabRatio="808" activeTab="4" xr2:uid="{00000000-000D-0000-FFFF-FFFF00000000}"/>
  </bookViews>
  <sheets>
    <sheet name="8-10" sheetId="1" r:id="rId1"/>
    <sheet name="11-12" sheetId="6" r:id="rId2"/>
    <sheet name="13" sheetId="8" r:id="rId3"/>
    <sheet name="14" sheetId="9" r:id="rId4"/>
    <sheet name="15-17" sheetId="5" r:id="rId5"/>
  </sheets>
  <definedNames>
    <definedName name="_xlnm.Print_Area" localSheetId="0">'8-10'!$A$1:$L$160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5" i="8" l="1"/>
  <c r="A3" i="9" l="1"/>
  <c r="X14" i="9"/>
  <c r="Z14" i="9" s="1"/>
  <c r="AB14" i="9" s="1"/>
  <c r="X16" i="9"/>
  <c r="X17" i="9"/>
  <c r="X18" i="9"/>
  <c r="Z18" i="9" s="1"/>
  <c r="AB18" i="9" s="1"/>
  <c r="X19" i="9"/>
  <c r="X21" i="9" s="1"/>
  <c r="Z16" i="9"/>
  <c r="AB16" i="9" s="1"/>
  <c r="Z17" i="9"/>
  <c r="AB17" i="9" s="1"/>
  <c r="F21" i="9"/>
  <c r="H21" i="9"/>
  <c r="J21" i="9"/>
  <c r="L21" i="9"/>
  <c r="N21" i="9"/>
  <c r="P21" i="9"/>
  <c r="R21" i="9"/>
  <c r="T21" i="9"/>
  <c r="V21" i="9"/>
  <c r="X23" i="9"/>
  <c r="Z23" i="9" s="1"/>
  <c r="X28" i="9"/>
  <c r="X25" i="9"/>
  <c r="Z25" i="9" s="1"/>
  <c r="AB25" i="9" s="1"/>
  <c r="X26" i="9"/>
  <c r="Z26" i="9" s="1"/>
  <c r="AB26" i="9" s="1"/>
  <c r="X27" i="9"/>
  <c r="Z27" i="9" s="1"/>
  <c r="AB27" i="9" s="1"/>
  <c r="F30" i="9"/>
  <c r="H30" i="9"/>
  <c r="J30" i="9"/>
  <c r="L30" i="9"/>
  <c r="N30" i="9"/>
  <c r="V30" i="9"/>
  <c r="AB23" i="8"/>
  <c r="AD23" i="8" s="1"/>
  <c r="AB22" i="8"/>
  <c r="AB21" i="8"/>
  <c r="AB20" i="8"/>
  <c r="AB19" i="8"/>
  <c r="AB16" i="8"/>
  <c r="Z19" i="9" l="1"/>
  <c r="AB19" i="9" s="1"/>
  <c r="AB21" i="9" s="1"/>
  <c r="T30" i="9"/>
  <c r="X30" i="9"/>
  <c r="R30" i="9"/>
  <c r="H105" i="6"/>
  <c r="I105" i="6"/>
  <c r="J105" i="6"/>
  <c r="K105" i="6"/>
  <c r="L105" i="6"/>
  <c r="F105" i="6"/>
  <c r="Z21" i="9" l="1"/>
  <c r="AB23" i="9"/>
  <c r="L97" i="5"/>
  <c r="J38" i="8" l="1"/>
  <c r="J26" i="8"/>
  <c r="AB36" i="8"/>
  <c r="AD36" i="8" s="1"/>
  <c r="AB32" i="8"/>
  <c r="AD32" i="8" s="1"/>
  <c r="AB34" i="8"/>
  <c r="AB33" i="8"/>
  <c r="AB31" i="8"/>
  <c r="AD31" i="8" s="1"/>
  <c r="L120" i="5" l="1"/>
  <c r="J120" i="5"/>
  <c r="H120" i="5"/>
  <c r="F120" i="5"/>
  <c r="J97" i="5"/>
  <c r="H97" i="5"/>
  <c r="F97" i="5"/>
  <c r="H143" i="1"/>
  <c r="H146" i="1" s="1"/>
  <c r="H102" i="1"/>
  <c r="H84" i="1"/>
  <c r="H48" i="1"/>
  <c r="H26" i="1"/>
  <c r="L143" i="1"/>
  <c r="L146" i="1" s="1"/>
  <c r="L102" i="1"/>
  <c r="L84" i="1"/>
  <c r="L48" i="1"/>
  <c r="L26" i="1"/>
  <c r="A3" i="5"/>
  <c r="A127" i="5" s="1"/>
  <c r="A3" i="8"/>
  <c r="H80" i="6"/>
  <c r="H59" i="6"/>
  <c r="H31" i="6"/>
  <c r="H15" i="6"/>
  <c r="L80" i="6"/>
  <c r="L59" i="6"/>
  <c r="L31" i="6"/>
  <c r="L15" i="6"/>
  <c r="AF38" i="8"/>
  <c r="Z38" i="8"/>
  <c r="X38" i="8"/>
  <c r="V38" i="8"/>
  <c r="T38" i="8"/>
  <c r="R38" i="8"/>
  <c r="N38" i="8"/>
  <c r="L38" i="8"/>
  <c r="H38" i="8"/>
  <c r="F38" i="8"/>
  <c r="AH32" i="8"/>
  <c r="AD34" i="8"/>
  <c r="AH34" i="8" s="1"/>
  <c r="AD33" i="8"/>
  <c r="AH33" i="8" s="1"/>
  <c r="AH31" i="8"/>
  <c r="AB28" i="8"/>
  <c r="H143" i="5"/>
  <c r="H38" i="5"/>
  <c r="H51" i="5" s="1"/>
  <c r="L143" i="5"/>
  <c r="L38" i="5"/>
  <c r="L51" i="5" s="1"/>
  <c r="L36" i="6" l="1"/>
  <c r="L39" i="6" s="1"/>
  <c r="H54" i="5"/>
  <c r="H57" i="5" s="1"/>
  <c r="H133" i="5" s="1"/>
  <c r="H137" i="5" s="1"/>
  <c r="L54" i="5"/>
  <c r="L57" i="5" s="1"/>
  <c r="L133" i="5" s="1"/>
  <c r="L137" i="5" s="1"/>
  <c r="L104" i="1"/>
  <c r="L148" i="1" s="1"/>
  <c r="H104" i="1"/>
  <c r="H148" i="1" s="1"/>
  <c r="H50" i="1"/>
  <c r="L50" i="1"/>
  <c r="L82" i="6"/>
  <c r="A65" i="5"/>
  <c r="H36" i="6"/>
  <c r="H82" i="6"/>
  <c r="AB38" i="8"/>
  <c r="AD28" i="8"/>
  <c r="F48" i="1"/>
  <c r="L44" i="6" l="1"/>
  <c r="H39" i="6"/>
  <c r="H44" i="6" s="1"/>
  <c r="H92" i="6" s="1"/>
  <c r="AH28" i="8"/>
  <c r="F31" i="6"/>
  <c r="L92" i="6" l="1"/>
  <c r="L84" i="6"/>
  <c r="L100" i="6" s="1"/>
  <c r="H84" i="6"/>
  <c r="H100" i="6" s="1"/>
  <c r="AF26" i="8"/>
  <c r="J26" i="1" l="1"/>
  <c r="AB24" i="8"/>
  <c r="J31" i="6" l="1"/>
  <c r="AD16" i="8" l="1"/>
  <c r="AH23" i="8"/>
  <c r="J59" i="6"/>
  <c r="F59" i="6"/>
  <c r="F84" i="1"/>
  <c r="AD21" i="8" l="1"/>
  <c r="L26" i="8"/>
  <c r="AD20" i="8" l="1"/>
  <c r="AH20" i="8" s="1"/>
  <c r="Z26" i="8" l="1"/>
  <c r="X26" i="8"/>
  <c r="V26" i="8"/>
  <c r="T26" i="8"/>
  <c r="R26" i="8"/>
  <c r="N26" i="8"/>
  <c r="H26" i="8"/>
  <c r="F26" i="8"/>
  <c r="AD22" i="8"/>
  <c r="AH22" i="8" s="1"/>
  <c r="AH21" i="8"/>
  <c r="AB26" i="8" l="1"/>
  <c r="AH16" i="8"/>
  <c r="AD19" i="8"/>
  <c r="AH19" i="8" s="1"/>
  <c r="J84" i="1" l="1"/>
  <c r="J48" i="1"/>
  <c r="F102" i="1" l="1"/>
  <c r="F104" i="1" s="1"/>
  <c r="A110" i="1"/>
  <c r="A112" i="1"/>
  <c r="A58" i="1"/>
  <c r="A56" i="1"/>
  <c r="F26" i="1"/>
  <c r="F50" i="1" s="1"/>
  <c r="F15" i="6" l="1"/>
  <c r="F36" i="6" l="1"/>
  <c r="F39" i="6" l="1"/>
  <c r="F44" i="6" s="1"/>
  <c r="F92" i="6" s="1"/>
  <c r="F38" i="5"/>
  <c r="AD24" i="8" l="1"/>
  <c r="AD26" i="8" s="1"/>
  <c r="P26" i="8"/>
  <c r="F143" i="1" s="1"/>
  <c r="F146" i="1" s="1"/>
  <c r="F51" i="5"/>
  <c r="F54" i="5" l="1"/>
  <c r="F57" i="5" s="1"/>
  <c r="F133" i="5" s="1"/>
  <c r="F137" i="5" s="1"/>
  <c r="P38" i="8"/>
  <c r="A109" i="1"/>
  <c r="A160" i="1" s="1"/>
  <c r="AH36" i="8" l="1"/>
  <c r="AH38" i="8" s="1"/>
  <c r="AD38" i="8"/>
  <c r="F80" i="6"/>
  <c r="F82" i="6" s="1"/>
  <c r="J102" i="1" l="1"/>
  <c r="J80" i="6"/>
  <c r="J82" i="6" s="1"/>
  <c r="A1" i="6"/>
  <c r="A62" i="6" s="1"/>
  <c r="J15" i="6"/>
  <c r="A61" i="6"/>
  <c r="A63" i="6"/>
  <c r="A64" i="6"/>
  <c r="A111" i="6"/>
  <c r="J50" i="1"/>
  <c r="J36" i="6" l="1"/>
  <c r="J39" i="6" s="1"/>
  <c r="F143" i="5"/>
  <c r="J104" i="1"/>
  <c r="J44" i="6" l="1"/>
  <c r="J38" i="5"/>
  <c r="J51" i="5" s="1"/>
  <c r="P30" i="9" l="1"/>
  <c r="Z28" i="9"/>
  <c r="J54" i="5"/>
  <c r="J57" i="5" s="1"/>
  <c r="J133" i="5" s="1"/>
  <c r="J137" i="5" s="1"/>
  <c r="J143" i="5" s="1"/>
  <c r="J84" i="6"/>
  <c r="J92" i="6"/>
  <c r="F84" i="6"/>
  <c r="F100" i="6" s="1"/>
  <c r="AB28" i="9" l="1"/>
  <c r="AB30" i="9" s="1"/>
  <c r="Z30" i="9"/>
  <c r="AH24" i="8"/>
  <c r="AH26" i="8" s="1"/>
  <c r="J100" i="6"/>
  <c r="J143" i="1" l="1"/>
  <c r="J146" i="1" s="1"/>
  <c r="J148" i="1" s="1"/>
  <c r="F148" i="1" l="1"/>
</calcChain>
</file>

<file path=xl/sharedStrings.xml><?xml version="1.0" encoding="utf-8"?>
<sst xmlns="http://schemas.openxmlformats.org/spreadsheetml/2006/main" count="530" uniqueCount="348">
  <si>
    <t xml:space="preserve">บริษัท พลังงานบริสุทธิ์ จำกัด (มหาชน)  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</si>
  <si>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</si>
  <si>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</si>
  <si>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</si>
  <si>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</si>
  <si>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</si>
  <si>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</si>
  <si>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</si>
  <si>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</si>
  <si>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</si>
  <si>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</si>
  <si>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</si>
  <si>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</si>
  <si>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ที่ถึงกำหนดรับชำระภายในหนึ่งปี สุทธิ</t>
  </si>
  <si>
    <t>สินทรัพย์ทางการเงินหมุนเวียนอื่น</t>
  </si>
  <si>
    <t>ลูกหนี้ตามสัญญาเช่าเงินทุน</t>
  </si>
  <si>
    <t>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</si>
  <si>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</si>
  <si>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เงินให้กู้ยืมระยะยาวแก่กิจการอื่นและกิจการที่เกี่ยวข้องกัน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</si>
  <si>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</si>
  <si>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</si>
  <si>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</si>
  <si>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</si>
  <si>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</si>
  <si>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</si>
  <si>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ลูกหนี้ผ่อนชำระ สุทธิ</t>
  </si>
  <si>
    <t>ลูกหนี้ตามสัญญาเช่าเงินทุน สุทธิ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</si>
  <si>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</si>
  <si>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</si>
  <si>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</si>
  <si>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</si>
  <si>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เงินให้กู้ยืมระยะยาวแก่กิจการอื่นและกิจการที่เกี่ยวข้องกัน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</si>
  <si>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</si>
  <si>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</si>
  <si>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</si>
  <si>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</si>
  <si>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</si>
  <si>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</si>
  <si>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</si>
  <si>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</si>
  <si>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</si>
  <si>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</si>
  <si>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</si>
  <si>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</si>
  <si>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</si>
  <si>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</si>
  <si>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</t>
  </si>
  <si>
    <t>เจ้าหนี้หมุนเวียนอื่น</t>
  </si>
  <si>
    <t>เจ้าหนี้ค่าก่อสร้างและซื้อสินทรัพย์</t>
  </si>
  <si>
    <t>เงินกู้ยืมระยะสั้นจากกิจการอื่นและกิจการที่เกี่ยวข้องกัน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</si>
  <si>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</si>
  <si>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</si>
  <si>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</si>
  <si>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หุ้นกู้ที่ถึงกำหนดชำระภายในหนึ่งปี สุทธิ</t>
  </si>
  <si>
    <t>ภาษีเงินได้นิติบุคคลค้างจ่าย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</si>
  <si>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</si>
  <si>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</si>
  <si>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เงินประกันผลงานก่อสร้าง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</si>
  <si>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</si>
  <si>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</si>
  <si>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</si>
  <si>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</si>
  <si>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หนี้สินอนุพันธ์ทางการเงิน</t>
  </si>
  <si>
    <t>หุ้นกู้ สุทธิ</t>
  </si>
  <si>
    <t>เงินประกันผลงานการก่อสร้าง</t>
  </si>
  <si>
    <t>หนี้สินตามสัญญาเช่า สุทธิ</t>
  </si>
  <si>
    <t>หนี้สินภาษีเงินได้รอตัดบัญชี สุทธิ</t>
  </si>
  <si>
    <t>ประมาณการหนี้สินไม่หมุนเวียนสำหรับ</t>
  </si>
  <si>
    <t>ผลประโยชน์พนักงาน</t>
  </si>
  <si>
    <t>รายได้ค่าเช่าที่ดินรับล่วงหน้าจากกิจการที่เกี่ยวข้องกัน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</si>
  <si>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</si>
  <si>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</si>
  <si>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</si>
  <si>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</si>
  <si>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</si>
  <si>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</si>
  <si>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</si>
  <si>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</si>
  <si>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8,664,463,266 หุ้น </t>
  </si>
  <si>
    <t xml:space="preserve">   มูลค่าที่ตราไว้หุ้นละ 0.10 บาท</t>
  </si>
  <si>
    <t xml:space="preserve">   (พ.ศ. 2567 หุ้นสามัญจำนวน 4,003,341,400 หุ้น </t>
  </si>
  <si>
    <t xml:space="preserve">   มูลค่าที่ตราไว้หุ้นละ 0.10 บาท)</t>
  </si>
  <si>
    <t>ทุนที่ออกและชำระแล้ว</t>
  </si>
  <si>
    <t xml:space="preserve">- หุ้นสามัญจำนวน 7,426,800,800 หุ้น </t>
  </si>
  <si>
    <t xml:space="preserve">   มูลค่าที่ได้รับชำระแล้วหุ้นละ 0.10 บาท</t>
  </si>
  <si>
    <t xml:space="preserve">   (พ.ศ. 2567 หุ้นสามัญจำนวน 3,713,341,400 หุ้น  </t>
  </si>
  <si>
    <t xml:space="preserve">   มูลค่าที่ได้รับชำระแล้วหุ้นละ 0.10 บาท)</t>
  </si>
  <si>
    <t>ส่วนเกินมูลค่าหุ้นสามัญ</t>
  </si>
  <si>
    <t>ใบสำคัญแสดงสิทธิซื้อหุ้นสามัญ</t>
  </si>
  <si>
    <t>กำไรสะสม</t>
  </si>
  <si>
    <t xml:space="preserve">จัดสรรแล้ว </t>
  </si>
  <si>
    <t>- ทุนสำรองตามกฎหมาย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</si>
  <si>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</si>
  <si>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</si>
  <si>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</si>
  <si>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</si>
  <si>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</si>
  <si>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</si>
  <si>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</si>
  <si>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</si>
  <si>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</si>
  <si>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ปรับปรุงใหม่</t>
  </si>
  <si>
    <t>รายได้จากการขายและการให้บริการ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</si>
  <si>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</si>
  <si>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</si>
  <si>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</si>
  <si>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</si>
  <si>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ต้นทุนจากการขายและการให้บริการ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</si>
  <si>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</si>
  <si>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</si>
  <si>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ขาดทุนด้านเครดิตที่คาดว่าจะเกิดขึ้น</t>
  </si>
  <si>
    <t>ขาดทุนจากการด้อยค่าของสินทรัพย์</t>
  </si>
  <si>
    <t>ขาดทุนจากการเปลี่ยนแปลงเงื่อนไขหนี้สินทางการเงิน</t>
  </si>
  <si>
    <t>ขาดทุนจากการวัดมูลค่ายุติธรรมจากการรวมธุรกิจ</t>
  </si>
  <si>
    <t>ที่ดำเนินการสำเร็จจากการทยอยซื้อ</t>
  </si>
  <si>
    <t>ขาดทุนจากการเปลี่ยนแปลงสัดส่วน</t>
  </si>
  <si>
    <t>การลงทุนในบริษัทร่วมและการร่วมค้า สุทธิ</t>
  </si>
  <si>
    <t>ขาดทุนจากการวัดมูลค่าเครื่องมือทางการเงิน สุทธิ</t>
  </si>
  <si>
    <t>กำไรจากอัตราแลกเปลี่ยน สุทธิ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</si>
  <si>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</si>
  <si>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</si>
  <si>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</si>
  <si>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และการร่วมค้า สุทธิ</t>
  </si>
  <si>
    <t>ขาดทุนก่อนภาษีเงินได้</t>
  </si>
  <si>
    <t>ขาดทุนสำหรับปีจากการดำเนินงานต่อเนื่อง</t>
  </si>
  <si>
    <t>กำไรสำหรับปีจากการดำเนินงานที่ยกเลิก</t>
  </si>
  <si>
    <t>- สุทธิจากภาษีเงินได้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</si>
  <si>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</si>
  <si>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</si>
  <si>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</si>
  <si>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</si>
  <si>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</si>
  <si>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การเปลี่ยนแปลงในมูลค่ายุติธรรมของ</t>
  </si>
  <si>
    <t xml:space="preserve">   เงินลงทุนในตราสารทุนด้วยมูลค่ายุติธรรม</t>
  </si>
  <si>
    <t xml:space="preserve">   ผ่านกำไรขาดทุนเบ็ดเสร็จอื่น สุทธิ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</si>
  <si>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</si>
  <si>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</si>
  <si>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</si>
  <si>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</si>
  <si>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</si>
  <si>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ส่วนแบ่งขาดทุนเบ็ดเสร็จอื่นของบริษัทร่วม</t>
  </si>
  <si>
    <t xml:space="preserve">   และการร่วมค้าตามวิธีส่วนได้เสีย สุทธิ</t>
  </si>
  <si>
    <t>ผลต่างของอัตราแลกเปลี่ยน</t>
  </si>
  <si>
    <t xml:space="preserve">   จากการแปลงค่างบการเงิน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</si>
  <si>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</si>
  <si>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</si>
  <si>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ขาดทุนเบ็ดเสร็จอื่นสำหรับปี - สุทธิจากภาษี</t>
  </si>
  <si>
    <t>ขาดทุนเบ็ดเสร็จรวมสำหรับปี</t>
  </si>
  <si>
    <t>ส่วนที่เป็นของผู้เป็นเจ้าของของบริษัทใหญ่</t>
  </si>
  <si>
    <t xml:space="preserve">   จากการดำเนินงานต่อเนื่อง</t>
  </si>
  <si>
    <t xml:space="preserve">   จากการดำเนินงานที่ยกเลิก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</si>
  <si>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</si>
  <si>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</si>
  <si>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</si>
  <si>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รวมกำไร (ขาดทุน) ต่อหุ้นขั้นพื้นฐาน</t>
  </si>
  <si>
    <t>งบการเปลี่ยนแปลงส่วนของเจ้าของ</t>
  </si>
  <si>
    <t xml:space="preserve">งบการเงินรวม </t>
  </si>
  <si>
    <t>กำไร (ขาดทุน) เบ็ดเสร็จอื่น</t>
  </si>
  <si>
    <t>การวัดมูลค่าเงิน</t>
  </si>
  <si>
    <t>ส่วนแบ่ง</t>
  </si>
  <si>
    <t>ส่วนต่ำจาก</t>
  </si>
  <si>
    <t>การวัดมูลค่าใหม่</t>
  </si>
  <si>
    <t>ลงทุนในตราสารทุน</t>
  </si>
  <si>
    <t>กำไร (ขาดทุน)</t>
  </si>
  <si>
    <t>การเปลี่ยนแปลง</t>
  </si>
  <si>
    <t>ของภาระผูกพัน</t>
  </si>
  <si>
    <t>ด้วยมูลค่ายุติธรรม</t>
  </si>
  <si>
    <t>เบ็ดเสร็จอื่นจาก</t>
  </si>
  <si>
    <t>รวมองค์ประกอบ</t>
  </si>
  <si>
    <t>รวมส่วนของ</t>
  </si>
  <si>
    <t>ทุนที่ออกและ</t>
  </si>
  <si>
    <t xml:space="preserve"> ส่วนเกิน</t>
  </si>
  <si>
    <t>ใบสำคัญ</t>
  </si>
  <si>
    <t>ยังไม่ได้</t>
  </si>
  <si>
    <t>สัดส่วนการถือหุ้น</t>
  </si>
  <si>
    <t>ผลประโยชน์</t>
  </si>
  <si>
    <t>ผ่านกำไรขาดทุน</t>
  </si>
  <si>
    <t>การแปลงค่า</t>
  </si>
  <si>
    <t>บริษัทร่วมและ</t>
  </si>
  <si>
    <t>อื่นของส่วนของ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</si>
  <si>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</si>
  <si>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</si>
  <si>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</si>
  <si>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</si>
  <si>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</si>
  <si>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แสดงสิทธิ</t>
  </si>
  <si>
    <t>หุ้นทุนซื้อคืน</t>
  </si>
  <si>
    <t>กฎหมาย</t>
  </si>
  <si>
    <t>จัดสรร</t>
  </si>
  <si>
    <t>ในบริษัทย่อย</t>
  </si>
  <si>
    <t>พนักงาน</t>
  </si>
  <si>
    <t>เบ็ดเสร็จอื่น</t>
  </si>
  <si>
    <t>งบการเงิน</t>
  </si>
  <si>
    <t>การร่วมค้า</t>
  </si>
  <si>
    <t>เจ้าของ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</si>
  <si>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</si>
  <si>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</si>
  <si>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</si>
  <si>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การเปลี่ยนแปลงในรายการกับ</t>
  </si>
  <si>
    <t>ผู้เป็นของเจ้าของสำหรับปี</t>
  </si>
  <si>
    <t>การเปลี่ยนแปลงสัดส่วนการลงทุนในบริษัทย่อย</t>
  </si>
  <si>
    <t>ตัดจำหน่ายหุ้นทุนซื้อคืน</t>
  </si>
  <si>
    <t>เงินปันผลจ่าย</t>
  </si>
  <si>
    <t>การจำหน่ายเงินลงทุนในบริษัทย่อยทางอ้อม</t>
  </si>
  <si>
    <t>กำไร (ขาดทุน) เบ็ดเสร็จรวมสำหรับปี</t>
  </si>
  <si>
    <t>ยอดคงเหลือปลายปี ณ วันที่ 31 ธันวาคม พ.ศ. 2567</t>
  </si>
  <si>
    <t>ยอดคงเหลือ ณ วันที่ 1 มกราคม พ.ศ. 2568</t>
  </si>
  <si>
    <t>การเพิ่มทุนหุ้นสามัญ</t>
  </si>
  <si>
    <t>การออกหุ้นสามัญใหม่จากการใช้สิทธิตามใบสำคัญแสดงสิทธิ</t>
  </si>
  <si>
    <t>การรวมธุรกิจที่ดำเนินการสำเร็จจากการทยอยซื้อ</t>
  </si>
  <si>
    <t>ยอดคงเหลือปลายปี ณ วันที่ 31 ธันวาคม พ.ศ. 2568</t>
  </si>
  <si>
    <t>ส่วนเกินทุนจาก</t>
  </si>
  <si>
    <t>การรวมธุรกิจ</t>
  </si>
  <si>
    <t>มูลค่ายุติธรรม</t>
  </si>
  <si>
    <t xml:space="preserve"> ทุนที่ออกและ</t>
  </si>
  <si>
    <t xml:space="preserve"> สำรอง</t>
  </si>
  <si>
    <t>ภายใต้การควบคุม</t>
  </si>
  <si>
    <t>ของเงินลงทุน</t>
  </si>
  <si>
    <t>ตามกฎหมาย</t>
  </si>
  <si>
    <t>เดียวกัน</t>
  </si>
  <si>
    <t>ในตราสารทุน</t>
  </si>
  <si>
    <t>ยอดคงเหลือต้นปี ณ วันที่ 1 มกราคม พ.ศ. 2567</t>
  </si>
  <si>
    <t>การเปลี่ยนแปลงในรายการกับผู้เป็นเจ้าของสำหรับปี</t>
  </si>
  <si>
    <t>ยอดคงเหลือต้นปี ณ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</si>
  <si>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</si>
  <si>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</si>
  <si>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</si>
  <si>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</si>
  <si>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</si>
  <si>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ขาดทุนจากการด้อยค่าของสินทรัพย์</t>
  </si>
  <si>
    <t>- ขาดทุนจากการวัดมูลค่ายุติธรรมของเครื่องมือทางการเงิน</t>
  </si>
  <si>
    <t>- ขาดทุนจากการเปลี่ยนแปลงเงื่อนไขหนี้สินทางการเงิน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</si>
  <si>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</si>
  <si>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</si>
  <si>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</si>
  <si>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</si>
  <si>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ขาดทุนจากการจำหน่ายเงินลงทุนในบริษัทย่อยทางอ้อม</t>
  </si>
  <si>
    <t>- (กำไร) ขาดทุนจากการจำหน่ายเครื่องจักรและอุปกรณ์</t>
  </si>
  <si>
    <t>- กำไรจากการจำหน่ายสินทรัพย์ที่ถือไว้เพื่อขาย</t>
  </si>
  <si>
    <t>21, 24</t>
  </si>
  <si>
    <t>- (กลับรายการ) ค่าเผื่อการปรับลดมูลค่าสินค้าคงเหลือ สุทธิ</t>
  </si>
  <si>
    <t>- กำไรจากการเปลี่ยนแปลงสัญญาเช่า</t>
  </si>
  <si>
    <t>- ตัดจำหน่ายรายได้ค่าเช่าที่ดินรับล่วงหน้าจากกิจการที่เกี่ยวข้องกัน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</si>
  <si>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</si>
  <si>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</si>
  <si>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</si>
  <si>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</si>
  <si>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ลูกหนี้ตามสัญญาเช่าเงินทุน</t>
  </si>
  <si>
    <t>- 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</si>
  <si>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</si>
  <si>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</si>
  <si>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</si>
  <si>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</si>
  <si>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หนี้สินไม่หมุนเวียนอื่น</t>
  </si>
  <si>
    <t>เงินสดได้มาจาก (ใช้ไปใน) การดำเนินงาน</t>
  </si>
  <si>
    <t>- จ่ายภาษีเงินได้</t>
  </si>
  <si>
    <t>จากการดำเนินงานต่อเนื่อง</t>
  </si>
  <si>
    <t xml:space="preserve">จากการดำเนินงานที่ยกเลิก 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</si>
  <si>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</si>
  <si>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</si>
  <si>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</si>
  <si>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เงินสดรับจากการรับชำระเงินให้กู้ยืมระยะสั้นแก่กิจการอื่น</t>
  </si>
  <si>
    <t>และกิจการที่เกี่ยวข้องกัน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</si>
  <si>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</si>
  <si>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เงินสดจ่ายเพื่อลงทุนในสินทรัพย์ทางการเงินที่วัดด้วยมูลค่ายุติธรรม</t>
  </si>
  <si>
    <t>ผ่านกำไรขาดทุนเบ็ดเสร็จอื่น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</si>
  <si>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</si>
  <si>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</si>
  <si>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</si>
  <si>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เงินสดรับสุทธิจากการจำหน่ายเงินลงทุนในบริษัทย่อยทางอ้อม</t>
  </si>
  <si>
    <t>เงินสดรับจากการจำหน่ายเงินลงทุนในการร่วมค้า</t>
  </si>
  <si>
    <t>เงินสดจ่ายซื้อที่ดิน อาคารและอุปกรณ์</t>
  </si>
  <si>
    <t>เงินสดรับจากการจำหน่ายเครื่องจักรและอุปกรณ์</t>
  </si>
  <si>
    <t>เงินสดจ่ายซื้อสินทรัพย์ไม่มีตัวตน</t>
  </si>
  <si>
    <t>เงินสดรับจากรายได้ค่าเช่าที่ดินรับล่วงหน้าจากกิจการที่เกี่ยวข้องกัน</t>
  </si>
  <si>
    <t>เงินสดรับจากลูกหนี้ตามสัญญาเช่าเงินทุน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</si>
  <si>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</si>
  <si>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</si>
  <si>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</si>
  <si>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</si>
  <si>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</si>
  <si>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</si>
  <si>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เงินสดจ่ายค่าธรรมเนียมในการจัดหาเงินกู้ยืมระยะยาว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</si>
  <si>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</si>
  <si>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เงินสดจ่ายคืนเงินกู้ยืมระยะสั้นจากกิจการอื่นและกิจการที่เกี่ยวข้องกัน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</si>
  <si>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</si>
  <si>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</si>
  <si>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เงินสดจ่ายคืนหุ้นกู้</t>
  </si>
  <si>
    <t>เงินสดจ่ายค่าธรรมเนียมในการจัดหาหุ้นกู้</t>
  </si>
  <si>
    <t>เงินสดจ่ายเงินปันผล</t>
  </si>
  <si>
    <t>เงินสดรับจากการออกหุ้นสามัญส่วนของผู้ถือหุ้นเดิม</t>
  </si>
  <si>
    <t>ก่อนการรวมธุรกิจภายใต้การควบคุมเดียวกัน</t>
  </si>
  <si>
    <t>เงินสดจ่ายซื้อหุ้นสามัญซื้อคืน</t>
  </si>
  <si>
    <t>เงินสดจ่ายค่าดอกเบี้ย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</si>
  <si>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</si>
  <si>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</si>
  <si>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</si>
  <si>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</si>
  <si>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เงินสดและรายการเทียบเท่าเงินสดปลายปี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</si>
  <si>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</si>
  <si>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</si>
  <si>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</si>
  <si>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</si>
  <si>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การเปลี่ยนแปลงในเจ้าหนี้ค่าก่อสร้างและซื้อสินทรัพย์</t>
  </si>
  <si>
    <t>(รวมเงินประกันผลงานการก่อสร้าง)</t>
  </si>
  <si>
    <t>การเปลี่ยนแปลงในประมาณการรื้อถอน</t>
  </si>
  <si>
    <t>การเปลี่ยนแปลงในสินทรัพย์สิทธิการใช้</t>
  </si>
  <si>
    <t>การจ่ายชำระเจ้าหนี้ค่าก่อสร้างและซื้อสินทรัพย์ถาวรโดย</t>
  </si>
  <si>
    <t>การหักกลบลบหนี้</t>
  </si>
  <si>
    <t>การเปลี่ยนแปลงในเจ้าหนี้ค่าซื้อสินทรัพย์ทรัพย์ไม่มีตัวตน</t>
  </si>
  <si>
    <t>ขาดทุนสำหรับปี</t>
  </si>
  <si>
    <t>การแบ่งปันขาดทุน</t>
  </si>
  <si>
    <t>แสดงสิทธิซื้อ</t>
  </si>
  <si>
    <t>หุ้นสามัญ</t>
  </si>
  <si>
    <t xml:space="preserve"> ทุนสำรองตาม</t>
  </si>
  <si>
    <t>ขาดทุนก่อนภาษีเงินได้สำหรับปี</t>
  </si>
  <si>
    <t>- ขาดทุนด้านเครดิตที่คาดว่าจะเกิดขึ้น</t>
  </si>
  <si>
    <t>- ขาดทุนจากการเปลี่ยนแปลงสัดส่วนการลงทุนในบริษัทร่วมและการร่วมค้า</t>
  </si>
  <si>
    <t>- ลูกหนี้ผ่อนชำระ</t>
  </si>
  <si>
    <t>เงินสดรับจากการรวมธุรกิจที่ดำเนินการสำเร็จจากการทยอยซื้อ</t>
  </si>
  <si>
    <t>เงินสดรับจากเงินปันผล</t>
  </si>
  <si>
    <t>เงินสดรับจากดอกเบี้ย</t>
  </si>
  <si>
    <t>เงินสดจ่ายชำระเงินต้นของหนี้สินตามสัญญาเช่า</t>
  </si>
  <si>
    <t>ลูกหนี้ผ่อนชำระที่ถึงกำหนดรับชำระภายในหนึ่งปี สุทธิ</t>
  </si>
  <si>
    <t>การดำเนินงานที่ยกเลิก</t>
  </si>
  <si>
    <t>เงินลงทุนในบริษัทร่วม สุทธิ</t>
  </si>
  <si>
    <t>เงินลงทุนในการร่วมค้า สุทธิ</t>
  </si>
  <si>
    <t>เงินสดจ่ายลงทุนในสินทรัพย์ทางการเงินหมุนเวียนอื่น</t>
  </si>
  <si>
    <t>- กำไรจากอัตราแลกเปลี่ยนที่ยังไม่เกิดขึ้น สุทธิ</t>
  </si>
  <si>
    <t>19.1.1</t>
  </si>
  <si>
    <t>- ส่วนแบ่งขาดทุนของบริษัทร่วมและการร่วมค้า สุทธิ</t>
  </si>
  <si>
    <t>ค่าใช้จ่ายภาษีเงินได้</t>
  </si>
  <si>
    <t>หนี้สินหมุนเวียนที่เกิดจากสัญญา</t>
  </si>
  <si>
    <t>หนี้สินไม่หมุนเวียนที่เกิดจากสัญญา</t>
  </si>
  <si>
    <t>เงินปันผลจ่ายของบริษัทย่อย</t>
  </si>
  <si>
    <t>- หนี้สินที่เกิดจากสัญญา</t>
  </si>
  <si>
    <t>เงินสดจ่ายจากการจำหน่ายส่วนการดำเนินงานที่ยกเลิก</t>
  </si>
  <si>
    <t>ส่วนที่ยังไม่ได้รับชำระเงินสดจากการขายส่วนดำเนินงานธุรกิจผลิตและจำหน่ายไฟฟ้า</t>
  </si>
  <si>
    <t>- ขาดทุนจากการวัดมูลค่ายุติธรรมจากการรวมธุรกิจ</t>
  </si>
  <si>
    <t xml:space="preserve">  ที่ดำเนินสำเร็จจากการทยอยซื้อ</t>
  </si>
  <si>
    <t>รายการปรับปรุงขาดทุนก่อนภาษีเงินได้เป็นเงินสดสุทธิ</t>
  </si>
  <si>
    <t>และสินทรัพย์ไม่มีตัวตน</t>
  </si>
  <si>
    <t>- ขาดทุนจากการตัดจำหน่ายอสังหาริมทรัพย์เพื่อการลงทุน เครื่องจักรและอุปกรณ์</t>
  </si>
  <si>
    <t>เงินสดรับจากการรับชำระเงินให้กู้ยืมระยะยาวแก่กิจการอื่นและกิจการที่เกี่ยวข้องกัน</t>
  </si>
  <si>
    <t>เงินสดจ่ายเงินให้กู้ยืมระยะยาวแก่กิจการอื่นและกิจการที่เกี่ยวข้องกัน</t>
  </si>
  <si>
    <t>เงินสดจ่ายเงินปันผลให้ส่วนได้เสียที่ไม่มีอำนาจควบคุมของบริษัทย่อย</t>
  </si>
  <si>
    <t>การเปลี่ยนประเภทเงินให้กู้ยืมแก่กิจการที่เกี่ยวข้องกัน</t>
  </si>
  <si>
    <t>เป็นเงินให้กู้ยืมแก่กิจการอื่น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</si>
</sst>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[$$]#,##0.00_);\([$$]#,##0.00\)"/>
    <numFmt numFmtId="178" formatCode="#,##0.0;\(#,##0.0\);\-"/>
    <numFmt numFmtId="179" formatCode="_(* #,##0.00_);_(* \(#,##0.00\);_(* \-??_);_(@_)"/>
    <numFmt numFmtId="180" formatCode="_-* #,##0.00_-;\-* #,##0.00_-;_-* \-??_-;_-@_-"/>
    <numFmt numFmtId="181" formatCode="#,##0.00_);\(#,##0.00\);\-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u/>
      <sz val="13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5" fillId="0" borderId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3" fillId="0" borderId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6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77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4" fillId="0" borderId="0"/>
    <xf numFmtId="0" fontId="2" fillId="0" borderId="0"/>
    <xf numFmtId="177" fontId="12" fillId="0" borderId="0" applyAlignment="0"/>
    <xf numFmtId="0" fontId="8" fillId="0" borderId="0"/>
    <xf numFmtId="173" fontId="5" fillId="0" borderId="0"/>
    <xf numFmtId="0" fontId="2" fillId="0" borderId="0"/>
    <xf numFmtId="0" fontId="22" fillId="0" borderId="0"/>
    <xf numFmtId="0" fontId="3" fillId="0" borderId="0"/>
    <xf numFmtId="177" fontId="12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1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77" fontId="12" fillId="0" borderId="0" applyAlignment="0"/>
    <xf numFmtId="0" fontId="11" fillId="0" borderId="0"/>
    <xf numFmtId="0" fontId="23" fillId="0" borderId="0"/>
    <xf numFmtId="173" fontId="5" fillId="0" borderId="0"/>
    <xf numFmtId="0" fontId="11" fillId="0" borderId="0"/>
    <xf numFmtId="0" fontId="8" fillId="0" borderId="0"/>
    <xf numFmtId="0" fontId="13" fillId="0" borderId="0"/>
    <xf numFmtId="0" fontId="11" fillId="0" borderId="0"/>
    <xf numFmtId="177" fontId="12" fillId="0" borderId="0" applyAlignment="0"/>
    <xf numFmtId="0" fontId="14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3" fontId="3" fillId="0" borderId="0"/>
    <xf numFmtId="0" fontId="11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4" fillId="0" borderId="0" applyBorder="0" applyProtection="0"/>
    <xf numFmtId="179" fontId="25" fillId="0" borderId="0" applyBorder="0" applyProtection="0"/>
    <xf numFmtId="165" fontId="11" fillId="0" borderId="0" applyFont="0" applyFill="0" applyBorder="0" applyAlignment="0" applyProtection="0"/>
    <xf numFmtId="179" fontId="25" fillId="0" borderId="0" applyBorder="0" applyProtection="0"/>
    <xf numFmtId="170" fontId="3" fillId="0" borderId="0" applyBorder="0" applyProtection="0"/>
    <xf numFmtId="0" fontId="24" fillId="0" borderId="0" applyBorder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3" fillId="0" borderId="0" applyFill="0" applyBorder="0" applyAlignment="0" applyProtection="0"/>
    <xf numFmtId="165" fontId="12" fillId="0" borderId="0" applyFont="0" applyFill="0" applyBorder="0" applyAlignment="0" applyProtection="0"/>
    <xf numFmtId="171" fontId="3" fillId="0" borderId="0" applyFill="0" applyBorder="0" applyAlignment="0" applyProtection="0"/>
    <xf numFmtId="165" fontId="11" fillId="0" borderId="0" applyFont="0" applyFill="0" applyBorder="0" applyAlignment="0" applyProtection="0"/>
    <xf numFmtId="171" fontId="3" fillId="0" borderId="0" applyFill="0" applyBorder="0" applyAlignment="0" applyProtection="0"/>
    <xf numFmtId="177" fontId="12" fillId="0" borderId="0" applyAlignment="0"/>
    <xf numFmtId="0" fontId="26" fillId="0" borderId="1" applyNumberFormat="0" applyFill="0" applyBorder="0" applyAlignment="0">
      <alignment wrapText="1"/>
      <protection locked="0"/>
    </xf>
    <xf numFmtId="9" fontId="11" fillId="0" borderId="0" applyFont="0" applyFill="0" applyBorder="0" applyAlignment="0" applyProtection="0"/>
  </cellStyleXfs>
  <cellXfs count="179">
    <xf numFmtId="0" fontId="0" fillId="0" borderId="0" xfId="0"/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1" quotePrefix="1" applyNumberFormat="1" applyFont="1" applyFill="1" applyAlignment="1">
      <alignment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Border="1" applyAlignment="1">
      <alignment horizontal="center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2" xfId="6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76" fontId="9" fillId="0" borderId="0" xfId="113" applyNumberFormat="1" applyFont="1" applyAlignment="1">
      <alignment horizontal="right" vertical="center"/>
    </xf>
    <xf numFmtId="176" fontId="9" fillId="0" borderId="0" xfId="113" applyNumberFormat="1" applyFont="1" applyAlignment="1">
      <alignment horizontal="left" vertical="center"/>
    </xf>
    <xf numFmtId="176" fontId="9" fillId="0" borderId="0" xfId="113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0" xfId="88" applyNumberFormat="1" applyFont="1" applyAlignment="1">
      <alignment horizontal="left" vertical="center"/>
    </xf>
    <xf numFmtId="176" fontId="9" fillId="0" borderId="0" xfId="88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8" fontId="10" fillId="0" borderId="0" xfId="0" quotePrefix="1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7" fontId="10" fillId="0" borderId="3" xfId="0" applyNumberFormat="1" applyFont="1" applyBorder="1" applyAlignment="1">
      <alignment horizontal="right" vertical="center"/>
    </xf>
    <xf numFmtId="10" fontId="27" fillId="0" borderId="0" xfId="150" applyNumberFormat="1" applyFont="1" applyFill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67" fontId="10" fillId="0" borderId="0" xfId="57" applyNumberFormat="1" applyFont="1" applyAlignment="1">
      <alignment horizontal="center" vertical="center"/>
    </xf>
    <xf numFmtId="176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vertical="center"/>
    </xf>
    <xf numFmtId="166" fontId="10" fillId="0" borderId="0" xfId="0" quotePrefix="1" applyNumberFormat="1" applyFont="1" applyAlignment="1">
      <alignment horizontal="center" vertical="center"/>
    </xf>
    <xf numFmtId="173" fontId="10" fillId="0" borderId="0" xfId="1" quotePrefix="1" applyNumberFormat="1" applyFont="1" applyFill="1" applyAlignment="1">
      <alignment vertical="center"/>
    </xf>
    <xf numFmtId="166" fontId="9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horizontal="center" vertical="center"/>
    </xf>
    <xf numFmtId="166" fontId="10" fillId="0" borderId="0" xfId="57" applyNumberFormat="1" applyFont="1" applyAlignment="1">
      <alignment horizontal="right" vertical="center"/>
    </xf>
    <xf numFmtId="166" fontId="10" fillId="0" borderId="0" xfId="57" applyNumberFormat="1" applyFont="1" applyAlignment="1">
      <alignment horizontal="left" vertical="center"/>
    </xf>
    <xf numFmtId="166" fontId="9" fillId="0" borderId="0" xfId="113" applyNumberFormat="1" applyFont="1" applyAlignment="1">
      <alignment horizontal="right" vertical="center"/>
    </xf>
    <xf numFmtId="166" fontId="10" fillId="0" borderId="0" xfId="57" applyNumberFormat="1" applyFont="1" applyAlignment="1">
      <alignment vertical="center"/>
    </xf>
    <xf numFmtId="166" fontId="9" fillId="0" borderId="2" xfId="116" applyNumberFormat="1" applyFont="1" applyBorder="1" applyAlignment="1">
      <alignment horizontal="left" vertical="center"/>
    </xf>
    <xf numFmtId="166" fontId="9" fillId="0" borderId="2" xfId="57" applyNumberFormat="1" applyFont="1" applyBorder="1" applyAlignment="1">
      <alignment horizontal="left" vertical="center"/>
    </xf>
    <xf numFmtId="166" fontId="10" fillId="0" borderId="2" xfId="57" applyNumberFormat="1" applyFont="1" applyBorder="1" applyAlignment="1">
      <alignment horizontal="center" vertical="center"/>
    </xf>
    <xf numFmtId="166" fontId="10" fillId="0" borderId="2" xfId="57" applyNumberFormat="1" applyFont="1" applyBorder="1" applyAlignment="1">
      <alignment horizontal="right" vertical="center"/>
    </xf>
    <xf numFmtId="166" fontId="10" fillId="0" borderId="2" xfId="57" applyNumberFormat="1" applyFont="1" applyBorder="1" applyAlignment="1">
      <alignment horizontal="left" vertical="center"/>
    </xf>
    <xf numFmtId="166" fontId="9" fillId="0" borderId="0" xfId="116" applyNumberFormat="1" applyFont="1" applyAlignment="1">
      <alignment horizontal="left" vertical="center"/>
    </xf>
    <xf numFmtId="166" fontId="9" fillId="0" borderId="0" xfId="57" applyNumberFormat="1" applyFont="1" applyAlignment="1">
      <alignment horizontal="right" vertical="center"/>
    </xf>
    <xf numFmtId="166" fontId="9" fillId="0" borderId="2" xfId="57" applyNumberFormat="1" applyFont="1" applyBorder="1" applyAlignment="1">
      <alignment horizontal="right" vertical="center"/>
    </xf>
    <xf numFmtId="166" fontId="9" fillId="0" borderId="0" xfId="57" applyNumberFormat="1" applyFont="1" applyAlignment="1">
      <alignment horizontal="center" vertical="center"/>
    </xf>
    <xf numFmtId="166" fontId="9" fillId="0" borderId="0" xfId="57" applyNumberFormat="1" applyFont="1" applyAlignment="1">
      <alignment horizontal="center"/>
    </xf>
    <xf numFmtId="167" fontId="9" fillId="0" borderId="2" xfId="0" applyNumberFormat="1" applyFont="1" applyBorder="1" applyAlignment="1">
      <alignment horizontal="right" vertical="center"/>
    </xf>
    <xf numFmtId="166" fontId="9" fillId="0" borderId="0" xfId="57" quotePrefix="1" applyNumberFormat="1" applyFont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0" fontId="10" fillId="0" borderId="0" xfId="114" applyFont="1" applyAlignment="1">
      <alignment vertical="center"/>
    </xf>
    <xf numFmtId="167" fontId="10" fillId="0" borderId="3" xfId="57" applyNumberFormat="1" applyFont="1" applyBorder="1" applyAlignment="1">
      <alignment horizontal="right" vertical="center"/>
    </xf>
    <xf numFmtId="166" fontId="10" fillId="0" borderId="2" xfId="57" applyNumberFormat="1" applyFont="1" applyBorder="1" applyAlignment="1">
      <alignment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167" fontId="9" fillId="0" borderId="2" xfId="114" applyNumberFormat="1" applyFont="1" applyBorder="1" applyAlignment="1">
      <alignment horizontal="right" vertical="center"/>
    </xf>
    <xf numFmtId="0" fontId="9" fillId="0" borderId="2" xfId="114" applyFont="1" applyBorder="1" applyAlignment="1">
      <alignment horizontal="right" vertical="center"/>
    </xf>
    <xf numFmtId="167" fontId="9" fillId="0" borderId="0" xfId="114" applyNumberFormat="1" applyFont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4" fontId="10" fillId="0" borderId="0" xfId="114" applyNumberFormat="1" applyFont="1" applyAlignment="1">
      <alignment horizontal="right" vertical="center"/>
    </xf>
    <xf numFmtId="167" fontId="10" fillId="0" borderId="0" xfId="114" applyNumberFormat="1" applyFont="1" applyAlignment="1">
      <alignment vertical="center"/>
    </xf>
    <xf numFmtId="178" fontId="10" fillId="0" borderId="0" xfId="114" applyNumberFormat="1" applyFont="1" applyAlignment="1">
      <alignment horizontal="center" vertical="center"/>
    </xf>
    <xf numFmtId="167" fontId="10" fillId="0" borderId="2" xfId="114" applyNumberFormat="1" applyFont="1" applyBorder="1" applyAlignment="1">
      <alignment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0" fontId="10" fillId="0" borderId="2" xfId="114" applyFont="1" applyBorder="1" applyAlignment="1">
      <alignment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right" vertical="center"/>
    </xf>
    <xf numFmtId="17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right" vertical="center"/>
    </xf>
    <xf numFmtId="17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center" vertical="center"/>
    </xf>
    <xf numFmtId="166" fontId="9" fillId="0" borderId="2" xfId="113" applyNumberFormat="1" applyFont="1" applyBorder="1" applyAlignment="1">
      <alignment horizontal="center" vertical="center"/>
    </xf>
    <xf numFmtId="167" fontId="10" fillId="0" borderId="0" xfId="113" applyNumberFormat="1" applyFont="1" applyAlignment="1">
      <alignment horizontal="right" vertical="center"/>
    </xf>
    <xf numFmtId="167" fontId="10" fillId="0" borderId="0" xfId="113" applyNumberFormat="1" applyFont="1" applyAlignment="1">
      <alignment vertical="center"/>
    </xf>
    <xf numFmtId="167" fontId="10" fillId="0" borderId="2" xfId="113" applyNumberFormat="1" applyFont="1" applyBorder="1" applyAlignment="1">
      <alignment horizontal="right"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168" fontId="10" fillId="0" borderId="0" xfId="113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8" fillId="0" borderId="0" xfId="0" applyFont="1"/>
    <xf numFmtId="166" fontId="10" fillId="0" borderId="2" xfId="0" applyNumberFormat="1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0" fillId="0" borderId="0" xfId="113" applyFont="1" applyAlignment="1">
      <alignment horizontal="left" vertical="center"/>
    </xf>
    <xf numFmtId="167" fontId="10" fillId="0" borderId="2" xfId="113" applyNumberFormat="1" applyFont="1" applyBorder="1" applyAlignment="1">
      <alignment vertical="center"/>
    </xf>
    <xf numFmtId="167" fontId="10" fillId="0" borderId="3" xfId="113" applyNumberFormat="1" applyFont="1" applyBorder="1" applyAlignment="1">
      <alignment horizontal="right" vertical="center"/>
    </xf>
    <xf numFmtId="166" fontId="10" fillId="0" borderId="0" xfId="113" quotePrefix="1" applyNumberFormat="1" applyFont="1" applyAlignment="1">
      <alignment horizontal="left" vertical="center"/>
    </xf>
    <xf numFmtId="166" fontId="10" fillId="0" borderId="0" xfId="88" quotePrefix="1" applyNumberFormat="1" applyFont="1" applyAlignment="1">
      <alignment horizontal="left" vertical="center"/>
    </xf>
    <xf numFmtId="166" fontId="10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center" vertical="center"/>
    </xf>
    <xf numFmtId="167" fontId="9" fillId="0" borderId="0" xfId="88" applyNumberFormat="1" applyFont="1" applyAlignment="1">
      <alignment horizontal="right" vertical="center"/>
    </xf>
    <xf numFmtId="167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168" fontId="10" fillId="0" borderId="2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7" fontId="10" fillId="0" borderId="0" xfId="0" quotePrefix="1" applyNumberFormat="1" applyFont="1" applyAlignment="1">
      <alignment horizontal="right" vertical="center"/>
    </xf>
    <xf numFmtId="167" fontId="10" fillId="0" borderId="2" xfId="88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76" fontId="9" fillId="0" borderId="0" xfId="88" applyNumberFormat="1" applyFont="1" applyAlignment="1">
      <alignment horizontal="right" vertical="center"/>
    </xf>
    <xf numFmtId="167" fontId="10" fillId="0" borderId="0" xfId="88" applyNumberFormat="1" applyFont="1" applyAlignment="1">
      <alignment horizontal="left" vertical="center"/>
    </xf>
    <xf numFmtId="167" fontId="10" fillId="0" borderId="0" xfId="88" applyNumberFormat="1" applyFont="1" applyAlignment="1">
      <alignment horizontal="center" vertical="center"/>
    </xf>
    <xf numFmtId="176" fontId="10" fillId="0" borderId="2" xfId="88" applyNumberFormat="1" applyFont="1" applyBorder="1" applyAlignment="1">
      <alignment horizontal="right" vertical="center"/>
    </xf>
    <xf numFmtId="176" fontId="10" fillId="0" borderId="2" xfId="88" applyNumberFormat="1" applyFont="1" applyBorder="1" applyAlignment="1">
      <alignment horizontal="left" vertical="center"/>
    </xf>
    <xf numFmtId="176" fontId="10" fillId="0" borderId="2" xfId="88" applyNumberFormat="1" applyFont="1" applyBorder="1" applyAlignment="1">
      <alignment horizontal="center" vertical="center"/>
    </xf>
    <xf numFmtId="176" fontId="10" fillId="0" borderId="0" xfId="88" applyNumberFormat="1" applyFont="1" applyAlignment="1">
      <alignment horizontal="right" vertical="center"/>
    </xf>
    <xf numFmtId="176" fontId="10" fillId="0" borderId="0" xfId="88" applyNumberFormat="1" applyFont="1" applyAlignment="1">
      <alignment horizontal="left" vertical="center"/>
    </xf>
    <xf numFmtId="176" fontId="10" fillId="0" borderId="0" xfId="88" applyNumberFormat="1" applyFont="1" applyAlignment="1">
      <alignment horizontal="center" vertical="center"/>
    </xf>
    <xf numFmtId="167" fontId="10" fillId="0" borderId="3" xfId="88" applyNumberFormat="1" applyFont="1" applyBorder="1" applyAlignment="1">
      <alignment horizontal="right" vertical="center"/>
    </xf>
    <xf numFmtId="176" fontId="9" fillId="0" borderId="0" xfId="113" applyNumberFormat="1" applyFont="1" applyAlignment="1">
      <alignment horizontal="right" vertical="center" wrapText="1"/>
    </xf>
    <xf numFmtId="176" fontId="9" fillId="0" borderId="2" xfId="113" applyNumberFormat="1" applyFont="1" applyBorder="1" applyAlignment="1">
      <alignment horizontal="right" vertical="center"/>
    </xf>
    <xf numFmtId="169" fontId="10" fillId="0" borderId="0" xfId="89" applyNumberFormat="1" applyFont="1" applyAlignment="1">
      <alignment horizontal="right" vertical="center"/>
    </xf>
    <xf numFmtId="181" fontId="10" fillId="0" borderId="0" xfId="113" applyNumberFormat="1" applyFont="1" applyAlignment="1">
      <alignment horizontal="right" vertical="center"/>
    </xf>
    <xf numFmtId="176" fontId="10" fillId="0" borderId="0" xfId="0" quotePrefix="1" applyNumberFormat="1" applyFont="1" applyAlignment="1">
      <alignment horizontal="right" vertical="center"/>
    </xf>
    <xf numFmtId="176" fontId="10" fillId="0" borderId="2" xfId="0" applyNumberFormat="1" applyFont="1" applyBorder="1" applyAlignment="1">
      <alignment vertical="center"/>
    </xf>
    <xf numFmtId="176" fontId="10" fillId="0" borderId="3" xfId="88" applyNumberFormat="1" applyFont="1" applyBorder="1" applyAlignment="1">
      <alignment horizontal="right" vertical="center"/>
    </xf>
    <xf numFmtId="181" fontId="10" fillId="0" borderId="8" xfId="113" applyNumberFormat="1" applyFont="1" applyBorder="1" applyAlignment="1">
      <alignment horizontal="right" vertical="center"/>
    </xf>
    <xf numFmtId="176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176" fontId="9" fillId="0" borderId="5" xfId="113" applyNumberFormat="1" applyFont="1" applyBorder="1" applyAlignment="1">
      <alignment horizontal="right" vertical="center"/>
    </xf>
    <xf numFmtId="176" fontId="9" fillId="0" borderId="0" xfId="113" applyNumberFormat="1" applyFont="1" applyAlignment="1">
      <alignment horizontal="right" vertical="center"/>
    </xf>
    <xf numFmtId="167" fontId="9" fillId="0" borderId="4" xfId="114" applyNumberFormat="1" applyFont="1" applyBorder="1" applyAlignment="1">
      <alignment horizontal="center" vertical="center"/>
    </xf>
    <xf numFmtId="0" fontId="9" fillId="0" borderId="2" xfId="114" applyFont="1" applyBorder="1" applyAlignment="1">
      <alignment horizontal="center" vertical="center"/>
    </xf>
    <xf numFmtId="0" fontId="9" fillId="0" borderId="4" xfId="114" applyFont="1" applyBorder="1" applyAlignment="1">
      <alignment horizontal="center" vertical="center"/>
    </xf>
    <xf numFmtId="167" fontId="9" fillId="0" borderId="2" xfId="6" applyNumberFormat="1" applyFont="1" applyFill="1" applyBorder="1" applyAlignment="1">
      <alignment horizontal="center" vertical="center"/>
    </xf>
    <xf numFmtId="166" fontId="9" fillId="0" borderId="7" xfId="57" applyNumberFormat="1" applyFont="1" applyBorder="1" applyAlignment="1">
      <alignment horizontal="center" vertical="center"/>
    </xf>
    <xf numFmtId="166" fontId="9" fillId="0" borderId="2" xfId="57" applyNumberFormat="1" applyFont="1" applyBorder="1" applyAlignment="1">
      <alignment horizontal="center" vertical="center"/>
    </xf>
    <xf numFmtId="166" fontId="9" fillId="0" borderId="2" xfId="57" applyNumberFormat="1" applyFont="1" applyBorder="1" applyAlignment="1">
      <alignment horizontal="center"/>
    </xf>
  </cellXfs>
  <cellStyles count="151">
    <cellStyle name="Comma" xfId="1" builtinId="3"/>
    <cellStyle name="Comma 10" xfId="2" xr:uid="{00000000-0005-0000-0000-000001000000}"/>
    <cellStyle name="Comma 10 14 3" xfId="137" xr:uid="{23A7C70A-9B07-4418-B89F-3E1D052F7FE3}"/>
    <cellStyle name="Comma 10 15 2" xfId="3" xr:uid="{00000000-0005-0000-0000-000002000000}"/>
    <cellStyle name="Comma 11" xfId="4" xr:uid="{00000000-0005-0000-0000-000003000000}"/>
    <cellStyle name="Comma 11 2 2 4" xfId="141" xr:uid="{A5032003-1FDC-417F-B355-6EDAB1E56D4C}"/>
    <cellStyle name="Comma 12" xfId="5" xr:uid="{00000000-0005-0000-0000-000004000000}"/>
    <cellStyle name="Comma 12 2 2" xfId="6" xr:uid="{00000000-0005-0000-0000-000005000000}"/>
    <cellStyle name="Comma 12 2 2 2" xfId="7" xr:uid="{00000000-0005-0000-0000-000006000000}"/>
    <cellStyle name="Comma 12 2 2 2 2" xfId="132" xr:uid="{B1D1364A-9554-4692-A5AB-53A8F4C5E013}"/>
    <cellStyle name="Comma 13" xfId="8" xr:uid="{00000000-0005-0000-0000-000007000000}"/>
    <cellStyle name="Comma 13 2 3" xfId="9" xr:uid="{00000000-0005-0000-0000-000008000000}"/>
    <cellStyle name="Comma 160" xfId="10" xr:uid="{00000000-0005-0000-0000-000009000000}"/>
    <cellStyle name="Comma 162" xfId="144" xr:uid="{CB74D455-BD29-46E1-896C-810687BC5378}"/>
    <cellStyle name="Comma 175" xfId="138" xr:uid="{82097FEB-925C-4E6D-9C36-AE60D25A2DD1}"/>
    <cellStyle name="Comma 176" xfId="136" xr:uid="{37BF78D6-A2A5-434B-9126-CC7E7B01019E}"/>
    <cellStyle name="Comma 182" xfId="143" xr:uid="{3B7D962A-4E14-4CD1-9A4F-51D922100F16}"/>
    <cellStyle name="Comma 2" xfId="11" xr:uid="{00000000-0005-0000-0000-00000A000000}"/>
    <cellStyle name="Comma 2 2" xfId="12" xr:uid="{00000000-0005-0000-0000-00000B000000}"/>
    <cellStyle name="Comma 2 2 2" xfId="142" xr:uid="{8C9F5311-E386-42E1-87CB-D8F053C4D59F}"/>
    <cellStyle name="Comma 2 3" xfId="13" xr:uid="{00000000-0005-0000-0000-00000C000000}"/>
    <cellStyle name="Comma 2 3 2" xfId="133" xr:uid="{44B3FB17-7A3E-44FC-ACE4-B596025677DB}"/>
    <cellStyle name="Comma 2 4" xfId="14" xr:uid="{00000000-0005-0000-0000-00000D000000}"/>
    <cellStyle name="Comma 26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2 2" xfId="19" xr:uid="{00000000-0005-0000-0000-000012000000}"/>
    <cellStyle name="Comma 3 2 2 3" xfId="147" xr:uid="{19F8010F-9FA0-4356-AD1D-063A99D60016}"/>
    <cellStyle name="Comma 3 3" xfId="20" xr:uid="{00000000-0005-0000-0000-000013000000}"/>
    <cellStyle name="Comma 3 3 2" xfId="145" xr:uid="{2B54854E-D11C-4489-A144-911D609A2C36}"/>
    <cellStyle name="Comma 3 4" xfId="21" xr:uid="{00000000-0005-0000-0000-000014000000}"/>
    <cellStyle name="Comma 3 5" xfId="134" xr:uid="{55ABD3F5-7AAD-4E4C-AE6F-635C901871F9}"/>
    <cellStyle name="Comma 39" xfId="22" xr:uid="{00000000-0005-0000-0000-000015000000}"/>
    <cellStyle name="Comma 4" xfId="23" xr:uid="{00000000-0005-0000-0000-000016000000}"/>
    <cellStyle name="Comma 4 2" xfId="24" xr:uid="{00000000-0005-0000-0000-000017000000}"/>
    <cellStyle name="Comma 4 2 2 2 2 2" xfId="146" xr:uid="{1F530C57-02EA-4115-8A1F-2B7B23C765EE}"/>
    <cellStyle name="Comma 4 3" xfId="25" xr:uid="{00000000-0005-0000-0000-000018000000}"/>
    <cellStyle name="Comma 4 4" xfId="26" xr:uid="{00000000-0005-0000-0000-000019000000}"/>
    <cellStyle name="Comma 4 5" xfId="131" xr:uid="{F2350577-883D-4D56-AC01-4998A528C83D}"/>
    <cellStyle name="Comma 43 7" xfId="27" xr:uid="{00000000-0005-0000-0000-00001A000000}"/>
    <cellStyle name="Comma 5" xfId="28" xr:uid="{00000000-0005-0000-0000-00001B000000}"/>
    <cellStyle name="Comma 5 2" xfId="29" xr:uid="{00000000-0005-0000-0000-00001C000000}"/>
    <cellStyle name="Comma 5 3" xfId="30" xr:uid="{00000000-0005-0000-0000-00001D000000}"/>
    <cellStyle name="Comma 5 34" xfId="139" xr:uid="{F7CA86AA-333A-4B6D-9547-FCE77D931919}"/>
    <cellStyle name="Comma 5 4" xfId="31" xr:uid="{00000000-0005-0000-0000-00001E000000}"/>
    <cellStyle name="Comma 6" xfId="32" xr:uid="{00000000-0005-0000-0000-00001F000000}"/>
    <cellStyle name="Comma 6 2" xfId="33" xr:uid="{00000000-0005-0000-0000-000020000000}"/>
    <cellStyle name="Comma 6 3" xfId="34" xr:uid="{00000000-0005-0000-0000-000021000000}"/>
    <cellStyle name="Comma 69 2" xfId="35" xr:uid="{00000000-0005-0000-0000-000022000000}"/>
    <cellStyle name="Comma 7" xfId="36" xr:uid="{00000000-0005-0000-0000-000023000000}"/>
    <cellStyle name="Comma 7 2" xfId="37" xr:uid="{00000000-0005-0000-0000-000024000000}"/>
    <cellStyle name="Comma 8" xfId="38" xr:uid="{00000000-0005-0000-0000-000025000000}"/>
    <cellStyle name="Comma 8 2" xfId="39" xr:uid="{00000000-0005-0000-0000-000026000000}"/>
    <cellStyle name="Comma 9" xfId="40" xr:uid="{00000000-0005-0000-0000-000027000000}"/>
    <cellStyle name="Comma 9 2" xfId="41" xr:uid="{00000000-0005-0000-0000-000028000000}"/>
    <cellStyle name="Currency 2" xfId="42" xr:uid="{00000000-0005-0000-0000-000029000000}"/>
    <cellStyle name="Explanatory Text 11" xfId="140" xr:uid="{0212AE58-AD7F-43E6-9486-083539DDB5B4}"/>
    <cellStyle name="Explanatory Text 2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2 3" xfId="47" xr:uid="{00000000-0005-0000-0000-00002E000000}"/>
    <cellStyle name="Hyperlink 2 4" xfId="149" xr:uid="{FEB75424-6785-4D09-9A25-4D38944B0971}"/>
    <cellStyle name="Hyperlink 3" xfId="48" xr:uid="{00000000-0005-0000-0000-00002F000000}"/>
    <cellStyle name="Hyperlink 4" xfId="49" xr:uid="{00000000-0005-0000-0000-000030000000}"/>
    <cellStyle name="Hyperlink 5" xfId="50" xr:uid="{00000000-0005-0000-0000-000031000000}"/>
    <cellStyle name="Normal" xfId="0" builtinId="0"/>
    <cellStyle name="Normal - Style1" xfId="51" xr:uid="{00000000-0005-0000-0000-000033000000}"/>
    <cellStyle name="Normal 10" xfId="52" xr:uid="{00000000-0005-0000-0000-000034000000}"/>
    <cellStyle name="Normal 10 4" xfId="53" xr:uid="{00000000-0005-0000-0000-000035000000}"/>
    <cellStyle name="Normal 11" xfId="54" xr:uid="{00000000-0005-0000-0000-000036000000}"/>
    <cellStyle name="Normal 11 8" xfId="55" xr:uid="{00000000-0005-0000-0000-000037000000}"/>
    <cellStyle name="Normal 2" xfId="56" xr:uid="{00000000-0005-0000-0000-000038000000}"/>
    <cellStyle name="Normal 2 13" xfId="57" xr:uid="{00000000-0005-0000-0000-000039000000}"/>
    <cellStyle name="Normal 2 2" xfId="58" xr:uid="{00000000-0005-0000-0000-00003A000000}"/>
    <cellStyle name="Normal 2 2 2" xfId="59" xr:uid="{00000000-0005-0000-0000-00003B000000}"/>
    <cellStyle name="Normal 2 2 3" xfId="60" xr:uid="{00000000-0005-0000-0000-00003C000000}"/>
    <cellStyle name="Normal 2 3" xfId="61" xr:uid="{00000000-0005-0000-0000-00003D000000}"/>
    <cellStyle name="Normal 2 3 2" xfId="62" xr:uid="{00000000-0005-0000-0000-00003E000000}"/>
    <cellStyle name="Normal 2 3 3" xfId="63" xr:uid="{00000000-0005-0000-0000-00003F000000}"/>
    <cellStyle name="Normal 2 3 5" xfId="64" xr:uid="{00000000-0005-0000-0000-000040000000}"/>
    <cellStyle name="Normal 2 4" xfId="65" xr:uid="{00000000-0005-0000-0000-000041000000}"/>
    <cellStyle name="Normal 23" xfId="66" xr:uid="{00000000-0005-0000-0000-000042000000}"/>
    <cellStyle name="Normal 253" xfId="67" xr:uid="{00000000-0005-0000-0000-000043000000}"/>
    <cellStyle name="Normal 271" xfId="68" xr:uid="{00000000-0005-0000-0000-000044000000}"/>
    <cellStyle name="Normal 272" xfId="69" xr:uid="{00000000-0005-0000-0000-000045000000}"/>
    <cellStyle name="Normal 273" xfId="70" xr:uid="{00000000-0005-0000-0000-000046000000}"/>
    <cellStyle name="Normal 274" xfId="71" xr:uid="{00000000-0005-0000-0000-000047000000}"/>
    <cellStyle name="Normal 275" xfId="72" xr:uid="{00000000-0005-0000-0000-000048000000}"/>
    <cellStyle name="Normal 276" xfId="73" xr:uid="{00000000-0005-0000-0000-000049000000}"/>
    <cellStyle name="Normal 277" xfId="74" xr:uid="{00000000-0005-0000-0000-00004A000000}"/>
    <cellStyle name="Normal 278" xfId="75" xr:uid="{00000000-0005-0000-0000-00004B000000}"/>
    <cellStyle name="Normal 279" xfId="76" xr:uid="{00000000-0005-0000-0000-00004C000000}"/>
    <cellStyle name="Normal 280" xfId="77" xr:uid="{00000000-0005-0000-0000-00004D000000}"/>
    <cellStyle name="Normal 281" xfId="78" xr:uid="{00000000-0005-0000-0000-00004E000000}"/>
    <cellStyle name="Normal 282" xfId="79" xr:uid="{00000000-0005-0000-0000-00004F000000}"/>
    <cellStyle name="Normal 283" xfId="80" xr:uid="{00000000-0005-0000-0000-000050000000}"/>
    <cellStyle name="Normal 284" xfId="81" xr:uid="{00000000-0005-0000-0000-000051000000}"/>
    <cellStyle name="Normal 285" xfId="82" xr:uid="{00000000-0005-0000-0000-000052000000}"/>
    <cellStyle name="Normal 286" xfId="83" xr:uid="{00000000-0005-0000-0000-000053000000}"/>
    <cellStyle name="Normal 288" xfId="84" xr:uid="{00000000-0005-0000-0000-000054000000}"/>
    <cellStyle name="Normal 289" xfId="85" xr:uid="{00000000-0005-0000-0000-000055000000}"/>
    <cellStyle name="Normal 290" xfId="86" xr:uid="{00000000-0005-0000-0000-000056000000}"/>
    <cellStyle name="Normal 296" xfId="87" xr:uid="{00000000-0005-0000-0000-000057000000}"/>
    <cellStyle name="Normal 3" xfId="88" xr:uid="{00000000-0005-0000-0000-000058000000}"/>
    <cellStyle name="Normal 3 2" xfId="89" xr:uid="{00000000-0005-0000-0000-000059000000}"/>
    <cellStyle name="Normal 3 2 2" xfId="90" xr:uid="{00000000-0005-0000-0000-00005A000000}"/>
    <cellStyle name="Normal 3 2 2 2" xfId="91" xr:uid="{00000000-0005-0000-0000-00005B000000}"/>
    <cellStyle name="Normal 3 3" xfId="92" xr:uid="{00000000-0005-0000-0000-00005C000000}"/>
    <cellStyle name="Normal 3 3 2" xfId="93" xr:uid="{00000000-0005-0000-0000-00005D000000}"/>
    <cellStyle name="Normal 3 3 2 3" xfId="130" xr:uid="{8E161788-6EC0-4E2F-A968-D14A9338CF6E}"/>
    <cellStyle name="Normal 3 3 3" xfId="94" xr:uid="{00000000-0005-0000-0000-00005E000000}"/>
    <cellStyle name="Normal 3 4" xfId="95" xr:uid="{00000000-0005-0000-0000-00005F000000}"/>
    <cellStyle name="Normal 3 5" xfId="96" xr:uid="{00000000-0005-0000-0000-000060000000}"/>
    <cellStyle name="Normal 354" xfId="97" xr:uid="{00000000-0005-0000-0000-000061000000}"/>
    <cellStyle name="Normal 365" xfId="98" xr:uid="{00000000-0005-0000-0000-000062000000}"/>
    <cellStyle name="Normal 4" xfId="99" xr:uid="{00000000-0005-0000-0000-000063000000}"/>
    <cellStyle name="Normal 4 2" xfId="100" xr:uid="{00000000-0005-0000-0000-000064000000}"/>
    <cellStyle name="Normal 4 2 2" xfId="101" xr:uid="{00000000-0005-0000-0000-000065000000}"/>
    <cellStyle name="Normal 4 3" xfId="148" xr:uid="{5E1D19A0-CF61-44B5-9D18-45AA684ADE91}"/>
    <cellStyle name="Normal 4 5" xfId="102" xr:uid="{00000000-0005-0000-0000-000066000000}"/>
    <cellStyle name="Normal 5" xfId="103" xr:uid="{00000000-0005-0000-0000-000067000000}"/>
    <cellStyle name="Normal 5 2" xfId="104" xr:uid="{00000000-0005-0000-0000-000068000000}"/>
    <cellStyle name="Normal 6" xfId="105" xr:uid="{00000000-0005-0000-0000-000069000000}"/>
    <cellStyle name="Normal 6 2" xfId="106" xr:uid="{00000000-0005-0000-0000-00006A000000}"/>
    <cellStyle name="Normal 6 3" xfId="107" xr:uid="{00000000-0005-0000-0000-00006B000000}"/>
    <cellStyle name="Normal 7" xfId="108" xr:uid="{00000000-0005-0000-0000-00006C000000}"/>
    <cellStyle name="Normal 7 2" xfId="109" xr:uid="{00000000-0005-0000-0000-00006D000000}"/>
    <cellStyle name="Normal 71" xfId="110" xr:uid="{00000000-0005-0000-0000-00006E000000}"/>
    <cellStyle name="Normal 8" xfId="111" xr:uid="{00000000-0005-0000-0000-00006F000000}"/>
    <cellStyle name="Normal 9" xfId="112" xr:uid="{00000000-0005-0000-0000-000070000000}"/>
    <cellStyle name="Normal_EGCO_June10 TE" xfId="113" xr:uid="{00000000-0005-0000-0000-000071000000}"/>
    <cellStyle name="Normal_KEGCO_2002" xfId="114" xr:uid="{00000000-0005-0000-0000-000072000000}"/>
    <cellStyle name="Normal_Sheet5" xfId="115" xr:uid="{00000000-0005-0000-0000-000073000000}"/>
    <cellStyle name="Normal_Sheet7 2" xfId="116" xr:uid="{00000000-0005-0000-0000-000074000000}"/>
    <cellStyle name="Percent" xfId="150" builtinId="5"/>
    <cellStyle name="Percent 2" xfId="117" xr:uid="{00000000-0005-0000-0000-000075000000}"/>
    <cellStyle name="Percent 2 2" xfId="118" xr:uid="{00000000-0005-0000-0000-000076000000}"/>
    <cellStyle name="Percent 2 3" xfId="119" xr:uid="{00000000-0005-0000-0000-000077000000}"/>
    <cellStyle name="Percent 2 4" xfId="120" xr:uid="{00000000-0005-0000-0000-000078000000}"/>
    <cellStyle name="Percent 3" xfId="121" xr:uid="{00000000-0005-0000-0000-000079000000}"/>
    <cellStyle name="Percent 3 2" xfId="122" xr:uid="{00000000-0005-0000-0000-00007A000000}"/>
    <cellStyle name="Percent 3 3" xfId="123" xr:uid="{00000000-0005-0000-0000-00007B000000}"/>
    <cellStyle name="Percent 4" xfId="124" xr:uid="{00000000-0005-0000-0000-00007C000000}"/>
    <cellStyle name="Percent 5" xfId="125" xr:uid="{00000000-0005-0000-0000-00007D000000}"/>
    <cellStyle name="Percent 6" xfId="126" xr:uid="{00000000-0005-0000-0000-00007E000000}"/>
    <cellStyle name="Percent 7" xfId="127" xr:uid="{00000000-0005-0000-0000-00007F000000}"/>
    <cellStyle name="เครื่องหมายจุลภาค 4 2" xfId="128" xr:uid="{00000000-0005-0000-0000-000080000000}"/>
    <cellStyle name="ข้อความอธิบาย 9" xfId="135" xr:uid="{AFFECE5B-D9B8-4152-BB69-90A77B9F449B}"/>
    <cellStyle name="ปกติ_USCT2" xfId="129" xr:uid="{00000000-0005-0000-0000-000081000000}"/>
  </cellStyles>
  <dxfs count="0"/>
  <tableStyles count="0" defaultTableStyle="TableStyleMedium9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topLeftCell="A4" zoomScaleNormal="100" zoomScaleSheetLayoutView="85" workbookViewId="0">
      <selection activeCell="L78" sqref="L78"/>
    </sheetView>
  </sheetViews>
  <sheetFormatPr defaultColWidth="9.28515625" defaultRowHeight="21.75" customHeight="1"/>
  <cols>
    <col min="1" max="2" width="1.28515625" style="13" customWidth="1"/>
    <col min="3" max="3" width="41.5703125" style="13" customWidth="1"/>
    <col min="4" max="4" width="7.5703125" style="12" customWidth="1"/>
    <col min="5" max="5" width="0.7109375" style="13" customWidth="1"/>
    <col min="6" max="6" width="13.7109375" style="14" customWidth="1"/>
    <col min="7" max="7" width="0.7109375" style="15" customWidth="1"/>
    <col min="8" max="8" width="13.7109375" style="14" customWidth="1"/>
    <col min="9" max="9" width="0.7109375" style="16" customWidth="1"/>
    <col min="10" max="10" width="13.7109375" style="14" customWidth="1"/>
    <col min="11" max="11" width="0.7109375" style="15" customWidth="1"/>
    <col min="12" max="12" width="13.7109375" style="14" customWidth="1"/>
    <col min="13" max="16384" width="9.28515625" style="17"/>
  </cols>
  <sheetData>
    <row r="1" spans="1:12" ht="21.75" customHeight="1">
      <c r="A1" s="11" t="s">
        <v>0</v>
      </c>
      <c r="B1" s="11"/>
      <c r="C1" s="11"/>
    </row>
    <row r="2" spans="1:12" ht="21.75" customHeight="1">
      <c r="A2" s="11" t="s">
        <v>1</v>
      </c>
      <c r="B2" s="11"/>
      <c r="C2" s="11"/>
    </row>
    <row r="3" spans="1:12" ht="21.75" customHeight="1">
      <c r="A3" s="18" t="s">
        <v>2</v>
      </c>
      <c r="B3" s="18"/>
      <c r="C3" s="18"/>
      <c r="D3" s="19"/>
      <c r="E3" s="20"/>
      <c r="F3" s="21"/>
      <c r="G3" s="22"/>
      <c r="H3" s="21"/>
      <c r="I3" s="23"/>
      <c r="J3" s="21"/>
      <c r="K3" s="22"/>
      <c r="L3" s="21"/>
    </row>
    <row r="4" spans="1:12" ht="19.899999999999999" customHeight="1"/>
    <row r="5" spans="1:12" ht="19.899999999999999" customHeight="1">
      <c r="A5" s="17"/>
      <c r="D5" s="24"/>
      <c r="E5" s="11"/>
      <c r="F5" s="168" t="s">
        <v>3</v>
      </c>
      <c r="G5" s="168"/>
      <c r="H5" s="168"/>
      <c r="I5" s="25"/>
      <c r="J5" s="168" t="s">
        <v>4</v>
      </c>
      <c r="K5" s="168"/>
      <c r="L5" s="168"/>
    </row>
    <row r="6" spans="1:12" ht="19.899999999999999" customHeight="1">
      <c r="A6" s="17"/>
      <c r="D6" s="24"/>
      <c r="E6" s="11"/>
      <c r="F6" s="25" t="s">
        <v>5</v>
      </c>
      <c r="G6" s="26"/>
      <c r="H6" s="25" t="s">
        <v>6</v>
      </c>
      <c r="I6" s="27"/>
      <c r="J6" s="25" t="s">
        <v>5</v>
      </c>
      <c r="K6" s="26"/>
      <c r="L6" s="25" t="s">
        <v>6</v>
      </c>
    </row>
    <row r="7" spans="1:12" ht="19.899999999999999" customHeight="1">
      <c r="D7" s="28" t="s">
        <v>7</v>
      </c>
      <c r="E7" s="11"/>
      <c r="F7" s="29" t="s">
        <v>8</v>
      </c>
      <c r="G7" s="30"/>
      <c r="H7" s="29" t="s">
        <v>8</v>
      </c>
      <c r="I7" s="31"/>
      <c r="J7" s="29" t="s">
        <v>8</v>
      </c>
      <c r="K7" s="30"/>
      <c r="L7" s="29" t="s">
        <v>8</v>
      </c>
    </row>
    <row r="8" spans="1:12" ht="3.75" customHeight="1">
      <c r="D8" s="32"/>
      <c r="E8" s="11"/>
      <c r="F8" s="33"/>
      <c r="G8" s="30"/>
      <c r="H8" s="33"/>
      <c r="I8" s="31"/>
      <c r="J8" s="33"/>
      <c r="K8" s="30"/>
      <c r="L8" s="33"/>
    </row>
    <row r="9" spans="1:12" ht="19.899999999999999" customHeight="1">
      <c r="A9" s="11" t="s">
        <v>9</v>
      </c>
    </row>
    <row r="10" spans="1:12" ht="3.75" customHeight="1">
      <c r="A10" s="11"/>
    </row>
    <row r="11" spans="1:12" ht="19.899999999999999" customHeight="1">
      <c r="A11" s="11" t="s">
        <v>10</v>
      </c>
      <c r="F11" s="34"/>
      <c r="G11" s="35"/>
      <c r="H11" s="34"/>
      <c r="I11" s="36"/>
      <c r="J11" s="34"/>
      <c r="K11" s="35"/>
      <c r="L11" s="34"/>
    </row>
    <row r="12" spans="1:12" ht="3.75" customHeight="1">
      <c r="A12" s="11"/>
      <c r="F12" s="34"/>
      <c r="G12" s="35"/>
      <c r="H12" s="34"/>
      <c r="I12" s="36"/>
      <c r="J12" s="34"/>
      <c r="K12" s="35"/>
      <c r="L12" s="34"/>
    </row>
    <row r="13" spans="1:12" ht="19.899999999999999" customHeight="1">
      <c r="A13" s="13" t="s">
        <v>11</v>
      </c>
      <c r="D13" s="12">
        <v>10</v>
      </c>
      <c r="F13" s="37">
        <v>915347396</v>
      </c>
      <c r="G13" s="38"/>
      <c r="H13" s="37">
        <v>382745852</v>
      </c>
      <c r="I13" s="38"/>
      <c r="J13" s="37">
        <v>356708848</v>
      </c>
      <c r="K13" s="37"/>
      <c r="L13" s="37">
        <v>153115758</v>
      </c>
    </row>
    <row r="14" spans="1:12" ht="19.899999999999999" customHeight="1">
      <c r="A14" s="13" t="s">
        <v>12</v>
      </c>
      <c r="D14" s="12">
        <v>12</v>
      </c>
      <c r="F14" s="37">
        <v>4861362549</v>
      </c>
      <c r="G14" s="39"/>
      <c r="H14" s="37">
        <v>7947072058</v>
      </c>
      <c r="I14" s="39"/>
      <c r="J14" s="37">
        <v>62105378</v>
      </c>
      <c r="K14" s="37"/>
      <c r="L14" s="37">
        <v>615688733</v>
      </c>
    </row>
    <row r="15" spans="1:12" ht="19.899999999999999" customHeight="1">
      <c r="A15" s="13" t="s">
        <v>323</v>
      </c>
      <c r="D15" s="41"/>
      <c r="F15" s="37">
        <v>0</v>
      </c>
      <c r="G15" s="39"/>
      <c r="H15" s="37">
        <v>14829755</v>
      </c>
      <c r="I15" s="39"/>
      <c r="J15" s="37">
        <v>0</v>
      </c>
      <c r="K15" s="37"/>
      <c r="L15" s="37">
        <v>0</v>
      </c>
    </row>
    <row r="16" spans="1:12" ht="19.899999999999999" customHeight="1">
      <c r="A16" s="13" t="s">
        <v>14</v>
      </c>
      <c r="D16" s="40"/>
      <c r="F16" s="37">
        <v>13693571</v>
      </c>
      <c r="G16" s="39"/>
      <c r="H16" s="37">
        <v>0</v>
      </c>
      <c r="I16" s="39"/>
      <c r="J16" s="37">
        <v>0</v>
      </c>
      <c r="K16" s="37"/>
      <c r="L16" s="37">
        <v>0</v>
      </c>
    </row>
    <row r="17" spans="1:12" ht="19.899999999999999" customHeight="1">
      <c r="A17" s="13" t="s">
        <v>15</v>
      </c>
      <c r="G17" s="39"/>
      <c r="H17" s="37"/>
      <c r="I17" s="39"/>
      <c r="J17" s="37"/>
      <c r="K17" s="37"/>
      <c r="L17" s="37"/>
    </row>
    <row r="18" spans="1:12" ht="19.899999999999999" customHeight="1">
      <c r="B18" s="13" t="s">
        <v>13</v>
      </c>
      <c r="D18" s="12">
        <v>13</v>
      </c>
      <c r="F18" s="37">
        <v>1484927855</v>
      </c>
      <c r="G18" s="39"/>
      <c r="H18" s="37">
        <v>2933232858</v>
      </c>
      <c r="I18" s="39"/>
      <c r="J18" s="37">
        <v>0</v>
      </c>
      <c r="K18" s="37"/>
      <c r="L18" s="37">
        <v>1330509</v>
      </c>
    </row>
    <row r="19" spans="1:12" ht="19.899999999999999" customHeight="1">
      <c r="A19" s="13" t="s">
        <v>16</v>
      </c>
      <c r="D19" s="12">
        <v>14</v>
      </c>
      <c r="E19" s="17"/>
      <c r="F19" s="37">
        <v>2910543998</v>
      </c>
      <c r="G19" s="39"/>
      <c r="H19" s="37">
        <v>2649354410</v>
      </c>
      <c r="I19" s="39"/>
      <c r="J19" s="37">
        <v>3685429017</v>
      </c>
      <c r="K19" s="37"/>
      <c r="L19" s="37">
        <v>2296569047</v>
      </c>
    </row>
    <row r="20" spans="1:12" ht="19.899999999999999" customHeight="1">
      <c r="A20" s="13" t="s">
        <v>17</v>
      </c>
      <c r="D20" s="41">
        <v>40.5</v>
      </c>
      <c r="F20" s="42">
        <v>90196403</v>
      </c>
      <c r="G20" s="39"/>
      <c r="H20" s="42">
        <v>11200000</v>
      </c>
      <c r="I20" s="39"/>
      <c r="J20" s="37">
        <v>9075949414</v>
      </c>
      <c r="K20" s="37"/>
      <c r="L20" s="37">
        <v>11954601205</v>
      </c>
    </row>
    <row r="21" spans="1:12" ht="19.899999999999999" customHeight="1">
      <c r="A21" s="13" t="s">
        <v>18</v>
      </c>
      <c r="D21" s="40"/>
      <c r="F21" s="42"/>
      <c r="G21" s="39"/>
      <c r="H21" s="42"/>
      <c r="I21" s="39"/>
      <c r="J21" s="37"/>
      <c r="K21" s="37"/>
      <c r="L21" s="37"/>
    </row>
    <row r="22" spans="1:12" ht="19.899999999999999" customHeight="1">
      <c r="B22" s="13" t="s">
        <v>19</v>
      </c>
      <c r="D22" s="41">
        <v>40.5</v>
      </c>
      <c r="F22" s="42">
        <v>42931442</v>
      </c>
      <c r="G22" s="39"/>
      <c r="H22" s="42">
        <v>0</v>
      </c>
      <c r="I22" s="39"/>
      <c r="J22" s="37">
        <v>960147762</v>
      </c>
      <c r="K22" s="37"/>
      <c r="L22" s="37">
        <v>549729674</v>
      </c>
    </row>
    <row r="23" spans="1:12" ht="19.899999999999999" customHeight="1">
      <c r="A23" s="13" t="s">
        <v>20</v>
      </c>
      <c r="D23" s="12">
        <v>15</v>
      </c>
      <c r="F23" s="37">
        <v>4085730562</v>
      </c>
      <c r="G23" s="39"/>
      <c r="H23" s="37">
        <v>4268387320</v>
      </c>
      <c r="I23" s="39"/>
      <c r="J23" s="37">
        <v>118642698</v>
      </c>
      <c r="K23" s="37"/>
      <c r="L23" s="37">
        <v>227520674</v>
      </c>
    </row>
    <row r="24" spans="1:12" ht="19.899999999999999" customHeight="1">
      <c r="A24" s="13" t="s">
        <v>21</v>
      </c>
      <c r="F24" s="43">
        <v>0</v>
      </c>
      <c r="G24" s="39"/>
      <c r="H24" s="43">
        <v>363586503</v>
      </c>
      <c r="I24" s="39"/>
      <c r="J24" s="43">
        <v>0</v>
      </c>
      <c r="K24" s="37"/>
      <c r="L24" s="43">
        <v>0</v>
      </c>
    </row>
    <row r="25" spans="1:12" ht="6" customHeight="1">
      <c r="F25" s="38"/>
      <c r="G25" s="39"/>
      <c r="H25" s="38"/>
      <c r="I25" s="39"/>
      <c r="J25" s="38"/>
      <c r="K25" s="44"/>
      <c r="L25" s="38"/>
    </row>
    <row r="26" spans="1:12" ht="19.899999999999999" customHeight="1">
      <c r="A26" s="11" t="s">
        <v>22</v>
      </c>
      <c r="F26" s="45">
        <f>SUM(F13:F24)</f>
        <v>14404733776</v>
      </c>
      <c r="G26" s="39"/>
      <c r="H26" s="45">
        <f>SUM(H13:H24)</f>
        <v>18570408756</v>
      </c>
      <c r="I26" s="39"/>
      <c r="J26" s="45">
        <f>SUM(J13:J24)</f>
        <v>14258983117</v>
      </c>
      <c r="K26" s="44"/>
      <c r="L26" s="45">
        <f>SUM(L13:L24)</f>
        <v>15798555600</v>
      </c>
    </row>
    <row r="27" spans="1:12" ht="3.75" customHeight="1">
      <c r="F27" s="38"/>
      <c r="G27" s="39"/>
      <c r="H27" s="38"/>
      <c r="I27" s="39"/>
      <c r="J27" s="38"/>
      <c r="K27" s="44"/>
      <c r="L27" s="38"/>
    </row>
    <row r="28" spans="1:12" ht="19.899999999999999" customHeight="1">
      <c r="A28" s="11" t="s">
        <v>23</v>
      </c>
      <c r="F28" s="38"/>
      <c r="G28" s="39"/>
      <c r="H28" s="38"/>
      <c r="I28" s="39"/>
      <c r="J28" s="38"/>
      <c r="K28" s="44"/>
      <c r="L28" s="38"/>
    </row>
    <row r="29" spans="1:12" ht="3.75" customHeight="1">
      <c r="F29" s="38"/>
      <c r="G29" s="39"/>
      <c r="H29" s="38"/>
      <c r="I29" s="39"/>
      <c r="J29" s="38"/>
      <c r="K29" s="44"/>
      <c r="L29" s="38"/>
    </row>
    <row r="30" spans="1:12" ht="18.75">
      <c r="A30" s="13" t="s">
        <v>24</v>
      </c>
      <c r="D30" s="12">
        <v>11</v>
      </c>
      <c r="F30" s="38">
        <v>969386692</v>
      </c>
      <c r="G30" s="39"/>
      <c r="H30" s="38">
        <v>514844650</v>
      </c>
      <c r="I30" s="39"/>
      <c r="J30" s="38">
        <v>113926671</v>
      </c>
      <c r="K30" s="44"/>
      <c r="L30" s="38">
        <v>253742396</v>
      </c>
    </row>
    <row r="31" spans="1:12" ht="19.899999999999999" customHeight="1">
      <c r="A31" s="13" t="s">
        <v>25</v>
      </c>
      <c r="D31" s="40"/>
      <c r="F31" s="38">
        <v>6468342</v>
      </c>
      <c r="G31" s="39"/>
      <c r="H31" s="38">
        <v>77696714</v>
      </c>
      <c r="I31" s="39"/>
      <c r="J31" s="38">
        <v>0</v>
      </c>
      <c r="K31" s="44"/>
      <c r="L31" s="38">
        <v>0</v>
      </c>
    </row>
    <row r="32" spans="1:12" ht="19.899999999999999" customHeight="1">
      <c r="A32" s="13" t="s">
        <v>26</v>
      </c>
      <c r="D32" s="12">
        <v>13</v>
      </c>
      <c r="F32" s="38">
        <v>6547869513</v>
      </c>
      <c r="G32" s="39"/>
      <c r="H32" s="38">
        <v>6422591959</v>
      </c>
      <c r="I32" s="39"/>
      <c r="J32" s="38">
        <v>0</v>
      </c>
      <c r="K32" s="44"/>
      <c r="L32" s="38">
        <v>16211805</v>
      </c>
    </row>
    <row r="33" spans="1:12" ht="19.899999999999999" customHeight="1">
      <c r="A33" s="13" t="s">
        <v>27</v>
      </c>
      <c r="D33" s="12">
        <v>17</v>
      </c>
      <c r="F33" s="38">
        <v>3500000000</v>
      </c>
      <c r="G33" s="39"/>
      <c r="H33" s="38">
        <v>3500000000</v>
      </c>
      <c r="I33" s="39"/>
      <c r="J33" s="38">
        <v>3500000000</v>
      </c>
      <c r="K33" s="44"/>
      <c r="L33" s="38">
        <v>3500000000</v>
      </c>
    </row>
    <row r="34" spans="1:12" ht="18.75">
      <c r="A34" s="13" t="s">
        <v>28</v>
      </c>
      <c r="F34" s="38"/>
      <c r="G34" s="39"/>
      <c r="H34" s="38"/>
      <c r="I34" s="39"/>
      <c r="J34" s="38"/>
      <c r="K34" s="44"/>
      <c r="L34" s="38"/>
    </row>
    <row r="35" spans="1:12" ht="19.899999999999999" customHeight="1">
      <c r="B35" s="13" t="s">
        <v>29</v>
      </c>
      <c r="D35" s="12">
        <v>18</v>
      </c>
      <c r="F35" s="38">
        <v>4510619448</v>
      </c>
      <c r="G35" s="39"/>
      <c r="H35" s="38">
        <v>4845922503</v>
      </c>
      <c r="I35" s="39"/>
      <c r="J35" s="38">
        <v>3878922722</v>
      </c>
      <c r="K35" s="44"/>
      <c r="L35" s="38">
        <v>3937731845</v>
      </c>
    </row>
    <row r="36" spans="1:12" ht="19.899999999999999" customHeight="1">
      <c r="A36" s="13" t="s">
        <v>30</v>
      </c>
      <c r="D36" s="12">
        <v>19</v>
      </c>
      <c r="F36" s="38">
        <v>0</v>
      </c>
      <c r="G36" s="39"/>
      <c r="H36" s="38">
        <v>0</v>
      </c>
      <c r="I36" s="39"/>
      <c r="J36" s="38">
        <v>27036886411</v>
      </c>
      <c r="K36" s="44"/>
      <c r="L36" s="38">
        <v>27386267442</v>
      </c>
    </row>
    <row r="37" spans="1:12" ht="19.899999999999999" customHeight="1">
      <c r="A37" s="13" t="s">
        <v>325</v>
      </c>
      <c r="D37" s="12">
        <v>19</v>
      </c>
      <c r="F37" s="38">
        <v>510241565</v>
      </c>
      <c r="G37" s="39"/>
      <c r="H37" s="38">
        <v>1375310659</v>
      </c>
      <c r="I37" s="39"/>
      <c r="J37" s="38">
        <v>0</v>
      </c>
      <c r="K37" s="44"/>
      <c r="L37" s="38">
        <v>0</v>
      </c>
    </row>
    <row r="38" spans="1:12" ht="19.899999999999999" customHeight="1">
      <c r="A38" s="13" t="s">
        <v>326</v>
      </c>
      <c r="D38" s="12">
        <v>19</v>
      </c>
      <c r="F38" s="38">
        <v>475822830</v>
      </c>
      <c r="G38" s="39"/>
      <c r="H38" s="38">
        <v>497932892</v>
      </c>
      <c r="I38" s="39"/>
      <c r="J38" s="38">
        <v>205468840</v>
      </c>
      <c r="K38" s="44"/>
      <c r="L38" s="38">
        <v>173468840</v>
      </c>
    </row>
    <row r="39" spans="1:12" ht="19.899999999999999" customHeight="1">
      <c r="A39" s="13" t="s">
        <v>31</v>
      </c>
      <c r="D39" s="41">
        <v>40.5</v>
      </c>
      <c r="F39" s="38">
        <v>368177927</v>
      </c>
      <c r="G39" s="39"/>
      <c r="H39" s="38">
        <v>65160213</v>
      </c>
      <c r="I39" s="39"/>
      <c r="J39" s="38">
        <v>29082605300</v>
      </c>
      <c r="K39" s="44"/>
      <c r="L39" s="38">
        <v>15280972387</v>
      </c>
    </row>
    <row r="40" spans="1:12" ht="19.899999999999999" customHeight="1">
      <c r="A40" s="13" t="s">
        <v>32</v>
      </c>
      <c r="D40" s="12">
        <v>20</v>
      </c>
      <c r="F40" s="38">
        <v>222277781</v>
      </c>
      <c r="G40" s="39"/>
      <c r="H40" s="38">
        <v>59627169</v>
      </c>
      <c r="I40" s="39"/>
      <c r="J40" s="38">
        <v>1010522371</v>
      </c>
      <c r="K40" s="44"/>
      <c r="L40" s="38">
        <v>705278964</v>
      </c>
    </row>
    <row r="41" spans="1:12" ht="19.899999999999999" customHeight="1">
      <c r="A41" s="13" t="s">
        <v>33</v>
      </c>
      <c r="D41" s="12">
        <v>21</v>
      </c>
      <c r="F41" s="37">
        <v>51468575316</v>
      </c>
      <c r="G41" s="39"/>
      <c r="H41" s="37">
        <v>55219566509</v>
      </c>
      <c r="I41" s="39"/>
      <c r="J41" s="38">
        <v>177487980</v>
      </c>
      <c r="K41" s="37"/>
      <c r="L41" s="38">
        <v>10560634880</v>
      </c>
    </row>
    <row r="42" spans="1:12" ht="19.899999999999999" customHeight="1">
      <c r="A42" s="13" t="s">
        <v>34</v>
      </c>
      <c r="D42" s="12">
        <v>22</v>
      </c>
      <c r="F42" s="37">
        <v>869522912</v>
      </c>
      <c r="G42" s="39"/>
      <c r="H42" s="37">
        <v>840236814</v>
      </c>
      <c r="I42" s="39"/>
      <c r="J42" s="38">
        <v>230894309</v>
      </c>
      <c r="K42" s="37"/>
      <c r="L42" s="38">
        <v>247708849</v>
      </c>
    </row>
    <row r="43" spans="1:12" ht="19.899999999999999" customHeight="1">
      <c r="A43" s="13" t="s">
        <v>35</v>
      </c>
      <c r="D43" s="12">
        <v>23</v>
      </c>
      <c r="F43" s="37">
        <v>1428055317</v>
      </c>
      <c r="G43" s="39"/>
      <c r="H43" s="37">
        <v>44259782</v>
      </c>
      <c r="I43" s="39"/>
      <c r="J43" s="37">
        <v>0</v>
      </c>
      <c r="K43" s="37"/>
      <c r="L43" s="37">
        <v>0</v>
      </c>
    </row>
    <row r="44" spans="1:12" ht="19.899999999999999" customHeight="1">
      <c r="A44" s="13" t="s">
        <v>36</v>
      </c>
      <c r="D44" s="12">
        <v>24</v>
      </c>
      <c r="F44" s="37">
        <v>2030072835</v>
      </c>
      <c r="G44" s="39"/>
      <c r="H44" s="37">
        <v>1818384350</v>
      </c>
      <c r="I44" s="39"/>
      <c r="J44" s="37">
        <v>16535970</v>
      </c>
      <c r="K44" s="37"/>
      <c r="L44" s="37">
        <v>238983461</v>
      </c>
    </row>
    <row r="45" spans="1:12" ht="19.899999999999999" customHeight="1">
      <c r="A45" s="13" t="s">
        <v>37</v>
      </c>
      <c r="D45" s="12">
        <v>25</v>
      </c>
      <c r="F45" s="37">
        <v>942729634</v>
      </c>
      <c r="G45" s="39"/>
      <c r="H45" s="37">
        <v>501539891</v>
      </c>
      <c r="I45" s="39"/>
      <c r="J45" s="37">
        <v>267499898</v>
      </c>
      <c r="K45" s="37"/>
      <c r="L45" s="37">
        <v>275298567</v>
      </c>
    </row>
    <row r="46" spans="1:12" ht="19.899999999999999" customHeight="1">
      <c r="A46" s="13" t="s">
        <v>38</v>
      </c>
      <c r="D46" s="12">
        <v>26</v>
      </c>
      <c r="F46" s="43">
        <v>2300223639</v>
      </c>
      <c r="G46" s="39"/>
      <c r="H46" s="43">
        <v>1851358702</v>
      </c>
      <c r="I46" s="39"/>
      <c r="J46" s="43">
        <v>1073412944</v>
      </c>
      <c r="K46" s="37"/>
      <c r="L46" s="43">
        <v>1112050598</v>
      </c>
    </row>
    <row r="47" spans="1:12" ht="3.75" customHeight="1">
      <c r="F47" s="38"/>
      <c r="G47" s="39"/>
      <c r="H47" s="38"/>
      <c r="I47" s="39"/>
      <c r="J47" s="38"/>
      <c r="K47" s="44"/>
      <c r="L47" s="38"/>
    </row>
    <row r="48" spans="1:12" ht="19.899999999999999" customHeight="1">
      <c r="A48" s="11" t="s">
        <v>39</v>
      </c>
      <c r="B48" s="17"/>
      <c r="F48" s="45">
        <f>SUM(F29:F46)</f>
        <v>76150043751</v>
      </c>
      <c r="G48" s="39"/>
      <c r="H48" s="45">
        <f>SUM(H29:H46)</f>
        <v>77634432807</v>
      </c>
      <c r="I48" s="39"/>
      <c r="J48" s="45">
        <f>SUM(J29:J46)</f>
        <v>66594163416</v>
      </c>
      <c r="K48" s="44"/>
      <c r="L48" s="45">
        <f>SUM(L29:L46)</f>
        <v>63688350034</v>
      </c>
    </row>
    <row r="49" spans="1:12" ht="3.75" customHeight="1">
      <c r="F49" s="38"/>
      <c r="G49" s="39"/>
      <c r="H49" s="38"/>
      <c r="I49" s="39"/>
      <c r="J49" s="38"/>
      <c r="K49" s="44"/>
      <c r="L49" s="38"/>
    </row>
    <row r="50" spans="1:12" ht="19.899999999999999" customHeight="1" thickBot="1">
      <c r="A50" s="11" t="s">
        <v>40</v>
      </c>
      <c r="F50" s="46">
        <f>SUM(F26,F48)</f>
        <v>90554777527</v>
      </c>
      <c r="G50" s="39"/>
      <c r="H50" s="46">
        <f>SUM(H26,H48)</f>
        <v>96204841563</v>
      </c>
      <c r="I50" s="39"/>
      <c r="J50" s="46">
        <f>SUM(J26,J48)</f>
        <v>80853146533</v>
      </c>
      <c r="K50" s="44"/>
      <c r="L50" s="46">
        <f>SUM(L26,L48)</f>
        <v>79486905634</v>
      </c>
    </row>
    <row r="51" spans="1:12" ht="19.899999999999999" customHeight="1" thickTop="1">
      <c r="A51" s="11"/>
      <c r="F51" s="38"/>
      <c r="G51" s="39"/>
      <c r="H51" s="38"/>
      <c r="I51" s="39"/>
      <c r="J51" s="38"/>
      <c r="K51" s="44"/>
      <c r="L51" s="38"/>
    </row>
    <row r="52" spans="1:12" ht="19.899999999999999" customHeight="1">
      <c r="A52" s="11"/>
      <c r="F52" s="38"/>
      <c r="G52" s="39"/>
      <c r="H52" s="38"/>
      <c r="I52" s="39"/>
      <c r="J52" s="38"/>
      <c r="K52" s="44"/>
      <c r="L52" s="38"/>
    </row>
    <row r="53" spans="1:12" ht="19.899999999999999" customHeight="1">
      <c r="A53" s="13" t="s">
        <v>41</v>
      </c>
      <c r="F53" s="47"/>
      <c r="H53" s="47"/>
      <c r="I53" s="15"/>
      <c r="K53" s="16"/>
    </row>
    <row r="54" spans="1:12" ht="18" customHeight="1">
      <c r="A54" s="11"/>
    </row>
    <row r="55" spans="1:12" ht="22.35" customHeight="1">
      <c r="A55" s="169" t="s">
        <v>42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</row>
    <row r="56" spans="1:12" ht="21.75" customHeight="1">
      <c r="A56" s="11" t="str">
        <f>A1</f>
        <v xml:space="preserve">บริษัท พลังงานบริสุทธิ์ จำกัด (มหาชน)  </v>
      </c>
      <c r="B56" s="11"/>
      <c r="C56" s="11"/>
    </row>
    <row r="57" spans="1:12" ht="21.75" customHeight="1">
      <c r="A57" s="11" t="s">
        <v>1</v>
      </c>
      <c r="B57" s="11"/>
      <c r="C57" s="11"/>
    </row>
    <row r="58" spans="1:12" ht="21.75" customHeight="1">
      <c r="A58" s="18" t="str">
        <f>A3</f>
        <v>ณ วันที่ 31 ธันวาคม พ.ศ. 2568</v>
      </c>
      <c r="B58" s="18"/>
      <c r="C58" s="18"/>
      <c r="D58" s="19"/>
      <c r="E58" s="20"/>
      <c r="F58" s="21"/>
      <c r="G58" s="22"/>
      <c r="H58" s="21"/>
      <c r="I58" s="23"/>
      <c r="J58" s="21"/>
      <c r="K58" s="22"/>
      <c r="L58" s="21"/>
    </row>
    <row r="59" spans="1:12" ht="19.899999999999999" customHeight="1">
      <c r="J59" s="170"/>
      <c r="K59" s="170"/>
      <c r="L59" s="170"/>
    </row>
    <row r="60" spans="1:12" ht="19.899999999999999" customHeight="1">
      <c r="A60" s="17"/>
      <c r="D60" s="24"/>
      <c r="E60" s="11"/>
      <c r="F60" s="168" t="s">
        <v>3</v>
      </c>
      <c r="G60" s="168"/>
      <c r="H60" s="168"/>
      <c r="I60" s="25"/>
      <c r="J60" s="168" t="s">
        <v>4</v>
      </c>
      <c r="K60" s="168"/>
      <c r="L60" s="168"/>
    </row>
    <row r="61" spans="1:12" ht="19.899999999999999" customHeight="1">
      <c r="E61" s="11"/>
      <c r="F61" s="25" t="s">
        <v>5</v>
      </c>
      <c r="G61" s="26"/>
      <c r="H61" s="25" t="s">
        <v>6</v>
      </c>
      <c r="I61" s="27"/>
      <c r="J61" s="25" t="s">
        <v>5</v>
      </c>
      <c r="K61" s="26"/>
      <c r="L61" s="25" t="s">
        <v>6</v>
      </c>
    </row>
    <row r="62" spans="1:12" ht="19.899999999999999" customHeight="1">
      <c r="D62" s="28" t="s">
        <v>7</v>
      </c>
      <c r="E62" s="11"/>
      <c r="F62" s="29" t="s">
        <v>8</v>
      </c>
      <c r="G62" s="30"/>
      <c r="H62" s="29" t="s">
        <v>8</v>
      </c>
      <c r="I62" s="31"/>
      <c r="J62" s="29" t="s">
        <v>8</v>
      </c>
      <c r="K62" s="30"/>
      <c r="L62" s="29" t="s">
        <v>8</v>
      </c>
    </row>
    <row r="63" spans="1:12" ht="6" customHeight="1">
      <c r="D63" s="32"/>
      <c r="E63" s="11"/>
      <c r="F63" s="33"/>
      <c r="G63" s="30"/>
      <c r="H63" s="33"/>
      <c r="I63" s="31"/>
      <c r="J63" s="33"/>
      <c r="K63" s="30"/>
      <c r="L63" s="33"/>
    </row>
    <row r="64" spans="1:12" ht="19.899999999999999" customHeight="1">
      <c r="A64" s="11" t="s">
        <v>43</v>
      </c>
    </row>
    <row r="65" spans="1:12" ht="6" customHeight="1">
      <c r="A65" s="11"/>
    </row>
    <row r="66" spans="1:12" ht="19.899999999999999" customHeight="1">
      <c r="A66" s="11" t="s">
        <v>44</v>
      </c>
    </row>
    <row r="67" spans="1:12" ht="6" customHeight="1">
      <c r="A67" s="11"/>
    </row>
    <row r="68" spans="1:12" ht="19.899999999999999" customHeight="1">
      <c r="A68" s="13" t="s">
        <v>45</v>
      </c>
      <c r="F68" s="38">
        <v>0</v>
      </c>
      <c r="G68" s="38"/>
      <c r="H68" s="38">
        <v>236701941</v>
      </c>
      <c r="I68" s="38"/>
      <c r="J68" s="38">
        <v>0</v>
      </c>
      <c r="K68" s="37"/>
      <c r="L68" s="38">
        <v>0</v>
      </c>
    </row>
    <row r="69" spans="1:12" ht="19.899999999999999" customHeight="1">
      <c r="A69" s="13" t="s">
        <v>46</v>
      </c>
      <c r="D69" s="40"/>
      <c r="F69" s="38">
        <v>275994758</v>
      </c>
      <c r="G69" s="38"/>
      <c r="H69" s="38">
        <v>373672121</v>
      </c>
      <c r="I69" s="38"/>
      <c r="J69" s="38">
        <v>73407441</v>
      </c>
      <c r="K69" s="37"/>
      <c r="L69" s="38">
        <v>238911376</v>
      </c>
    </row>
    <row r="70" spans="1:12" ht="19.899999999999999" customHeight="1">
      <c r="A70" s="13" t="s">
        <v>47</v>
      </c>
      <c r="D70" s="12">
        <v>27</v>
      </c>
      <c r="F70" s="38">
        <v>2147654646</v>
      </c>
      <c r="G70" s="38"/>
      <c r="H70" s="38">
        <v>2007844879</v>
      </c>
      <c r="I70" s="38"/>
      <c r="J70" s="38">
        <v>11555657729</v>
      </c>
      <c r="K70" s="37"/>
      <c r="L70" s="38">
        <v>10902052115</v>
      </c>
    </row>
    <row r="71" spans="1:12" ht="19.899999999999999" customHeight="1">
      <c r="A71" s="13" t="s">
        <v>48</v>
      </c>
      <c r="F71" s="38">
        <v>312787124</v>
      </c>
      <c r="G71" s="38"/>
      <c r="H71" s="38">
        <v>733341893</v>
      </c>
      <c r="I71" s="38"/>
      <c r="J71" s="38">
        <v>0</v>
      </c>
      <c r="K71" s="37"/>
      <c r="L71" s="38">
        <v>0</v>
      </c>
    </row>
    <row r="72" spans="1:12" ht="19.899999999999999" customHeight="1">
      <c r="A72" s="13" t="s">
        <v>49</v>
      </c>
      <c r="D72" s="41">
        <v>40.6</v>
      </c>
      <c r="F72" s="38">
        <v>0</v>
      </c>
      <c r="G72" s="38"/>
      <c r="H72" s="38">
        <v>900000000</v>
      </c>
      <c r="I72" s="38"/>
      <c r="J72" s="38">
        <v>498330500</v>
      </c>
      <c r="K72" s="37"/>
      <c r="L72" s="38">
        <v>4643360306</v>
      </c>
    </row>
    <row r="73" spans="1:12" ht="19.899999999999999" customHeight="1">
      <c r="A73" s="13" t="s">
        <v>50</v>
      </c>
      <c r="F73" s="38"/>
      <c r="G73" s="38"/>
      <c r="H73" s="38"/>
      <c r="I73" s="38"/>
      <c r="J73" s="38"/>
      <c r="K73" s="37"/>
      <c r="L73" s="38"/>
    </row>
    <row r="74" spans="1:12" ht="19.899999999999999" customHeight="1">
      <c r="B74" s="13" t="s">
        <v>51</v>
      </c>
      <c r="C74" s="17"/>
      <c r="D74" s="41">
        <v>28.1</v>
      </c>
      <c r="F74" s="38">
        <v>6018504777</v>
      </c>
      <c r="G74" s="38"/>
      <c r="H74" s="38">
        <v>7769954535</v>
      </c>
      <c r="I74" s="38"/>
      <c r="J74" s="38">
        <v>1369805282</v>
      </c>
      <c r="K74" s="37"/>
      <c r="L74" s="38">
        <v>2965046885</v>
      </c>
    </row>
    <row r="75" spans="1:12" ht="19.899999999999999" customHeight="1">
      <c r="A75" s="13" t="s">
        <v>52</v>
      </c>
      <c r="C75" s="17"/>
      <c r="F75" s="38"/>
      <c r="G75" s="38"/>
      <c r="H75" s="38"/>
      <c r="I75" s="38"/>
      <c r="J75" s="38"/>
      <c r="K75" s="37"/>
      <c r="L75" s="38"/>
    </row>
    <row r="76" spans="1:12" ht="19.899999999999999" customHeight="1">
      <c r="B76" s="13" t="s">
        <v>51</v>
      </c>
      <c r="C76" s="17"/>
      <c r="F76" s="38">
        <v>71556943</v>
      </c>
      <c r="G76" s="38"/>
      <c r="H76" s="38">
        <v>29432007</v>
      </c>
      <c r="I76" s="38"/>
      <c r="J76" s="38">
        <v>10169486</v>
      </c>
      <c r="K76" s="37"/>
      <c r="L76" s="38">
        <v>2681161</v>
      </c>
    </row>
    <row r="77" spans="1:12" ht="19.899999999999999" customHeight="1">
      <c r="A77" s="13" t="s">
        <v>332</v>
      </c>
      <c r="C77" s="17"/>
      <c r="F77" s="38">
        <v>141757825</v>
      </c>
      <c r="G77" s="38"/>
      <c r="H77" s="38">
        <v>0</v>
      </c>
      <c r="I77" s="38"/>
      <c r="J77" s="38">
        <v>0</v>
      </c>
      <c r="K77" s="37"/>
      <c r="L77" s="38">
        <v>0</v>
      </c>
    </row>
    <row r="78" spans="1:12" ht="19.899999999999999" customHeight="1">
      <c r="A78" s="13" t="s">
        <v>53</v>
      </c>
      <c r="C78" s="17"/>
      <c r="D78" s="12">
        <v>29</v>
      </c>
      <c r="F78" s="38">
        <v>0</v>
      </c>
      <c r="G78" s="38"/>
      <c r="H78" s="38">
        <v>7445737880</v>
      </c>
      <c r="I78" s="38"/>
      <c r="J78" s="38">
        <v>0</v>
      </c>
      <c r="K78" s="37"/>
      <c r="L78" s="38">
        <v>7445737880</v>
      </c>
    </row>
    <row r="79" spans="1:12" ht="19.899999999999999" customHeight="1">
      <c r="A79" s="13" t="s">
        <v>54</v>
      </c>
      <c r="C79" s="17"/>
      <c r="F79" s="38">
        <v>265564324</v>
      </c>
      <c r="G79" s="38"/>
      <c r="H79" s="38">
        <v>166743008</v>
      </c>
      <c r="I79" s="38"/>
      <c r="J79" s="38">
        <v>0</v>
      </c>
      <c r="K79" s="37"/>
      <c r="L79" s="38">
        <v>0</v>
      </c>
    </row>
    <row r="80" spans="1:12" ht="18.75">
      <c r="A80" s="13" t="s">
        <v>55</v>
      </c>
      <c r="B80" s="48"/>
      <c r="F80" s="38"/>
      <c r="G80" s="38"/>
      <c r="H80" s="38"/>
      <c r="I80" s="38"/>
      <c r="J80" s="38"/>
      <c r="K80" s="44"/>
      <c r="L80" s="38"/>
    </row>
    <row r="81" spans="1:12" ht="18.75">
      <c r="A81" s="17"/>
      <c r="B81" s="13" t="s">
        <v>56</v>
      </c>
      <c r="F81" s="38">
        <v>0</v>
      </c>
      <c r="G81" s="38"/>
      <c r="H81" s="38">
        <v>51844464</v>
      </c>
      <c r="I81" s="38"/>
      <c r="J81" s="38">
        <v>0</v>
      </c>
      <c r="K81" s="37"/>
      <c r="L81" s="38">
        <v>0</v>
      </c>
    </row>
    <row r="82" spans="1:12" ht="18.75">
      <c r="A82" s="17" t="s">
        <v>57</v>
      </c>
      <c r="B82" s="48"/>
      <c r="F82" s="45">
        <v>10180891</v>
      </c>
      <c r="G82" s="38"/>
      <c r="H82" s="45">
        <v>50929650</v>
      </c>
      <c r="I82" s="38"/>
      <c r="J82" s="45">
        <v>0</v>
      </c>
      <c r="K82" s="44"/>
      <c r="L82" s="45">
        <v>0</v>
      </c>
    </row>
    <row r="83" spans="1:12" ht="6" customHeight="1">
      <c r="A83" s="11"/>
    </row>
    <row r="84" spans="1:12" ht="19.899999999999999" customHeight="1">
      <c r="A84" s="11" t="s">
        <v>58</v>
      </c>
      <c r="B84" s="17"/>
      <c r="F84" s="45">
        <f>SUM(F68:F82)</f>
        <v>9244001288</v>
      </c>
      <c r="G84" s="39"/>
      <c r="H84" s="45">
        <f>SUM(H68:H82)</f>
        <v>19766202378</v>
      </c>
      <c r="I84" s="39"/>
      <c r="J84" s="45">
        <f>SUM(J68:J82)</f>
        <v>13507370438</v>
      </c>
      <c r="K84" s="44"/>
      <c r="L84" s="45">
        <f>SUM(L68:L82)</f>
        <v>26197789723</v>
      </c>
    </row>
    <row r="85" spans="1:12" ht="12" customHeight="1">
      <c r="A85" s="11"/>
      <c r="F85" s="38"/>
      <c r="G85" s="39"/>
      <c r="H85" s="38"/>
      <c r="I85" s="39"/>
      <c r="J85" s="38"/>
      <c r="K85" s="44"/>
      <c r="L85" s="38"/>
    </row>
    <row r="86" spans="1:12" ht="19.899999999999999" customHeight="1">
      <c r="A86" s="11" t="s">
        <v>59</v>
      </c>
      <c r="F86" s="38"/>
      <c r="G86" s="39"/>
      <c r="H86" s="38"/>
      <c r="I86" s="39"/>
      <c r="J86" s="38"/>
      <c r="K86" s="44"/>
      <c r="L86" s="38"/>
    </row>
    <row r="87" spans="1:12" ht="6" customHeight="1">
      <c r="A87" s="11"/>
      <c r="F87" s="38"/>
      <c r="G87" s="39"/>
      <c r="H87" s="38"/>
      <c r="I87" s="39"/>
      <c r="J87" s="38"/>
      <c r="K87" s="44"/>
      <c r="L87" s="38"/>
    </row>
    <row r="88" spans="1:12" ht="19.899999999999999" customHeight="1">
      <c r="A88" s="13" t="s">
        <v>60</v>
      </c>
      <c r="D88" s="41">
        <v>28.1</v>
      </c>
      <c r="F88" s="37">
        <v>15394346720</v>
      </c>
      <c r="G88" s="39"/>
      <c r="H88" s="37">
        <v>17910077626</v>
      </c>
      <c r="I88" s="39"/>
      <c r="J88" s="38">
        <v>2995376945</v>
      </c>
      <c r="K88" s="49"/>
      <c r="L88" s="38">
        <v>8722037983</v>
      </c>
    </row>
    <row r="89" spans="1:12" ht="19.899999999999999" customHeight="1">
      <c r="A89" s="13" t="s">
        <v>61</v>
      </c>
      <c r="D89" s="41">
        <v>40.6</v>
      </c>
      <c r="F89" s="37">
        <v>0</v>
      </c>
      <c r="G89" s="39"/>
      <c r="H89" s="37">
        <v>0</v>
      </c>
      <c r="I89" s="39"/>
      <c r="J89" s="38">
        <v>12001112442</v>
      </c>
      <c r="K89" s="49"/>
      <c r="L89" s="38">
        <v>0</v>
      </c>
    </row>
    <row r="90" spans="1:12" ht="19.899999999999999" customHeight="1">
      <c r="A90" s="13" t="s">
        <v>333</v>
      </c>
      <c r="F90" s="37">
        <v>18765530</v>
      </c>
      <c r="G90" s="39"/>
      <c r="H90" s="37">
        <v>0</v>
      </c>
      <c r="I90" s="39"/>
      <c r="J90" s="37">
        <v>0</v>
      </c>
      <c r="K90" s="49"/>
      <c r="L90" s="37">
        <v>0</v>
      </c>
    </row>
    <row r="91" spans="1:12" ht="19.899999999999999" customHeight="1">
      <c r="A91" s="13" t="s">
        <v>62</v>
      </c>
      <c r="D91" s="41"/>
      <c r="F91" s="38">
        <v>581330754</v>
      </c>
      <c r="G91" s="38"/>
      <c r="H91" s="38">
        <v>399685276</v>
      </c>
      <c r="I91" s="38"/>
      <c r="J91" s="14">
        <v>493789093</v>
      </c>
      <c r="K91" s="37"/>
      <c r="L91" s="14">
        <v>325404199</v>
      </c>
    </row>
    <row r="92" spans="1:12" ht="19.899999999999999" customHeight="1">
      <c r="A92" s="13" t="s">
        <v>63</v>
      </c>
      <c r="D92" s="12">
        <v>29</v>
      </c>
      <c r="F92" s="37">
        <v>26223001521</v>
      </c>
      <c r="G92" s="39"/>
      <c r="H92" s="37">
        <v>23706386012</v>
      </c>
      <c r="I92" s="39"/>
      <c r="J92" s="38">
        <v>26223001521</v>
      </c>
      <c r="K92" s="49"/>
      <c r="L92" s="38">
        <v>23706386012</v>
      </c>
    </row>
    <row r="93" spans="1:12" ht="19.899999999999999" customHeight="1">
      <c r="A93" s="13" t="s">
        <v>64</v>
      </c>
      <c r="D93" s="52"/>
      <c r="F93" s="37">
        <v>24779710</v>
      </c>
      <c r="G93" s="39"/>
      <c r="H93" s="37">
        <v>61200028</v>
      </c>
      <c r="I93" s="39"/>
      <c r="J93" s="37">
        <v>34230</v>
      </c>
      <c r="K93" s="49"/>
      <c r="L93" s="37">
        <v>34230</v>
      </c>
    </row>
    <row r="94" spans="1:12" ht="19.899999999999999" customHeight="1">
      <c r="A94" s="13" t="s">
        <v>65</v>
      </c>
      <c r="D94" s="52"/>
      <c r="F94" s="37">
        <v>1539665558</v>
      </c>
      <c r="G94" s="39"/>
      <c r="H94" s="37">
        <v>1531609072</v>
      </c>
      <c r="I94" s="39"/>
      <c r="J94" s="37">
        <v>250235304</v>
      </c>
      <c r="K94" s="49"/>
      <c r="L94" s="37">
        <v>260955703</v>
      </c>
    </row>
    <row r="95" spans="1:12" ht="19.899999999999999" customHeight="1">
      <c r="A95" s="13" t="s">
        <v>66</v>
      </c>
      <c r="D95" s="52">
        <v>25</v>
      </c>
      <c r="F95" s="42">
        <v>83729424</v>
      </c>
      <c r="G95" s="39"/>
      <c r="H95" s="42">
        <v>180864532</v>
      </c>
      <c r="I95" s="39"/>
      <c r="J95" s="37">
        <v>0</v>
      </c>
      <c r="K95" s="49"/>
      <c r="L95" s="37">
        <v>0</v>
      </c>
    </row>
    <row r="96" spans="1:12" ht="19.899999999999999" customHeight="1">
      <c r="A96" s="13" t="s">
        <v>67</v>
      </c>
      <c r="G96" s="42"/>
      <c r="H96" s="37"/>
      <c r="I96" s="42"/>
      <c r="J96" s="37"/>
      <c r="K96" s="42"/>
      <c r="L96" s="37"/>
    </row>
    <row r="97" spans="1:12" ht="19.899999999999999" customHeight="1">
      <c r="B97" s="13" t="s">
        <v>68</v>
      </c>
      <c r="F97" s="37">
        <v>140885290</v>
      </c>
      <c r="G97" s="42"/>
      <c r="H97" s="37">
        <v>71483132</v>
      </c>
      <c r="I97" s="42"/>
      <c r="J97" s="37">
        <v>45095744</v>
      </c>
      <c r="K97" s="42"/>
      <c r="L97" s="37">
        <v>34507755</v>
      </c>
    </row>
    <row r="98" spans="1:12" ht="19.899999999999999" customHeight="1">
      <c r="A98" s="13" t="s">
        <v>69</v>
      </c>
      <c r="D98" s="40">
        <v>40.700000000000003</v>
      </c>
      <c r="F98" s="37">
        <v>0</v>
      </c>
      <c r="G98" s="39"/>
      <c r="H98" s="37">
        <v>0</v>
      </c>
      <c r="I98" s="39"/>
      <c r="J98" s="37">
        <v>929394186</v>
      </c>
      <c r="K98" s="49"/>
      <c r="L98" s="37">
        <v>583079111</v>
      </c>
    </row>
    <row r="99" spans="1:12" ht="19.899999999999999" customHeight="1">
      <c r="A99" s="13" t="s">
        <v>70</v>
      </c>
      <c r="D99" s="12">
        <v>30</v>
      </c>
      <c r="F99" s="37">
        <v>2752218701</v>
      </c>
      <c r="G99" s="39"/>
      <c r="H99" s="37">
        <v>2414482582</v>
      </c>
      <c r="I99" s="39"/>
      <c r="J99" s="37">
        <v>1592750</v>
      </c>
      <c r="K99" s="49"/>
      <c r="L99" s="37">
        <v>318341451</v>
      </c>
    </row>
    <row r="100" spans="1:12" ht="19.899999999999999" customHeight="1">
      <c r="A100" s="13" t="s">
        <v>71</v>
      </c>
      <c r="F100" s="45">
        <v>75122948</v>
      </c>
      <c r="G100" s="39"/>
      <c r="H100" s="45">
        <v>27223963</v>
      </c>
      <c r="I100" s="39"/>
      <c r="J100" s="45">
        <v>1041277</v>
      </c>
      <c r="K100" s="38"/>
      <c r="L100" s="45">
        <v>1539947</v>
      </c>
    </row>
    <row r="101" spans="1:12" ht="6" customHeight="1">
      <c r="F101" s="38"/>
      <c r="G101" s="39"/>
      <c r="H101" s="38"/>
      <c r="I101" s="39"/>
      <c r="J101" s="38"/>
      <c r="K101" s="38"/>
      <c r="L101" s="38"/>
    </row>
    <row r="102" spans="1:12" ht="19.899999999999999" customHeight="1">
      <c r="A102" s="11" t="s">
        <v>72</v>
      </c>
      <c r="B102" s="17"/>
      <c r="F102" s="45">
        <f>SUM(F88:F100)</f>
        <v>46833846156</v>
      </c>
      <c r="G102" s="39"/>
      <c r="H102" s="45">
        <f>SUM(H88:H100)</f>
        <v>46303012223</v>
      </c>
      <c r="I102" s="39"/>
      <c r="J102" s="45">
        <f>SUM(J88:J100)</f>
        <v>42940673492</v>
      </c>
      <c r="K102" s="44"/>
      <c r="L102" s="45">
        <f>SUM(L88:L100)</f>
        <v>33952286391</v>
      </c>
    </row>
    <row r="103" spans="1:12" ht="6" customHeight="1">
      <c r="A103" s="11"/>
      <c r="F103" s="38"/>
      <c r="G103" s="39"/>
      <c r="H103" s="38"/>
      <c r="I103" s="39"/>
      <c r="J103" s="38"/>
      <c r="K103" s="44"/>
      <c r="L103" s="38"/>
    </row>
    <row r="104" spans="1:12" ht="19.899999999999999" customHeight="1">
      <c r="A104" s="11" t="s">
        <v>73</v>
      </c>
      <c r="B104" s="11"/>
      <c r="F104" s="45">
        <f>SUM(F84,F102)</f>
        <v>56077847444</v>
      </c>
      <c r="G104" s="38"/>
      <c r="H104" s="45">
        <f>SUM(H84,H102)</f>
        <v>66069214601</v>
      </c>
      <c r="I104" s="38"/>
      <c r="J104" s="45">
        <f>SUM(J84,J102)</f>
        <v>56448043930</v>
      </c>
      <c r="K104" s="44"/>
      <c r="L104" s="45">
        <f>SUM(L84,L102)</f>
        <v>60150076114</v>
      </c>
    </row>
    <row r="105" spans="1:12" ht="19.899999999999999" customHeight="1">
      <c r="F105" s="38"/>
      <c r="G105" s="38"/>
      <c r="H105" s="38"/>
      <c r="I105" s="38"/>
      <c r="J105" s="38"/>
      <c r="K105" s="37"/>
      <c r="L105" s="38"/>
    </row>
    <row r="106" spans="1:12" ht="19.899999999999999" customHeight="1">
      <c r="F106" s="38"/>
      <c r="G106" s="38"/>
      <c r="H106" s="38"/>
      <c r="I106" s="38"/>
      <c r="J106" s="38"/>
      <c r="K106" s="37"/>
      <c r="L106" s="38"/>
    </row>
    <row r="107" spans="1:12" ht="16.5" customHeight="1">
      <c r="F107" s="38"/>
      <c r="G107" s="38"/>
      <c r="H107" s="38"/>
      <c r="I107" s="38"/>
      <c r="J107" s="38"/>
      <c r="K107" s="37"/>
      <c r="L107" s="38"/>
    </row>
    <row r="108" spans="1:12" ht="20.25" customHeight="1">
      <c r="F108" s="38"/>
      <c r="G108" s="38"/>
      <c r="H108" s="38"/>
      <c r="I108" s="38"/>
      <c r="J108" s="38"/>
      <c r="K108" s="37"/>
      <c r="L108" s="38"/>
    </row>
    <row r="109" spans="1:12" ht="22.15" customHeight="1">
      <c r="A109" s="169" t="str">
        <f>A55</f>
        <v>หมายเหตุประกอบงบการเงินเป็นส่วนหนึ่งของงบการเงินนี้</v>
      </c>
      <c r="B109" s="169"/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</row>
    <row r="110" spans="1:12" ht="21.75" customHeight="1">
      <c r="A110" s="11" t="str">
        <f>A1</f>
        <v xml:space="preserve">บริษัท พลังงานบริสุทธิ์ จำกัด (มหาชน)  </v>
      </c>
      <c r="B110" s="11"/>
      <c r="C110" s="11"/>
    </row>
    <row r="111" spans="1:12" ht="21.75" customHeight="1">
      <c r="A111" s="11" t="s">
        <v>1</v>
      </c>
      <c r="B111" s="11"/>
      <c r="C111" s="11"/>
    </row>
    <row r="112" spans="1:12" ht="21.75" customHeight="1">
      <c r="A112" s="18" t="str">
        <f>A3</f>
        <v>ณ วันที่ 31 ธันวาคม พ.ศ. 2568</v>
      </c>
      <c r="B112" s="18"/>
      <c r="C112" s="18"/>
      <c r="D112" s="19"/>
      <c r="E112" s="20"/>
      <c r="F112" s="21"/>
      <c r="G112" s="22"/>
      <c r="H112" s="21"/>
      <c r="I112" s="23"/>
      <c r="J112" s="21"/>
      <c r="K112" s="22"/>
      <c r="L112" s="21"/>
    </row>
    <row r="113" spans="1:12" ht="21" customHeight="1">
      <c r="E113" s="11"/>
      <c r="J113" s="171"/>
      <c r="K113" s="171"/>
      <c r="L113" s="171"/>
    </row>
    <row r="114" spans="1:12" ht="21" customHeight="1">
      <c r="A114" s="17"/>
      <c r="D114" s="24"/>
      <c r="E114" s="11"/>
      <c r="F114" s="168" t="s">
        <v>3</v>
      </c>
      <c r="G114" s="168"/>
      <c r="H114" s="168"/>
      <c r="I114" s="25"/>
      <c r="J114" s="168" t="s">
        <v>4</v>
      </c>
      <c r="K114" s="168"/>
      <c r="L114" s="168"/>
    </row>
    <row r="115" spans="1:12" ht="21" customHeight="1">
      <c r="E115" s="11"/>
      <c r="F115" s="25" t="s">
        <v>5</v>
      </c>
      <c r="G115" s="26"/>
      <c r="H115" s="25" t="s">
        <v>6</v>
      </c>
      <c r="I115" s="27"/>
      <c r="J115" s="25" t="s">
        <v>5</v>
      </c>
      <c r="K115" s="26"/>
      <c r="L115" s="25" t="s">
        <v>6</v>
      </c>
    </row>
    <row r="116" spans="1:12" ht="21" customHeight="1">
      <c r="D116" s="28" t="s">
        <v>7</v>
      </c>
      <c r="E116" s="11"/>
      <c r="F116" s="29" t="s">
        <v>8</v>
      </c>
      <c r="G116" s="30"/>
      <c r="H116" s="29" t="s">
        <v>8</v>
      </c>
      <c r="I116" s="31"/>
      <c r="J116" s="29" t="s">
        <v>8</v>
      </c>
      <c r="K116" s="30"/>
      <c r="L116" s="29" t="s">
        <v>8</v>
      </c>
    </row>
    <row r="117" spans="1:12" ht="6" customHeight="1">
      <c r="D117" s="32"/>
      <c r="F117" s="33"/>
      <c r="H117" s="33"/>
      <c r="I117" s="15"/>
      <c r="J117" s="33"/>
      <c r="K117" s="30"/>
      <c r="L117" s="33"/>
    </row>
    <row r="118" spans="1:12" ht="21" customHeight="1">
      <c r="A118" s="11" t="s">
        <v>74</v>
      </c>
      <c r="I118" s="15"/>
      <c r="K118" s="16"/>
    </row>
    <row r="119" spans="1:12" ht="6" customHeight="1">
      <c r="A119" s="11"/>
      <c r="I119" s="15"/>
      <c r="K119" s="16"/>
    </row>
    <row r="120" spans="1:12" ht="21" customHeight="1">
      <c r="A120" s="11" t="s">
        <v>75</v>
      </c>
      <c r="I120" s="15"/>
      <c r="K120" s="16"/>
    </row>
    <row r="121" spans="1:12" ht="8.1" customHeight="1">
      <c r="A121" s="11"/>
      <c r="I121" s="15"/>
      <c r="K121" s="16"/>
    </row>
    <row r="122" spans="1:12" ht="21" customHeight="1">
      <c r="A122" s="13" t="s">
        <v>76</v>
      </c>
      <c r="D122" s="12">
        <v>31</v>
      </c>
      <c r="G122" s="50"/>
      <c r="I122" s="50"/>
      <c r="K122" s="16"/>
    </row>
    <row r="123" spans="1:12" ht="21" customHeight="1">
      <c r="B123" s="13" t="s">
        <v>77</v>
      </c>
      <c r="F123" s="50"/>
      <c r="G123" s="50"/>
      <c r="H123" s="50"/>
      <c r="I123" s="50"/>
      <c r="J123" s="50"/>
      <c r="K123" s="50"/>
      <c r="L123" s="50"/>
    </row>
    <row r="124" spans="1:12" ht="21" customHeight="1">
      <c r="C124" s="48" t="s">
        <v>78</v>
      </c>
      <c r="F124" s="50"/>
      <c r="G124" s="50"/>
      <c r="H124" s="50"/>
      <c r="I124" s="50"/>
      <c r="J124" s="50"/>
      <c r="K124" s="50"/>
      <c r="L124" s="50"/>
    </row>
    <row r="125" spans="1:12" ht="21" customHeight="1">
      <c r="C125" s="13" t="s">
        <v>79</v>
      </c>
      <c r="F125" s="50"/>
      <c r="G125" s="50"/>
      <c r="H125" s="50"/>
      <c r="I125" s="50"/>
      <c r="J125" s="50"/>
      <c r="K125" s="50"/>
      <c r="L125" s="50"/>
    </row>
    <row r="126" spans="1:12" ht="21" customHeight="1">
      <c r="C126" s="48" t="s">
        <v>80</v>
      </c>
      <c r="F126" s="50"/>
      <c r="G126" s="50"/>
      <c r="H126" s="50"/>
      <c r="I126" s="50"/>
      <c r="J126" s="50"/>
      <c r="K126" s="50"/>
      <c r="L126" s="50"/>
    </row>
    <row r="127" spans="1:12" ht="21" customHeight="1" thickBot="1">
      <c r="C127" s="13" t="s">
        <v>81</v>
      </c>
      <c r="F127" s="46">
        <v>866446327</v>
      </c>
      <c r="G127" s="39"/>
      <c r="H127" s="46">
        <v>400334140</v>
      </c>
      <c r="I127" s="39"/>
      <c r="J127" s="46">
        <v>866446327</v>
      </c>
      <c r="K127" s="44"/>
      <c r="L127" s="46">
        <v>400334140</v>
      </c>
    </row>
    <row r="128" spans="1:12" ht="8.1" customHeight="1" thickTop="1">
      <c r="A128" s="11"/>
      <c r="F128" s="38"/>
      <c r="G128" s="42"/>
      <c r="H128" s="38"/>
      <c r="I128" s="42"/>
      <c r="J128" s="38"/>
      <c r="K128" s="44"/>
      <c r="L128" s="38"/>
    </row>
    <row r="129" spans="1:12" ht="21" customHeight="1">
      <c r="B129" s="13" t="s">
        <v>82</v>
      </c>
      <c r="F129" s="42"/>
      <c r="G129" s="39"/>
      <c r="H129" s="42"/>
      <c r="I129" s="39"/>
      <c r="J129" s="42"/>
      <c r="K129" s="42"/>
      <c r="L129" s="42"/>
    </row>
    <row r="130" spans="1:12" ht="21" customHeight="1">
      <c r="B130" s="48"/>
      <c r="C130" s="48" t="s">
        <v>83</v>
      </c>
      <c r="F130" s="38"/>
      <c r="G130" s="39"/>
      <c r="H130" s="38"/>
      <c r="I130" s="39"/>
      <c r="J130" s="38"/>
      <c r="K130" s="37"/>
      <c r="L130" s="38"/>
    </row>
    <row r="131" spans="1:12" ht="21" customHeight="1">
      <c r="B131" s="48"/>
      <c r="C131" s="13" t="s">
        <v>84</v>
      </c>
      <c r="F131" s="38"/>
      <c r="G131" s="39"/>
      <c r="H131" s="38"/>
      <c r="I131" s="39"/>
      <c r="J131" s="38"/>
      <c r="K131" s="37"/>
      <c r="L131" s="38"/>
    </row>
    <row r="132" spans="1:12" ht="21" customHeight="1">
      <c r="B132" s="48"/>
      <c r="C132" s="48" t="s">
        <v>85</v>
      </c>
      <c r="F132" s="38"/>
      <c r="G132" s="39"/>
      <c r="H132" s="38"/>
      <c r="I132" s="39"/>
      <c r="J132" s="38"/>
      <c r="K132" s="37"/>
      <c r="L132" s="38"/>
    </row>
    <row r="133" spans="1:12" ht="21" customHeight="1">
      <c r="B133" s="48"/>
      <c r="C133" s="13" t="s">
        <v>86</v>
      </c>
      <c r="F133" s="38">
        <v>742680080</v>
      </c>
      <c r="G133" s="39"/>
      <c r="H133" s="38">
        <v>371334140</v>
      </c>
      <c r="I133" s="39"/>
      <c r="J133" s="38">
        <v>742680080</v>
      </c>
      <c r="K133" s="37"/>
      <c r="L133" s="38">
        <v>371334140</v>
      </c>
    </row>
    <row r="134" spans="1:12" ht="21" customHeight="1">
      <c r="A134" s="13" t="s">
        <v>87</v>
      </c>
      <c r="D134" s="12">
        <v>31</v>
      </c>
      <c r="F134" s="38">
        <v>9254423909</v>
      </c>
      <c r="G134" s="42"/>
      <c r="H134" s="38">
        <v>2948305835</v>
      </c>
      <c r="I134" s="42"/>
      <c r="J134" s="38">
        <v>9254423909</v>
      </c>
      <c r="K134" s="44"/>
      <c r="L134" s="38">
        <v>2948305835</v>
      </c>
    </row>
    <row r="135" spans="1:12" ht="21" customHeight="1">
      <c r="A135" s="13" t="s">
        <v>88</v>
      </c>
      <c r="D135" s="12">
        <v>31</v>
      </c>
      <c r="F135" s="38">
        <v>744690785</v>
      </c>
      <c r="G135" s="42"/>
      <c r="H135" s="38">
        <v>0</v>
      </c>
      <c r="I135" s="42"/>
      <c r="J135" s="38">
        <v>744690785</v>
      </c>
      <c r="K135" s="44"/>
      <c r="L135" s="38">
        <v>0</v>
      </c>
    </row>
    <row r="136" spans="1:12" ht="21" customHeight="1">
      <c r="A136" s="13" t="s">
        <v>89</v>
      </c>
      <c r="F136" s="42"/>
      <c r="G136" s="39"/>
      <c r="H136" s="42"/>
      <c r="I136" s="39"/>
      <c r="J136" s="42"/>
      <c r="K136" s="42"/>
      <c r="L136" s="42"/>
    </row>
    <row r="137" spans="1:12" ht="21" customHeight="1">
      <c r="B137" s="13" t="s">
        <v>90</v>
      </c>
      <c r="F137" s="42"/>
      <c r="G137" s="39"/>
      <c r="H137" s="42"/>
      <c r="I137" s="39"/>
      <c r="J137" s="42"/>
      <c r="K137" s="42"/>
      <c r="L137" s="42"/>
    </row>
    <row r="138" spans="1:12" ht="21" customHeight="1">
      <c r="B138" s="17"/>
      <c r="C138" s="48" t="s">
        <v>91</v>
      </c>
      <c r="D138" s="12">
        <v>32</v>
      </c>
      <c r="F138" s="37">
        <v>40200000</v>
      </c>
      <c r="G138" s="39"/>
      <c r="H138" s="37">
        <v>40200000</v>
      </c>
      <c r="I138" s="39"/>
      <c r="J138" s="37">
        <v>40200000</v>
      </c>
      <c r="K138" s="37"/>
      <c r="L138" s="37">
        <v>40200000</v>
      </c>
    </row>
    <row r="139" spans="1:12" ht="21" customHeight="1">
      <c r="B139" s="13" t="s">
        <v>92</v>
      </c>
      <c r="F139" s="42">
        <v>31495446703</v>
      </c>
      <c r="G139" s="39"/>
      <c r="H139" s="42">
        <v>36355703308</v>
      </c>
      <c r="I139" s="39"/>
      <c r="J139" s="37">
        <v>14600957693</v>
      </c>
      <c r="K139" s="38"/>
      <c r="L139" s="37">
        <v>16882810333</v>
      </c>
    </row>
    <row r="140" spans="1:12" ht="21" customHeight="1">
      <c r="A140" s="13" t="s">
        <v>93</v>
      </c>
      <c r="D140" s="12">
        <v>16</v>
      </c>
      <c r="F140" s="42">
        <v>0</v>
      </c>
      <c r="G140" s="39"/>
      <c r="H140" s="42">
        <v>0</v>
      </c>
      <c r="I140" s="39"/>
      <c r="J140" s="37">
        <v>0</v>
      </c>
      <c r="K140" s="38"/>
      <c r="L140" s="37">
        <v>23135735</v>
      </c>
    </row>
    <row r="141" spans="1:12" ht="21" customHeight="1">
      <c r="A141" s="13" t="s">
        <v>94</v>
      </c>
      <c r="F141" s="51">
        <v>-9009632559</v>
      </c>
      <c r="G141" s="39"/>
      <c r="H141" s="51">
        <v>-8337503163</v>
      </c>
      <c r="I141" s="39"/>
      <c r="J141" s="45">
        <v>-977849864</v>
      </c>
      <c r="K141" s="38"/>
      <c r="L141" s="45">
        <v>-928956523</v>
      </c>
    </row>
    <row r="142" spans="1:12" ht="8.1" customHeight="1">
      <c r="A142" s="11"/>
      <c r="F142" s="38"/>
      <c r="G142" s="39"/>
      <c r="H142" s="38"/>
      <c r="I142" s="39"/>
      <c r="J142" s="38"/>
      <c r="K142" s="44"/>
      <c r="L142" s="38"/>
    </row>
    <row r="143" spans="1:12" ht="21" customHeight="1">
      <c r="A143" s="11" t="s">
        <v>95</v>
      </c>
      <c r="F143" s="37">
        <f>SUM(F133:F141)</f>
        <v>33267808918</v>
      </c>
      <c r="G143" s="38"/>
      <c r="H143" s="37">
        <f>SUM(H133:H141)</f>
        <v>31378040120</v>
      </c>
      <c r="I143" s="38"/>
      <c r="J143" s="37">
        <f>SUM(J133:J141)</f>
        <v>24405102603</v>
      </c>
      <c r="K143" s="38"/>
      <c r="L143" s="37">
        <f>SUM(L133:L141)</f>
        <v>19336829520</v>
      </c>
    </row>
    <row r="144" spans="1:12" ht="21" customHeight="1">
      <c r="A144" s="13" t="s">
        <v>96</v>
      </c>
      <c r="D144" s="38"/>
      <c r="F144" s="45">
        <v>1209121165</v>
      </c>
      <c r="G144" s="39"/>
      <c r="H144" s="45">
        <v>-1242413158</v>
      </c>
      <c r="I144" s="39"/>
      <c r="J144" s="45">
        <v>0</v>
      </c>
      <c r="K144" s="38"/>
      <c r="L144" s="45">
        <v>0</v>
      </c>
    </row>
    <row r="145" spans="1:12" ht="8.1" customHeight="1">
      <c r="A145" s="11"/>
      <c r="B145" s="11"/>
      <c r="F145" s="38"/>
      <c r="G145" s="38"/>
      <c r="H145" s="38"/>
      <c r="I145" s="38"/>
      <c r="J145" s="38"/>
      <c r="K145" s="44"/>
      <c r="L145" s="38"/>
    </row>
    <row r="146" spans="1:12" ht="21" customHeight="1">
      <c r="A146" s="11" t="s">
        <v>97</v>
      </c>
      <c r="F146" s="45">
        <f>SUM(F143:F144)</f>
        <v>34476930083</v>
      </c>
      <c r="G146" s="39"/>
      <c r="H146" s="45">
        <f>SUM(H143:H144)</f>
        <v>30135626962</v>
      </c>
      <c r="I146" s="39"/>
      <c r="J146" s="45">
        <f>SUM(J143:J144)</f>
        <v>24405102603</v>
      </c>
      <c r="K146" s="38"/>
      <c r="L146" s="45">
        <f>SUM(L143:L144)</f>
        <v>19336829520</v>
      </c>
    </row>
    <row r="147" spans="1:12" ht="8.1" customHeight="1">
      <c r="A147" s="11"/>
      <c r="F147" s="38"/>
      <c r="G147" s="39"/>
      <c r="H147" s="38"/>
      <c r="I147" s="39"/>
      <c r="J147" s="38"/>
      <c r="K147" s="44"/>
      <c r="L147" s="38"/>
    </row>
    <row r="148" spans="1:12" ht="21" customHeight="1" thickBot="1">
      <c r="A148" s="11" t="s">
        <v>98</v>
      </c>
      <c r="F148" s="46">
        <f>SUM(F104,F146)</f>
        <v>90554777527</v>
      </c>
      <c r="G148" s="39"/>
      <c r="H148" s="46">
        <f>SUM(H104,H146)</f>
        <v>96204841563</v>
      </c>
      <c r="I148" s="38"/>
      <c r="J148" s="46">
        <f>SUM(J104,J146)</f>
        <v>80853146533</v>
      </c>
      <c r="K148" s="39"/>
      <c r="L148" s="46">
        <f>SUM(L104,L146)</f>
        <v>79486905634</v>
      </c>
    </row>
    <row r="149" spans="1:12" ht="21" customHeight="1" thickTop="1">
      <c r="A149" s="11"/>
      <c r="F149" s="38"/>
      <c r="G149" s="39"/>
      <c r="H149" s="38"/>
      <c r="I149" s="39"/>
      <c r="J149" s="38"/>
      <c r="K149" s="38"/>
      <c r="L149" s="38"/>
    </row>
    <row r="150" spans="1:12" ht="21" customHeight="1">
      <c r="A150" s="11"/>
      <c r="F150" s="38"/>
      <c r="G150" s="39"/>
      <c r="H150" s="38"/>
      <c r="I150" s="39"/>
      <c r="J150" s="38"/>
      <c r="K150" s="38"/>
      <c r="L150" s="38"/>
    </row>
    <row r="151" spans="1:12" ht="21" customHeight="1">
      <c r="A151" s="11"/>
      <c r="F151" s="38"/>
      <c r="G151" s="39"/>
      <c r="H151" s="38"/>
      <c r="I151" s="39"/>
      <c r="J151" s="38"/>
      <c r="K151" s="38"/>
      <c r="L151" s="38"/>
    </row>
    <row r="152" spans="1:12" ht="21" customHeight="1">
      <c r="A152" s="11"/>
      <c r="F152" s="38"/>
      <c r="G152" s="39"/>
      <c r="H152" s="38"/>
      <c r="I152" s="39"/>
      <c r="J152" s="38"/>
      <c r="K152" s="38"/>
      <c r="L152" s="38"/>
    </row>
    <row r="153" spans="1:12" ht="21" customHeight="1">
      <c r="A153" s="11"/>
      <c r="F153" s="38"/>
      <c r="G153" s="39"/>
      <c r="H153" s="38"/>
      <c r="I153" s="39"/>
      <c r="J153" s="38"/>
      <c r="K153" s="38"/>
      <c r="L153" s="38"/>
    </row>
    <row r="154" spans="1:12" ht="21" customHeight="1">
      <c r="A154" s="11"/>
      <c r="F154" s="38"/>
      <c r="G154" s="39"/>
      <c r="H154" s="38"/>
      <c r="I154" s="39"/>
      <c r="J154" s="38"/>
      <c r="K154" s="38"/>
      <c r="L154" s="38"/>
    </row>
    <row r="155" spans="1:12" ht="21" customHeight="1">
      <c r="A155" s="11"/>
      <c r="F155" s="38"/>
      <c r="G155" s="39"/>
      <c r="H155" s="38"/>
      <c r="I155" s="39"/>
      <c r="J155" s="38"/>
      <c r="K155" s="38"/>
      <c r="L155" s="38"/>
    </row>
    <row r="156" spans="1:12" ht="21" customHeight="1">
      <c r="A156" s="11"/>
      <c r="F156" s="38"/>
      <c r="G156" s="39"/>
      <c r="H156" s="38"/>
      <c r="I156" s="39"/>
      <c r="J156" s="38"/>
      <c r="K156" s="39"/>
      <c r="L156" s="38"/>
    </row>
    <row r="157" spans="1:12" ht="21" customHeight="1">
      <c r="A157" s="11"/>
      <c r="F157" s="38"/>
      <c r="G157" s="39"/>
      <c r="H157" s="38"/>
      <c r="I157" s="39"/>
      <c r="J157" s="38"/>
      <c r="K157" s="39"/>
      <c r="L157" s="38"/>
    </row>
    <row r="158" spans="1:12" ht="17.25" customHeight="1">
      <c r="A158" s="11"/>
      <c r="F158" s="38"/>
      <c r="G158" s="39"/>
      <c r="H158" s="38"/>
      <c r="I158" s="39"/>
      <c r="J158" s="38"/>
      <c r="K158" s="39"/>
      <c r="L158" s="38"/>
    </row>
    <row r="159" spans="1:12" ht="12.75" customHeight="1">
      <c r="A159" s="11"/>
      <c r="F159" s="38"/>
      <c r="G159" s="39"/>
      <c r="H159" s="38"/>
      <c r="I159" s="39"/>
      <c r="J159" s="38"/>
      <c r="K159" s="39"/>
      <c r="L159" s="38"/>
    </row>
    <row r="160" spans="1:12" ht="22.35" customHeight="1">
      <c r="A160" s="169" t="str">
        <f>A109</f>
        <v>หมายเหตุประกอบงบการเงินเป็นส่วนหนึ่งของงบการเงินนี้</v>
      </c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</row>
  </sheetData>
  <mergeCells count="11">
    <mergeCell ref="F5:H5"/>
    <mergeCell ref="F60:H60"/>
    <mergeCell ref="J5:L5"/>
    <mergeCell ref="J60:L60"/>
    <mergeCell ref="A160:L160"/>
    <mergeCell ref="F114:H114"/>
    <mergeCell ref="J114:L114"/>
    <mergeCell ref="A109:L109"/>
    <mergeCell ref="A55:L55"/>
    <mergeCell ref="J59:L59"/>
    <mergeCell ref="J113:L113"/>
  </mergeCells>
  <pageMargins left="0.8" right="0.5" top="0.5" bottom="0.6" header="0.49" footer="0.4"/>
  <pageSetup paperSize="9" scale="82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1"/>
  <sheetViews>
    <sheetView topLeftCell="A75" zoomScale="110" zoomScaleNormal="110" zoomScaleSheetLayoutView="85" workbookViewId="0">
      <selection activeCell="C100" sqref="C100"/>
    </sheetView>
  </sheetViews>
  <sheetFormatPr defaultColWidth="6.7109375" defaultRowHeight="19.350000000000001" customHeight="1"/>
  <cols>
    <col min="1" max="2" width="1.7109375" style="102" customWidth="1"/>
    <col min="3" max="3" width="41.42578125" style="102" customWidth="1"/>
    <col min="4" max="4" width="8" style="101" customWidth="1"/>
    <col min="5" max="5" width="0.7109375" style="102" customWidth="1"/>
    <col min="6" max="6" width="13.7109375" style="103" customWidth="1"/>
    <col min="7" max="7" width="0.7109375" style="104" customWidth="1"/>
    <col min="8" max="8" width="13.7109375" style="103" customWidth="1"/>
    <col min="9" max="9" width="0.7109375" style="105" customWidth="1"/>
    <col min="10" max="10" width="13.7109375" style="103" customWidth="1"/>
    <col min="11" max="11" width="0.7109375" style="104" customWidth="1"/>
    <col min="12" max="12" width="13.7109375" style="103" customWidth="1"/>
    <col min="13" max="16384" width="6.7109375" style="106"/>
  </cols>
  <sheetData>
    <row r="1" spans="1:12" ht="20.100000000000001" customHeight="1">
      <c r="A1" s="100" t="str">
        <f>'8-10'!A1</f>
        <v xml:space="preserve">บริษัท พลังงานบริสุทธิ์ จำกัด (มหาชน)  </v>
      </c>
      <c r="B1" s="100"/>
      <c r="C1" s="100"/>
    </row>
    <row r="2" spans="1:12" ht="20.100000000000001" customHeight="1">
      <c r="A2" s="100" t="s">
        <v>99</v>
      </c>
      <c r="B2" s="100"/>
      <c r="C2" s="100"/>
    </row>
    <row r="3" spans="1:12" ht="20.100000000000001" customHeight="1">
      <c r="A3" s="107" t="s">
        <v>100</v>
      </c>
      <c r="B3" s="108"/>
      <c r="C3" s="108"/>
      <c r="D3" s="109"/>
      <c r="E3" s="110"/>
      <c r="F3" s="111"/>
      <c r="G3" s="112"/>
      <c r="H3" s="111"/>
      <c r="I3" s="113"/>
      <c r="J3" s="111"/>
      <c r="K3" s="112"/>
      <c r="L3" s="111"/>
    </row>
    <row r="4" spans="1:12" ht="12.75" customHeight="1">
      <c r="F4" s="14"/>
      <c r="G4" s="15"/>
      <c r="H4" s="14"/>
      <c r="I4" s="16"/>
      <c r="J4" s="170"/>
      <c r="K4" s="170"/>
      <c r="L4" s="170"/>
    </row>
    <row r="5" spans="1:12" ht="18.95" customHeight="1">
      <c r="F5" s="168" t="s">
        <v>3</v>
      </c>
      <c r="G5" s="168"/>
      <c r="H5" s="168"/>
      <c r="I5" s="25"/>
      <c r="J5" s="168" t="s">
        <v>4</v>
      </c>
      <c r="K5" s="168"/>
      <c r="L5" s="168"/>
    </row>
    <row r="6" spans="1:12" ht="18" customHeight="1">
      <c r="F6" s="25"/>
      <c r="G6" s="25"/>
      <c r="H6" s="25"/>
      <c r="I6" s="25"/>
      <c r="J6" s="25"/>
      <c r="K6" s="25"/>
      <c r="L6" s="25" t="s">
        <v>101</v>
      </c>
    </row>
    <row r="7" spans="1:12" ht="15" customHeight="1">
      <c r="E7" s="100"/>
      <c r="F7" s="25" t="s">
        <v>5</v>
      </c>
      <c r="G7" s="26"/>
      <c r="H7" s="160" t="s">
        <v>6</v>
      </c>
      <c r="I7" s="27"/>
      <c r="J7" s="25" t="s">
        <v>5</v>
      </c>
      <c r="K7" s="26"/>
      <c r="L7" s="25" t="s">
        <v>6</v>
      </c>
    </row>
    <row r="8" spans="1:12" ht="18.95" customHeight="1">
      <c r="D8" s="114" t="s">
        <v>7</v>
      </c>
      <c r="E8" s="100"/>
      <c r="F8" s="29" t="s">
        <v>8</v>
      </c>
      <c r="G8" s="30"/>
      <c r="H8" s="29" t="s">
        <v>8</v>
      </c>
      <c r="I8" s="31"/>
      <c r="J8" s="29" t="s">
        <v>8</v>
      </c>
      <c r="K8" s="30"/>
      <c r="L8" s="29" t="s">
        <v>8</v>
      </c>
    </row>
    <row r="9" spans="1:12" ht="8.1" customHeight="1">
      <c r="G9" s="103"/>
      <c r="I9" s="103"/>
      <c r="K9" s="103"/>
    </row>
    <row r="10" spans="1:12" ht="18.95" customHeight="1">
      <c r="A10" s="102" t="s">
        <v>102</v>
      </c>
      <c r="F10" s="115">
        <v>8697094895</v>
      </c>
      <c r="G10" s="115"/>
      <c r="H10" s="115">
        <v>12528598689</v>
      </c>
      <c r="I10" s="115"/>
      <c r="J10" s="115">
        <v>1814736160</v>
      </c>
      <c r="K10" s="115"/>
      <c r="L10" s="115">
        <v>2922470541</v>
      </c>
    </row>
    <row r="11" spans="1:12" ht="18.95" customHeight="1">
      <c r="A11" s="102" t="s">
        <v>103</v>
      </c>
      <c r="D11" s="101">
        <v>33</v>
      </c>
      <c r="F11" s="116">
        <v>4400906117</v>
      </c>
      <c r="G11" s="116"/>
      <c r="H11" s="116">
        <v>5599133989</v>
      </c>
      <c r="I11" s="116"/>
      <c r="J11" s="116">
        <v>0</v>
      </c>
      <c r="K11" s="116"/>
      <c r="L11" s="116">
        <v>0</v>
      </c>
    </row>
    <row r="12" spans="1:12" ht="18.95" customHeight="1">
      <c r="A12" s="102" t="s">
        <v>104</v>
      </c>
      <c r="D12" s="121">
        <v>19.2</v>
      </c>
      <c r="F12" s="115">
        <v>0</v>
      </c>
      <c r="G12" s="115"/>
      <c r="H12" s="115">
        <v>0</v>
      </c>
      <c r="I12" s="115"/>
      <c r="J12" s="115">
        <v>521050096</v>
      </c>
      <c r="K12" s="115"/>
      <c r="L12" s="115">
        <v>1956262527</v>
      </c>
    </row>
    <row r="13" spans="1:12" ht="18.95" customHeight="1">
      <c r="A13" s="102" t="s">
        <v>105</v>
      </c>
      <c r="D13" s="101">
        <v>34</v>
      </c>
      <c r="F13" s="117">
        <v>534403223</v>
      </c>
      <c r="G13" s="115"/>
      <c r="H13" s="117">
        <v>394673930</v>
      </c>
      <c r="I13" s="115"/>
      <c r="J13" s="117">
        <v>1663149607</v>
      </c>
      <c r="K13" s="115"/>
      <c r="L13" s="117">
        <v>1644698910</v>
      </c>
    </row>
    <row r="14" spans="1:12" ht="5.0999999999999996" customHeight="1">
      <c r="F14" s="115"/>
      <c r="G14" s="115"/>
      <c r="H14" s="115"/>
      <c r="I14" s="115"/>
      <c r="J14" s="115"/>
      <c r="K14" s="115"/>
      <c r="L14" s="115"/>
    </row>
    <row r="15" spans="1:12" ht="18.95" customHeight="1">
      <c r="A15" s="100" t="s">
        <v>106</v>
      </c>
      <c r="B15" s="106"/>
      <c r="C15" s="100"/>
      <c r="F15" s="117">
        <f>SUM(F10:F13)</f>
        <v>13632404235</v>
      </c>
      <c r="G15" s="115"/>
      <c r="H15" s="117">
        <f>SUM(H10:H13)</f>
        <v>18522406608</v>
      </c>
      <c r="I15" s="115"/>
      <c r="J15" s="117">
        <f>SUM(J10:J13)</f>
        <v>3998935863</v>
      </c>
      <c r="K15" s="115"/>
      <c r="L15" s="117">
        <f>SUM(L10:L13)</f>
        <v>6523431978</v>
      </c>
    </row>
    <row r="16" spans="1:12" ht="8.1" customHeight="1">
      <c r="F16" s="115"/>
      <c r="G16" s="115"/>
      <c r="H16" s="115"/>
      <c r="I16" s="115"/>
      <c r="J16" s="115"/>
      <c r="K16" s="115"/>
      <c r="L16" s="115"/>
    </row>
    <row r="17" spans="1:12" ht="18.95" customHeight="1">
      <c r="A17" s="102" t="s">
        <v>107</v>
      </c>
      <c r="F17" s="115">
        <v>-9849303705</v>
      </c>
      <c r="G17" s="118"/>
      <c r="H17" s="115">
        <v>-15310523323</v>
      </c>
      <c r="I17" s="118"/>
      <c r="J17" s="115">
        <v>-1771946136</v>
      </c>
      <c r="K17" s="119"/>
      <c r="L17" s="115">
        <v>-2821498407</v>
      </c>
    </row>
    <row r="18" spans="1:12" ht="18.95" customHeight="1">
      <c r="A18" s="102" t="s">
        <v>108</v>
      </c>
      <c r="F18" s="115">
        <v>-106571796</v>
      </c>
      <c r="G18" s="115"/>
      <c r="H18" s="115">
        <v>-55527704</v>
      </c>
      <c r="I18" s="115"/>
      <c r="J18" s="115">
        <v>-10147838</v>
      </c>
      <c r="K18" s="115"/>
      <c r="L18" s="115">
        <v>-27277906</v>
      </c>
    </row>
    <row r="19" spans="1:12" ht="18.95" customHeight="1">
      <c r="A19" s="102" t="s">
        <v>109</v>
      </c>
      <c r="E19" s="120"/>
      <c r="F19" s="115">
        <v>-1308727098</v>
      </c>
      <c r="G19" s="115"/>
      <c r="H19" s="115">
        <v>-1848333332</v>
      </c>
      <c r="I19" s="115"/>
      <c r="J19" s="115">
        <v>-566413154</v>
      </c>
      <c r="K19" s="115"/>
      <c r="L19" s="115">
        <v>-722765025</v>
      </c>
    </row>
    <row r="20" spans="1:12" ht="18.95" customHeight="1">
      <c r="A20" s="102" t="s">
        <v>110</v>
      </c>
      <c r="E20" s="120"/>
      <c r="F20" s="115">
        <v>-2716157195</v>
      </c>
      <c r="G20" s="115"/>
      <c r="H20" s="115">
        <v>-2208766846</v>
      </c>
      <c r="I20" s="115"/>
      <c r="J20" s="115">
        <v>0</v>
      </c>
      <c r="K20" s="115"/>
      <c r="L20" s="115">
        <v>-5045062270</v>
      </c>
    </row>
    <row r="21" spans="1:12" ht="18.95" customHeight="1">
      <c r="A21" s="102" t="s">
        <v>111</v>
      </c>
      <c r="E21" s="120"/>
      <c r="F21" s="115">
        <v>-2036300228</v>
      </c>
      <c r="G21" s="115"/>
      <c r="H21" s="115">
        <v>-3353031187</v>
      </c>
      <c r="I21" s="115"/>
      <c r="J21" s="115">
        <v>-1963133486</v>
      </c>
      <c r="K21" s="115"/>
      <c r="L21" s="115">
        <v>-9922460459</v>
      </c>
    </row>
    <row r="22" spans="1:12" ht="18.95" customHeight="1">
      <c r="A22" s="102" t="s">
        <v>112</v>
      </c>
      <c r="E22" s="120"/>
      <c r="F22" s="115">
        <v>-955804732</v>
      </c>
      <c r="G22" s="115"/>
      <c r="H22" s="115">
        <v>0</v>
      </c>
      <c r="I22" s="115"/>
      <c r="J22" s="115">
        <v>-696612691</v>
      </c>
      <c r="K22" s="115"/>
      <c r="L22" s="115">
        <v>0</v>
      </c>
    </row>
    <row r="23" spans="1:12" ht="18.95" customHeight="1">
      <c r="A23" s="102" t="s">
        <v>113</v>
      </c>
      <c r="E23" s="120"/>
      <c r="F23" s="115"/>
      <c r="G23" s="115"/>
      <c r="H23" s="115"/>
      <c r="I23" s="115"/>
      <c r="J23" s="115"/>
      <c r="K23" s="115"/>
      <c r="L23" s="115"/>
    </row>
    <row r="24" spans="1:12" ht="18.95" customHeight="1">
      <c r="B24" s="102" t="s">
        <v>114</v>
      </c>
      <c r="D24" s="101" t="s">
        <v>329</v>
      </c>
      <c r="E24" s="120"/>
      <c r="F24" s="115">
        <v>-393370625</v>
      </c>
      <c r="G24" s="115"/>
      <c r="H24" s="115">
        <v>0</v>
      </c>
      <c r="I24" s="115"/>
      <c r="J24" s="115">
        <v>0</v>
      </c>
      <c r="K24" s="115"/>
      <c r="L24" s="115">
        <v>0</v>
      </c>
    </row>
    <row r="25" spans="1:12" ht="18.95" customHeight="1">
      <c r="A25" s="102" t="s">
        <v>115</v>
      </c>
      <c r="E25" s="120"/>
      <c r="F25" s="115"/>
      <c r="G25" s="115"/>
      <c r="H25" s="115"/>
      <c r="I25" s="115"/>
      <c r="J25" s="115"/>
      <c r="K25" s="115"/>
      <c r="L25" s="115"/>
    </row>
    <row r="26" spans="1:12" ht="18.95" customHeight="1">
      <c r="B26" s="102" t="s">
        <v>116</v>
      </c>
      <c r="D26" s="121"/>
      <c r="E26" s="120"/>
      <c r="F26" s="115">
        <v>0</v>
      </c>
      <c r="G26" s="115"/>
      <c r="H26" s="115">
        <v>-14984896</v>
      </c>
      <c r="I26" s="115"/>
      <c r="J26" s="115">
        <v>0</v>
      </c>
      <c r="K26" s="115"/>
      <c r="L26" s="115">
        <v>0</v>
      </c>
    </row>
    <row r="27" spans="1:12" ht="18.95" customHeight="1">
      <c r="A27" s="102" t="s">
        <v>117</v>
      </c>
      <c r="E27" s="120"/>
      <c r="F27" s="115">
        <v>-181645948</v>
      </c>
      <c r="G27" s="115"/>
      <c r="H27" s="115">
        <v>-339298650</v>
      </c>
      <c r="I27" s="115"/>
      <c r="J27" s="115">
        <v>-168384893</v>
      </c>
      <c r="K27" s="115"/>
      <c r="L27" s="115">
        <v>-265017574</v>
      </c>
    </row>
    <row r="28" spans="1:12" ht="18.95" customHeight="1">
      <c r="A28" s="102" t="s">
        <v>118</v>
      </c>
      <c r="E28" s="120"/>
      <c r="F28" s="115">
        <v>34279455</v>
      </c>
      <c r="G28" s="115"/>
      <c r="H28" s="115">
        <v>219086084</v>
      </c>
      <c r="I28" s="115"/>
      <c r="J28" s="115">
        <v>127744733</v>
      </c>
      <c r="K28" s="115"/>
      <c r="L28" s="115">
        <v>232912142</v>
      </c>
    </row>
    <row r="29" spans="1:12" ht="18.95" customHeight="1">
      <c r="A29" s="102" t="s">
        <v>119</v>
      </c>
      <c r="D29" s="101">
        <v>35</v>
      </c>
      <c r="E29" s="120"/>
      <c r="F29" s="117">
        <v>-2413554251</v>
      </c>
      <c r="G29" s="115"/>
      <c r="H29" s="117">
        <v>-2699158865</v>
      </c>
      <c r="I29" s="115"/>
      <c r="J29" s="117">
        <v>-1963601503</v>
      </c>
      <c r="K29" s="115"/>
      <c r="L29" s="117">
        <v>-1728309267</v>
      </c>
    </row>
    <row r="30" spans="1:12" ht="5.0999999999999996" customHeight="1">
      <c r="F30" s="115"/>
      <c r="G30" s="115"/>
      <c r="H30" s="115"/>
      <c r="I30" s="115"/>
      <c r="J30" s="115"/>
      <c r="K30" s="115"/>
      <c r="L30" s="115"/>
    </row>
    <row r="31" spans="1:12" ht="18.95" customHeight="1">
      <c r="A31" s="100" t="s">
        <v>120</v>
      </c>
      <c r="B31" s="106"/>
      <c r="F31" s="117">
        <f>SUM(F17:F29)</f>
        <v>-19927156123</v>
      </c>
      <c r="G31" s="115"/>
      <c r="H31" s="117">
        <f>SUM(H17:H29)</f>
        <v>-25610538719</v>
      </c>
      <c r="I31" s="115"/>
      <c r="J31" s="117">
        <f>SUM(J17:J29)</f>
        <v>-7012494968</v>
      </c>
      <c r="K31" s="115"/>
      <c r="L31" s="117">
        <f>SUM(L17:L29)</f>
        <v>-20299478766</v>
      </c>
    </row>
    <row r="32" spans="1:12" ht="8.1" customHeight="1">
      <c r="F32" s="115"/>
      <c r="G32" s="115"/>
      <c r="H32" s="115"/>
      <c r="I32" s="115"/>
      <c r="J32" s="115"/>
      <c r="K32" s="115"/>
      <c r="L32" s="115"/>
    </row>
    <row r="33" spans="1:12" ht="18.95" customHeight="1">
      <c r="A33" s="102" t="s">
        <v>121</v>
      </c>
      <c r="D33" s="106"/>
      <c r="E33" s="106"/>
      <c r="F33" s="116"/>
      <c r="G33" s="116"/>
      <c r="H33" s="116"/>
      <c r="I33" s="116"/>
      <c r="J33" s="116"/>
      <c r="K33" s="116"/>
      <c r="L33" s="116"/>
    </row>
    <row r="34" spans="1:12" ht="18.95" customHeight="1">
      <c r="B34" s="102" t="s">
        <v>122</v>
      </c>
      <c r="D34" s="121">
        <v>19.100000000000001</v>
      </c>
      <c r="F34" s="117">
        <v>-47738588</v>
      </c>
      <c r="G34" s="115"/>
      <c r="H34" s="117">
        <v>-909433769</v>
      </c>
      <c r="I34" s="115"/>
      <c r="J34" s="117">
        <v>0</v>
      </c>
      <c r="K34" s="115"/>
      <c r="L34" s="117">
        <v>0</v>
      </c>
    </row>
    <row r="35" spans="1:12" ht="5.0999999999999996" customHeight="1">
      <c r="F35" s="115"/>
      <c r="G35" s="115"/>
      <c r="H35" s="115"/>
      <c r="I35" s="115"/>
      <c r="J35" s="115"/>
      <c r="K35" s="115"/>
      <c r="L35" s="115"/>
    </row>
    <row r="36" spans="1:12" ht="18.95" customHeight="1">
      <c r="A36" s="100" t="s">
        <v>123</v>
      </c>
      <c r="F36" s="115">
        <f>SUM(F15,F31,F34)</f>
        <v>-6342490476</v>
      </c>
      <c r="G36" s="115"/>
      <c r="H36" s="115">
        <f>SUM(H15,H31,H34)</f>
        <v>-7997565880</v>
      </c>
      <c r="I36" s="115"/>
      <c r="J36" s="115">
        <f>SUM(J15,J31,J34)</f>
        <v>-3013559105</v>
      </c>
      <c r="K36" s="115"/>
      <c r="L36" s="115">
        <f>SUM(L15,L31,L34)</f>
        <v>-13776046788</v>
      </c>
    </row>
    <row r="37" spans="1:12" ht="18.95" customHeight="1">
      <c r="A37" s="102" t="s">
        <v>331</v>
      </c>
      <c r="D37" s="101">
        <v>37</v>
      </c>
      <c r="F37" s="117">
        <v>-271189894</v>
      </c>
      <c r="G37" s="115"/>
      <c r="H37" s="117">
        <v>-252622070</v>
      </c>
      <c r="I37" s="115"/>
      <c r="J37" s="117">
        <v>-20022003</v>
      </c>
      <c r="K37" s="115"/>
      <c r="L37" s="117">
        <v>-1076055</v>
      </c>
    </row>
    <row r="38" spans="1:12" ht="5.0999999999999996" customHeight="1">
      <c r="F38" s="115"/>
      <c r="G38" s="115"/>
      <c r="H38" s="115"/>
      <c r="I38" s="115"/>
      <c r="J38" s="115"/>
      <c r="K38" s="115"/>
      <c r="L38" s="115"/>
    </row>
    <row r="39" spans="1:12" ht="18.95" customHeight="1">
      <c r="A39" s="100" t="s">
        <v>124</v>
      </c>
      <c r="B39" s="100"/>
      <c r="F39" s="115">
        <f>SUM(F36:F37)</f>
        <v>-6613680370</v>
      </c>
      <c r="G39" s="115"/>
      <c r="H39" s="115">
        <f>SUM(H36:H37)</f>
        <v>-8250187950</v>
      </c>
      <c r="I39" s="115"/>
      <c r="J39" s="115">
        <f>SUM(J36:J37)</f>
        <v>-3033581108</v>
      </c>
      <c r="K39" s="115"/>
      <c r="L39" s="115">
        <f>SUM(L36:L37)</f>
        <v>-13777122843</v>
      </c>
    </row>
    <row r="40" spans="1:12" ht="8.1" customHeight="1">
      <c r="F40" s="115"/>
      <c r="G40" s="115"/>
      <c r="H40" s="115"/>
      <c r="I40" s="115"/>
      <c r="J40" s="115"/>
      <c r="K40" s="115"/>
      <c r="L40" s="115"/>
    </row>
    <row r="41" spans="1:12" ht="18.95" customHeight="1">
      <c r="A41" s="102" t="s">
        <v>125</v>
      </c>
      <c r="B41" s="100"/>
      <c r="F41" s="115"/>
      <c r="G41" s="115"/>
      <c r="H41" s="115"/>
      <c r="I41" s="115"/>
      <c r="J41" s="115"/>
      <c r="K41" s="115"/>
      <c r="L41" s="115"/>
    </row>
    <row r="42" spans="1:12" ht="18.95" customHeight="1">
      <c r="B42" s="130" t="s">
        <v>126</v>
      </c>
      <c r="D42" s="101">
        <v>16</v>
      </c>
      <c r="F42" s="117">
        <v>0</v>
      </c>
      <c r="G42" s="115"/>
      <c r="H42" s="117">
        <v>0</v>
      </c>
      <c r="I42" s="115"/>
      <c r="J42" s="117">
        <v>728592733</v>
      </c>
      <c r="K42" s="115"/>
      <c r="L42" s="117">
        <v>1824010513</v>
      </c>
    </row>
    <row r="43" spans="1:12" ht="5.0999999999999996" customHeight="1">
      <c r="F43" s="115"/>
      <c r="G43" s="115"/>
      <c r="H43" s="115"/>
      <c r="I43" s="115"/>
      <c r="J43" s="115"/>
      <c r="K43" s="115"/>
      <c r="L43" s="115"/>
    </row>
    <row r="44" spans="1:12" ht="18.95" customHeight="1">
      <c r="A44" s="100" t="s">
        <v>310</v>
      </c>
      <c r="F44" s="117">
        <f>SUM(F39:F42)</f>
        <v>-6613680370</v>
      </c>
      <c r="G44" s="115"/>
      <c r="H44" s="117">
        <f>SUM(H39:H42)</f>
        <v>-8250187950</v>
      </c>
      <c r="I44" s="115"/>
      <c r="J44" s="117">
        <f>SUM(J39:J42)</f>
        <v>-2304988375</v>
      </c>
      <c r="K44" s="115"/>
      <c r="L44" s="117">
        <f>SUM(L39:L42)</f>
        <v>-11953112330</v>
      </c>
    </row>
    <row r="45" spans="1:12" ht="5.25" customHeight="1">
      <c r="A45" s="100"/>
      <c r="F45" s="115"/>
      <c r="G45" s="115"/>
      <c r="H45" s="115"/>
      <c r="I45" s="115"/>
      <c r="J45" s="115"/>
      <c r="K45" s="115"/>
      <c r="L45" s="115"/>
    </row>
    <row r="46" spans="1:12" ht="18.95" customHeight="1">
      <c r="A46" s="122" t="s">
        <v>127</v>
      </c>
      <c r="B46" s="1"/>
      <c r="C46" s="2"/>
      <c r="G46" s="103"/>
      <c r="I46" s="103"/>
      <c r="K46" s="103"/>
    </row>
    <row r="47" spans="1:12" ht="5.0999999999999996" customHeight="1">
      <c r="A47" s="122"/>
      <c r="B47" s="1"/>
      <c r="C47" s="2"/>
      <c r="G47" s="103"/>
      <c r="I47" s="103"/>
      <c r="K47" s="103"/>
    </row>
    <row r="48" spans="1:12" ht="18.95" customHeight="1">
      <c r="A48" s="123" t="s">
        <v>128</v>
      </c>
      <c r="B48" s="2"/>
      <c r="C48" s="2"/>
      <c r="G48" s="103"/>
      <c r="I48" s="103"/>
      <c r="K48" s="103"/>
    </row>
    <row r="49" spans="1:12" ht="18.95" customHeight="1">
      <c r="A49" s="123"/>
      <c r="B49" s="3" t="s">
        <v>129</v>
      </c>
      <c r="C49" s="2"/>
      <c r="G49" s="103"/>
      <c r="I49" s="103"/>
      <c r="K49" s="103"/>
    </row>
    <row r="50" spans="1:12" ht="18.95" customHeight="1">
      <c r="A50" s="123"/>
      <c r="B50" s="3"/>
      <c r="C50" s="2" t="s">
        <v>130</v>
      </c>
      <c r="G50" s="103"/>
      <c r="I50" s="103"/>
      <c r="K50" s="103"/>
    </row>
    <row r="51" spans="1:12" ht="18.95" customHeight="1">
      <c r="A51" s="123"/>
      <c r="B51" s="3"/>
      <c r="C51" s="2" t="s">
        <v>131</v>
      </c>
      <c r="F51" s="103">
        <v>-8127398</v>
      </c>
      <c r="G51" s="103"/>
      <c r="H51" s="103">
        <v>60261329</v>
      </c>
      <c r="I51" s="103"/>
      <c r="J51" s="103">
        <v>-2307554</v>
      </c>
      <c r="K51" s="103"/>
      <c r="L51" s="103">
        <v>55389752</v>
      </c>
    </row>
    <row r="52" spans="1:12" ht="18.95" customHeight="1">
      <c r="C52" s="124" t="s">
        <v>132</v>
      </c>
      <c r="G52" s="103"/>
      <c r="I52" s="103"/>
      <c r="K52" s="103"/>
    </row>
    <row r="53" spans="1:12" ht="18.95" customHeight="1">
      <c r="A53" s="100"/>
      <c r="C53" s="124" t="s">
        <v>133</v>
      </c>
      <c r="G53" s="103"/>
      <c r="I53" s="103"/>
      <c r="K53" s="103"/>
    </row>
    <row r="54" spans="1:12" ht="18.95" customHeight="1">
      <c r="A54" s="106"/>
      <c r="C54" s="53" t="s">
        <v>134</v>
      </c>
      <c r="D54" s="101">
        <v>18</v>
      </c>
      <c r="F54" s="115">
        <v>-339700923</v>
      </c>
      <c r="G54" s="103"/>
      <c r="H54" s="115">
        <v>-4643851183</v>
      </c>
      <c r="I54" s="103"/>
      <c r="J54" s="115">
        <v>-58809122</v>
      </c>
      <c r="K54" s="103"/>
      <c r="L54" s="115">
        <v>-902950325</v>
      </c>
    </row>
    <row r="55" spans="1:12" ht="18.95" customHeight="1">
      <c r="C55" s="3" t="s">
        <v>135</v>
      </c>
    </row>
    <row r="56" spans="1:12" ht="18.95" customHeight="1">
      <c r="A56" s="122"/>
      <c r="C56" s="106" t="s">
        <v>136</v>
      </c>
      <c r="F56" s="111">
        <v>12223335</v>
      </c>
      <c r="G56" s="103"/>
      <c r="H56" s="111">
        <v>167640193</v>
      </c>
      <c r="I56" s="103"/>
      <c r="J56" s="111">
        <v>12223335</v>
      </c>
      <c r="K56" s="103"/>
      <c r="L56" s="111">
        <v>169512114</v>
      </c>
    </row>
    <row r="57" spans="1:12" ht="5.0999999999999996" customHeight="1"/>
    <row r="58" spans="1:12" ht="15.75" customHeight="1">
      <c r="A58" s="123" t="s">
        <v>137</v>
      </c>
      <c r="B58" s="4"/>
      <c r="G58" s="103"/>
      <c r="I58" s="103"/>
      <c r="K58" s="103"/>
    </row>
    <row r="59" spans="1:12" ht="18.95" customHeight="1">
      <c r="A59" s="4" t="s">
        <v>138</v>
      </c>
      <c r="F59" s="117">
        <f>SUM(F51:F58)</f>
        <v>-335604986</v>
      </c>
      <c r="G59" s="103"/>
      <c r="H59" s="117">
        <f>SUM(H51:H58)</f>
        <v>-4415949661</v>
      </c>
      <c r="I59" s="103"/>
      <c r="J59" s="117">
        <f>SUM(J51:J58)</f>
        <v>-48893341</v>
      </c>
      <c r="K59" s="103"/>
      <c r="L59" s="117">
        <f>SUM(L51:L58)</f>
        <v>-678048459</v>
      </c>
    </row>
    <row r="60" spans="1:12" ht="7.5" customHeight="1">
      <c r="A60" s="100"/>
      <c r="F60" s="115"/>
      <c r="G60" s="115"/>
      <c r="H60" s="115"/>
      <c r="I60" s="115"/>
      <c r="J60" s="115"/>
      <c r="K60" s="115"/>
      <c r="L60" s="115"/>
    </row>
    <row r="61" spans="1:12" s="17" customFormat="1" ht="22.35" customHeight="1">
      <c r="A61" s="125" t="str">
        <f>'8-10'!A55:L55</f>
        <v>หมายเหตุประกอบงบการเงินเป็นส่วนหนึ่งของงบการเงินนี้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</row>
    <row r="62" spans="1:12" ht="21.6" customHeight="1">
      <c r="A62" s="100" t="str">
        <f>A1</f>
        <v xml:space="preserve">บริษัท พลังงานบริสุทธิ์ จำกัด (มหาชน)  </v>
      </c>
      <c r="B62" s="100"/>
      <c r="C62" s="100"/>
    </row>
    <row r="63" spans="1:12" ht="21.6" customHeight="1">
      <c r="A63" s="100" t="str">
        <f>A2</f>
        <v>งบกำไรขาดทุนเบ็ดเสร็จ</v>
      </c>
      <c r="B63" s="100"/>
      <c r="C63" s="100"/>
    </row>
    <row r="64" spans="1:12" ht="21.6" customHeight="1">
      <c r="A64" s="107" t="str">
        <f>A3</f>
        <v>สำหรับปีสิ้นสุดวันที่ 31 ธันวาคม พ.ศ. 2568</v>
      </c>
      <c r="B64" s="108"/>
      <c r="C64" s="108"/>
      <c r="D64" s="109"/>
      <c r="E64" s="110"/>
      <c r="F64" s="111"/>
      <c r="G64" s="112"/>
      <c r="H64" s="111"/>
      <c r="I64" s="113"/>
      <c r="J64" s="111"/>
      <c r="K64" s="112"/>
      <c r="L64" s="111"/>
    </row>
    <row r="65" spans="1:12" ht="21.6" customHeight="1">
      <c r="J65" s="171"/>
      <c r="K65" s="171"/>
      <c r="L65" s="171"/>
    </row>
    <row r="66" spans="1:12" ht="21.6" customHeight="1">
      <c r="F66" s="168" t="s">
        <v>3</v>
      </c>
      <c r="G66" s="168"/>
      <c r="H66" s="168"/>
      <c r="I66" s="25"/>
      <c r="J66" s="168" t="s">
        <v>4</v>
      </c>
      <c r="K66" s="168"/>
      <c r="L66" s="168"/>
    </row>
    <row r="67" spans="1:12" ht="21.6" customHeight="1">
      <c r="E67" s="100"/>
      <c r="F67" s="25" t="s">
        <v>5</v>
      </c>
      <c r="G67" s="26"/>
      <c r="H67" s="25" t="s">
        <v>6</v>
      </c>
      <c r="I67" s="27"/>
      <c r="J67" s="25" t="s">
        <v>5</v>
      </c>
      <c r="K67" s="26"/>
      <c r="L67" s="25" t="s">
        <v>6</v>
      </c>
    </row>
    <row r="68" spans="1:12" ht="21.6" customHeight="1">
      <c r="D68" s="114" t="s">
        <v>7</v>
      </c>
      <c r="E68" s="100"/>
      <c r="F68" s="29" t="s">
        <v>8</v>
      </c>
      <c r="G68" s="30"/>
      <c r="H68" s="29" t="s">
        <v>8</v>
      </c>
      <c r="I68" s="31"/>
      <c r="J68" s="29" t="s">
        <v>8</v>
      </c>
      <c r="K68" s="30"/>
      <c r="L68" s="29" t="s">
        <v>8</v>
      </c>
    </row>
    <row r="69" spans="1:12" ht="8.1" customHeight="1">
      <c r="G69" s="103"/>
      <c r="I69" s="103"/>
      <c r="K69" s="103"/>
    </row>
    <row r="70" spans="1:12" ht="21.6" customHeight="1">
      <c r="A70" s="123" t="s">
        <v>139</v>
      </c>
      <c r="B70" s="4"/>
      <c r="C70" s="4"/>
      <c r="G70" s="103"/>
      <c r="I70" s="103"/>
      <c r="K70" s="103"/>
    </row>
    <row r="71" spans="1:12" ht="21.6" customHeight="1">
      <c r="A71" s="123"/>
      <c r="B71" s="4" t="s">
        <v>129</v>
      </c>
      <c r="C71" s="4"/>
      <c r="G71" s="103"/>
      <c r="I71" s="103"/>
      <c r="K71" s="103"/>
    </row>
    <row r="72" spans="1:12" ht="21.6" customHeight="1">
      <c r="C72" s="5" t="s">
        <v>140</v>
      </c>
      <c r="G72" s="103"/>
      <c r="I72" s="103"/>
      <c r="K72" s="103"/>
    </row>
    <row r="73" spans="1:12" ht="21.6" customHeight="1">
      <c r="A73" s="123"/>
      <c r="C73" s="4" t="s">
        <v>141</v>
      </c>
      <c r="D73" s="121">
        <v>19.100000000000001</v>
      </c>
      <c r="F73" s="103">
        <v>-23358348</v>
      </c>
      <c r="G73" s="103"/>
      <c r="H73" s="103">
        <v>-8067444</v>
      </c>
      <c r="I73" s="103"/>
      <c r="J73" s="103">
        <v>0</v>
      </c>
      <c r="K73" s="103"/>
      <c r="L73" s="103">
        <v>0</v>
      </c>
    </row>
    <row r="74" spans="1:12" ht="21.6" customHeight="1">
      <c r="C74" s="126" t="s">
        <v>142</v>
      </c>
      <c r="G74" s="103"/>
      <c r="I74" s="103"/>
      <c r="K74" s="103"/>
    </row>
    <row r="75" spans="1:12" ht="21.6" customHeight="1">
      <c r="A75" s="127"/>
      <c r="C75" s="4" t="s">
        <v>143</v>
      </c>
      <c r="F75" s="115">
        <v>60184408</v>
      </c>
      <c r="G75" s="115"/>
      <c r="H75" s="115">
        <v>-74860584</v>
      </c>
      <c r="I75" s="115"/>
      <c r="J75" s="115">
        <v>0</v>
      </c>
      <c r="K75" s="115"/>
      <c r="L75" s="115">
        <v>0</v>
      </c>
    </row>
    <row r="76" spans="1:12" ht="21.6" customHeight="1">
      <c r="C76" s="5" t="s">
        <v>144</v>
      </c>
      <c r="F76" s="115"/>
      <c r="G76" s="115"/>
      <c r="H76" s="115"/>
      <c r="I76" s="115"/>
      <c r="J76" s="115"/>
      <c r="K76" s="115"/>
      <c r="L76" s="115"/>
    </row>
    <row r="77" spans="1:12" ht="21.6" customHeight="1">
      <c r="A77" s="127"/>
      <c r="C77" s="4" t="s">
        <v>136</v>
      </c>
      <c r="F77" s="117">
        <v>0</v>
      </c>
      <c r="G77" s="115"/>
      <c r="H77" s="117">
        <v>0</v>
      </c>
      <c r="I77" s="115"/>
      <c r="J77" s="117">
        <v>0</v>
      </c>
      <c r="K77" s="115"/>
      <c r="L77" s="117">
        <v>0</v>
      </c>
    </row>
    <row r="78" spans="1:12" ht="8.1" customHeight="1">
      <c r="A78" s="127"/>
      <c r="B78" s="127"/>
      <c r="C78" s="126"/>
      <c r="F78" s="116"/>
      <c r="G78" s="115"/>
      <c r="H78" s="116"/>
      <c r="I78" s="115"/>
      <c r="J78" s="115"/>
      <c r="K78" s="115"/>
      <c r="L78" s="115"/>
    </row>
    <row r="79" spans="1:12" ht="21.6" customHeight="1">
      <c r="A79" s="123" t="s">
        <v>145</v>
      </c>
      <c r="B79" s="4"/>
      <c r="F79" s="116"/>
      <c r="G79" s="115"/>
      <c r="H79" s="116"/>
      <c r="I79" s="115"/>
      <c r="J79" s="115"/>
      <c r="K79" s="115"/>
      <c r="L79" s="115"/>
    </row>
    <row r="80" spans="1:12" ht="21.6" customHeight="1">
      <c r="A80" s="4" t="s">
        <v>138</v>
      </c>
      <c r="F80" s="128">
        <f>SUM(F73:F79)</f>
        <v>36826060</v>
      </c>
      <c r="G80" s="115"/>
      <c r="H80" s="128">
        <f>SUM(H73:H79)</f>
        <v>-82928028</v>
      </c>
      <c r="I80" s="115"/>
      <c r="J80" s="128">
        <f>SUM(J73:J79)</f>
        <v>0</v>
      </c>
      <c r="K80" s="115"/>
      <c r="L80" s="128">
        <f>SUM(L73:L79)</f>
        <v>0</v>
      </c>
    </row>
    <row r="81" spans="1:12" ht="8.1" customHeight="1">
      <c r="A81" s="127"/>
      <c r="B81" s="127"/>
      <c r="C81" s="126"/>
      <c r="F81" s="116"/>
      <c r="G81" s="115"/>
      <c r="H81" s="116"/>
      <c r="I81" s="115"/>
      <c r="J81" s="115"/>
      <c r="K81" s="115"/>
      <c r="L81" s="115"/>
    </row>
    <row r="82" spans="1:12" ht="21.6" customHeight="1">
      <c r="A82" s="100" t="s">
        <v>146</v>
      </c>
      <c r="C82" s="126"/>
      <c r="F82" s="117">
        <f>SUM(F80,F59)</f>
        <v>-298778926</v>
      </c>
      <c r="G82" s="115"/>
      <c r="H82" s="117">
        <f>SUM(H80,H59)</f>
        <v>-4498877689</v>
      </c>
      <c r="I82" s="115"/>
      <c r="J82" s="117">
        <f>SUM(J80,J59)</f>
        <v>-48893341</v>
      </c>
      <c r="K82" s="115"/>
      <c r="L82" s="117">
        <f>SUM(L80,L59)</f>
        <v>-678048459</v>
      </c>
    </row>
    <row r="83" spans="1:12" ht="8.1" customHeight="1">
      <c r="F83" s="115"/>
      <c r="G83" s="115"/>
      <c r="H83" s="115"/>
      <c r="I83" s="115"/>
      <c r="J83" s="115"/>
      <c r="K83" s="115"/>
      <c r="L83" s="115"/>
    </row>
    <row r="84" spans="1:12" ht="21.6" customHeight="1" thickBot="1">
      <c r="A84" s="100" t="s">
        <v>147</v>
      </c>
      <c r="F84" s="129">
        <f>SUM(F82,F44)</f>
        <v>-6912459296</v>
      </c>
      <c r="G84" s="115"/>
      <c r="H84" s="129">
        <f>SUM(H82,H44)</f>
        <v>-12749065639</v>
      </c>
      <c r="I84" s="115"/>
      <c r="J84" s="129">
        <f>SUM(J82,J44)</f>
        <v>-2353881716</v>
      </c>
      <c r="K84" s="115"/>
      <c r="L84" s="129">
        <f>SUM(L82,L44)</f>
        <v>-12631160789</v>
      </c>
    </row>
    <row r="85" spans="1:12" ht="21.6" customHeight="1" thickTop="1">
      <c r="A85" s="100"/>
      <c r="F85" s="115"/>
      <c r="G85" s="115"/>
      <c r="H85" s="115"/>
      <c r="I85" s="115"/>
      <c r="J85" s="115"/>
      <c r="K85" s="115"/>
      <c r="L85" s="115"/>
    </row>
    <row r="86" spans="1:12" ht="21.6" customHeight="1">
      <c r="A86" s="100" t="s">
        <v>311</v>
      </c>
      <c r="F86" s="115"/>
      <c r="G86" s="118"/>
      <c r="H86" s="115"/>
      <c r="I86" s="119"/>
      <c r="J86" s="115"/>
      <c r="K86" s="118"/>
      <c r="L86" s="115"/>
    </row>
    <row r="87" spans="1:12" ht="21.6" customHeight="1">
      <c r="A87" s="106"/>
      <c r="B87" s="130" t="s">
        <v>148</v>
      </c>
      <c r="F87" s="115"/>
      <c r="G87" s="115"/>
      <c r="I87" s="115"/>
      <c r="J87" s="115"/>
      <c r="K87" s="115"/>
      <c r="L87" s="115"/>
    </row>
    <row r="88" spans="1:12" ht="21.6" customHeight="1">
      <c r="A88" s="106"/>
      <c r="B88" s="130" t="s">
        <v>149</v>
      </c>
      <c r="F88" s="115">
        <v>-4856799558</v>
      </c>
      <c r="G88" s="115"/>
      <c r="H88" s="115">
        <v>-4630014146</v>
      </c>
      <c r="I88" s="115"/>
      <c r="J88" s="115">
        <v>-3033581108</v>
      </c>
      <c r="K88" s="115"/>
      <c r="L88" s="115">
        <v>-13777122843</v>
      </c>
    </row>
    <row r="89" spans="1:12" ht="21.6" customHeight="1">
      <c r="A89" s="106"/>
      <c r="B89" s="130" t="s">
        <v>150</v>
      </c>
      <c r="F89" s="115">
        <v>0</v>
      </c>
      <c r="G89" s="115"/>
      <c r="H89" s="115">
        <v>0</v>
      </c>
      <c r="I89" s="115"/>
      <c r="J89" s="115">
        <v>728592733</v>
      </c>
      <c r="K89" s="115"/>
      <c r="L89" s="115">
        <v>1824010513</v>
      </c>
    </row>
    <row r="90" spans="1:12" ht="21.6" customHeight="1">
      <c r="A90" s="106"/>
      <c r="B90" s="131" t="s">
        <v>151</v>
      </c>
      <c r="F90" s="117">
        <v>-1756880812</v>
      </c>
      <c r="G90" s="115"/>
      <c r="H90" s="117">
        <v>-3620173804</v>
      </c>
      <c r="I90" s="115"/>
      <c r="J90" s="117">
        <v>0</v>
      </c>
      <c r="K90" s="115"/>
      <c r="L90" s="117">
        <v>0</v>
      </c>
    </row>
    <row r="91" spans="1:12" ht="8.1" customHeight="1">
      <c r="A91" s="132"/>
      <c r="F91" s="115"/>
      <c r="G91" s="115"/>
      <c r="H91" s="115"/>
      <c r="I91" s="115"/>
      <c r="J91" s="115"/>
      <c r="K91" s="115"/>
      <c r="L91" s="115"/>
    </row>
    <row r="92" spans="1:12" ht="21.6" customHeight="1" thickBot="1">
      <c r="A92" s="132"/>
      <c r="F92" s="129">
        <f>F44</f>
        <v>-6613680370</v>
      </c>
      <c r="G92" s="115"/>
      <c r="H92" s="129">
        <f>H44</f>
        <v>-8250187950</v>
      </c>
      <c r="I92" s="115"/>
      <c r="J92" s="129">
        <f>J44</f>
        <v>-2304988375</v>
      </c>
      <c r="K92" s="115"/>
      <c r="L92" s="129">
        <f>L44</f>
        <v>-11953112330</v>
      </c>
    </row>
    <row r="93" spans="1:12" ht="21.6" customHeight="1" thickTop="1">
      <c r="A93" s="132"/>
      <c r="F93" s="115"/>
      <c r="G93" s="115"/>
      <c r="H93" s="115"/>
      <c r="I93" s="115"/>
      <c r="J93" s="115"/>
      <c r="K93" s="115"/>
      <c r="L93" s="115"/>
    </row>
    <row r="94" spans="1:12" ht="21.6" customHeight="1">
      <c r="A94" s="133" t="s">
        <v>152</v>
      </c>
      <c r="F94" s="115"/>
      <c r="G94" s="115"/>
      <c r="H94" s="115"/>
      <c r="I94" s="115"/>
      <c r="J94" s="115"/>
      <c r="K94" s="115"/>
      <c r="L94" s="115"/>
    </row>
    <row r="95" spans="1:12" ht="21.6" customHeight="1">
      <c r="A95" s="106"/>
      <c r="B95" s="130" t="s">
        <v>148</v>
      </c>
      <c r="F95" s="115"/>
      <c r="G95" s="115"/>
      <c r="H95" s="106"/>
      <c r="I95" s="115"/>
      <c r="J95" s="115"/>
      <c r="K95" s="115"/>
      <c r="L95" s="106"/>
    </row>
    <row r="96" spans="1:12" ht="21.6" customHeight="1">
      <c r="A96" s="106"/>
      <c r="B96" s="130" t="s">
        <v>149</v>
      </c>
      <c r="F96" s="115">
        <v>-5207852548</v>
      </c>
      <c r="G96" s="115"/>
      <c r="H96" s="115">
        <v>-9128353201</v>
      </c>
      <c r="I96" s="115"/>
      <c r="J96" s="115">
        <v>-3082474449</v>
      </c>
      <c r="K96" s="115"/>
      <c r="L96" s="115">
        <v>-14583485653</v>
      </c>
    </row>
    <row r="97" spans="1:12" ht="21.6" customHeight="1">
      <c r="A97" s="106"/>
      <c r="B97" s="130" t="s">
        <v>150</v>
      </c>
      <c r="F97" s="115">
        <v>0</v>
      </c>
      <c r="G97" s="115"/>
      <c r="H97" s="115">
        <v>0</v>
      </c>
      <c r="I97" s="115"/>
      <c r="J97" s="115">
        <v>728592733</v>
      </c>
      <c r="K97" s="115"/>
      <c r="L97" s="115">
        <v>1952324864</v>
      </c>
    </row>
    <row r="98" spans="1:12" ht="21.6" customHeight="1">
      <c r="A98" s="106"/>
      <c r="B98" s="131" t="s">
        <v>151</v>
      </c>
      <c r="F98" s="117">
        <v>-1704606748</v>
      </c>
      <c r="G98" s="115"/>
      <c r="H98" s="117">
        <v>-3620712438</v>
      </c>
      <c r="I98" s="115"/>
      <c r="J98" s="117">
        <v>0</v>
      </c>
      <c r="K98" s="115"/>
      <c r="L98" s="117">
        <v>0</v>
      </c>
    </row>
    <row r="99" spans="1:12" ht="8.1" customHeight="1">
      <c r="A99" s="132"/>
      <c r="F99" s="115"/>
      <c r="G99" s="115"/>
      <c r="H99" s="115"/>
      <c r="I99" s="115"/>
      <c r="J99" s="115"/>
      <c r="K99" s="115"/>
      <c r="L99" s="115"/>
    </row>
    <row r="100" spans="1:12" ht="21.6" customHeight="1" thickBot="1">
      <c r="A100" s="132"/>
      <c r="F100" s="129">
        <f>F84</f>
        <v>-6912459296</v>
      </c>
      <c r="G100" s="115"/>
      <c r="H100" s="129">
        <f>H84</f>
        <v>-12749065639</v>
      </c>
      <c r="I100" s="115"/>
      <c r="J100" s="129">
        <f>J84</f>
        <v>-2353881716</v>
      </c>
      <c r="K100" s="115"/>
      <c r="L100" s="129">
        <f>L84</f>
        <v>-12631160789</v>
      </c>
    </row>
    <row r="101" spans="1:12" ht="21.6" customHeight="1" thickTop="1">
      <c r="A101" s="132"/>
      <c r="B101" s="132"/>
      <c r="C101" s="132"/>
      <c r="D101" s="134"/>
      <c r="E101" s="133"/>
      <c r="F101" s="135"/>
      <c r="G101" s="136"/>
      <c r="H101" s="135"/>
      <c r="I101" s="136"/>
      <c r="J101" s="135"/>
      <c r="K101" s="137"/>
      <c r="L101" s="135"/>
    </row>
    <row r="102" spans="1:12" ht="21.6" customHeight="1">
      <c r="A102" s="133" t="s">
        <v>153</v>
      </c>
      <c r="B102" s="132"/>
      <c r="C102" s="132"/>
      <c r="D102" s="138"/>
      <c r="E102" s="139"/>
      <c r="F102" s="139"/>
      <c r="G102" s="139"/>
      <c r="H102" s="139"/>
      <c r="I102" s="139"/>
      <c r="J102" s="139"/>
      <c r="K102" s="139"/>
      <c r="L102" s="139"/>
    </row>
    <row r="103" spans="1:12" ht="21.6" customHeight="1">
      <c r="A103" s="133"/>
      <c r="B103" s="130" t="s">
        <v>149</v>
      </c>
      <c r="E103" s="132"/>
      <c r="F103" s="162">
        <v>-0.67</v>
      </c>
      <c r="G103" s="139"/>
      <c r="H103" s="162">
        <v>-1</v>
      </c>
      <c r="I103" s="139"/>
      <c r="J103" s="162">
        <v>-0.42</v>
      </c>
      <c r="K103" s="139"/>
      <c r="L103" s="162">
        <v>-2.97</v>
      </c>
    </row>
    <row r="104" spans="1:12" ht="19.350000000000001" customHeight="1">
      <c r="B104" s="130" t="s">
        <v>150</v>
      </c>
      <c r="F104" s="103">
        <v>0</v>
      </c>
      <c r="H104" s="103">
        <v>0</v>
      </c>
      <c r="J104" s="163">
        <v>0.1</v>
      </c>
      <c r="L104" s="163">
        <v>0.39</v>
      </c>
    </row>
    <row r="105" spans="1:12" ht="19.350000000000001" customHeight="1" thickBot="1">
      <c r="A105" s="100" t="s">
        <v>154</v>
      </c>
      <c r="D105" s="138">
        <v>38</v>
      </c>
      <c r="F105" s="167">
        <f>SUM(F103:F104)</f>
        <v>-0.67</v>
      </c>
      <c r="H105" s="167">
        <f>SUM(H103:H104)</f>
        <v>-1</v>
      </c>
      <c r="I105" s="163">
        <f>SUM(I103:I104)</f>
        <v>0</v>
      </c>
      <c r="J105" s="167">
        <f>SUM(J103:J104)</f>
        <v>-0.31999999999999995</v>
      </c>
      <c r="K105" s="163">
        <f>SUM(K103:K104)</f>
        <v>0</v>
      </c>
      <c r="L105" s="167">
        <f>SUM(L103:L104)</f>
        <v>-2.58</v>
      </c>
    </row>
    <row r="106" spans="1:12" ht="19.350000000000001" customHeight="1" thickTop="1">
      <c r="I106" s="102"/>
    </row>
    <row r="107" spans="1:12" ht="19.350000000000001" customHeight="1">
      <c r="I107" s="102"/>
    </row>
    <row r="108" spans="1:12" ht="19.350000000000001" customHeight="1">
      <c r="I108" s="102"/>
    </row>
    <row r="109" spans="1:12" ht="19.350000000000001" customHeight="1">
      <c r="I109" s="102"/>
    </row>
    <row r="110" spans="1:12" ht="16.5" customHeight="1">
      <c r="I110" s="102"/>
    </row>
    <row r="111" spans="1:12" s="17" customFormat="1" ht="22.35" customHeight="1">
      <c r="A111" s="20" t="str">
        <f>'8-10'!A55:L55</f>
        <v>หมายเหตุประกอบงบการเงินเป็นส่วนหนึ่งของงบการเงินนี้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</row>
  </sheetData>
  <mergeCells count="6">
    <mergeCell ref="J4:L4"/>
    <mergeCell ref="F5:H5"/>
    <mergeCell ref="F66:H66"/>
    <mergeCell ref="J66:L66"/>
    <mergeCell ref="J5:L5"/>
    <mergeCell ref="J65:L65"/>
  </mergeCells>
  <pageMargins left="0.8" right="0.5" top="0.5" bottom="0.6" header="0.49" footer="0.4"/>
  <pageSetup paperSize="9" scale="81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42E8-18B1-40A2-B5D1-FED041290827}">
  <dimension ref="A1:AH46"/>
  <sheetViews>
    <sheetView zoomScale="80" zoomScaleNormal="80" zoomScaleSheetLayoutView="70" zoomScalePageLayoutView="70" workbookViewId="0"/>
  </sheetViews>
  <sheetFormatPr defaultColWidth="9.28515625" defaultRowHeight="21.75" customHeight="1"/>
  <cols>
    <col min="1" max="1" width="1.28515625" style="74" customWidth="1"/>
    <col min="2" max="2" width="1.42578125" style="74" customWidth="1"/>
    <col min="3" max="3" width="37.5703125" style="74" customWidth="1"/>
    <col min="4" max="4" width="7.5703125" style="78" customWidth="1"/>
    <col min="5" max="5" width="0.5703125" style="79" customWidth="1"/>
    <col min="6" max="6" width="11.28515625" style="80" customWidth="1"/>
    <col min="7" max="7" width="0.5703125" style="79" customWidth="1"/>
    <col min="8" max="8" width="12.140625" style="80" customWidth="1"/>
    <col min="9" max="9" width="0.5703125" style="79" customWidth="1"/>
    <col min="10" max="10" width="11.140625" style="79" customWidth="1"/>
    <col min="11" max="11" width="0.42578125" style="79" customWidth="1"/>
    <col min="12" max="12" width="11.42578125" style="80" customWidth="1"/>
    <col min="13" max="13" width="0.5703125" style="79" customWidth="1"/>
    <col min="14" max="14" width="11.7109375" style="80" customWidth="1"/>
    <col min="15" max="15" width="0.5703125" style="79" customWidth="1"/>
    <col min="16" max="16" width="12.7109375" style="80" customWidth="1"/>
    <col min="17" max="17" width="0.5703125" style="79" customWidth="1"/>
    <col min="18" max="18" width="14.5703125" style="80" customWidth="1"/>
    <col min="19" max="19" width="0.5703125" style="79" customWidth="1"/>
    <col min="20" max="20" width="14" style="79" customWidth="1"/>
    <col min="21" max="21" width="0.5703125" style="79" customWidth="1"/>
    <col min="22" max="22" width="15.7109375" style="79" customWidth="1"/>
    <col min="23" max="23" width="0.5703125" style="79" customWidth="1"/>
    <col min="24" max="24" width="12.28515625" style="79" customWidth="1"/>
    <col min="25" max="25" width="0.5703125" style="79" customWidth="1"/>
    <col min="26" max="26" width="13.5703125" style="79" customWidth="1"/>
    <col min="27" max="27" width="0.5703125" style="79" customWidth="1"/>
    <col min="28" max="28" width="13.7109375" style="79" customWidth="1"/>
    <col min="29" max="29" width="0.5703125" style="79" customWidth="1"/>
    <col min="30" max="30" width="13.42578125" style="79" customWidth="1"/>
    <col min="31" max="31" width="0.5703125" style="79" customWidth="1"/>
    <col min="32" max="32" width="13" style="80" customWidth="1"/>
    <col min="33" max="33" width="0.5703125" style="79" customWidth="1"/>
    <col min="34" max="34" width="13.7109375" style="80" customWidth="1"/>
    <col min="35" max="35" width="9.28515625" style="74" customWidth="1"/>
    <col min="36" max="16384" width="9.28515625" style="74"/>
  </cols>
  <sheetData>
    <row r="1" spans="1:34" ht="21.75" customHeight="1">
      <c r="A1" s="54" t="s">
        <v>0</v>
      </c>
      <c r="B1" s="77"/>
      <c r="C1" s="77"/>
      <c r="AH1" s="58"/>
    </row>
    <row r="2" spans="1:34" ht="21.75" customHeight="1">
      <c r="A2" s="54" t="s">
        <v>155</v>
      </c>
      <c r="B2" s="77"/>
      <c r="C2" s="77"/>
    </row>
    <row r="3" spans="1:34" ht="21.75" customHeight="1">
      <c r="A3" s="60" t="str">
        <f>'11-12'!A3</f>
        <v>สำหรับปีสิ้นสุดวันที่ 31 ธันวาคม พ.ศ. 2568</v>
      </c>
      <c r="B3" s="81"/>
      <c r="C3" s="81"/>
      <c r="D3" s="82"/>
      <c r="E3" s="83"/>
      <c r="F3" s="84"/>
      <c r="G3" s="83"/>
      <c r="H3" s="84"/>
      <c r="I3" s="83"/>
      <c r="J3" s="83"/>
      <c r="K3" s="83"/>
      <c r="L3" s="84"/>
      <c r="M3" s="83"/>
      <c r="N3" s="84"/>
      <c r="O3" s="83"/>
      <c r="P3" s="84"/>
      <c r="Q3" s="83"/>
      <c r="R3" s="84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4"/>
      <c r="AG3" s="83"/>
      <c r="AH3" s="84"/>
    </row>
    <row r="5" spans="1:34" ht="21.75" customHeight="1">
      <c r="B5" s="85"/>
      <c r="C5" s="85"/>
      <c r="D5" s="86"/>
      <c r="E5" s="85"/>
      <c r="F5" s="87"/>
      <c r="G5" s="88"/>
      <c r="H5" s="87"/>
      <c r="I5" s="88"/>
      <c r="J5" s="88"/>
      <c r="K5" s="88"/>
      <c r="L5" s="87"/>
      <c r="M5" s="88"/>
      <c r="N5" s="87"/>
      <c r="O5" s="88"/>
      <c r="P5" s="87"/>
      <c r="Q5" s="88"/>
      <c r="R5" s="87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7"/>
      <c r="AG5" s="88"/>
      <c r="AH5" s="87" t="s">
        <v>156</v>
      </c>
    </row>
    <row r="6" spans="1:34" ht="21.75" customHeight="1">
      <c r="B6" s="85"/>
      <c r="C6" s="85"/>
      <c r="D6" s="86"/>
      <c r="E6" s="85"/>
      <c r="F6" s="172" t="s">
        <v>148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85"/>
      <c r="AF6" s="89"/>
      <c r="AG6" s="85"/>
      <c r="AH6" s="89"/>
    </row>
    <row r="7" spans="1:34" ht="21.75" customHeight="1">
      <c r="D7" s="90"/>
      <c r="E7" s="6"/>
      <c r="F7" s="74"/>
      <c r="G7" s="6"/>
      <c r="H7" s="7"/>
      <c r="I7" s="6"/>
      <c r="J7" s="6"/>
      <c r="K7" s="6"/>
      <c r="L7" s="7"/>
      <c r="M7" s="6"/>
      <c r="N7" s="74"/>
      <c r="O7" s="74"/>
      <c r="P7" s="74"/>
      <c r="Q7" s="74"/>
      <c r="R7" s="173" t="s">
        <v>94</v>
      </c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6"/>
      <c r="AD7" s="6"/>
      <c r="AE7" s="6"/>
      <c r="AF7" s="7"/>
      <c r="AG7" s="6"/>
      <c r="AH7" s="7"/>
    </row>
    <row r="8" spans="1:34" ht="21.75" customHeight="1">
      <c r="D8" s="90"/>
      <c r="E8" s="6"/>
      <c r="F8" s="74"/>
      <c r="G8" s="6"/>
      <c r="H8" s="7"/>
      <c r="I8" s="6"/>
      <c r="J8" s="6"/>
      <c r="K8" s="6"/>
      <c r="L8" s="7"/>
      <c r="M8" s="6"/>
      <c r="N8" s="8"/>
      <c r="O8" s="6"/>
      <c r="P8" s="8"/>
      <c r="Q8" s="6"/>
      <c r="R8" s="85"/>
      <c r="S8" s="6"/>
      <c r="T8" s="174" t="s">
        <v>157</v>
      </c>
      <c r="U8" s="174"/>
      <c r="V8" s="174"/>
      <c r="W8" s="174"/>
      <c r="X8" s="174"/>
      <c r="Y8" s="174"/>
      <c r="Z8" s="174"/>
      <c r="AA8" s="6"/>
      <c r="AB8" s="85"/>
      <c r="AC8" s="6"/>
      <c r="AD8" s="6"/>
      <c r="AE8" s="6"/>
      <c r="AF8" s="7"/>
      <c r="AG8" s="6"/>
      <c r="AH8" s="7"/>
    </row>
    <row r="9" spans="1:34" ht="21.75" customHeight="1">
      <c r="D9" s="90"/>
      <c r="E9" s="6"/>
      <c r="F9" s="74"/>
      <c r="G9" s="6"/>
      <c r="H9" s="7"/>
      <c r="I9" s="6"/>
      <c r="J9" s="6"/>
      <c r="K9" s="6"/>
      <c r="L9" s="7"/>
      <c r="M9" s="6"/>
      <c r="N9" s="8"/>
      <c r="O9" s="6"/>
      <c r="P9" s="8"/>
      <c r="Q9" s="6"/>
      <c r="R9" s="85"/>
      <c r="S9" s="6"/>
      <c r="T9" s="85"/>
      <c r="U9" s="6"/>
      <c r="V9" s="85" t="s">
        <v>158</v>
      </c>
      <c r="W9" s="6"/>
      <c r="X9" s="86"/>
      <c r="Y9" s="6"/>
      <c r="Z9" s="85" t="s">
        <v>159</v>
      </c>
      <c r="AA9" s="6"/>
      <c r="AB9" s="85"/>
      <c r="AC9" s="6"/>
      <c r="AD9" s="6"/>
      <c r="AE9" s="6"/>
      <c r="AF9" s="7"/>
      <c r="AG9" s="6"/>
      <c r="AH9" s="7"/>
    </row>
    <row r="10" spans="1:34" ht="21.75" customHeight="1">
      <c r="D10" s="90"/>
      <c r="E10" s="6"/>
      <c r="F10" s="74"/>
      <c r="G10" s="6"/>
      <c r="H10" s="7"/>
      <c r="I10" s="6"/>
      <c r="J10" s="6"/>
      <c r="K10" s="6"/>
      <c r="L10" s="7"/>
      <c r="M10" s="6"/>
      <c r="N10" s="8"/>
      <c r="O10" s="6"/>
      <c r="P10" s="8"/>
      <c r="Q10" s="6"/>
      <c r="R10" s="85" t="s">
        <v>160</v>
      </c>
      <c r="S10" s="6"/>
      <c r="T10" s="85" t="s">
        <v>161</v>
      </c>
      <c r="U10" s="6"/>
      <c r="V10" s="85" t="s">
        <v>162</v>
      </c>
      <c r="W10" s="6"/>
      <c r="X10" s="85"/>
      <c r="Y10" s="6"/>
      <c r="Z10" s="85" t="s">
        <v>163</v>
      </c>
      <c r="AA10" s="6"/>
      <c r="AB10" s="85"/>
      <c r="AC10" s="6"/>
      <c r="AD10" s="6"/>
      <c r="AE10" s="6"/>
      <c r="AF10" s="7"/>
      <c r="AG10" s="6"/>
      <c r="AH10" s="7"/>
    </row>
    <row r="11" spans="1:34" ht="21.75" customHeight="1">
      <c r="D11" s="9"/>
      <c r="E11" s="6"/>
      <c r="F11" s="7"/>
      <c r="G11" s="6"/>
      <c r="H11" s="7"/>
      <c r="I11" s="6"/>
      <c r="J11" s="142" t="s">
        <v>172</v>
      </c>
      <c r="K11" s="6"/>
      <c r="L11" s="7"/>
      <c r="M11" s="6"/>
      <c r="N11" s="175" t="s">
        <v>89</v>
      </c>
      <c r="O11" s="175"/>
      <c r="P11" s="175"/>
      <c r="Q11" s="6"/>
      <c r="R11" s="85" t="s">
        <v>164</v>
      </c>
      <c r="S11" s="6"/>
      <c r="T11" s="85" t="s">
        <v>165</v>
      </c>
      <c r="U11" s="6"/>
      <c r="V11" s="85" t="s">
        <v>166</v>
      </c>
      <c r="W11" s="6"/>
      <c r="X11" s="85"/>
      <c r="Y11" s="6"/>
      <c r="Z11" s="85" t="s">
        <v>167</v>
      </c>
      <c r="AA11" s="6"/>
      <c r="AB11" s="85" t="s">
        <v>168</v>
      </c>
      <c r="AC11" s="6"/>
      <c r="AD11" s="7" t="s">
        <v>169</v>
      </c>
      <c r="AE11" s="6"/>
      <c r="AF11" s="7"/>
      <c r="AG11" s="6"/>
      <c r="AH11" s="7"/>
    </row>
    <row r="12" spans="1:34" ht="21.75" customHeight="1">
      <c r="D12" s="91"/>
      <c r="E12" s="6"/>
      <c r="F12" s="92" t="s">
        <v>170</v>
      </c>
      <c r="G12" s="6"/>
      <c r="H12" s="92" t="s">
        <v>171</v>
      </c>
      <c r="I12" s="6"/>
      <c r="J12" s="142" t="s">
        <v>312</v>
      </c>
      <c r="K12" s="6"/>
      <c r="L12" s="92"/>
      <c r="M12" s="6"/>
      <c r="N12" s="92" t="s">
        <v>314</v>
      </c>
      <c r="O12" s="6"/>
      <c r="P12" s="7" t="s">
        <v>173</v>
      </c>
      <c r="Q12" s="6"/>
      <c r="R12" s="7" t="s">
        <v>174</v>
      </c>
      <c r="S12" s="6"/>
      <c r="T12" s="85" t="s">
        <v>175</v>
      </c>
      <c r="U12" s="6"/>
      <c r="V12" s="85" t="s">
        <v>176</v>
      </c>
      <c r="W12" s="6"/>
      <c r="X12" s="85" t="s">
        <v>177</v>
      </c>
      <c r="Y12" s="6"/>
      <c r="Z12" s="85" t="s">
        <v>178</v>
      </c>
      <c r="AA12" s="6"/>
      <c r="AB12" s="85" t="s">
        <v>179</v>
      </c>
      <c r="AC12" s="6"/>
      <c r="AD12" s="7" t="s">
        <v>180</v>
      </c>
      <c r="AE12" s="6"/>
      <c r="AF12" s="7" t="s">
        <v>181</v>
      </c>
      <c r="AG12" s="6"/>
      <c r="AH12" s="7" t="s">
        <v>182</v>
      </c>
    </row>
    <row r="13" spans="1:34" ht="21.75" customHeight="1">
      <c r="D13" s="91"/>
      <c r="E13" s="6"/>
      <c r="F13" s="92" t="s">
        <v>183</v>
      </c>
      <c r="G13" s="6"/>
      <c r="H13" s="92" t="s">
        <v>184</v>
      </c>
      <c r="I13" s="6"/>
      <c r="J13" s="142" t="s">
        <v>313</v>
      </c>
      <c r="K13" s="6"/>
      <c r="L13" s="92" t="s">
        <v>186</v>
      </c>
      <c r="M13" s="6"/>
      <c r="N13" s="92" t="s">
        <v>187</v>
      </c>
      <c r="O13" s="6"/>
      <c r="P13" s="7" t="s">
        <v>188</v>
      </c>
      <c r="Q13" s="6"/>
      <c r="R13" s="7" t="s">
        <v>189</v>
      </c>
      <c r="S13" s="6"/>
      <c r="T13" s="85" t="s">
        <v>190</v>
      </c>
      <c r="U13" s="6"/>
      <c r="V13" s="85" t="s">
        <v>191</v>
      </c>
      <c r="W13" s="6"/>
      <c r="X13" s="85" t="s">
        <v>192</v>
      </c>
      <c r="Y13" s="6"/>
      <c r="Z13" s="85" t="s">
        <v>193</v>
      </c>
      <c r="AA13" s="6"/>
      <c r="AB13" s="85" t="s">
        <v>194</v>
      </c>
      <c r="AC13" s="6"/>
      <c r="AD13" s="7" t="s">
        <v>195</v>
      </c>
      <c r="AE13" s="6"/>
      <c r="AF13" s="7" t="s">
        <v>196</v>
      </c>
      <c r="AG13" s="6"/>
      <c r="AH13" s="7" t="s">
        <v>75</v>
      </c>
    </row>
    <row r="14" spans="1:34" ht="21.75" customHeight="1">
      <c r="D14" s="10" t="s">
        <v>7</v>
      </c>
      <c r="E14" s="6"/>
      <c r="F14" s="70" t="s">
        <v>8</v>
      </c>
      <c r="G14" s="6"/>
      <c r="H14" s="70" t="s">
        <v>8</v>
      </c>
      <c r="I14" s="6"/>
      <c r="J14" s="143" t="s">
        <v>8</v>
      </c>
      <c r="K14" s="6"/>
      <c r="L14" s="70" t="s">
        <v>8</v>
      </c>
      <c r="M14" s="6"/>
      <c r="N14" s="70" t="s">
        <v>8</v>
      </c>
      <c r="O14" s="6"/>
      <c r="P14" s="70" t="s">
        <v>8</v>
      </c>
      <c r="Q14" s="6"/>
      <c r="R14" s="70" t="s">
        <v>8</v>
      </c>
      <c r="S14" s="6"/>
      <c r="T14" s="70" t="s">
        <v>8</v>
      </c>
      <c r="U14" s="6"/>
      <c r="V14" s="70" t="s">
        <v>8</v>
      </c>
      <c r="W14" s="6"/>
      <c r="X14" s="70" t="s">
        <v>8</v>
      </c>
      <c r="Y14" s="6"/>
      <c r="Z14" s="70" t="s">
        <v>8</v>
      </c>
      <c r="AA14" s="6"/>
      <c r="AB14" s="70" t="s">
        <v>8</v>
      </c>
      <c r="AC14" s="6"/>
      <c r="AD14" s="70" t="s">
        <v>8</v>
      </c>
      <c r="AE14" s="6"/>
      <c r="AF14" s="70" t="s">
        <v>8</v>
      </c>
      <c r="AG14" s="6"/>
      <c r="AH14" s="70" t="s">
        <v>8</v>
      </c>
    </row>
    <row r="15" spans="1:34" ht="21.75" customHeight="1">
      <c r="A15" s="54"/>
      <c r="E15" s="93"/>
      <c r="G15" s="80"/>
      <c r="I15" s="80"/>
      <c r="J15" s="80"/>
      <c r="K15" s="80"/>
      <c r="M15" s="80"/>
      <c r="O15" s="80"/>
      <c r="Q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G15" s="80"/>
    </row>
    <row r="16" spans="1:34" ht="21.75" customHeight="1">
      <c r="A16" s="54" t="s">
        <v>197</v>
      </c>
      <c r="B16" s="73"/>
      <c r="E16" s="80"/>
      <c r="F16" s="94">
        <v>373000000</v>
      </c>
      <c r="G16" s="94"/>
      <c r="H16" s="94">
        <v>3680616000</v>
      </c>
      <c r="I16" s="94"/>
      <c r="J16" s="94">
        <v>0</v>
      </c>
      <c r="K16" s="94"/>
      <c r="L16" s="94">
        <v>-655001175</v>
      </c>
      <c r="M16" s="94"/>
      <c r="N16" s="94">
        <v>40200000</v>
      </c>
      <c r="O16" s="94"/>
      <c r="P16" s="94">
        <v>42099717454</v>
      </c>
      <c r="Q16" s="94"/>
      <c r="R16" s="94">
        <v>-765012661</v>
      </c>
      <c r="S16" s="94"/>
      <c r="T16" s="94">
        <v>-12756969</v>
      </c>
      <c r="U16" s="94"/>
      <c r="V16" s="94">
        <v>-3018658817</v>
      </c>
      <c r="W16" s="94"/>
      <c r="X16" s="94">
        <v>-8604692</v>
      </c>
      <c r="Y16" s="94"/>
      <c r="Z16" s="94">
        <v>-34130969</v>
      </c>
      <c r="AA16" s="94"/>
      <c r="AB16" s="94">
        <f>SUM(R16:Z16)</f>
        <v>-3839164108</v>
      </c>
      <c r="AC16" s="94"/>
      <c r="AD16" s="94">
        <f>SUM(F16:P16,AB16)</f>
        <v>41699368171</v>
      </c>
      <c r="AE16" s="94"/>
      <c r="AF16" s="94">
        <v>2310246592</v>
      </c>
      <c r="AG16" s="94"/>
      <c r="AH16" s="94">
        <f>SUM(AD16:AF16)</f>
        <v>44009614763</v>
      </c>
    </row>
    <row r="17" spans="1:34" ht="21.75" customHeight="1">
      <c r="A17" s="54" t="s">
        <v>198</v>
      </c>
      <c r="B17" s="73"/>
      <c r="E17" s="80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</row>
    <row r="18" spans="1:34" ht="21.75" customHeight="1">
      <c r="B18" s="54" t="s">
        <v>199</v>
      </c>
      <c r="E18" s="80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</row>
    <row r="19" spans="1:34" ht="21.75" customHeight="1">
      <c r="A19" s="57" t="s">
        <v>200</v>
      </c>
      <c r="B19" s="54"/>
      <c r="D19" s="95"/>
      <c r="E19" s="80"/>
      <c r="F19" s="94">
        <v>0</v>
      </c>
      <c r="G19" s="94"/>
      <c r="H19" s="94">
        <v>0</v>
      </c>
      <c r="I19" s="94"/>
      <c r="J19" s="94">
        <v>0</v>
      </c>
      <c r="K19" s="94"/>
      <c r="L19" s="94">
        <v>0</v>
      </c>
      <c r="M19" s="94"/>
      <c r="N19" s="94">
        <v>0</v>
      </c>
      <c r="O19" s="94"/>
      <c r="P19" s="94">
        <v>0</v>
      </c>
      <c r="Q19" s="94"/>
      <c r="R19" s="94">
        <v>0</v>
      </c>
      <c r="S19" s="94"/>
      <c r="T19" s="94">
        <v>0</v>
      </c>
      <c r="U19" s="94"/>
      <c r="V19" s="94">
        <v>0</v>
      </c>
      <c r="W19" s="94"/>
      <c r="X19" s="94">
        <v>0</v>
      </c>
      <c r="Y19" s="94"/>
      <c r="Z19" s="94">
        <v>0</v>
      </c>
      <c r="AA19" s="94"/>
      <c r="AB19" s="94">
        <f t="shared" ref="AB19:AB23" si="0">SUM(R19:Z19)</f>
        <v>0</v>
      </c>
      <c r="AC19" s="94"/>
      <c r="AD19" s="94">
        <f>SUM(F19:P19,AB19)</f>
        <v>0</v>
      </c>
      <c r="AE19" s="94"/>
      <c r="AF19" s="94">
        <v>14999998</v>
      </c>
      <c r="AG19" s="94"/>
      <c r="AH19" s="94">
        <f t="shared" ref="AH19:AH22" si="1">SUM(AD19:AF19)</f>
        <v>14999998</v>
      </c>
    </row>
    <row r="20" spans="1:34" ht="21.75" customHeight="1">
      <c r="A20" s="57" t="s">
        <v>186</v>
      </c>
      <c r="B20" s="54"/>
      <c r="E20" s="80"/>
      <c r="F20" s="94">
        <v>0</v>
      </c>
      <c r="G20" s="94"/>
      <c r="H20" s="94">
        <v>0</v>
      </c>
      <c r="I20" s="94"/>
      <c r="J20" s="94">
        <v>0</v>
      </c>
      <c r="K20" s="94"/>
      <c r="L20" s="94">
        <v>-78974850</v>
      </c>
      <c r="M20" s="94"/>
      <c r="N20" s="94">
        <v>0</v>
      </c>
      <c r="O20" s="94"/>
      <c r="P20" s="94">
        <v>0</v>
      </c>
      <c r="Q20" s="94"/>
      <c r="R20" s="94">
        <v>0</v>
      </c>
      <c r="S20" s="94"/>
      <c r="T20" s="94">
        <v>0</v>
      </c>
      <c r="U20" s="94"/>
      <c r="V20" s="94">
        <v>0</v>
      </c>
      <c r="W20" s="94"/>
      <c r="X20" s="94">
        <v>0</v>
      </c>
      <c r="Y20" s="94"/>
      <c r="Z20" s="94">
        <v>0</v>
      </c>
      <c r="AA20" s="94"/>
      <c r="AB20" s="94">
        <f t="shared" si="0"/>
        <v>0</v>
      </c>
      <c r="AC20" s="94"/>
      <c r="AD20" s="94">
        <f>SUM(F20:P20,AB20)</f>
        <v>-78974850</v>
      </c>
      <c r="AE20" s="94"/>
      <c r="AF20" s="94">
        <v>0</v>
      </c>
      <c r="AG20" s="94"/>
      <c r="AH20" s="94">
        <f t="shared" si="1"/>
        <v>-78974850</v>
      </c>
    </row>
    <row r="21" spans="1:34" ht="21.75" customHeight="1">
      <c r="A21" s="74" t="s">
        <v>201</v>
      </c>
      <c r="B21" s="57"/>
      <c r="E21" s="80"/>
      <c r="F21" s="94">
        <v>-1665860</v>
      </c>
      <c r="G21" s="94"/>
      <c r="H21" s="94">
        <v>-732310165</v>
      </c>
      <c r="I21" s="94"/>
      <c r="J21" s="94">
        <v>0</v>
      </c>
      <c r="K21" s="94"/>
      <c r="L21" s="94">
        <v>733976025</v>
      </c>
      <c r="M21" s="94"/>
      <c r="N21" s="94">
        <v>0</v>
      </c>
      <c r="O21" s="94"/>
      <c r="P21" s="94">
        <v>0</v>
      </c>
      <c r="Q21" s="94"/>
      <c r="R21" s="94">
        <v>0</v>
      </c>
      <c r="S21" s="94"/>
      <c r="T21" s="94">
        <v>0</v>
      </c>
      <c r="U21" s="94"/>
      <c r="V21" s="94">
        <v>0</v>
      </c>
      <c r="W21" s="94"/>
      <c r="X21" s="94">
        <v>0</v>
      </c>
      <c r="Y21" s="94"/>
      <c r="Z21" s="94">
        <v>0</v>
      </c>
      <c r="AA21" s="94"/>
      <c r="AB21" s="94">
        <f t="shared" si="0"/>
        <v>0</v>
      </c>
      <c r="AC21" s="94"/>
      <c r="AD21" s="94">
        <f>SUM(F21:P21,AB21)</f>
        <v>0</v>
      </c>
      <c r="AE21" s="94"/>
      <c r="AF21" s="94">
        <v>0</v>
      </c>
      <c r="AG21" s="94"/>
      <c r="AH21" s="94">
        <f t="shared" si="1"/>
        <v>0</v>
      </c>
    </row>
    <row r="22" spans="1:34" ht="21.75" customHeight="1">
      <c r="A22" s="74" t="s">
        <v>202</v>
      </c>
      <c r="B22" s="57"/>
      <c r="E22" s="80"/>
      <c r="F22" s="94">
        <v>0</v>
      </c>
      <c r="G22" s="94"/>
      <c r="H22" s="94">
        <v>0</v>
      </c>
      <c r="I22" s="94"/>
      <c r="J22" s="94">
        <v>0</v>
      </c>
      <c r="K22" s="94"/>
      <c r="L22" s="94">
        <v>0</v>
      </c>
      <c r="M22" s="94"/>
      <c r="N22" s="94">
        <v>0</v>
      </c>
      <c r="O22" s="94"/>
      <c r="P22" s="94">
        <v>-1114000000</v>
      </c>
      <c r="Q22" s="94"/>
      <c r="R22" s="94">
        <v>0</v>
      </c>
      <c r="S22" s="94"/>
      <c r="T22" s="94">
        <v>0</v>
      </c>
      <c r="U22" s="94"/>
      <c r="V22" s="94">
        <v>0</v>
      </c>
      <c r="W22" s="94"/>
      <c r="X22" s="94">
        <v>0</v>
      </c>
      <c r="Y22" s="94"/>
      <c r="Z22" s="94">
        <v>0</v>
      </c>
      <c r="AA22" s="94"/>
      <c r="AB22" s="94">
        <f t="shared" si="0"/>
        <v>0</v>
      </c>
      <c r="AC22" s="94"/>
      <c r="AD22" s="94">
        <f>SUM(F22:P22,AB22)</f>
        <v>-1114000000</v>
      </c>
      <c r="AE22" s="94"/>
      <c r="AF22" s="94">
        <v>0</v>
      </c>
      <c r="AG22" s="94"/>
      <c r="AH22" s="94">
        <f t="shared" si="1"/>
        <v>-1114000000</v>
      </c>
    </row>
    <row r="23" spans="1:34" ht="21.75" customHeight="1">
      <c r="A23" s="74" t="s">
        <v>203</v>
      </c>
      <c r="B23" s="57"/>
      <c r="D23" s="95">
        <v>19.100000000000001</v>
      </c>
      <c r="E23" s="80"/>
      <c r="F23" s="94">
        <v>0</v>
      </c>
      <c r="G23" s="94"/>
      <c r="H23" s="94">
        <v>0</v>
      </c>
      <c r="I23" s="94"/>
      <c r="J23" s="94">
        <v>0</v>
      </c>
      <c r="K23" s="94"/>
      <c r="L23" s="94">
        <v>0</v>
      </c>
      <c r="M23" s="94"/>
      <c r="N23" s="94">
        <v>0</v>
      </c>
      <c r="O23" s="94"/>
      <c r="P23" s="94">
        <v>0</v>
      </c>
      <c r="Q23" s="94"/>
      <c r="R23" s="94">
        <v>0</v>
      </c>
      <c r="S23" s="94"/>
      <c r="T23" s="94">
        <v>0</v>
      </c>
      <c r="U23" s="94"/>
      <c r="V23" s="94">
        <v>0</v>
      </c>
      <c r="W23" s="94"/>
      <c r="X23" s="94">
        <v>0</v>
      </c>
      <c r="Y23" s="94"/>
      <c r="Z23" s="94">
        <v>0</v>
      </c>
      <c r="AA23" s="94"/>
      <c r="AB23" s="94">
        <f t="shared" si="0"/>
        <v>0</v>
      </c>
      <c r="AC23" s="94"/>
      <c r="AD23" s="94">
        <f>SUM(F23:P23,AB23)</f>
        <v>0</v>
      </c>
      <c r="AE23" s="94"/>
      <c r="AF23" s="94">
        <v>53052690</v>
      </c>
      <c r="AG23" s="94"/>
      <c r="AH23" s="94">
        <f>SUM(AD23:AF23)</f>
        <v>53052690</v>
      </c>
    </row>
    <row r="24" spans="1:34" ht="21.75" customHeight="1">
      <c r="A24" s="74" t="s">
        <v>204</v>
      </c>
      <c r="E24" s="93"/>
      <c r="F24" s="94">
        <v>0</v>
      </c>
      <c r="G24" s="94"/>
      <c r="H24" s="94">
        <v>0</v>
      </c>
      <c r="I24" s="94"/>
      <c r="J24" s="96">
        <v>0</v>
      </c>
      <c r="K24" s="94"/>
      <c r="L24" s="94">
        <v>0</v>
      </c>
      <c r="M24" s="94"/>
      <c r="N24" s="94">
        <v>0</v>
      </c>
      <c r="O24" s="94"/>
      <c r="P24" s="94">
        <v>-4630014146</v>
      </c>
      <c r="Q24" s="94"/>
      <c r="R24" s="94">
        <v>0</v>
      </c>
      <c r="S24" s="94"/>
      <c r="T24" s="94">
        <v>47381577</v>
      </c>
      <c r="U24" s="94"/>
      <c r="V24" s="94">
        <v>-4466827559</v>
      </c>
      <c r="W24" s="94"/>
      <c r="X24" s="94">
        <v>-70825629</v>
      </c>
      <c r="Y24" s="94"/>
      <c r="Z24" s="94">
        <v>-8067444</v>
      </c>
      <c r="AA24" s="94"/>
      <c r="AB24" s="96">
        <f>SUM(R24:Z24)</f>
        <v>-4498339055</v>
      </c>
      <c r="AC24" s="94"/>
      <c r="AD24" s="96">
        <f>F24+H24+L24+N24+P24+AB24</f>
        <v>-9128353201</v>
      </c>
      <c r="AE24" s="94"/>
      <c r="AF24" s="94">
        <v>-3620712438</v>
      </c>
      <c r="AG24" s="94"/>
      <c r="AH24" s="96">
        <f>SUM(AD24:AF24)</f>
        <v>-12749065639</v>
      </c>
    </row>
    <row r="25" spans="1:34" ht="6" customHeight="1">
      <c r="A25" s="59"/>
      <c r="E25" s="93"/>
      <c r="F25" s="97"/>
      <c r="G25" s="94"/>
      <c r="H25" s="97"/>
      <c r="I25" s="94"/>
      <c r="J25" s="94"/>
      <c r="K25" s="94"/>
      <c r="L25" s="97"/>
      <c r="M25" s="94"/>
      <c r="N25" s="97"/>
      <c r="O25" s="94"/>
      <c r="P25" s="97"/>
      <c r="Q25" s="94"/>
      <c r="R25" s="97"/>
      <c r="S25" s="94"/>
      <c r="T25" s="97"/>
      <c r="U25" s="94"/>
      <c r="V25" s="97"/>
      <c r="W25" s="94"/>
      <c r="X25" s="97"/>
      <c r="Y25" s="94"/>
      <c r="Z25" s="97"/>
      <c r="AA25" s="94"/>
      <c r="AB25" s="97"/>
      <c r="AC25" s="94"/>
      <c r="AD25" s="97"/>
      <c r="AE25" s="94"/>
      <c r="AF25" s="97"/>
      <c r="AG25" s="94"/>
      <c r="AH25" s="97"/>
    </row>
    <row r="26" spans="1:34" ht="21.75" customHeight="1" thickBot="1">
      <c r="A26" s="54" t="s">
        <v>205</v>
      </c>
      <c r="E26" s="93"/>
      <c r="F26" s="98">
        <f>SUM(F16:F24)</f>
        <v>371334140</v>
      </c>
      <c r="G26" s="94"/>
      <c r="H26" s="98">
        <f>SUM(H16:H24)</f>
        <v>2948305835</v>
      </c>
      <c r="I26" s="94"/>
      <c r="J26" s="98">
        <f>SUM(J16:J24)</f>
        <v>0</v>
      </c>
      <c r="K26" s="94"/>
      <c r="L26" s="98">
        <f>SUM(L16:L24)</f>
        <v>0</v>
      </c>
      <c r="M26" s="94"/>
      <c r="N26" s="98">
        <f>SUM(N16:N24)</f>
        <v>40200000</v>
      </c>
      <c r="O26" s="94"/>
      <c r="P26" s="98">
        <f>SUM(P16:P24)</f>
        <v>36355703308</v>
      </c>
      <c r="Q26" s="94"/>
      <c r="R26" s="98">
        <f>SUM(R16:R24)</f>
        <v>-765012661</v>
      </c>
      <c r="S26" s="94"/>
      <c r="T26" s="98">
        <f>SUM(T16:T24)</f>
        <v>34624608</v>
      </c>
      <c r="U26" s="94"/>
      <c r="V26" s="98">
        <f>SUM(V16:V24)</f>
        <v>-7485486376</v>
      </c>
      <c r="W26" s="94"/>
      <c r="X26" s="98">
        <f>SUM(X16:X24)</f>
        <v>-79430321</v>
      </c>
      <c r="Y26" s="94"/>
      <c r="Z26" s="98">
        <f>SUM(Z16:Z24)</f>
        <v>-42198413</v>
      </c>
      <c r="AA26" s="94"/>
      <c r="AB26" s="98">
        <f>SUM(AB16:AB24)</f>
        <v>-8337503163</v>
      </c>
      <c r="AC26" s="94"/>
      <c r="AD26" s="98">
        <f>SUM(AD16:AD24)</f>
        <v>31378040120</v>
      </c>
      <c r="AE26" s="94"/>
      <c r="AF26" s="98">
        <f>SUM(AF16:AF24)</f>
        <v>-1242413158</v>
      </c>
      <c r="AG26" s="94"/>
      <c r="AH26" s="98">
        <f>SUM(AH16:AH24)</f>
        <v>30135626962</v>
      </c>
    </row>
    <row r="27" spans="1:34" ht="21.75" customHeight="1" thickTop="1"/>
    <row r="28" spans="1:34" ht="21.75" customHeight="1">
      <c r="A28" s="54" t="s">
        <v>206</v>
      </c>
      <c r="B28" s="73"/>
      <c r="E28" s="80"/>
      <c r="F28" s="94">
        <v>371334140</v>
      </c>
      <c r="G28" s="94"/>
      <c r="H28" s="94">
        <v>2948305835</v>
      </c>
      <c r="I28" s="94"/>
      <c r="J28" s="94">
        <v>0</v>
      </c>
      <c r="K28" s="94"/>
      <c r="L28" s="94">
        <v>0</v>
      </c>
      <c r="M28" s="94"/>
      <c r="N28" s="94">
        <v>40200000</v>
      </c>
      <c r="O28" s="94"/>
      <c r="P28" s="94">
        <v>36355703308</v>
      </c>
      <c r="Q28" s="94"/>
      <c r="R28" s="94">
        <v>-765012661</v>
      </c>
      <c r="S28" s="94"/>
      <c r="T28" s="94">
        <v>34624608</v>
      </c>
      <c r="U28" s="94"/>
      <c r="V28" s="94">
        <v>-7485486376</v>
      </c>
      <c r="W28" s="94"/>
      <c r="X28" s="94">
        <v>-79430321</v>
      </c>
      <c r="Y28" s="94"/>
      <c r="Z28" s="94">
        <v>-42198413</v>
      </c>
      <c r="AA28" s="94"/>
      <c r="AB28" s="94">
        <f>SUM(R28:Z28)</f>
        <v>-8337503163</v>
      </c>
      <c r="AC28" s="94"/>
      <c r="AD28" s="94">
        <f>SUM(F28:P28,AB28)</f>
        <v>31378040120</v>
      </c>
      <c r="AE28" s="94"/>
      <c r="AF28" s="94">
        <v>-1242413158</v>
      </c>
      <c r="AG28" s="94"/>
      <c r="AH28" s="94">
        <f>SUM(AD28:AF28)</f>
        <v>30135626962</v>
      </c>
    </row>
    <row r="29" spans="1:34" ht="21.75" customHeight="1">
      <c r="A29" s="54" t="s">
        <v>198</v>
      </c>
      <c r="B29" s="73"/>
      <c r="E29" s="80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</row>
    <row r="30" spans="1:34" ht="21.75" customHeight="1">
      <c r="B30" s="54" t="s">
        <v>199</v>
      </c>
      <c r="E30" s="80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</row>
    <row r="31" spans="1:34" ht="21.75" customHeight="1">
      <c r="A31" s="57" t="s">
        <v>200</v>
      </c>
      <c r="B31" s="54"/>
      <c r="D31" s="95"/>
      <c r="E31" s="80"/>
      <c r="F31" s="94">
        <v>0</v>
      </c>
      <c r="G31" s="94"/>
      <c r="H31" s="94">
        <v>0</v>
      </c>
      <c r="I31" s="94"/>
      <c r="J31" s="94">
        <v>0</v>
      </c>
      <c r="K31" s="94"/>
      <c r="L31" s="94">
        <v>0</v>
      </c>
      <c r="M31" s="94"/>
      <c r="N31" s="94">
        <v>0</v>
      </c>
      <c r="O31" s="94"/>
      <c r="P31" s="94">
        <v>0</v>
      </c>
      <c r="Q31" s="94"/>
      <c r="R31" s="94">
        <v>-324533453</v>
      </c>
      <c r="S31" s="94"/>
      <c r="T31" s="94">
        <v>0</v>
      </c>
      <c r="U31" s="94"/>
      <c r="V31" s="94">
        <v>0</v>
      </c>
      <c r="W31" s="94"/>
      <c r="X31" s="94">
        <v>0</v>
      </c>
      <c r="Y31" s="94"/>
      <c r="Z31" s="94">
        <v>0</v>
      </c>
      <c r="AA31" s="94"/>
      <c r="AB31" s="94">
        <f>SUM(R31:Z31)</f>
        <v>-324533453</v>
      </c>
      <c r="AC31" s="94"/>
      <c r="AD31" s="94">
        <f>SUM(F31:P31,AB31)</f>
        <v>-324533453</v>
      </c>
      <c r="AE31" s="94"/>
      <c r="AF31" s="94">
        <v>274533453</v>
      </c>
      <c r="AG31" s="94"/>
      <c r="AH31" s="94">
        <f t="shared" ref="AH31:AH34" si="2">SUM(AD31:AF31)</f>
        <v>-50000000</v>
      </c>
    </row>
    <row r="32" spans="1:34" ht="21.75" customHeight="1">
      <c r="A32" s="74" t="s">
        <v>209</v>
      </c>
      <c r="B32" s="57"/>
      <c r="D32" s="95">
        <v>19.100000000000001</v>
      </c>
      <c r="E32" s="80"/>
      <c r="F32" s="94">
        <v>0</v>
      </c>
      <c r="G32" s="94"/>
      <c r="H32" s="94">
        <v>0</v>
      </c>
      <c r="I32" s="94"/>
      <c r="J32" s="94">
        <v>0</v>
      </c>
      <c r="K32" s="94"/>
      <c r="L32" s="94">
        <v>0</v>
      </c>
      <c r="M32" s="94"/>
      <c r="N32" s="94">
        <v>0</v>
      </c>
      <c r="O32" s="94"/>
      <c r="P32" s="94">
        <v>-3457047</v>
      </c>
      <c r="Q32" s="94"/>
      <c r="R32" s="94">
        <v>0</v>
      </c>
      <c r="S32" s="94"/>
      <c r="T32" s="94">
        <v>0</v>
      </c>
      <c r="U32" s="94"/>
      <c r="V32" s="94">
        <v>0</v>
      </c>
      <c r="W32" s="94"/>
      <c r="X32" s="94">
        <v>0</v>
      </c>
      <c r="Y32" s="94"/>
      <c r="Z32" s="94">
        <v>3457047</v>
      </c>
      <c r="AA32" s="94"/>
      <c r="AB32" s="94">
        <f>SUM(R32:Z32)</f>
        <v>3457047</v>
      </c>
      <c r="AC32" s="94"/>
      <c r="AD32" s="94">
        <f>SUM(F32:P32,AB32)</f>
        <v>0</v>
      </c>
      <c r="AE32" s="94"/>
      <c r="AF32" s="94">
        <v>3893730219</v>
      </c>
      <c r="AG32" s="94"/>
      <c r="AH32" s="94">
        <f>SUM(AD32:AF32)</f>
        <v>3893730219</v>
      </c>
    </row>
    <row r="33" spans="1:34" ht="21.75" customHeight="1">
      <c r="A33" s="57" t="s">
        <v>207</v>
      </c>
      <c r="B33" s="54"/>
      <c r="D33" s="78">
        <v>31</v>
      </c>
      <c r="E33" s="80"/>
      <c r="F33" s="94">
        <v>371334140</v>
      </c>
      <c r="G33" s="94"/>
      <c r="H33" s="94">
        <v>6305587074</v>
      </c>
      <c r="I33" s="94"/>
      <c r="J33" s="94">
        <v>744761585</v>
      </c>
      <c r="K33" s="94"/>
      <c r="L33" s="80">
        <v>0</v>
      </c>
      <c r="M33" s="94"/>
      <c r="N33" s="94">
        <v>0</v>
      </c>
      <c r="O33" s="94"/>
      <c r="P33" s="94">
        <v>0</v>
      </c>
      <c r="Q33" s="94"/>
      <c r="R33" s="94">
        <v>0</v>
      </c>
      <c r="S33" s="94"/>
      <c r="T33" s="94">
        <v>0</v>
      </c>
      <c r="U33" s="94"/>
      <c r="V33" s="94">
        <v>0</v>
      </c>
      <c r="W33" s="94"/>
      <c r="X33" s="94">
        <v>0</v>
      </c>
      <c r="Y33" s="94"/>
      <c r="Z33" s="94">
        <v>0</v>
      </c>
      <c r="AA33" s="94"/>
      <c r="AB33" s="94">
        <f t="shared" ref="AB33:AB36" si="3">SUM(R33:Z33)</f>
        <v>0</v>
      </c>
      <c r="AC33" s="94"/>
      <c r="AD33" s="94">
        <f>SUM(F33:P33,AB33)</f>
        <v>7421682799</v>
      </c>
      <c r="AE33" s="94"/>
      <c r="AF33" s="94">
        <v>0</v>
      </c>
      <c r="AG33" s="94"/>
      <c r="AH33" s="94">
        <f t="shared" si="2"/>
        <v>7421682799</v>
      </c>
    </row>
    <row r="34" spans="1:34" ht="21.75" customHeight="1">
      <c r="A34" s="74" t="s">
        <v>208</v>
      </c>
      <c r="B34" s="57"/>
      <c r="D34" s="78">
        <v>31</v>
      </c>
      <c r="E34" s="80"/>
      <c r="F34" s="94">
        <v>11800</v>
      </c>
      <c r="G34" s="94"/>
      <c r="H34" s="94">
        <v>531000</v>
      </c>
      <c r="I34" s="94"/>
      <c r="J34" s="94">
        <v>-70800</v>
      </c>
      <c r="K34" s="94"/>
      <c r="L34" s="80">
        <v>0</v>
      </c>
      <c r="M34" s="94"/>
      <c r="N34" s="94">
        <v>0</v>
      </c>
      <c r="O34" s="94"/>
      <c r="P34" s="94">
        <v>0</v>
      </c>
      <c r="Q34" s="94"/>
      <c r="R34" s="94">
        <v>0</v>
      </c>
      <c r="S34" s="94"/>
      <c r="T34" s="94">
        <v>0</v>
      </c>
      <c r="U34" s="94"/>
      <c r="V34" s="94">
        <v>0</v>
      </c>
      <c r="W34" s="94"/>
      <c r="X34" s="94">
        <v>0</v>
      </c>
      <c r="Y34" s="94"/>
      <c r="Z34" s="94">
        <v>0</v>
      </c>
      <c r="AA34" s="94"/>
      <c r="AB34" s="94">
        <f t="shared" si="3"/>
        <v>0</v>
      </c>
      <c r="AC34" s="94"/>
      <c r="AD34" s="94">
        <f>SUM(F34:P34,AB34)</f>
        <v>472000</v>
      </c>
      <c r="AE34" s="94"/>
      <c r="AF34" s="94">
        <v>0</v>
      </c>
      <c r="AG34" s="94"/>
      <c r="AH34" s="94">
        <f t="shared" si="2"/>
        <v>472000</v>
      </c>
    </row>
    <row r="35" spans="1:34" ht="21.75" customHeight="1">
      <c r="A35" s="74" t="s">
        <v>334</v>
      </c>
      <c r="B35" s="57"/>
      <c r="E35" s="80"/>
      <c r="F35" s="94">
        <v>0</v>
      </c>
      <c r="G35" s="94"/>
      <c r="H35" s="94">
        <v>0</v>
      </c>
      <c r="I35" s="94"/>
      <c r="J35" s="94">
        <v>0</v>
      </c>
      <c r="K35" s="94"/>
      <c r="L35" s="80">
        <v>0</v>
      </c>
      <c r="M35" s="94"/>
      <c r="N35" s="94">
        <v>0</v>
      </c>
      <c r="O35" s="94"/>
      <c r="P35" s="94">
        <v>0</v>
      </c>
      <c r="Q35" s="94"/>
      <c r="R35" s="94">
        <v>0</v>
      </c>
      <c r="S35" s="94"/>
      <c r="T35" s="94">
        <v>0</v>
      </c>
      <c r="U35" s="94"/>
      <c r="V35" s="94">
        <v>0</v>
      </c>
      <c r="W35" s="94"/>
      <c r="X35" s="94">
        <v>0</v>
      </c>
      <c r="Y35" s="94"/>
      <c r="Z35" s="94">
        <v>0</v>
      </c>
      <c r="AA35" s="94"/>
      <c r="AB35" s="94">
        <v>0</v>
      </c>
      <c r="AC35" s="94"/>
      <c r="AD35" s="94">
        <v>0</v>
      </c>
      <c r="AE35" s="94"/>
      <c r="AF35" s="94">
        <v>-12122601</v>
      </c>
      <c r="AG35" s="94"/>
      <c r="AH35" s="94">
        <f>SUM(AD35:AF35)</f>
        <v>-12122601</v>
      </c>
    </row>
    <row r="36" spans="1:34" ht="21.75" customHeight="1">
      <c r="A36" s="74" t="s">
        <v>204</v>
      </c>
      <c r="E36" s="93"/>
      <c r="F36" s="94">
        <v>0</v>
      </c>
      <c r="G36" s="94"/>
      <c r="H36" s="94">
        <v>0</v>
      </c>
      <c r="I36" s="94"/>
      <c r="J36" s="94">
        <v>0</v>
      </c>
      <c r="K36" s="94"/>
      <c r="L36" s="94">
        <v>0</v>
      </c>
      <c r="M36" s="94"/>
      <c r="N36" s="94">
        <v>0</v>
      </c>
      <c r="O36" s="94"/>
      <c r="P36" s="94">
        <v>-4856799558</v>
      </c>
      <c r="Q36" s="94"/>
      <c r="R36" s="94">
        <v>0</v>
      </c>
      <c r="S36" s="94"/>
      <c r="T36" s="94">
        <v>-7001170</v>
      </c>
      <c r="U36" s="94"/>
      <c r="V36" s="94">
        <v>-327477588</v>
      </c>
      <c r="W36" s="94"/>
      <c r="X36" s="94">
        <v>6784116</v>
      </c>
      <c r="Y36" s="94"/>
      <c r="Z36" s="94">
        <v>-23358348</v>
      </c>
      <c r="AA36" s="94"/>
      <c r="AB36" s="94">
        <f t="shared" si="3"/>
        <v>-351052990</v>
      </c>
      <c r="AC36" s="94"/>
      <c r="AD36" s="94">
        <f>SUM(F36:P36,AB36)</f>
        <v>-5207852548</v>
      </c>
      <c r="AE36" s="94"/>
      <c r="AF36" s="94">
        <v>-1704606748</v>
      </c>
      <c r="AG36" s="94"/>
      <c r="AH36" s="96">
        <f>SUM(AD36:AF36)</f>
        <v>-6912459296</v>
      </c>
    </row>
    <row r="37" spans="1:34" ht="6" customHeight="1">
      <c r="A37" s="59"/>
      <c r="E37" s="93"/>
      <c r="F37" s="97"/>
      <c r="G37" s="94"/>
      <c r="H37" s="97"/>
      <c r="I37" s="94"/>
      <c r="J37" s="97"/>
      <c r="K37" s="94"/>
      <c r="L37" s="97"/>
      <c r="M37" s="94"/>
      <c r="N37" s="97"/>
      <c r="O37" s="94"/>
      <c r="P37" s="97"/>
      <c r="Q37" s="94"/>
      <c r="R37" s="97"/>
      <c r="S37" s="94"/>
      <c r="T37" s="97"/>
      <c r="U37" s="94"/>
      <c r="V37" s="97"/>
      <c r="W37" s="94"/>
      <c r="X37" s="97"/>
      <c r="Y37" s="94"/>
      <c r="Z37" s="97"/>
      <c r="AA37" s="94"/>
      <c r="AB37" s="97"/>
      <c r="AC37" s="94"/>
      <c r="AD37" s="97"/>
      <c r="AE37" s="94"/>
      <c r="AF37" s="97"/>
      <c r="AG37" s="94"/>
      <c r="AH37" s="97"/>
    </row>
    <row r="38" spans="1:34" ht="21.75" customHeight="1" thickBot="1">
      <c r="A38" s="54" t="s">
        <v>210</v>
      </c>
      <c r="E38" s="93"/>
      <c r="F38" s="98">
        <f>SUM(F28:F36)</f>
        <v>742680080</v>
      </c>
      <c r="G38" s="94"/>
      <c r="H38" s="98">
        <f>SUM(H28:H36)</f>
        <v>9254423909</v>
      </c>
      <c r="I38" s="94"/>
      <c r="J38" s="98">
        <f>SUM(J28:J36)</f>
        <v>744690785</v>
      </c>
      <c r="K38" s="94"/>
      <c r="L38" s="98">
        <f>SUM(L28:L36)</f>
        <v>0</v>
      </c>
      <c r="M38" s="94"/>
      <c r="N38" s="98">
        <f>SUM(N28:N36)</f>
        <v>40200000</v>
      </c>
      <c r="O38" s="94"/>
      <c r="P38" s="98">
        <f>SUM(P28:P36)</f>
        <v>31495446703</v>
      </c>
      <c r="Q38" s="94"/>
      <c r="R38" s="98">
        <f>SUM(R28:R36)</f>
        <v>-1089546114</v>
      </c>
      <c r="S38" s="94"/>
      <c r="T38" s="98">
        <f>SUM(T28:T36)</f>
        <v>27623438</v>
      </c>
      <c r="U38" s="94"/>
      <c r="V38" s="98">
        <f>SUM(V28:V36)</f>
        <v>-7812963964</v>
      </c>
      <c r="W38" s="94"/>
      <c r="X38" s="98">
        <f>SUM(X28:X36)</f>
        <v>-72646205</v>
      </c>
      <c r="Y38" s="94"/>
      <c r="Z38" s="98">
        <f>SUM(Z28:Z36)</f>
        <v>-62099714</v>
      </c>
      <c r="AA38" s="94"/>
      <c r="AB38" s="98">
        <f>SUM(AB28:AB36)</f>
        <v>-9009632559</v>
      </c>
      <c r="AC38" s="94"/>
      <c r="AD38" s="98">
        <f>SUM(AD28:AD36)</f>
        <v>33267808918</v>
      </c>
      <c r="AE38" s="94"/>
      <c r="AF38" s="98">
        <f>SUM(AF28:AF36)</f>
        <v>1209121165</v>
      </c>
      <c r="AG38" s="94"/>
      <c r="AH38" s="98">
        <f>SUM(AH28:AH36)</f>
        <v>34476930083</v>
      </c>
    </row>
    <row r="39" spans="1:34" ht="21.75" customHeight="1" thickTop="1"/>
    <row r="40" spans="1:34" ht="19.5" customHeight="1"/>
    <row r="41" spans="1:34" ht="19.5" customHeight="1"/>
    <row r="44" spans="1:34" ht="6.75" customHeight="1"/>
    <row r="45" spans="1:34" ht="18.75" customHeight="1"/>
    <row r="46" spans="1:34" ht="22.35" customHeight="1">
      <c r="A46" s="64" t="s">
        <v>42</v>
      </c>
      <c r="B46" s="99"/>
      <c r="C46" s="99"/>
      <c r="D46" s="82"/>
      <c r="E46" s="83"/>
      <c r="F46" s="84"/>
      <c r="G46" s="83"/>
      <c r="H46" s="84"/>
      <c r="I46" s="83"/>
      <c r="J46" s="83"/>
      <c r="K46" s="83"/>
      <c r="L46" s="84"/>
      <c r="M46" s="83"/>
      <c r="N46" s="84"/>
      <c r="O46" s="83"/>
      <c r="P46" s="84"/>
      <c r="Q46" s="83"/>
      <c r="R46" s="84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4"/>
      <c r="AG46" s="83"/>
      <c r="AH46" s="84"/>
    </row>
  </sheetData>
  <mergeCells count="4">
    <mergeCell ref="F6:AD6"/>
    <mergeCell ref="R7:AB7"/>
    <mergeCell ref="T8:Z8"/>
    <mergeCell ref="N11:P11"/>
  </mergeCells>
  <pageMargins left="0.3" right="0.3" top="0.5" bottom="0.6" header="0.49" footer="0.4"/>
  <pageSetup paperSize="9" scale="57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4FC4-10EE-48B6-981F-3DBC9F196ED6}">
  <dimension ref="A1:AB40"/>
  <sheetViews>
    <sheetView zoomScaleNormal="100" zoomScaleSheetLayoutView="85" workbookViewId="0"/>
  </sheetViews>
  <sheetFormatPr defaultColWidth="9.28515625" defaultRowHeight="21.75" customHeight="1"/>
  <cols>
    <col min="1" max="2" width="1.7109375" style="57" customWidth="1"/>
    <col min="3" max="3" width="38" style="57" customWidth="1"/>
    <col min="4" max="4" width="7.42578125" style="55" customWidth="1"/>
    <col min="5" max="5" width="0.5703125" style="56" customWidth="1"/>
    <col min="6" max="6" width="11" style="55" customWidth="1"/>
    <col min="7" max="7" width="0.5703125" style="56" customWidth="1"/>
    <col min="8" max="8" width="11.5703125" style="57" customWidth="1"/>
    <col min="9" max="9" width="0.7109375" style="57" customWidth="1"/>
    <col min="10" max="10" width="11.140625" style="57" customWidth="1"/>
    <col min="11" max="11" width="0.5703125" style="56" customWidth="1"/>
    <col min="12" max="12" width="12.28515625" style="57" customWidth="1"/>
    <col min="13" max="13" width="0.5703125" style="56" customWidth="1"/>
    <col min="14" max="14" width="10.85546875" style="56" customWidth="1"/>
    <col min="15" max="15" width="0.5703125" style="56" customWidth="1"/>
    <col min="16" max="16" width="13.140625" style="56" customWidth="1"/>
    <col min="17" max="17" width="0.5703125" style="56" customWidth="1"/>
    <col min="18" max="18" width="14" style="56" customWidth="1"/>
    <col min="19" max="19" width="0.5703125" style="56" customWidth="1"/>
    <col min="20" max="20" width="13.42578125" style="56" customWidth="1"/>
    <col min="21" max="21" width="0.5703125" style="56" customWidth="1"/>
    <col min="22" max="22" width="13.85546875" style="56" customWidth="1"/>
    <col min="23" max="23" width="0.5703125" style="56" customWidth="1"/>
    <col min="24" max="24" width="13.42578125" style="56" customWidth="1"/>
    <col min="25" max="25" width="0.5703125" style="56" customWidth="1"/>
    <col min="26" max="26" width="13.28515625" style="56" bestFit="1" customWidth="1"/>
    <col min="27" max="27" width="0.5703125" style="56" customWidth="1"/>
    <col min="28" max="28" width="13.140625" style="59" customWidth="1"/>
    <col min="29" max="16384" width="9.28515625" style="59"/>
  </cols>
  <sheetData>
    <row r="1" spans="1:28" ht="21.75" customHeight="1">
      <c r="A1" s="54" t="s">
        <v>0</v>
      </c>
      <c r="B1" s="54"/>
      <c r="C1" s="54"/>
      <c r="H1" s="54"/>
      <c r="I1" s="54"/>
      <c r="J1" s="54"/>
      <c r="L1" s="54"/>
      <c r="N1" s="54"/>
      <c r="O1" s="54"/>
      <c r="P1" s="57"/>
      <c r="AB1" s="58"/>
    </row>
    <row r="2" spans="1:28" ht="21.75" customHeight="1">
      <c r="A2" s="54" t="s">
        <v>155</v>
      </c>
      <c r="B2" s="54"/>
      <c r="C2" s="54"/>
      <c r="H2" s="54"/>
      <c r="I2" s="54"/>
      <c r="J2" s="54"/>
      <c r="L2" s="54"/>
      <c r="N2" s="54"/>
      <c r="O2" s="54"/>
      <c r="P2" s="57"/>
      <c r="AB2" s="54"/>
    </row>
    <row r="3" spans="1:28" ht="21.75" customHeight="1">
      <c r="A3" s="60" t="str">
        <f>'11-12'!A3</f>
        <v>สำหรับปีสิ้นสุดวันที่ 31 ธันวาคม พ.ศ. 2568</v>
      </c>
      <c r="B3" s="61"/>
      <c r="C3" s="61"/>
      <c r="D3" s="62"/>
      <c r="E3" s="63"/>
      <c r="F3" s="62"/>
      <c r="G3" s="63"/>
      <c r="H3" s="61"/>
      <c r="I3" s="61"/>
      <c r="J3" s="61"/>
      <c r="K3" s="63"/>
      <c r="L3" s="61"/>
      <c r="M3" s="63"/>
      <c r="N3" s="61"/>
      <c r="O3" s="61"/>
      <c r="P3" s="64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1"/>
    </row>
    <row r="4" spans="1:28" ht="20.100000000000001" customHeight="1">
      <c r="A4" s="65"/>
      <c r="B4" s="54"/>
      <c r="C4" s="54"/>
      <c r="H4" s="54"/>
      <c r="I4" s="54"/>
      <c r="J4" s="54"/>
      <c r="L4" s="54"/>
      <c r="N4" s="54"/>
      <c r="O4" s="54"/>
      <c r="P4" s="57"/>
      <c r="AB4" s="54"/>
    </row>
    <row r="5" spans="1:28" ht="19.5" customHeight="1">
      <c r="A5" s="54"/>
      <c r="D5" s="49"/>
      <c r="E5" s="66"/>
      <c r="F5" s="43"/>
      <c r="G5" s="67"/>
      <c r="H5" s="43"/>
      <c r="I5" s="43"/>
      <c r="J5" s="43"/>
      <c r="K5" s="67"/>
      <c r="L5" s="43"/>
      <c r="M5" s="67"/>
      <c r="N5" s="67"/>
      <c r="O5" s="67"/>
      <c r="P5" s="4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161" t="s">
        <v>4</v>
      </c>
    </row>
    <row r="6" spans="1:28" ht="19.5" customHeight="1">
      <c r="T6" s="176" t="s">
        <v>94</v>
      </c>
      <c r="U6" s="176"/>
      <c r="V6" s="176"/>
      <c r="W6" s="176"/>
      <c r="X6" s="176"/>
      <c r="Y6" s="68"/>
      <c r="Z6" s="68"/>
      <c r="AA6" s="68"/>
      <c r="AB6" s="66"/>
    </row>
    <row r="7" spans="1:28" ht="19.5" customHeight="1">
      <c r="N7" s="69"/>
      <c r="O7" s="69"/>
      <c r="P7" s="69"/>
      <c r="T7" s="177" t="s">
        <v>157</v>
      </c>
      <c r="U7" s="177"/>
      <c r="V7" s="177"/>
      <c r="W7" s="68"/>
      <c r="X7" s="68"/>
      <c r="Y7" s="68"/>
      <c r="Z7" s="68"/>
      <c r="AA7" s="68"/>
      <c r="AB7" s="66"/>
    </row>
    <row r="8" spans="1:28" ht="19.5" customHeight="1">
      <c r="N8" s="178" t="s">
        <v>89</v>
      </c>
      <c r="O8" s="178"/>
      <c r="P8" s="178"/>
      <c r="R8" s="66" t="s">
        <v>211</v>
      </c>
      <c r="T8" s="66" t="s">
        <v>161</v>
      </c>
      <c r="U8" s="66"/>
      <c r="V8" s="66" t="s">
        <v>164</v>
      </c>
      <c r="AB8" s="66"/>
    </row>
    <row r="9" spans="1:28" ht="19.5" customHeight="1">
      <c r="A9" s="54"/>
      <c r="G9" s="66"/>
      <c r="K9" s="66"/>
      <c r="L9" s="66"/>
      <c r="M9" s="66"/>
      <c r="O9" s="66"/>
      <c r="P9" s="66"/>
      <c r="Q9" s="66"/>
      <c r="R9" s="66" t="s">
        <v>212</v>
      </c>
      <c r="S9" s="66"/>
      <c r="T9" s="66" t="s">
        <v>165</v>
      </c>
      <c r="U9" s="66"/>
      <c r="V9" s="66" t="s">
        <v>213</v>
      </c>
      <c r="W9" s="66"/>
      <c r="X9" s="66" t="s">
        <v>168</v>
      </c>
      <c r="Y9" s="66"/>
      <c r="Z9" s="7" t="s">
        <v>169</v>
      </c>
      <c r="AA9" s="66"/>
    </row>
    <row r="10" spans="1:28" ht="19.5" customHeight="1">
      <c r="A10" s="54"/>
      <c r="F10" s="66" t="s">
        <v>214</v>
      </c>
      <c r="G10" s="66"/>
      <c r="H10" s="66" t="s">
        <v>171</v>
      </c>
      <c r="I10" s="66"/>
      <c r="J10" s="92" t="s">
        <v>172</v>
      </c>
      <c r="K10" s="66"/>
      <c r="L10" s="59"/>
      <c r="M10" s="66"/>
      <c r="N10" s="66" t="s">
        <v>215</v>
      </c>
      <c r="O10" s="66"/>
      <c r="P10" s="59"/>
      <c r="Q10" s="66"/>
      <c r="R10" s="66" t="s">
        <v>216</v>
      </c>
      <c r="S10" s="66"/>
      <c r="T10" s="66" t="s">
        <v>175</v>
      </c>
      <c r="U10" s="66"/>
      <c r="V10" s="66" t="s">
        <v>217</v>
      </c>
      <c r="W10" s="66"/>
      <c r="X10" s="66" t="s">
        <v>179</v>
      </c>
      <c r="Y10" s="66"/>
      <c r="Z10" s="7" t="s">
        <v>180</v>
      </c>
      <c r="AA10" s="66"/>
      <c r="AB10" s="66" t="s">
        <v>182</v>
      </c>
    </row>
    <row r="11" spans="1:28" ht="19.5" customHeight="1">
      <c r="A11" s="54"/>
      <c r="F11" s="66" t="s">
        <v>183</v>
      </c>
      <c r="G11" s="66"/>
      <c r="H11" s="66" t="s">
        <v>184</v>
      </c>
      <c r="I11" s="66"/>
      <c r="J11" s="92" t="s">
        <v>185</v>
      </c>
      <c r="K11" s="66"/>
      <c r="L11" s="66" t="s">
        <v>186</v>
      </c>
      <c r="M11" s="66"/>
      <c r="N11" s="66" t="s">
        <v>218</v>
      </c>
      <c r="O11" s="66"/>
      <c r="P11" s="66" t="s">
        <v>92</v>
      </c>
      <c r="Q11" s="66"/>
      <c r="R11" s="66" t="s">
        <v>219</v>
      </c>
      <c r="S11" s="66"/>
      <c r="T11" s="66" t="s">
        <v>190</v>
      </c>
      <c r="U11" s="66"/>
      <c r="V11" s="66" t="s">
        <v>220</v>
      </c>
      <c r="W11" s="66"/>
      <c r="X11" s="66" t="s">
        <v>194</v>
      </c>
      <c r="Y11" s="66"/>
      <c r="Z11" s="7" t="s">
        <v>195</v>
      </c>
      <c r="AA11" s="66"/>
      <c r="AB11" s="66" t="s">
        <v>75</v>
      </c>
    </row>
    <row r="12" spans="1:28" ht="19.5" customHeight="1">
      <c r="A12" s="54"/>
      <c r="D12" s="10" t="s">
        <v>7</v>
      </c>
      <c r="F12" s="70" t="s">
        <v>8</v>
      </c>
      <c r="G12" s="71"/>
      <c r="H12" s="70" t="s">
        <v>8</v>
      </c>
      <c r="I12" s="140"/>
      <c r="J12" s="141" t="s">
        <v>8</v>
      </c>
      <c r="K12" s="71"/>
      <c r="L12" s="72" t="s">
        <v>8</v>
      </c>
      <c r="M12" s="71"/>
      <c r="N12" s="70" t="s">
        <v>8</v>
      </c>
      <c r="O12" s="71"/>
      <c r="P12" s="70" t="s">
        <v>8</v>
      </c>
      <c r="Q12" s="66"/>
      <c r="R12" s="70" t="s">
        <v>8</v>
      </c>
      <c r="S12" s="66"/>
      <c r="T12" s="70" t="s">
        <v>8</v>
      </c>
      <c r="U12" s="66"/>
      <c r="V12" s="70" t="s">
        <v>8</v>
      </c>
      <c r="W12" s="66"/>
      <c r="X12" s="70" t="s">
        <v>8</v>
      </c>
      <c r="Y12" s="66"/>
      <c r="Z12" s="70" t="s">
        <v>8</v>
      </c>
      <c r="AA12" s="66"/>
      <c r="AB12" s="70" t="s">
        <v>8</v>
      </c>
    </row>
    <row r="13" spans="1:28" ht="19.5" customHeight="1">
      <c r="A13" s="54"/>
      <c r="F13" s="57"/>
      <c r="H13" s="55"/>
      <c r="I13" s="55"/>
      <c r="J13" s="55"/>
      <c r="L13" s="55"/>
      <c r="N13" s="57"/>
      <c r="Q13" s="66"/>
      <c r="R13" s="66"/>
      <c r="S13" s="66"/>
      <c r="U13" s="66"/>
      <c r="W13" s="66"/>
      <c r="Y13" s="66"/>
      <c r="AA13" s="66"/>
    </row>
    <row r="14" spans="1:28" ht="19.5" customHeight="1">
      <c r="A14" s="54" t="s">
        <v>221</v>
      </c>
      <c r="B14" s="73"/>
      <c r="F14" s="37">
        <v>373000000</v>
      </c>
      <c r="G14" s="37"/>
      <c r="H14" s="37">
        <v>3680616000</v>
      </c>
      <c r="I14" s="37"/>
      <c r="J14" s="37">
        <v>0</v>
      </c>
      <c r="K14" s="37"/>
      <c r="L14" s="37">
        <v>-655001175</v>
      </c>
      <c r="M14" s="37"/>
      <c r="N14" s="37">
        <v>40200000</v>
      </c>
      <c r="O14" s="37"/>
      <c r="P14" s="37">
        <v>29949922663</v>
      </c>
      <c r="Q14" s="66"/>
      <c r="R14" s="37">
        <v>23135735</v>
      </c>
      <c r="S14" s="66"/>
      <c r="T14" s="37">
        <v>-16196973</v>
      </c>
      <c r="U14" s="66"/>
      <c r="V14" s="37">
        <v>-234711091</v>
      </c>
      <c r="W14" s="66"/>
      <c r="X14" s="37">
        <f>SUM(T14:V14)</f>
        <v>-250908064</v>
      </c>
      <c r="Y14" s="66"/>
      <c r="Z14" s="37">
        <f>SUM(F14:P14,X14,R14)</f>
        <v>33160965159</v>
      </c>
      <c r="AA14" s="66"/>
      <c r="AB14" s="37">
        <f>SUM(Z14)</f>
        <v>33160965159</v>
      </c>
    </row>
    <row r="15" spans="1:28" ht="19.5" customHeight="1">
      <c r="A15" s="54" t="s">
        <v>222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66"/>
      <c r="R15" s="66"/>
      <c r="S15" s="66"/>
      <c r="T15" s="37"/>
      <c r="U15" s="66"/>
      <c r="V15" s="37"/>
      <c r="W15" s="66"/>
      <c r="X15" s="37"/>
      <c r="Y15" s="66"/>
      <c r="Z15" s="37"/>
      <c r="AA15" s="66"/>
      <c r="AB15" s="37"/>
    </row>
    <row r="16" spans="1:28" ht="19.5" customHeight="1">
      <c r="A16" s="57" t="s">
        <v>186</v>
      </c>
      <c r="F16" s="37">
        <v>0</v>
      </c>
      <c r="G16" s="37"/>
      <c r="H16" s="37">
        <v>0</v>
      </c>
      <c r="I16" s="37"/>
      <c r="J16" s="37">
        <v>0</v>
      </c>
      <c r="K16" s="37"/>
      <c r="L16" s="37">
        <v>-78974850</v>
      </c>
      <c r="M16" s="37"/>
      <c r="N16" s="37">
        <v>0</v>
      </c>
      <c r="O16" s="37"/>
      <c r="P16" s="37">
        <v>0</v>
      </c>
      <c r="Q16" s="66"/>
      <c r="R16" s="37">
        <v>0</v>
      </c>
      <c r="S16" s="66"/>
      <c r="T16" s="37">
        <v>0</v>
      </c>
      <c r="U16" s="66"/>
      <c r="V16" s="37">
        <v>0</v>
      </c>
      <c r="W16" s="66"/>
      <c r="X16" s="37">
        <f>SUM(T16:V16)</f>
        <v>0</v>
      </c>
      <c r="Y16" s="66"/>
      <c r="Z16" s="37">
        <f>SUM(F16:P16,X16)</f>
        <v>-78974850</v>
      </c>
      <c r="AA16" s="66"/>
      <c r="AB16" s="37">
        <f>SUM(Z16)</f>
        <v>-78974850</v>
      </c>
    </row>
    <row r="17" spans="1:28" ht="19.5" customHeight="1">
      <c r="A17" s="74" t="s">
        <v>201</v>
      </c>
      <c r="F17" s="37">
        <v>-1665860</v>
      </c>
      <c r="G17" s="37"/>
      <c r="H17" s="37">
        <v>-732310165</v>
      </c>
      <c r="I17" s="37"/>
      <c r="J17" s="37">
        <v>0</v>
      </c>
      <c r="K17" s="37"/>
      <c r="L17" s="37">
        <v>733976025</v>
      </c>
      <c r="M17" s="37"/>
      <c r="N17" s="37">
        <v>0</v>
      </c>
      <c r="O17" s="37"/>
      <c r="P17" s="37">
        <v>0</v>
      </c>
      <c r="Q17" s="66"/>
      <c r="R17" s="37">
        <v>0</v>
      </c>
      <c r="S17" s="66"/>
      <c r="T17" s="37">
        <v>0</v>
      </c>
      <c r="U17" s="66"/>
      <c r="V17" s="37">
        <v>0</v>
      </c>
      <c r="W17" s="66"/>
      <c r="X17" s="37">
        <f>SUM(T17:V17)</f>
        <v>0</v>
      </c>
      <c r="Y17" s="66"/>
      <c r="Z17" s="37">
        <f>SUM(F17:P17,X17)</f>
        <v>0</v>
      </c>
      <c r="AA17" s="66"/>
      <c r="AB17" s="37">
        <f>SUM(Z17)</f>
        <v>0</v>
      </c>
    </row>
    <row r="18" spans="1:28" ht="19.5" customHeight="1">
      <c r="A18" s="57" t="s">
        <v>202</v>
      </c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-1114000000</v>
      </c>
      <c r="Q18" s="66"/>
      <c r="R18" s="37">
        <v>0</v>
      </c>
      <c r="S18" s="66"/>
      <c r="T18" s="37">
        <v>0</v>
      </c>
      <c r="U18" s="66"/>
      <c r="V18" s="37">
        <v>0</v>
      </c>
      <c r="W18" s="66"/>
      <c r="X18" s="37">
        <f>SUM(T18:V18)</f>
        <v>0</v>
      </c>
      <c r="Y18" s="66"/>
      <c r="Z18" s="37">
        <f>SUM(F18:P18,X18)</f>
        <v>-1114000000</v>
      </c>
      <c r="AA18" s="66"/>
      <c r="AB18" s="37">
        <f>SUM(Z18)</f>
        <v>-1114000000</v>
      </c>
    </row>
    <row r="19" spans="1:28" ht="19.5" customHeight="1">
      <c r="A19" s="57" t="s">
        <v>204</v>
      </c>
      <c r="B19" s="59"/>
      <c r="F19" s="43">
        <v>0</v>
      </c>
      <c r="G19" s="37"/>
      <c r="H19" s="43">
        <v>0</v>
      </c>
      <c r="I19" s="37"/>
      <c r="J19" s="43">
        <v>0</v>
      </c>
      <c r="K19" s="37"/>
      <c r="L19" s="43">
        <v>0</v>
      </c>
      <c r="M19" s="37"/>
      <c r="N19" s="43">
        <v>0</v>
      </c>
      <c r="O19" s="37"/>
      <c r="P19" s="43">
        <v>-11953112330</v>
      </c>
      <c r="Q19" s="66"/>
      <c r="R19" s="43">
        <v>0</v>
      </c>
      <c r="S19" s="66"/>
      <c r="T19" s="43">
        <v>44311802</v>
      </c>
      <c r="U19" s="66"/>
      <c r="V19" s="43">
        <v>-722360261</v>
      </c>
      <c r="W19" s="66"/>
      <c r="X19" s="43">
        <f>SUM(T19:V19)</f>
        <v>-678048459</v>
      </c>
      <c r="Y19" s="66"/>
      <c r="Z19" s="43">
        <f>SUM(F19:P19,X19)</f>
        <v>-12631160789</v>
      </c>
      <c r="AA19" s="66"/>
      <c r="AB19" s="43">
        <f>SUM(Z19)</f>
        <v>-12631160789</v>
      </c>
    </row>
    <row r="20" spans="1:28" ht="6" customHeight="1"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66"/>
      <c r="R20" s="66"/>
      <c r="S20" s="66"/>
      <c r="T20" s="37"/>
      <c r="U20" s="66"/>
      <c r="V20" s="37"/>
      <c r="W20" s="66"/>
      <c r="X20" s="37"/>
      <c r="Y20" s="66"/>
      <c r="Z20" s="37"/>
      <c r="AA20" s="66"/>
      <c r="AB20" s="37"/>
    </row>
    <row r="21" spans="1:28" ht="19.5" customHeight="1" thickBot="1">
      <c r="A21" s="54" t="s">
        <v>205</v>
      </c>
      <c r="F21" s="75">
        <f>SUM(F14:F19)</f>
        <v>371334140</v>
      </c>
      <c r="G21" s="37"/>
      <c r="H21" s="75">
        <f>SUM(H14:H19)</f>
        <v>2948305835</v>
      </c>
      <c r="I21" s="37"/>
      <c r="J21" s="75">
        <f>SUM(J14:J19)</f>
        <v>0</v>
      </c>
      <c r="K21" s="37"/>
      <c r="L21" s="75">
        <f>SUM(L14:L19)</f>
        <v>0</v>
      </c>
      <c r="M21" s="37"/>
      <c r="N21" s="75">
        <f>SUM(N14:N19)</f>
        <v>40200000</v>
      </c>
      <c r="O21" s="37"/>
      <c r="P21" s="75">
        <f>SUM(P14:P19)</f>
        <v>16882810333</v>
      </c>
      <c r="Q21" s="66"/>
      <c r="R21" s="75">
        <f>SUM(R14:R19)</f>
        <v>23135735</v>
      </c>
      <c r="S21" s="66"/>
      <c r="T21" s="75">
        <f>SUM(T14:T19)</f>
        <v>28114829</v>
      </c>
      <c r="U21" s="66"/>
      <c r="V21" s="75">
        <f>SUM(V14:V19)</f>
        <v>-957071352</v>
      </c>
      <c r="W21" s="66"/>
      <c r="X21" s="75">
        <f>SUM(X14:X19)</f>
        <v>-928956523</v>
      </c>
      <c r="Y21" s="66"/>
      <c r="Z21" s="75">
        <f>SUM(Z14:Z19)</f>
        <v>19336829520</v>
      </c>
      <c r="AA21" s="66"/>
      <c r="AB21" s="75">
        <f>SUM(AB14:AB19)</f>
        <v>19336829520</v>
      </c>
    </row>
    <row r="22" spans="1:28" ht="20.85" customHeight="1" thickTop="1">
      <c r="A22" s="54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66"/>
      <c r="R22" s="66"/>
      <c r="S22" s="66"/>
      <c r="T22" s="37"/>
      <c r="U22" s="66"/>
      <c r="V22" s="37"/>
      <c r="W22" s="66"/>
      <c r="X22" s="37"/>
      <c r="Y22" s="66"/>
      <c r="Z22" s="37"/>
      <c r="AA22" s="66"/>
      <c r="AB22" s="37"/>
    </row>
    <row r="23" spans="1:28" ht="19.5" customHeight="1">
      <c r="A23" s="54" t="s">
        <v>223</v>
      </c>
      <c r="B23" s="73"/>
      <c r="F23" s="37">
        <v>371334140</v>
      </c>
      <c r="G23" s="37"/>
      <c r="H23" s="37">
        <v>2948305835</v>
      </c>
      <c r="I23" s="37"/>
      <c r="J23" s="37">
        <v>0</v>
      </c>
      <c r="K23" s="37"/>
      <c r="L23" s="37">
        <v>0</v>
      </c>
      <c r="M23" s="37"/>
      <c r="N23" s="37">
        <v>40200000</v>
      </c>
      <c r="O23" s="37"/>
      <c r="P23" s="37">
        <v>16882810333</v>
      </c>
      <c r="Q23" s="66"/>
      <c r="R23" s="37">
        <v>23135735</v>
      </c>
      <c r="S23" s="66"/>
      <c r="T23" s="37">
        <v>28114829</v>
      </c>
      <c r="U23" s="66"/>
      <c r="V23" s="37">
        <v>-957071352</v>
      </c>
      <c r="W23" s="66"/>
      <c r="X23" s="37">
        <f>SUM(T23:V23)</f>
        <v>-928956523</v>
      </c>
      <c r="Y23" s="66"/>
      <c r="Z23" s="37">
        <f>SUM(F23:P23,X23,R23)</f>
        <v>19336829520</v>
      </c>
      <c r="AA23" s="66"/>
      <c r="AB23" s="37">
        <f>SUM(Z23)</f>
        <v>19336829520</v>
      </c>
    </row>
    <row r="24" spans="1:28" ht="19.5" customHeight="1">
      <c r="A24" s="54" t="s">
        <v>222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Q24" s="37"/>
      <c r="R24" s="66"/>
      <c r="S24" s="66"/>
      <c r="T24" s="37"/>
      <c r="U24" s="66"/>
      <c r="V24" s="37"/>
      <c r="W24" s="66"/>
      <c r="X24" s="37"/>
      <c r="Y24" s="66"/>
      <c r="Z24" s="37"/>
      <c r="AA24" s="66"/>
      <c r="AB24" s="37"/>
    </row>
    <row r="25" spans="1:28" ht="19.5" customHeight="1">
      <c r="A25" s="57" t="s">
        <v>207</v>
      </c>
      <c r="D25" s="55">
        <v>31</v>
      </c>
      <c r="F25" s="37">
        <v>371334140</v>
      </c>
      <c r="G25" s="37"/>
      <c r="H25" s="37">
        <v>6305587074</v>
      </c>
      <c r="I25" s="37"/>
      <c r="J25" s="37">
        <v>744761585</v>
      </c>
      <c r="K25" s="37"/>
      <c r="L25" s="37">
        <v>0</v>
      </c>
      <c r="M25" s="37"/>
      <c r="N25" s="37">
        <v>0</v>
      </c>
      <c r="O25" s="37"/>
      <c r="P25" s="37">
        <v>0</v>
      </c>
      <c r="Q25" s="66"/>
      <c r="R25" s="37">
        <v>0</v>
      </c>
      <c r="S25" s="66"/>
      <c r="T25" s="37">
        <v>0</v>
      </c>
      <c r="U25" s="66"/>
      <c r="V25" s="37">
        <v>0</v>
      </c>
      <c r="W25" s="66"/>
      <c r="X25" s="37">
        <f>SUM(T25:V25)</f>
        <v>0</v>
      </c>
      <c r="Y25" s="66"/>
      <c r="Z25" s="37">
        <f>SUM(F25:P25,X25)</f>
        <v>7421682799</v>
      </c>
      <c r="AA25" s="66"/>
      <c r="AB25" s="37">
        <f>SUM(Z25)</f>
        <v>7421682799</v>
      </c>
    </row>
    <row r="26" spans="1:28" ht="19.5" customHeight="1">
      <c r="A26" s="74" t="s">
        <v>208</v>
      </c>
      <c r="D26" s="55">
        <v>31</v>
      </c>
      <c r="F26" s="37">
        <v>11800</v>
      </c>
      <c r="G26" s="37"/>
      <c r="H26" s="37">
        <v>531000</v>
      </c>
      <c r="I26" s="37"/>
      <c r="J26" s="37">
        <v>-70800</v>
      </c>
      <c r="K26" s="37"/>
      <c r="L26" s="37">
        <v>0</v>
      </c>
      <c r="M26" s="37"/>
      <c r="N26" s="37">
        <v>0</v>
      </c>
      <c r="O26" s="37"/>
      <c r="P26" s="37">
        <v>0</v>
      </c>
      <c r="Q26" s="66"/>
      <c r="R26" s="37">
        <v>0</v>
      </c>
      <c r="S26" s="66"/>
      <c r="T26" s="37">
        <v>0</v>
      </c>
      <c r="U26" s="66"/>
      <c r="V26" s="37">
        <v>0</v>
      </c>
      <c r="W26" s="66"/>
      <c r="X26" s="37">
        <f>SUM(T26:V26)</f>
        <v>0</v>
      </c>
      <c r="Y26" s="66"/>
      <c r="Z26" s="37">
        <f>SUM(F26:P26,X26)</f>
        <v>472000</v>
      </c>
      <c r="AA26" s="66"/>
      <c r="AB26" s="37">
        <f>SUM(Z26)</f>
        <v>472000</v>
      </c>
    </row>
    <row r="27" spans="1:28" ht="19.5" customHeight="1">
      <c r="A27" s="74" t="s">
        <v>324</v>
      </c>
      <c r="D27" s="55">
        <v>16</v>
      </c>
      <c r="F27" s="37">
        <v>0</v>
      </c>
      <c r="G27" s="37"/>
      <c r="H27" s="37">
        <v>0</v>
      </c>
      <c r="I27" s="37"/>
      <c r="J27" s="37">
        <v>0</v>
      </c>
      <c r="K27" s="37"/>
      <c r="L27" s="37">
        <v>0</v>
      </c>
      <c r="M27" s="37"/>
      <c r="N27" s="37">
        <v>0</v>
      </c>
      <c r="O27" s="37"/>
      <c r="P27" s="37">
        <v>23135735</v>
      </c>
      <c r="Q27" s="66"/>
      <c r="R27" s="37">
        <v>-23135735</v>
      </c>
      <c r="S27" s="66"/>
      <c r="T27" s="37">
        <v>0</v>
      </c>
      <c r="U27" s="66"/>
      <c r="V27" s="37">
        <v>0</v>
      </c>
      <c r="W27" s="66"/>
      <c r="X27" s="37">
        <f>SUM(T27:V27)</f>
        <v>0</v>
      </c>
      <c r="Y27" s="66"/>
      <c r="Z27" s="37">
        <f>SUM(F27:R27,X27)</f>
        <v>0</v>
      </c>
      <c r="AA27" s="66"/>
      <c r="AB27" s="37">
        <f>SUM(Z27)</f>
        <v>0</v>
      </c>
    </row>
    <row r="28" spans="1:28" ht="19.5" customHeight="1">
      <c r="A28" s="57" t="s">
        <v>147</v>
      </c>
      <c r="B28" s="59"/>
      <c r="F28" s="43">
        <v>0</v>
      </c>
      <c r="G28" s="37"/>
      <c r="H28" s="43">
        <v>0</v>
      </c>
      <c r="I28" s="37"/>
      <c r="J28" s="43">
        <v>0</v>
      </c>
      <c r="K28" s="37"/>
      <c r="L28" s="43">
        <v>0</v>
      </c>
      <c r="M28" s="37"/>
      <c r="N28" s="43">
        <v>0</v>
      </c>
      <c r="O28" s="37"/>
      <c r="P28" s="43">
        <v>-2304988375</v>
      </c>
      <c r="Q28" s="66"/>
      <c r="R28" s="43">
        <v>0</v>
      </c>
      <c r="S28" s="66"/>
      <c r="T28" s="43">
        <v>-2307554</v>
      </c>
      <c r="U28" s="66"/>
      <c r="V28" s="43">
        <v>-46585787</v>
      </c>
      <c r="W28" s="43"/>
      <c r="X28" s="43">
        <f>SUM(T28:V28)</f>
        <v>-48893341</v>
      </c>
      <c r="Y28" s="66"/>
      <c r="Z28" s="43">
        <f>SUM(F28:P28,X28)</f>
        <v>-2353881716</v>
      </c>
      <c r="AA28" s="66"/>
      <c r="AB28" s="43">
        <f>SUM(Z28)</f>
        <v>-2353881716</v>
      </c>
    </row>
    <row r="29" spans="1:28" ht="6" customHeight="1"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66"/>
      <c r="R29" s="66"/>
      <c r="S29" s="66"/>
      <c r="T29" s="37"/>
      <c r="U29" s="66"/>
      <c r="V29" s="37"/>
      <c r="W29" s="66"/>
      <c r="X29" s="37"/>
      <c r="Y29" s="66"/>
      <c r="Z29" s="37"/>
      <c r="AA29" s="66"/>
      <c r="AB29" s="37"/>
    </row>
    <row r="30" spans="1:28" ht="19.5" customHeight="1" thickBot="1">
      <c r="A30" s="54" t="s">
        <v>210</v>
      </c>
      <c r="F30" s="75">
        <f>SUM(F23:F28)</f>
        <v>742680080</v>
      </c>
      <c r="G30" s="37"/>
      <c r="H30" s="75">
        <f>SUM(H23:H28)</f>
        <v>9254423909</v>
      </c>
      <c r="I30" s="37"/>
      <c r="J30" s="75">
        <f>SUM(J23:J28)</f>
        <v>744690785</v>
      </c>
      <c r="K30" s="37"/>
      <c r="L30" s="75">
        <f>SUM(L23:L28)</f>
        <v>0</v>
      </c>
      <c r="M30" s="37"/>
      <c r="N30" s="75">
        <f>SUM(N23:N28)</f>
        <v>40200000</v>
      </c>
      <c r="O30" s="37"/>
      <c r="P30" s="75">
        <f>SUM(P23:P28)</f>
        <v>14600957693</v>
      </c>
      <c r="Q30" s="66"/>
      <c r="R30" s="75">
        <f>SUM(R23:R28)</f>
        <v>0</v>
      </c>
      <c r="S30" s="66"/>
      <c r="T30" s="75">
        <f>SUM(T23:T28)</f>
        <v>25807275</v>
      </c>
      <c r="U30" s="66"/>
      <c r="V30" s="75">
        <f>SUM(V23:V28)</f>
        <v>-1003657139</v>
      </c>
      <c r="W30" s="66"/>
      <c r="X30" s="75">
        <f>SUM(X23:X28)</f>
        <v>-977849864</v>
      </c>
      <c r="Y30" s="66"/>
      <c r="Z30" s="75">
        <f>SUM(Z23:Z28)</f>
        <v>24405102603</v>
      </c>
      <c r="AA30" s="66"/>
      <c r="AB30" s="75">
        <f>SUM(AB23:AB28)</f>
        <v>24405102603</v>
      </c>
    </row>
    <row r="31" spans="1:28" ht="20.85" customHeight="1" thickTop="1">
      <c r="A31" s="54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66"/>
      <c r="R31" s="66"/>
      <c r="S31" s="66"/>
      <c r="T31" s="37"/>
      <c r="U31" s="66"/>
      <c r="V31" s="37"/>
      <c r="W31" s="66"/>
      <c r="X31" s="37"/>
      <c r="Y31" s="66"/>
      <c r="Z31" s="37"/>
      <c r="AA31" s="66"/>
      <c r="AB31" s="37"/>
    </row>
    <row r="32" spans="1:28" ht="20.85" customHeight="1">
      <c r="A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66"/>
      <c r="R32" s="66"/>
      <c r="S32" s="66"/>
      <c r="T32" s="37"/>
      <c r="U32" s="66"/>
      <c r="V32" s="37"/>
      <c r="W32" s="66"/>
      <c r="X32" s="37"/>
      <c r="Y32" s="66"/>
      <c r="Z32" s="37"/>
      <c r="AA32" s="66"/>
      <c r="AB32" s="37"/>
    </row>
    <row r="33" spans="1:28" ht="20.85" customHeight="1">
      <c r="A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66"/>
      <c r="R33" s="66"/>
      <c r="S33" s="66"/>
      <c r="T33" s="37"/>
      <c r="U33" s="66"/>
      <c r="V33" s="37"/>
      <c r="W33" s="66"/>
      <c r="X33" s="37"/>
      <c r="Y33" s="66"/>
      <c r="Z33" s="37"/>
      <c r="AA33" s="66"/>
      <c r="AB33" s="37"/>
    </row>
    <row r="34" spans="1:28" ht="20.85" customHeight="1">
      <c r="A34" s="54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66"/>
      <c r="R34" s="66"/>
      <c r="S34" s="66"/>
      <c r="T34" s="37"/>
      <c r="U34" s="66"/>
      <c r="V34" s="37"/>
      <c r="W34" s="66"/>
      <c r="X34" s="37"/>
      <c r="Y34" s="66"/>
      <c r="Z34" s="37"/>
      <c r="AA34" s="66"/>
      <c r="AB34" s="37"/>
    </row>
    <row r="35" spans="1:28" ht="20.85" customHeight="1">
      <c r="A35" s="5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66"/>
      <c r="R35" s="66"/>
      <c r="S35" s="66"/>
      <c r="T35" s="37"/>
      <c r="U35" s="66"/>
      <c r="V35" s="37"/>
      <c r="W35" s="66"/>
      <c r="X35" s="37"/>
      <c r="Y35" s="66"/>
      <c r="Z35" s="37"/>
      <c r="AA35" s="66"/>
      <c r="AB35" s="37"/>
    </row>
    <row r="36" spans="1:28" ht="20.85" customHeight="1">
      <c r="A36" s="54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66"/>
      <c r="R36" s="66"/>
      <c r="S36" s="66"/>
      <c r="T36" s="37"/>
      <c r="U36" s="66"/>
      <c r="V36" s="37"/>
      <c r="W36" s="66"/>
      <c r="X36" s="37"/>
      <c r="Y36" s="66"/>
      <c r="Z36" s="37"/>
      <c r="AA36" s="66"/>
      <c r="AB36" s="37"/>
    </row>
    <row r="37" spans="1:28" ht="20.85" customHeight="1">
      <c r="A37" s="54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66"/>
      <c r="R37" s="66"/>
      <c r="S37" s="66"/>
      <c r="T37" s="37"/>
      <c r="U37" s="66"/>
      <c r="V37" s="37"/>
      <c r="W37" s="66"/>
      <c r="X37" s="37"/>
      <c r="Y37" s="66"/>
      <c r="Z37" s="37"/>
      <c r="AA37" s="66"/>
      <c r="AB37" s="37"/>
    </row>
    <row r="38" spans="1:28" ht="20.85" customHeight="1">
      <c r="A38" s="5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66"/>
      <c r="R38" s="66"/>
      <c r="S38" s="66"/>
      <c r="T38" s="37"/>
      <c r="U38" s="66"/>
      <c r="V38" s="37"/>
      <c r="W38" s="66"/>
      <c r="X38" s="37"/>
      <c r="Y38" s="66"/>
      <c r="Z38" s="37"/>
      <c r="AA38" s="66"/>
      <c r="AB38" s="37"/>
    </row>
    <row r="39" spans="1:28" ht="24.75" customHeight="1">
      <c r="A39" s="54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66"/>
      <c r="R39" s="66"/>
      <c r="S39" s="66"/>
      <c r="T39" s="37"/>
      <c r="U39" s="66"/>
      <c r="V39" s="37"/>
      <c r="W39" s="66"/>
      <c r="X39" s="37"/>
      <c r="Y39" s="66"/>
      <c r="Z39" s="37"/>
      <c r="AA39" s="66"/>
      <c r="AB39" s="37"/>
    </row>
    <row r="40" spans="1:28" ht="22.35" customHeight="1">
      <c r="A40" s="64" t="s">
        <v>42</v>
      </c>
      <c r="B40" s="64"/>
      <c r="C40" s="64"/>
      <c r="D40" s="62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</row>
  </sheetData>
  <mergeCells count="3">
    <mergeCell ref="T6:X6"/>
    <mergeCell ref="T7:V7"/>
    <mergeCell ref="N8:P8"/>
  </mergeCells>
  <pageMargins left="0.3" right="0.3" top="0.5" bottom="0.6" header="0.49" footer="0.4"/>
  <pageSetup paperSize="9" scale="69" firstPageNumber="14" fitToHeight="0" orientation="landscape" useFirstPageNumber="1" horizontalDpi="1200" verticalDpi="1200" r:id="rId1"/>
  <headerFooter>
    <oddFooter>&amp;R&amp;"Browallia New,Regular"&amp;13&amp;P</oddFooter>
  </headerFooter>
  <ignoredErrors>
    <ignoredError sqref="Z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7"/>
  <sheetViews>
    <sheetView tabSelected="1" topLeftCell="A137" zoomScaleNormal="100" zoomScaleSheetLayoutView="85" workbookViewId="0">
      <selection activeCell="L153" sqref="L153"/>
    </sheetView>
  </sheetViews>
  <sheetFormatPr defaultColWidth="9.28515625" defaultRowHeight="21.75" customHeight="1"/>
  <cols>
    <col min="1" max="2" width="1.7109375" style="13" customWidth="1"/>
    <col min="3" max="3" width="55.5703125" style="13" customWidth="1"/>
    <col min="4" max="4" width="7.85546875" style="41" customWidth="1"/>
    <col min="5" max="5" width="0.5703125" style="13" customWidth="1"/>
    <col min="6" max="6" width="14.28515625" style="14" customWidth="1"/>
    <col min="7" max="7" width="0.5703125" style="15" customWidth="1"/>
    <col min="8" max="8" width="14.28515625" style="14" customWidth="1"/>
    <col min="9" max="9" width="0.5703125" style="16" customWidth="1"/>
    <col min="10" max="10" width="14.28515625" style="14" customWidth="1"/>
    <col min="11" max="11" width="0.5703125" style="15" customWidth="1"/>
    <col min="12" max="12" width="14.28515625" style="14" customWidth="1" collapsed="1"/>
    <col min="13" max="16384" width="9.28515625" style="17"/>
  </cols>
  <sheetData>
    <row r="1" spans="1:12" ht="21.75" customHeight="1">
      <c r="A1" s="11" t="s">
        <v>0</v>
      </c>
      <c r="B1" s="11"/>
      <c r="C1" s="11"/>
    </row>
    <row r="2" spans="1:12" ht="21.75" customHeight="1">
      <c r="A2" s="11" t="s">
        <v>224</v>
      </c>
      <c r="B2" s="11"/>
      <c r="C2" s="11"/>
    </row>
    <row r="3" spans="1:12" ht="21.75" customHeight="1">
      <c r="A3" s="18" t="str">
        <f>'11-12'!A3</f>
        <v>สำหรับปีสิ้นสุดวันที่ 31 ธันวาคม พ.ศ. 2568</v>
      </c>
      <c r="B3" s="18"/>
      <c r="C3" s="18"/>
      <c r="D3" s="144"/>
      <c r="E3" s="20"/>
      <c r="F3" s="21"/>
      <c r="G3" s="22"/>
      <c r="H3" s="21"/>
      <c r="I3" s="23"/>
      <c r="J3" s="21"/>
      <c r="K3" s="22"/>
      <c r="L3" s="21"/>
    </row>
    <row r="4" spans="1:12" ht="17.25" customHeight="1"/>
    <row r="5" spans="1:12" ht="18.95" customHeight="1">
      <c r="F5" s="168" t="s">
        <v>3</v>
      </c>
      <c r="G5" s="168"/>
      <c r="H5" s="168"/>
      <c r="I5" s="25"/>
      <c r="J5" s="168" t="s">
        <v>4</v>
      </c>
      <c r="K5" s="168"/>
      <c r="L5" s="168"/>
    </row>
    <row r="6" spans="1:12" ht="18.95" customHeight="1">
      <c r="F6" s="25"/>
      <c r="G6" s="25"/>
      <c r="H6" s="25"/>
      <c r="I6" s="25"/>
      <c r="J6" s="25"/>
      <c r="K6" s="25"/>
      <c r="L6" s="25" t="s">
        <v>101</v>
      </c>
    </row>
    <row r="7" spans="1:12" ht="18.95" customHeight="1">
      <c r="D7" s="145"/>
      <c r="E7" s="11"/>
      <c r="F7" s="25" t="s">
        <v>5</v>
      </c>
      <c r="G7" s="26"/>
      <c r="H7" s="25" t="s">
        <v>6</v>
      </c>
      <c r="I7" s="27"/>
      <c r="J7" s="25" t="s">
        <v>5</v>
      </c>
      <c r="K7" s="26"/>
      <c r="L7" s="25" t="s">
        <v>6</v>
      </c>
    </row>
    <row r="8" spans="1:12" ht="18.95" customHeight="1">
      <c r="D8" s="146" t="s">
        <v>7</v>
      </c>
      <c r="E8" s="11"/>
      <c r="F8" s="29" t="s">
        <v>8</v>
      </c>
      <c r="G8" s="30"/>
      <c r="H8" s="29" t="s">
        <v>8</v>
      </c>
      <c r="I8" s="31"/>
      <c r="J8" s="29" t="s">
        <v>8</v>
      </c>
      <c r="K8" s="30"/>
      <c r="L8" s="29" t="s">
        <v>8</v>
      </c>
    </row>
    <row r="9" spans="1:12" ht="6" customHeight="1">
      <c r="B9" s="48"/>
      <c r="F9" s="50"/>
      <c r="G9" s="42"/>
      <c r="H9" s="42"/>
      <c r="I9" s="38"/>
      <c r="J9" s="38"/>
      <c r="K9" s="38"/>
      <c r="L9" s="38"/>
    </row>
    <row r="10" spans="1:12" ht="18.95" customHeight="1">
      <c r="A10" s="11" t="s">
        <v>225</v>
      </c>
    </row>
    <row r="11" spans="1:12" ht="18.95" customHeight="1">
      <c r="A11" s="13" t="s">
        <v>315</v>
      </c>
      <c r="F11" s="14">
        <v>-6342490476</v>
      </c>
      <c r="G11" s="147"/>
      <c r="H11" s="38">
        <v>-7997565880</v>
      </c>
      <c r="I11" s="147"/>
      <c r="J11" s="38">
        <v>-3013559105</v>
      </c>
      <c r="K11" s="147"/>
      <c r="L11" s="38">
        <v>-13776046788</v>
      </c>
    </row>
    <row r="12" spans="1:12" ht="18.95" customHeight="1">
      <c r="A12" s="13" t="s">
        <v>340</v>
      </c>
      <c r="F12" s="164"/>
      <c r="G12" s="147"/>
      <c r="H12" s="147"/>
      <c r="I12" s="147"/>
      <c r="J12" s="147"/>
      <c r="K12" s="147"/>
      <c r="L12" s="147"/>
    </row>
    <row r="13" spans="1:12" ht="18.95" customHeight="1">
      <c r="B13" s="13" t="s">
        <v>226</v>
      </c>
      <c r="F13" s="164"/>
      <c r="G13" s="147"/>
      <c r="H13" s="147"/>
      <c r="I13" s="147"/>
      <c r="J13" s="147"/>
      <c r="K13" s="147"/>
      <c r="L13" s="147"/>
    </row>
    <row r="14" spans="1:12" ht="18.95" customHeight="1">
      <c r="A14" s="13" t="s">
        <v>227</v>
      </c>
      <c r="B14" s="48" t="s">
        <v>228</v>
      </c>
      <c r="F14" s="14">
        <v>3782686535</v>
      </c>
      <c r="G14" s="147"/>
      <c r="H14" s="38">
        <v>3769976146</v>
      </c>
      <c r="I14" s="147"/>
      <c r="J14" s="38">
        <v>40525553</v>
      </c>
      <c r="K14" s="147"/>
      <c r="L14" s="38">
        <v>48874160</v>
      </c>
    </row>
    <row r="15" spans="1:12" ht="18.95" customHeight="1">
      <c r="B15" s="48" t="s">
        <v>316</v>
      </c>
      <c r="F15" s="14">
        <v>2716157195</v>
      </c>
      <c r="G15" s="147"/>
      <c r="H15" s="38">
        <v>2208766846</v>
      </c>
      <c r="I15" s="147"/>
      <c r="J15" s="38">
        <v>0</v>
      </c>
      <c r="K15" s="147"/>
      <c r="L15" s="147">
        <v>5045062270</v>
      </c>
    </row>
    <row r="16" spans="1:12" ht="18.95" customHeight="1">
      <c r="B16" s="48" t="s">
        <v>229</v>
      </c>
      <c r="F16" s="14">
        <v>2036300227</v>
      </c>
      <c r="G16" s="147"/>
      <c r="H16" s="38">
        <v>3353031187</v>
      </c>
      <c r="I16" s="147"/>
      <c r="J16" s="38">
        <v>1963133486</v>
      </c>
      <c r="K16" s="147"/>
      <c r="L16" s="38">
        <v>9922460459</v>
      </c>
    </row>
    <row r="17" spans="1:12" ht="18.95" customHeight="1">
      <c r="B17" s="48" t="s">
        <v>230</v>
      </c>
      <c r="F17" s="14">
        <v>181645948</v>
      </c>
      <c r="G17" s="147"/>
      <c r="H17" s="38">
        <v>339298650</v>
      </c>
      <c r="I17" s="147"/>
      <c r="J17" s="38">
        <v>168384893</v>
      </c>
      <c r="K17" s="147"/>
      <c r="L17" s="147">
        <v>265017573</v>
      </c>
    </row>
    <row r="18" spans="1:12" ht="18.95" customHeight="1">
      <c r="B18" s="48" t="s">
        <v>231</v>
      </c>
      <c r="F18" s="14">
        <v>955804732</v>
      </c>
      <c r="G18" s="147"/>
      <c r="H18" s="38">
        <v>0</v>
      </c>
      <c r="I18" s="147"/>
      <c r="J18" s="38">
        <v>696612691</v>
      </c>
      <c r="K18" s="147"/>
      <c r="L18" s="147">
        <v>0</v>
      </c>
    </row>
    <row r="19" spans="1:12" ht="18.95" customHeight="1">
      <c r="B19" s="48" t="s">
        <v>232</v>
      </c>
      <c r="D19" s="12"/>
      <c r="F19" s="14">
        <v>-753773968</v>
      </c>
      <c r="G19" s="147"/>
      <c r="H19" s="38">
        <v>-757494185</v>
      </c>
      <c r="I19" s="147"/>
      <c r="J19" s="38">
        <v>-1743087789</v>
      </c>
      <c r="K19" s="147"/>
      <c r="L19" s="147">
        <v>-1519743940</v>
      </c>
    </row>
    <row r="20" spans="1:12" ht="18.95" customHeight="1">
      <c r="B20" s="48" t="s">
        <v>233</v>
      </c>
      <c r="D20" s="41">
        <v>19.2</v>
      </c>
      <c r="F20" s="14">
        <v>0</v>
      </c>
      <c r="G20" s="147"/>
      <c r="H20" s="38">
        <v>0</v>
      </c>
      <c r="I20" s="147"/>
      <c r="J20" s="38">
        <v>-521050096</v>
      </c>
      <c r="K20" s="147"/>
      <c r="L20" s="147">
        <v>-1956262527</v>
      </c>
    </row>
    <row r="21" spans="1:12" ht="18.95" customHeight="1">
      <c r="B21" s="48" t="s">
        <v>234</v>
      </c>
      <c r="D21" s="12">
        <v>35</v>
      </c>
      <c r="F21" s="14">
        <v>2413554251</v>
      </c>
      <c r="G21" s="147"/>
      <c r="H21" s="38">
        <v>2699158865</v>
      </c>
      <c r="I21" s="147"/>
      <c r="J21" s="38">
        <v>1963601503</v>
      </c>
      <c r="K21" s="147"/>
      <c r="L21" s="147">
        <v>1728309267</v>
      </c>
    </row>
    <row r="22" spans="1:12" ht="18.95" customHeight="1">
      <c r="B22" s="48" t="s">
        <v>235</v>
      </c>
      <c r="F22" s="14">
        <v>19779161</v>
      </c>
      <c r="G22" s="147"/>
      <c r="H22" s="38">
        <v>16708904</v>
      </c>
      <c r="I22" s="147"/>
      <c r="J22" s="38">
        <v>8280435</v>
      </c>
      <c r="K22" s="147"/>
      <c r="L22" s="147">
        <v>7950455</v>
      </c>
    </row>
    <row r="23" spans="1:12" ht="18.95" customHeight="1">
      <c r="B23" s="48" t="s">
        <v>330</v>
      </c>
      <c r="D23" s="41">
        <v>19.100000000000001</v>
      </c>
      <c r="F23" s="14">
        <v>47738588</v>
      </c>
      <c r="G23" s="147"/>
      <c r="H23" s="38">
        <v>909434360</v>
      </c>
      <c r="I23" s="147"/>
      <c r="J23" s="38">
        <v>0</v>
      </c>
      <c r="K23" s="147"/>
      <c r="L23" s="147">
        <v>0</v>
      </c>
    </row>
    <row r="24" spans="1:12" ht="18.95" customHeight="1">
      <c r="B24" s="48" t="s">
        <v>338</v>
      </c>
      <c r="G24" s="147"/>
      <c r="H24" s="38"/>
      <c r="I24" s="147"/>
      <c r="J24" s="38"/>
      <c r="K24" s="147"/>
      <c r="L24" s="147"/>
    </row>
    <row r="25" spans="1:12" ht="18.95" customHeight="1">
      <c r="B25" s="48"/>
      <c r="C25" s="13" t="s">
        <v>339</v>
      </c>
      <c r="D25" s="41">
        <v>19.100000000000001</v>
      </c>
      <c r="F25" s="14">
        <v>393370625</v>
      </c>
      <c r="G25" s="147"/>
      <c r="H25" s="38">
        <v>0</v>
      </c>
      <c r="I25" s="147"/>
      <c r="J25" s="38">
        <v>0</v>
      </c>
      <c r="K25" s="147"/>
      <c r="L25" s="147">
        <v>0</v>
      </c>
    </row>
    <row r="26" spans="1:12" ht="18.95" customHeight="1">
      <c r="B26" s="48" t="s">
        <v>317</v>
      </c>
      <c r="D26" s="41">
        <v>19.100000000000001</v>
      </c>
      <c r="F26" s="14">
        <v>0</v>
      </c>
      <c r="G26" s="147"/>
      <c r="H26" s="38">
        <v>14984896</v>
      </c>
      <c r="I26" s="147"/>
      <c r="J26" s="38">
        <v>0</v>
      </c>
      <c r="K26" s="147"/>
      <c r="L26" s="147">
        <v>0</v>
      </c>
    </row>
    <row r="27" spans="1:12" ht="18.95" customHeight="1">
      <c r="A27" s="17"/>
      <c r="B27" s="48" t="s">
        <v>236</v>
      </c>
      <c r="C27" s="48"/>
      <c r="F27" s="14">
        <v>0</v>
      </c>
      <c r="G27" s="147"/>
      <c r="H27" s="38">
        <v>64033414</v>
      </c>
      <c r="I27" s="147"/>
      <c r="J27" s="38">
        <v>0</v>
      </c>
      <c r="K27" s="147"/>
      <c r="L27" s="147">
        <v>0</v>
      </c>
    </row>
    <row r="28" spans="1:12" ht="18.95" customHeight="1">
      <c r="A28" s="17"/>
      <c r="B28" s="48" t="s">
        <v>237</v>
      </c>
      <c r="F28" s="14">
        <v>-14222920</v>
      </c>
      <c r="G28" s="147"/>
      <c r="H28" s="38">
        <v>9007283</v>
      </c>
      <c r="I28" s="147"/>
      <c r="J28" s="38">
        <v>0</v>
      </c>
      <c r="K28" s="147"/>
      <c r="L28" s="147">
        <v>0</v>
      </c>
    </row>
    <row r="29" spans="1:12" ht="18.95" customHeight="1">
      <c r="A29" s="17"/>
      <c r="B29" s="48" t="s">
        <v>342</v>
      </c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8.95" customHeight="1">
      <c r="A30" s="17"/>
      <c r="B30" s="48"/>
      <c r="C30" s="13" t="s">
        <v>341</v>
      </c>
      <c r="D30" s="12" t="s">
        <v>239</v>
      </c>
      <c r="F30" s="14">
        <v>203389284</v>
      </c>
      <c r="G30" s="147"/>
      <c r="H30" s="38">
        <v>490743854</v>
      </c>
      <c r="I30" s="147"/>
      <c r="J30" s="38">
        <v>15387273</v>
      </c>
      <c r="K30" s="147"/>
      <c r="L30" s="147">
        <v>0</v>
      </c>
    </row>
    <row r="31" spans="1:12" ht="18.95" customHeight="1">
      <c r="A31" s="17"/>
      <c r="B31" s="48" t="s">
        <v>238</v>
      </c>
      <c r="C31" s="17"/>
      <c r="D31" s="12"/>
      <c r="F31" s="14">
        <v>-26590537</v>
      </c>
      <c r="G31" s="147"/>
      <c r="H31" s="38">
        <v>0</v>
      </c>
      <c r="I31" s="147"/>
      <c r="J31" s="38">
        <v>0</v>
      </c>
      <c r="K31" s="147"/>
      <c r="L31" s="147">
        <v>0</v>
      </c>
    </row>
    <row r="32" spans="1:12" ht="18.95" customHeight="1">
      <c r="A32" s="17"/>
      <c r="B32" s="48" t="s">
        <v>240</v>
      </c>
      <c r="F32" s="14">
        <v>1226145753</v>
      </c>
      <c r="G32" s="147"/>
      <c r="H32" s="38">
        <v>3500773509</v>
      </c>
      <c r="I32" s="147"/>
      <c r="J32" s="38">
        <v>-3240</v>
      </c>
      <c r="K32" s="147"/>
      <c r="L32" s="38">
        <v>-453805</v>
      </c>
    </row>
    <row r="33" spans="1:12" ht="18.95" customHeight="1">
      <c r="B33" s="48" t="s">
        <v>328</v>
      </c>
      <c r="F33" s="50">
        <v>-90502573</v>
      </c>
      <c r="G33" s="42"/>
      <c r="H33" s="42">
        <v>-215090362</v>
      </c>
      <c r="I33" s="38"/>
      <c r="J33" s="38">
        <v>-131572131</v>
      </c>
      <c r="K33" s="38"/>
      <c r="L33" s="38">
        <v>-230946281</v>
      </c>
    </row>
    <row r="34" spans="1:12" ht="18.95" customHeight="1">
      <c r="B34" s="48" t="s">
        <v>241</v>
      </c>
      <c r="F34" s="50">
        <v>0</v>
      </c>
      <c r="G34" s="42"/>
      <c r="H34" s="42">
        <v>-232586</v>
      </c>
      <c r="I34" s="38"/>
      <c r="J34" s="38">
        <v>0</v>
      </c>
      <c r="K34" s="38"/>
      <c r="L34" s="38">
        <v>-5613512</v>
      </c>
    </row>
    <row r="35" spans="1:12" ht="18.95" customHeight="1">
      <c r="B35" s="48" t="s">
        <v>242</v>
      </c>
      <c r="D35" s="41">
        <v>40.700000000000003</v>
      </c>
      <c r="F35" s="165">
        <v>0</v>
      </c>
      <c r="G35" s="42"/>
      <c r="H35" s="51">
        <v>0</v>
      </c>
      <c r="I35" s="38"/>
      <c r="J35" s="45">
        <v>-43785168</v>
      </c>
      <c r="K35" s="38"/>
      <c r="L35" s="45">
        <v>-44304929</v>
      </c>
    </row>
    <row r="36" spans="1:12" ht="6" customHeight="1">
      <c r="B36" s="48"/>
      <c r="F36" s="50"/>
      <c r="G36" s="42"/>
      <c r="H36" s="42"/>
      <c r="I36" s="38"/>
      <c r="J36" s="38"/>
      <c r="K36" s="38"/>
      <c r="L36" s="38"/>
    </row>
    <row r="37" spans="1:12" ht="18.95" customHeight="1">
      <c r="A37" s="17"/>
      <c r="B37" s="13" t="s">
        <v>243</v>
      </c>
      <c r="F37" s="50"/>
      <c r="G37" s="42"/>
      <c r="H37" s="42"/>
      <c r="I37" s="42"/>
      <c r="J37" s="42"/>
      <c r="K37" s="42"/>
      <c r="L37" s="42"/>
    </row>
    <row r="38" spans="1:12" ht="18.95" customHeight="1">
      <c r="A38" s="17"/>
      <c r="C38" s="13" t="s">
        <v>244</v>
      </c>
      <c r="F38" s="14">
        <f>SUM(F11:F35)</f>
        <v>6748991825</v>
      </c>
      <c r="G38" s="42"/>
      <c r="H38" s="38">
        <f>SUM(H11:H35)</f>
        <v>8405534901</v>
      </c>
      <c r="I38" s="39"/>
      <c r="J38" s="38">
        <f>SUM(J11:J35)</f>
        <v>-597131695</v>
      </c>
      <c r="K38" s="39"/>
      <c r="L38" s="38">
        <f>SUM(L11:L35)</f>
        <v>-515697598</v>
      </c>
    </row>
    <row r="39" spans="1:12" ht="18.95" customHeight="1">
      <c r="B39" s="13" t="s">
        <v>245</v>
      </c>
      <c r="D39" s="145"/>
      <c r="E39" s="11"/>
      <c r="F39" s="50"/>
      <c r="G39" s="42"/>
      <c r="H39" s="42"/>
      <c r="I39" s="136"/>
      <c r="J39" s="135"/>
      <c r="K39" s="137"/>
      <c r="L39" s="135"/>
    </row>
    <row r="40" spans="1:12" ht="18.95" customHeight="1">
      <c r="B40" s="17"/>
      <c r="C40" s="48" t="s">
        <v>246</v>
      </c>
      <c r="D40" s="145"/>
      <c r="E40" s="11"/>
      <c r="F40" s="50">
        <v>554238365</v>
      </c>
      <c r="G40" s="42"/>
      <c r="H40" s="42">
        <v>-687969042</v>
      </c>
      <c r="I40" s="136"/>
      <c r="J40" s="139">
        <v>21083704</v>
      </c>
      <c r="K40" s="137"/>
      <c r="L40" s="139">
        <v>-341222604</v>
      </c>
    </row>
    <row r="41" spans="1:12" ht="18.95" customHeight="1">
      <c r="B41" s="17"/>
      <c r="C41" s="48" t="s">
        <v>318</v>
      </c>
      <c r="D41" s="145"/>
      <c r="E41" s="11"/>
      <c r="F41" s="50">
        <v>355797986</v>
      </c>
      <c r="G41" s="42"/>
      <c r="H41" s="42">
        <v>396828217</v>
      </c>
      <c r="I41" s="136"/>
      <c r="J41" s="139">
        <v>0</v>
      </c>
      <c r="K41" s="137"/>
      <c r="L41" s="139">
        <v>0</v>
      </c>
    </row>
    <row r="42" spans="1:12" ht="18.95" customHeight="1">
      <c r="B42" s="17"/>
      <c r="C42" s="48" t="s">
        <v>247</v>
      </c>
      <c r="D42" s="145"/>
      <c r="E42" s="11"/>
      <c r="F42" s="50">
        <v>-169425138</v>
      </c>
      <c r="G42" s="42"/>
      <c r="H42" s="42">
        <v>-88645992</v>
      </c>
      <c r="I42" s="136"/>
      <c r="J42" s="139">
        <v>0</v>
      </c>
      <c r="K42" s="137"/>
      <c r="L42" s="139">
        <v>0</v>
      </c>
    </row>
    <row r="43" spans="1:12" ht="18.95" customHeight="1">
      <c r="B43" s="17"/>
      <c r="C43" s="48" t="s">
        <v>248</v>
      </c>
      <c r="D43" s="145"/>
      <c r="E43" s="11"/>
      <c r="F43" s="50">
        <v>-18229521.190000001</v>
      </c>
      <c r="G43" s="42"/>
      <c r="H43" s="42">
        <v>394854901</v>
      </c>
      <c r="I43" s="136"/>
      <c r="J43" s="139">
        <v>-587578074</v>
      </c>
      <c r="K43" s="137"/>
      <c r="L43" s="139">
        <v>-983096222</v>
      </c>
    </row>
    <row r="44" spans="1:12" ht="18.95" customHeight="1">
      <c r="B44" s="17"/>
      <c r="C44" s="48" t="s">
        <v>249</v>
      </c>
      <c r="D44" s="145"/>
      <c r="E44" s="11"/>
      <c r="F44" s="50">
        <v>848092194.03999996</v>
      </c>
      <c r="G44" s="42"/>
      <c r="H44" s="42">
        <v>-364118015</v>
      </c>
      <c r="I44" s="136"/>
      <c r="J44" s="139">
        <v>84382903</v>
      </c>
      <c r="K44" s="137"/>
      <c r="L44" s="139">
        <v>-2144435</v>
      </c>
    </row>
    <row r="45" spans="1:12" ht="18.95" customHeight="1">
      <c r="B45" s="17"/>
      <c r="C45" s="48" t="s">
        <v>250</v>
      </c>
      <c r="D45" s="145"/>
      <c r="E45" s="11"/>
      <c r="F45" s="50">
        <v>195970297</v>
      </c>
      <c r="G45" s="42"/>
      <c r="H45" s="42">
        <v>-197226832</v>
      </c>
      <c r="I45" s="136"/>
      <c r="J45" s="139">
        <v>22024034</v>
      </c>
      <c r="K45" s="137"/>
      <c r="L45" s="139">
        <v>55179048</v>
      </c>
    </row>
    <row r="46" spans="1:12" ht="18.95" customHeight="1">
      <c r="B46" s="17"/>
      <c r="C46" s="48" t="s">
        <v>251</v>
      </c>
      <c r="D46" s="145"/>
      <c r="E46" s="11"/>
      <c r="F46" s="50">
        <v>-14546614</v>
      </c>
      <c r="G46" s="42"/>
      <c r="H46" s="42">
        <v>-334571219</v>
      </c>
      <c r="I46" s="136"/>
      <c r="J46" s="139">
        <v>-165503935</v>
      </c>
      <c r="K46" s="137"/>
      <c r="L46" s="139">
        <v>64490817</v>
      </c>
    </row>
    <row r="47" spans="1:12" ht="18.95" customHeight="1">
      <c r="B47" s="17"/>
      <c r="C47" s="48" t="s">
        <v>252</v>
      </c>
      <c r="D47" s="145"/>
      <c r="E47" s="11"/>
      <c r="F47" s="50">
        <v>313622571.31</v>
      </c>
      <c r="G47" s="42"/>
      <c r="H47" s="42">
        <v>647812293</v>
      </c>
      <c r="I47" s="38"/>
      <c r="J47" s="38">
        <v>318791872</v>
      </c>
      <c r="K47" s="38"/>
      <c r="L47" s="38">
        <v>-22848824</v>
      </c>
    </row>
    <row r="48" spans="1:12" ht="18.95" customHeight="1">
      <c r="B48" s="17"/>
      <c r="C48" s="48" t="s">
        <v>335</v>
      </c>
      <c r="D48" s="145"/>
      <c r="E48" s="11"/>
      <c r="F48" s="50">
        <v>1668991</v>
      </c>
      <c r="G48" s="42"/>
      <c r="H48" s="42">
        <v>0</v>
      </c>
      <c r="I48" s="38"/>
      <c r="J48" s="38">
        <v>0</v>
      </c>
      <c r="K48" s="38"/>
      <c r="L48" s="38">
        <v>0</v>
      </c>
    </row>
    <row r="49" spans="1:12" ht="18.95" customHeight="1">
      <c r="B49" s="17"/>
      <c r="C49" s="48" t="s">
        <v>253</v>
      </c>
      <c r="D49" s="145"/>
      <c r="E49" s="11"/>
      <c r="F49" s="165">
        <v>57398882</v>
      </c>
      <c r="G49" s="42"/>
      <c r="H49" s="51">
        <v>6071534</v>
      </c>
      <c r="I49" s="38"/>
      <c r="J49" s="45">
        <v>-498670</v>
      </c>
      <c r="K49" s="38"/>
      <c r="L49" s="45">
        <v>0</v>
      </c>
    </row>
    <row r="50" spans="1:12" ht="6" customHeight="1">
      <c r="A50" s="17"/>
      <c r="D50" s="145"/>
      <c r="E50" s="11"/>
      <c r="F50" s="50"/>
      <c r="G50" s="42"/>
      <c r="H50" s="42"/>
      <c r="I50" s="136"/>
      <c r="J50" s="135"/>
      <c r="K50" s="137"/>
      <c r="L50" s="135"/>
    </row>
    <row r="51" spans="1:12" ht="18.95" customHeight="1">
      <c r="A51" s="17"/>
      <c r="B51" s="13" t="s">
        <v>254</v>
      </c>
      <c r="C51" s="17"/>
      <c r="D51" s="145"/>
      <c r="E51" s="11"/>
      <c r="F51" s="156">
        <f>SUM(F36:F49)</f>
        <v>8873579838.1599998</v>
      </c>
      <c r="G51" s="42"/>
      <c r="H51" s="139">
        <f>SUM(H36:H49)</f>
        <v>8178570746</v>
      </c>
      <c r="I51" s="136"/>
      <c r="J51" s="139">
        <f>SUM(J36:J49)</f>
        <v>-904429861</v>
      </c>
      <c r="K51" s="137"/>
      <c r="L51" s="139">
        <f>SUM(L36:L49)</f>
        <v>-1745339818</v>
      </c>
    </row>
    <row r="52" spans="1:12" ht="18.95" customHeight="1">
      <c r="A52" s="17"/>
      <c r="C52" s="17" t="s">
        <v>255</v>
      </c>
      <c r="D52" s="145"/>
      <c r="E52" s="11"/>
      <c r="F52" s="165">
        <v>-437695495</v>
      </c>
      <c r="G52" s="42"/>
      <c r="H52" s="51">
        <v>-313746589</v>
      </c>
      <c r="I52" s="38"/>
      <c r="J52" s="45">
        <v>-16821992</v>
      </c>
      <c r="K52" s="38"/>
      <c r="L52" s="45">
        <v>0</v>
      </c>
    </row>
    <row r="53" spans="1:12" ht="6" customHeight="1">
      <c r="A53" s="17"/>
      <c r="C53" s="17"/>
      <c r="D53" s="145"/>
      <c r="E53" s="11"/>
      <c r="F53" s="156"/>
      <c r="G53" s="42"/>
      <c r="H53" s="139"/>
      <c r="I53" s="136"/>
      <c r="J53" s="139"/>
      <c r="K53" s="137"/>
      <c r="L53" s="139"/>
    </row>
    <row r="54" spans="1:12" ht="18.95" customHeight="1">
      <c r="A54" s="17"/>
      <c r="B54" s="13" t="s">
        <v>256</v>
      </c>
      <c r="C54" s="48"/>
      <c r="D54" s="145"/>
      <c r="E54" s="11"/>
      <c r="F54" s="50">
        <f>SUM(F51:F52)</f>
        <v>8435884343.1599998</v>
      </c>
      <c r="G54" s="42"/>
      <c r="H54" s="42">
        <f>SUM(H51:H52)</f>
        <v>7864824157</v>
      </c>
      <c r="I54" s="136"/>
      <c r="J54" s="139">
        <f>SUM(J51:J52)</f>
        <v>-921251853</v>
      </c>
      <c r="K54" s="137"/>
      <c r="L54" s="139">
        <f>SUM(L51:L52)</f>
        <v>-1745339818</v>
      </c>
    </row>
    <row r="55" spans="1:12" ht="18.95" customHeight="1">
      <c r="A55" s="17"/>
      <c r="B55" s="13" t="s">
        <v>257</v>
      </c>
      <c r="D55" s="12">
        <v>16</v>
      </c>
      <c r="E55" s="11"/>
      <c r="F55" s="165">
        <v>0</v>
      </c>
      <c r="G55" s="42"/>
      <c r="H55" s="51">
        <v>0</v>
      </c>
      <c r="I55" s="136"/>
      <c r="J55" s="148">
        <v>1730379404</v>
      </c>
      <c r="K55" s="137"/>
      <c r="L55" s="148">
        <v>4579965696</v>
      </c>
    </row>
    <row r="56" spans="1:12" ht="6" customHeight="1">
      <c r="A56" s="17"/>
      <c r="D56" s="145"/>
      <c r="E56" s="11"/>
      <c r="F56" s="50"/>
      <c r="G56" s="42"/>
      <c r="H56" s="42"/>
      <c r="I56" s="136"/>
      <c r="J56" s="135"/>
      <c r="K56" s="137"/>
      <c r="L56" s="135"/>
    </row>
    <row r="57" spans="1:12" ht="18.95" customHeight="1">
      <c r="B57" s="11" t="s">
        <v>258</v>
      </c>
      <c r="C57" s="17"/>
      <c r="D57" s="145"/>
      <c r="E57" s="11"/>
      <c r="F57" s="153">
        <f>SUM(F54:F55)</f>
        <v>8435884343.1599998</v>
      </c>
      <c r="G57" s="42"/>
      <c r="H57" s="148">
        <f>SUM(H54:H55)</f>
        <v>7864824157</v>
      </c>
      <c r="I57" s="136"/>
      <c r="J57" s="148">
        <f>SUM(J54:J55)</f>
        <v>809127551</v>
      </c>
      <c r="K57" s="137"/>
      <c r="L57" s="148">
        <f>SUM(L54:L55)</f>
        <v>2834625878</v>
      </c>
    </row>
    <row r="58" spans="1:12" ht="18.95" customHeight="1">
      <c r="B58" s="11"/>
      <c r="C58" s="17"/>
      <c r="D58" s="145"/>
      <c r="E58" s="11"/>
      <c r="F58" s="156"/>
      <c r="G58" s="42"/>
      <c r="H58" s="139"/>
      <c r="I58" s="136"/>
      <c r="J58" s="139"/>
      <c r="K58" s="137"/>
      <c r="L58" s="139"/>
    </row>
    <row r="59" spans="1:12" ht="18.95" customHeight="1">
      <c r="B59" s="11"/>
      <c r="C59" s="17"/>
      <c r="D59" s="145"/>
      <c r="E59" s="11"/>
      <c r="F59" s="156"/>
      <c r="G59" s="42"/>
      <c r="H59" s="139"/>
      <c r="I59" s="136"/>
      <c r="J59" s="139"/>
      <c r="K59" s="137"/>
      <c r="L59" s="139"/>
    </row>
    <row r="60" spans="1:12" ht="18.95" customHeight="1">
      <c r="B60" s="11"/>
      <c r="C60" s="17"/>
      <c r="D60" s="145"/>
      <c r="E60" s="11"/>
      <c r="F60" s="156"/>
      <c r="G60" s="42"/>
      <c r="H60" s="139"/>
      <c r="I60" s="136"/>
      <c r="J60" s="139"/>
      <c r="K60" s="137"/>
      <c r="L60" s="139"/>
    </row>
    <row r="61" spans="1:12" ht="19.5" customHeight="1">
      <c r="B61" s="11"/>
      <c r="C61" s="17"/>
      <c r="D61" s="145"/>
      <c r="E61" s="11"/>
      <c r="F61" s="156"/>
      <c r="G61" s="42"/>
      <c r="H61" s="139"/>
      <c r="I61" s="136"/>
      <c r="J61" s="139"/>
      <c r="K61" s="137"/>
      <c r="L61" s="139"/>
    </row>
    <row r="62" spans="1:12" ht="21.95" customHeight="1">
      <c r="A62" s="169" t="s">
        <v>42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</row>
    <row r="63" spans="1:12" ht="21.75" customHeight="1">
      <c r="A63" s="11" t="s">
        <v>0</v>
      </c>
      <c r="B63" s="11"/>
      <c r="C63" s="11"/>
    </row>
    <row r="64" spans="1:12" ht="21.75" customHeight="1">
      <c r="A64" s="11" t="s">
        <v>259</v>
      </c>
      <c r="B64" s="11"/>
      <c r="C64" s="11"/>
    </row>
    <row r="65" spans="1:12" ht="21.75" customHeight="1">
      <c r="A65" s="18" t="str">
        <f>A3</f>
        <v>สำหรับปีสิ้นสุดวันที่ 31 ธันวาคม พ.ศ. 2568</v>
      </c>
      <c r="B65" s="18"/>
      <c r="C65" s="18"/>
      <c r="D65" s="144"/>
      <c r="E65" s="20"/>
      <c r="F65" s="21"/>
      <c r="G65" s="22"/>
      <c r="H65" s="21"/>
      <c r="I65" s="23"/>
      <c r="J65" s="21"/>
      <c r="K65" s="22"/>
      <c r="L65" s="21"/>
    </row>
    <row r="66" spans="1:12" ht="16.5" customHeight="1"/>
    <row r="67" spans="1:12" ht="18.399999999999999" customHeight="1">
      <c r="F67" s="168" t="s">
        <v>3</v>
      </c>
      <c r="G67" s="168"/>
      <c r="H67" s="168"/>
      <c r="I67" s="25"/>
      <c r="J67" s="168" t="s">
        <v>4</v>
      </c>
      <c r="K67" s="168"/>
      <c r="L67" s="168"/>
    </row>
    <row r="68" spans="1:12" ht="18.399999999999999" customHeight="1">
      <c r="F68" s="25"/>
      <c r="G68" s="25"/>
      <c r="H68" s="25"/>
      <c r="I68" s="25"/>
      <c r="J68" s="25"/>
      <c r="K68" s="25"/>
      <c r="L68" s="25" t="s">
        <v>101</v>
      </c>
    </row>
    <row r="69" spans="1:12" ht="18.399999999999999" customHeight="1">
      <c r="D69" s="149"/>
      <c r="E69" s="11"/>
      <c r="F69" s="25" t="s">
        <v>5</v>
      </c>
      <c r="G69" s="26"/>
      <c r="H69" s="25" t="s">
        <v>6</v>
      </c>
      <c r="I69" s="27"/>
      <c r="J69" s="25" t="s">
        <v>5</v>
      </c>
      <c r="K69" s="26"/>
      <c r="L69" s="25" t="s">
        <v>6</v>
      </c>
    </row>
    <row r="70" spans="1:12" ht="18.399999999999999" customHeight="1">
      <c r="D70" s="146" t="s">
        <v>7</v>
      </c>
      <c r="E70" s="11"/>
      <c r="F70" s="29" t="s">
        <v>8</v>
      </c>
      <c r="G70" s="30"/>
      <c r="H70" s="29" t="s">
        <v>8</v>
      </c>
      <c r="I70" s="31"/>
      <c r="J70" s="29" t="s">
        <v>8</v>
      </c>
      <c r="K70" s="30"/>
      <c r="L70" s="29" t="s">
        <v>8</v>
      </c>
    </row>
    <row r="71" spans="1:12" ht="18.399999999999999" customHeight="1">
      <c r="A71" s="11" t="s">
        <v>260</v>
      </c>
      <c r="D71" s="149"/>
      <c r="E71" s="11"/>
      <c r="F71" s="150"/>
      <c r="G71" s="30"/>
      <c r="H71" s="150"/>
      <c r="I71" s="31"/>
      <c r="J71" s="150"/>
      <c r="K71" s="30"/>
      <c r="L71" s="150"/>
    </row>
    <row r="72" spans="1:12" ht="18.399999999999999" customHeight="1">
      <c r="A72" s="13" t="s">
        <v>24</v>
      </c>
      <c r="B72" s="17"/>
      <c r="D72" s="149"/>
      <c r="E72" s="11"/>
      <c r="F72" s="50">
        <v>-452411079</v>
      </c>
      <c r="G72" s="42"/>
      <c r="H72" s="42">
        <v>-374353098</v>
      </c>
      <c r="I72" s="136"/>
      <c r="J72" s="139">
        <v>139815725</v>
      </c>
      <c r="K72" s="137"/>
      <c r="L72" s="139">
        <v>-253727396</v>
      </c>
    </row>
    <row r="73" spans="1:12" ht="18.399999999999999" customHeight="1">
      <c r="A73" s="13" t="s">
        <v>261</v>
      </c>
      <c r="B73" s="17"/>
      <c r="D73" s="149"/>
      <c r="E73" s="11"/>
      <c r="F73" s="50"/>
      <c r="G73" s="42"/>
      <c r="H73" s="42"/>
      <c r="I73" s="136"/>
      <c r="J73" s="139"/>
      <c r="K73" s="137"/>
      <c r="L73" s="139"/>
    </row>
    <row r="74" spans="1:12" ht="18.399999999999999" customHeight="1">
      <c r="A74" s="17"/>
      <c r="B74" s="17" t="s">
        <v>262</v>
      </c>
      <c r="D74" s="41">
        <v>40.5</v>
      </c>
      <c r="E74" s="11"/>
      <c r="F74" s="50">
        <v>330996403</v>
      </c>
      <c r="G74" s="42"/>
      <c r="H74" s="42">
        <v>0</v>
      </c>
      <c r="I74" s="136"/>
      <c r="J74" s="139">
        <v>5494537402</v>
      </c>
      <c r="K74" s="137"/>
      <c r="L74" s="139">
        <v>2571600000</v>
      </c>
    </row>
    <row r="75" spans="1:12" ht="18.399999999999999" customHeight="1">
      <c r="A75" s="13" t="s">
        <v>263</v>
      </c>
      <c r="B75" s="17"/>
      <c r="D75" s="41">
        <v>40.5</v>
      </c>
      <c r="E75" s="11"/>
      <c r="F75" s="50">
        <v>-409992806</v>
      </c>
      <c r="G75" s="42"/>
      <c r="H75" s="42">
        <v>0</v>
      </c>
      <c r="I75" s="136"/>
      <c r="J75" s="139">
        <v>-2624057294</v>
      </c>
      <c r="K75" s="137"/>
      <c r="L75" s="139">
        <v>-5032528093</v>
      </c>
    </row>
    <row r="76" spans="1:12" ht="18.399999999999999" customHeight="1">
      <c r="A76" s="13" t="s">
        <v>343</v>
      </c>
      <c r="B76" s="17"/>
      <c r="E76" s="11"/>
      <c r="F76" s="50">
        <v>14050844</v>
      </c>
      <c r="G76" s="42"/>
      <c r="H76" s="42">
        <v>0</v>
      </c>
      <c r="I76" s="136"/>
      <c r="J76" s="139">
        <v>119500000</v>
      </c>
      <c r="K76" s="137"/>
      <c r="L76" s="139">
        <v>2780570650</v>
      </c>
    </row>
    <row r="77" spans="1:12" ht="18.399999999999999" customHeight="1">
      <c r="A77" s="13" t="s">
        <v>344</v>
      </c>
      <c r="B77" s="17"/>
      <c r="E77" s="11"/>
      <c r="F77" s="50">
        <v>-5000000</v>
      </c>
      <c r="G77" s="42"/>
      <c r="H77" s="42">
        <v>0</v>
      </c>
      <c r="I77" s="136"/>
      <c r="J77" s="139">
        <v>-14331551000</v>
      </c>
      <c r="K77" s="137"/>
      <c r="L77" s="139">
        <v>-1976800000</v>
      </c>
    </row>
    <row r="78" spans="1:12" ht="18.399999999999999" customHeight="1">
      <c r="A78" s="13" t="s">
        <v>264</v>
      </c>
      <c r="B78" s="17"/>
      <c r="D78" s="12"/>
      <c r="E78" s="11"/>
      <c r="F78" s="50"/>
      <c r="G78" s="42"/>
      <c r="H78" s="42"/>
      <c r="I78" s="136"/>
      <c r="J78" s="139"/>
      <c r="K78" s="137"/>
      <c r="L78" s="139"/>
    </row>
    <row r="79" spans="1:12" ht="18.399999999999999" customHeight="1">
      <c r="B79" s="17" t="s">
        <v>265</v>
      </c>
      <c r="D79" s="12">
        <v>18</v>
      </c>
      <c r="E79" s="11"/>
      <c r="F79" s="50">
        <v>0</v>
      </c>
      <c r="G79" s="42"/>
      <c r="H79" s="42">
        <v>-123850000</v>
      </c>
      <c r="I79" s="136"/>
      <c r="J79" s="139">
        <v>0</v>
      </c>
      <c r="K79" s="137"/>
      <c r="L79" s="139">
        <v>0</v>
      </c>
    </row>
    <row r="80" spans="1:12" ht="18.399999999999999" customHeight="1">
      <c r="A80" s="13" t="s">
        <v>266</v>
      </c>
      <c r="B80" s="17"/>
      <c r="D80" s="41">
        <v>19.100000000000001</v>
      </c>
      <c r="E80" s="11"/>
      <c r="F80" s="50">
        <v>0</v>
      </c>
      <c r="G80" s="42"/>
      <c r="H80" s="42">
        <v>0</v>
      </c>
      <c r="I80" s="136"/>
      <c r="J80" s="139">
        <v>-1613752455</v>
      </c>
      <c r="K80" s="137"/>
      <c r="L80" s="139">
        <v>-124000000</v>
      </c>
    </row>
    <row r="81" spans="1:12" ht="18.399999999999999" customHeight="1">
      <c r="A81" s="13" t="s">
        <v>267</v>
      </c>
      <c r="B81" s="17"/>
      <c r="D81" s="41">
        <v>19.100000000000001</v>
      </c>
      <c r="E81" s="11"/>
      <c r="F81" s="50">
        <v>0</v>
      </c>
      <c r="G81" s="42"/>
      <c r="H81" s="42">
        <v>-407609913</v>
      </c>
      <c r="I81" s="136"/>
      <c r="J81" s="139">
        <v>0</v>
      </c>
      <c r="K81" s="137"/>
      <c r="L81" s="139">
        <v>0</v>
      </c>
    </row>
    <row r="82" spans="1:12" ht="18.399999999999999" customHeight="1">
      <c r="A82" s="13" t="s">
        <v>268</v>
      </c>
      <c r="B82" s="17"/>
      <c r="D82" s="41">
        <v>19.100000000000001</v>
      </c>
      <c r="E82" s="11"/>
      <c r="F82" s="50">
        <v>-34400000</v>
      </c>
      <c r="G82" s="42"/>
      <c r="H82" s="42">
        <v>-122997750</v>
      </c>
      <c r="I82" s="136"/>
      <c r="J82" s="42">
        <v>-32000000</v>
      </c>
      <c r="K82" s="137"/>
      <c r="L82" s="42">
        <v>-122997750</v>
      </c>
    </row>
    <row r="83" spans="1:12" ht="18.399999999999999" customHeight="1">
      <c r="A83" s="13" t="s">
        <v>327</v>
      </c>
      <c r="B83" s="17"/>
      <c r="E83" s="11"/>
      <c r="F83" s="50">
        <v>-10618050</v>
      </c>
      <c r="G83" s="42"/>
      <c r="H83" s="42">
        <v>0</v>
      </c>
      <c r="I83" s="136"/>
      <c r="J83" s="42">
        <v>0</v>
      </c>
      <c r="K83" s="137"/>
      <c r="L83" s="42">
        <v>0</v>
      </c>
    </row>
    <row r="84" spans="1:12" ht="18.399999999999999" customHeight="1">
      <c r="A84" s="13" t="s">
        <v>319</v>
      </c>
      <c r="B84" s="17"/>
      <c r="D84" s="41">
        <v>19.100000000000001</v>
      </c>
      <c r="E84" s="11"/>
      <c r="F84" s="50">
        <v>502607929</v>
      </c>
      <c r="G84" s="42"/>
      <c r="H84" s="42">
        <v>0</v>
      </c>
      <c r="I84" s="136"/>
      <c r="J84" s="42">
        <v>0</v>
      </c>
      <c r="K84" s="137"/>
      <c r="L84" s="42">
        <v>0</v>
      </c>
    </row>
    <row r="85" spans="1:12" ht="18.399999999999999" customHeight="1">
      <c r="A85" s="13" t="s">
        <v>269</v>
      </c>
      <c r="B85" s="17"/>
      <c r="D85" s="12">
        <v>19</v>
      </c>
      <c r="E85" s="11"/>
      <c r="F85" s="50">
        <v>0</v>
      </c>
      <c r="G85" s="42"/>
      <c r="H85" s="42">
        <v>132507829</v>
      </c>
      <c r="I85" s="136"/>
      <c r="J85" s="42">
        <v>0</v>
      </c>
      <c r="K85" s="137"/>
      <c r="L85" s="42">
        <v>0</v>
      </c>
    </row>
    <row r="86" spans="1:12" ht="18.399999999999999" customHeight="1">
      <c r="A86" s="13" t="s">
        <v>270</v>
      </c>
      <c r="B86" s="17"/>
      <c r="E86" s="11"/>
      <c r="F86" s="50">
        <v>0</v>
      </c>
      <c r="G86" s="42"/>
      <c r="H86" s="42">
        <v>21841133</v>
      </c>
      <c r="I86" s="136"/>
      <c r="J86" s="42">
        <v>0</v>
      </c>
      <c r="K86" s="137"/>
      <c r="L86" s="42">
        <v>20000000</v>
      </c>
    </row>
    <row r="87" spans="1:12" ht="18.399999999999999" customHeight="1">
      <c r="A87" s="13" t="s">
        <v>271</v>
      </c>
      <c r="B87" s="17"/>
      <c r="E87" s="11"/>
      <c r="F87" s="50">
        <v>-1293834501</v>
      </c>
      <c r="G87" s="42"/>
      <c r="H87" s="42">
        <v>-1075678387</v>
      </c>
      <c r="I87" s="136"/>
      <c r="J87" s="139">
        <v>-5071968</v>
      </c>
      <c r="K87" s="137"/>
      <c r="L87" s="139">
        <v>-8021249</v>
      </c>
    </row>
    <row r="88" spans="1:12" ht="18.399999999999999" customHeight="1">
      <c r="A88" s="13" t="s">
        <v>272</v>
      </c>
      <c r="B88" s="17"/>
      <c r="E88" s="11"/>
      <c r="F88" s="50">
        <v>19386358</v>
      </c>
      <c r="G88" s="42"/>
      <c r="H88" s="42">
        <v>165188396</v>
      </c>
      <c r="I88" s="136"/>
      <c r="J88" s="139">
        <v>10000</v>
      </c>
      <c r="K88" s="137"/>
      <c r="L88" s="139">
        <v>0</v>
      </c>
    </row>
    <row r="89" spans="1:12" ht="18.399999999999999" customHeight="1">
      <c r="A89" s="13" t="s">
        <v>273</v>
      </c>
      <c r="B89" s="17"/>
      <c r="D89" s="12"/>
      <c r="E89" s="11"/>
      <c r="F89" s="50">
        <v>-399582821</v>
      </c>
      <c r="G89" s="42"/>
      <c r="H89" s="42">
        <v>-286997335</v>
      </c>
      <c r="I89" s="136"/>
      <c r="J89" s="139">
        <v>-4059312</v>
      </c>
      <c r="K89" s="137"/>
      <c r="L89" s="139">
        <v>-6589141</v>
      </c>
    </row>
    <row r="90" spans="1:12" ht="18.399999999999999" customHeight="1">
      <c r="A90" s="13" t="s">
        <v>274</v>
      </c>
      <c r="B90" s="17"/>
      <c r="D90" s="41">
        <v>40.700000000000003</v>
      </c>
      <c r="E90" s="11"/>
      <c r="F90" s="50">
        <v>0</v>
      </c>
      <c r="G90" s="42"/>
      <c r="H90" s="42">
        <v>0</v>
      </c>
      <c r="I90" s="136"/>
      <c r="J90" s="139">
        <v>390038620</v>
      </c>
      <c r="K90" s="137"/>
      <c r="L90" s="139">
        <v>0</v>
      </c>
    </row>
    <row r="91" spans="1:12" ht="18.399999999999999" customHeight="1">
      <c r="A91" s="13" t="s">
        <v>320</v>
      </c>
      <c r="B91" s="17"/>
      <c r="D91" s="12"/>
      <c r="E91" s="11"/>
      <c r="F91" s="50">
        <v>0</v>
      </c>
      <c r="G91" s="42"/>
      <c r="H91" s="42">
        <v>538537</v>
      </c>
      <c r="I91" s="136"/>
      <c r="J91" s="139">
        <v>521050096</v>
      </c>
      <c r="K91" s="137"/>
      <c r="L91" s="139">
        <v>1836262527</v>
      </c>
    </row>
    <row r="92" spans="1:12" ht="18.399999999999999" customHeight="1">
      <c r="A92" s="13" t="s">
        <v>321</v>
      </c>
      <c r="B92" s="17"/>
      <c r="E92" s="11"/>
      <c r="F92" s="50">
        <v>193962604.19</v>
      </c>
      <c r="G92" s="42"/>
      <c r="H92" s="42">
        <v>366446746</v>
      </c>
      <c r="I92" s="136"/>
      <c r="J92" s="139">
        <v>616568523</v>
      </c>
      <c r="K92" s="137"/>
      <c r="L92" s="139">
        <v>809077231</v>
      </c>
    </row>
    <row r="93" spans="1:12" ht="18.399999999999999" customHeight="1">
      <c r="A93" s="13" t="s">
        <v>275</v>
      </c>
      <c r="B93" s="17"/>
      <c r="E93" s="11"/>
      <c r="F93" s="50">
        <v>2786000</v>
      </c>
      <c r="G93" s="42"/>
      <c r="H93" s="42">
        <v>33327000</v>
      </c>
      <c r="I93" s="136"/>
      <c r="J93" s="139">
        <v>0</v>
      </c>
      <c r="K93" s="137"/>
      <c r="L93" s="139">
        <v>0</v>
      </c>
    </row>
    <row r="94" spans="1:12" ht="18.399999999999999" customHeight="1">
      <c r="A94" s="13" t="s">
        <v>336</v>
      </c>
      <c r="B94" s="17"/>
      <c r="E94" s="11"/>
      <c r="F94" s="50">
        <v>0</v>
      </c>
      <c r="G94" s="42"/>
      <c r="H94" s="42">
        <v>0</v>
      </c>
      <c r="I94" s="136"/>
      <c r="J94" s="139">
        <v>-296326745</v>
      </c>
      <c r="K94" s="137"/>
      <c r="L94" s="139">
        <v>0</v>
      </c>
    </row>
    <row r="95" spans="1:12" ht="18.399999999999999" customHeight="1">
      <c r="A95" s="13" t="s">
        <v>257</v>
      </c>
      <c r="D95" s="12">
        <v>16</v>
      </c>
      <c r="E95" s="11"/>
      <c r="F95" s="165">
        <v>0</v>
      </c>
      <c r="G95" s="42"/>
      <c r="H95" s="51">
        <v>0</v>
      </c>
      <c r="I95" s="136"/>
      <c r="J95" s="148">
        <v>18597143</v>
      </c>
      <c r="K95" s="137"/>
      <c r="L95" s="148">
        <v>107565216</v>
      </c>
    </row>
    <row r="96" spans="1:12" ht="6" customHeight="1"/>
    <row r="97" spans="1:12" ht="18.399999999999999" customHeight="1">
      <c r="A97" s="11" t="s">
        <v>276</v>
      </c>
      <c r="C97" s="17"/>
      <c r="E97" s="11"/>
      <c r="F97" s="153">
        <f>SUM(F72:F95)</f>
        <v>-1542049118.8099999</v>
      </c>
      <c r="G97" s="42"/>
      <c r="H97" s="148">
        <f>SUM(H72:H95)</f>
        <v>-1671636842</v>
      </c>
      <c r="I97" s="136"/>
      <c r="J97" s="148">
        <f>SUM(J72:J95)</f>
        <v>-11606701265</v>
      </c>
      <c r="K97" s="137"/>
      <c r="L97" s="148">
        <f>SUM(L72:L95)</f>
        <v>600411995</v>
      </c>
    </row>
    <row r="98" spans="1:12" ht="18.600000000000001" customHeight="1">
      <c r="E98" s="11"/>
      <c r="F98" s="50"/>
      <c r="G98" s="42"/>
      <c r="H98" s="42"/>
      <c r="I98" s="136"/>
      <c r="J98" s="135"/>
      <c r="K98" s="137"/>
      <c r="L98" s="135"/>
    </row>
    <row r="99" spans="1:12" ht="18.600000000000001" customHeight="1">
      <c r="A99" s="11" t="s">
        <v>277</v>
      </c>
      <c r="E99" s="11"/>
      <c r="F99" s="50"/>
      <c r="G99" s="42"/>
      <c r="H99" s="42"/>
      <c r="I99" s="136"/>
      <c r="J99" s="135"/>
      <c r="K99" s="137"/>
      <c r="L99" s="135"/>
    </row>
    <row r="100" spans="1:12" ht="18.399999999999999" customHeight="1">
      <c r="A100" s="13" t="s">
        <v>278</v>
      </c>
      <c r="D100" s="12"/>
      <c r="E100" s="11"/>
      <c r="F100" s="50">
        <v>0</v>
      </c>
      <c r="G100" s="42"/>
      <c r="H100" s="42">
        <v>11362138735</v>
      </c>
      <c r="I100" s="151"/>
      <c r="J100" s="139">
        <v>0</v>
      </c>
      <c r="K100" s="152"/>
      <c r="L100" s="139">
        <v>5971652830</v>
      </c>
    </row>
    <row r="101" spans="1:12" ht="18.399999999999999" customHeight="1">
      <c r="A101" s="13" t="s">
        <v>279</v>
      </c>
      <c r="B101" s="17"/>
      <c r="D101" s="12"/>
      <c r="E101" s="11"/>
      <c r="F101" s="50">
        <v>-236701941</v>
      </c>
      <c r="G101" s="42"/>
      <c r="H101" s="42">
        <v>-10834693325</v>
      </c>
      <c r="I101" s="136"/>
      <c r="J101" s="139">
        <v>0</v>
      </c>
      <c r="K101" s="137"/>
      <c r="L101" s="139">
        <v>-5803755674</v>
      </c>
    </row>
    <row r="102" spans="1:12" ht="18.399999999999999" customHeight="1">
      <c r="A102" s="13" t="s">
        <v>280</v>
      </c>
      <c r="B102" s="17"/>
      <c r="D102" s="12">
        <v>28</v>
      </c>
      <c r="E102" s="11"/>
      <c r="F102" s="50">
        <v>5308438903</v>
      </c>
      <c r="G102" s="42"/>
      <c r="H102" s="42">
        <v>2459189283</v>
      </c>
      <c r="I102" s="136"/>
      <c r="J102" s="139">
        <v>0</v>
      </c>
      <c r="K102" s="137"/>
      <c r="L102" s="139">
        <v>2164399298</v>
      </c>
    </row>
    <row r="103" spans="1:12" ht="18.399999999999999" customHeight="1">
      <c r="A103" s="13" t="s">
        <v>281</v>
      </c>
      <c r="B103" s="17"/>
      <c r="D103" s="12">
        <v>28</v>
      </c>
      <c r="E103" s="11"/>
      <c r="F103" s="50">
        <v>-9360701184</v>
      </c>
      <c r="G103" s="42"/>
      <c r="H103" s="42">
        <v>-7754814460</v>
      </c>
      <c r="I103" s="136"/>
      <c r="J103" s="139">
        <v>-2239118275</v>
      </c>
      <c r="K103" s="137"/>
      <c r="L103" s="139">
        <v>-3107691169</v>
      </c>
    </row>
    <row r="104" spans="1:12" ht="18.399999999999999" customHeight="1">
      <c r="A104" s="48" t="s">
        <v>282</v>
      </c>
      <c r="B104" s="17"/>
      <c r="D104" s="12">
        <v>28</v>
      </c>
      <c r="E104" s="11"/>
      <c r="F104" s="50">
        <v>-90579945</v>
      </c>
      <c r="G104" s="42"/>
      <c r="H104" s="42">
        <v>-55475923</v>
      </c>
      <c r="I104" s="136"/>
      <c r="J104" s="139">
        <v>0</v>
      </c>
      <c r="K104" s="137"/>
      <c r="L104" s="139">
        <v>-18218756</v>
      </c>
    </row>
    <row r="105" spans="1:12" ht="18.399999999999999" customHeight="1">
      <c r="A105" s="13" t="s">
        <v>283</v>
      </c>
      <c r="B105" s="17"/>
      <c r="D105" s="41">
        <v>40.6</v>
      </c>
      <c r="E105" s="11"/>
      <c r="F105" s="50">
        <v>0</v>
      </c>
      <c r="G105" s="42"/>
      <c r="H105" s="42">
        <v>900000000</v>
      </c>
      <c r="I105" s="136"/>
      <c r="J105" s="139">
        <v>6287670000</v>
      </c>
      <c r="K105" s="137"/>
      <c r="L105" s="139">
        <v>2536436112</v>
      </c>
    </row>
    <row r="106" spans="1:12" ht="18.399999999999999" customHeight="1">
      <c r="A106" s="13" t="s">
        <v>284</v>
      </c>
      <c r="B106" s="17"/>
      <c r="D106" s="41">
        <v>40.6</v>
      </c>
      <c r="E106" s="11"/>
      <c r="F106" s="50">
        <v>-911270000</v>
      </c>
      <c r="G106" s="42"/>
      <c r="H106" s="42">
        <v>-435000000</v>
      </c>
      <c r="I106" s="136"/>
      <c r="J106" s="139">
        <v>-4613799806</v>
      </c>
      <c r="K106" s="137"/>
      <c r="L106" s="139">
        <v>-1261529500</v>
      </c>
    </row>
    <row r="107" spans="1:12" ht="18.399999999999999" customHeight="1">
      <c r="A107" s="13" t="s">
        <v>285</v>
      </c>
      <c r="B107" s="17"/>
      <c r="D107" s="41">
        <v>40.6</v>
      </c>
      <c r="E107" s="11"/>
      <c r="F107" s="50">
        <v>0</v>
      </c>
      <c r="G107" s="42"/>
      <c r="H107" s="42">
        <v>0</v>
      </c>
      <c r="I107" s="136"/>
      <c r="J107" s="139">
        <v>12001112442</v>
      </c>
      <c r="K107" s="137"/>
      <c r="L107" s="139">
        <v>0</v>
      </c>
    </row>
    <row r="108" spans="1:12" ht="18.399999999999999" customHeight="1">
      <c r="A108" s="13" t="s">
        <v>286</v>
      </c>
      <c r="B108" s="17"/>
      <c r="D108" s="41">
        <v>40.6</v>
      </c>
      <c r="E108" s="11"/>
      <c r="F108" s="50">
        <v>0</v>
      </c>
      <c r="G108" s="42"/>
      <c r="H108" s="42">
        <v>0</v>
      </c>
      <c r="I108" s="136"/>
      <c r="J108" s="139">
        <v>0</v>
      </c>
      <c r="K108" s="137"/>
      <c r="L108" s="139">
        <v>-155000000</v>
      </c>
    </row>
    <row r="109" spans="1:12" ht="18.399999999999999" customHeight="1">
      <c r="A109" s="13" t="s">
        <v>322</v>
      </c>
      <c r="B109" s="17"/>
      <c r="D109" s="12"/>
      <c r="E109" s="11"/>
      <c r="F109" s="50">
        <v>-139368890</v>
      </c>
      <c r="G109" s="42"/>
      <c r="H109" s="42">
        <v>-149703587</v>
      </c>
      <c r="I109" s="136"/>
      <c r="J109" s="139">
        <v>-8455328</v>
      </c>
      <c r="K109" s="137"/>
      <c r="L109" s="139">
        <v>-36314825</v>
      </c>
    </row>
    <row r="110" spans="1:12" ht="18.399999999999999" customHeight="1">
      <c r="A110" s="13" t="s">
        <v>287</v>
      </c>
      <c r="B110" s="17"/>
      <c r="D110" s="12">
        <v>29</v>
      </c>
      <c r="E110" s="11"/>
      <c r="F110" s="156">
        <v>-5500000000</v>
      </c>
      <c r="G110" s="42"/>
      <c r="H110" s="139">
        <v>0</v>
      </c>
      <c r="I110" s="136"/>
      <c r="J110" s="139">
        <v>-5500000000</v>
      </c>
      <c r="K110" s="137"/>
      <c r="L110" s="139">
        <v>0</v>
      </c>
    </row>
    <row r="111" spans="1:12" ht="18.399999999999999" customHeight="1">
      <c r="A111" s="13" t="s">
        <v>288</v>
      </c>
      <c r="B111" s="17"/>
      <c r="D111" s="12">
        <v>29</v>
      </c>
      <c r="E111" s="11"/>
      <c r="F111" s="50">
        <v>-100000000</v>
      </c>
      <c r="G111" s="42"/>
      <c r="H111" s="42">
        <v>0</v>
      </c>
      <c r="I111" s="136"/>
      <c r="J111" s="139">
        <v>-100000000</v>
      </c>
      <c r="K111" s="137"/>
      <c r="L111" s="139">
        <v>0</v>
      </c>
    </row>
    <row r="112" spans="1:12" ht="18.399999999999999" customHeight="1">
      <c r="A112" s="13" t="s">
        <v>289</v>
      </c>
      <c r="B112" s="17"/>
      <c r="E112" s="11"/>
      <c r="F112" s="50">
        <v>0</v>
      </c>
      <c r="G112" s="42"/>
      <c r="H112" s="42">
        <v>-1113850896</v>
      </c>
      <c r="I112" s="136"/>
      <c r="J112" s="139">
        <v>0</v>
      </c>
      <c r="K112" s="137"/>
      <c r="L112" s="139">
        <v>-1113850896</v>
      </c>
    </row>
    <row r="113" spans="1:12" ht="18.399999999999999" customHeight="1">
      <c r="A113" s="13" t="s">
        <v>345</v>
      </c>
      <c r="B113" s="17"/>
      <c r="E113" s="11"/>
      <c r="F113" s="50">
        <v>-12122601</v>
      </c>
      <c r="G113" s="42"/>
      <c r="H113" s="42">
        <v>0</v>
      </c>
      <c r="I113" s="42"/>
      <c r="J113" s="42">
        <v>0</v>
      </c>
      <c r="K113" s="137"/>
      <c r="L113" s="42">
        <v>0</v>
      </c>
    </row>
    <row r="114" spans="1:12" ht="18.399999999999999" customHeight="1">
      <c r="A114" s="13" t="s">
        <v>290</v>
      </c>
      <c r="B114" s="17"/>
      <c r="D114" s="12"/>
      <c r="E114" s="11"/>
      <c r="F114" s="50"/>
      <c r="G114" s="42"/>
      <c r="H114" s="42"/>
      <c r="I114" s="136"/>
      <c r="J114" s="139"/>
      <c r="K114" s="137"/>
      <c r="L114" s="139"/>
    </row>
    <row r="115" spans="1:12" ht="18.399999999999999" customHeight="1">
      <c r="B115" s="17" t="s">
        <v>291</v>
      </c>
      <c r="D115" s="12">
        <v>31</v>
      </c>
      <c r="E115" s="11"/>
      <c r="F115" s="50">
        <v>7422154799</v>
      </c>
      <c r="G115" s="42"/>
      <c r="H115" s="42">
        <v>0</v>
      </c>
      <c r="I115" s="136"/>
      <c r="J115" s="139">
        <v>7422154799</v>
      </c>
      <c r="K115" s="137"/>
      <c r="L115" s="139">
        <v>0</v>
      </c>
    </row>
    <row r="116" spans="1:12" ht="18.399999999999999" customHeight="1">
      <c r="A116" s="13" t="s">
        <v>292</v>
      </c>
      <c r="B116" s="17"/>
      <c r="D116" s="12"/>
      <c r="E116" s="11"/>
      <c r="F116" s="50">
        <v>0</v>
      </c>
      <c r="G116" s="42"/>
      <c r="H116" s="42">
        <v>-78974850</v>
      </c>
      <c r="I116" s="136"/>
      <c r="J116" s="139">
        <v>0</v>
      </c>
      <c r="K116" s="137"/>
      <c r="L116" s="139">
        <v>-78974850</v>
      </c>
    </row>
    <row r="117" spans="1:12" ht="18.399999999999999" customHeight="1">
      <c r="A117" s="13" t="s">
        <v>293</v>
      </c>
      <c r="B117" s="17"/>
      <c r="E117" s="11"/>
      <c r="F117" s="50">
        <v>-2709244931</v>
      </c>
      <c r="G117" s="42"/>
      <c r="H117" s="42">
        <v>-2583464931</v>
      </c>
      <c r="I117" s="136"/>
      <c r="J117" s="139">
        <v>-1559130926</v>
      </c>
      <c r="K117" s="137"/>
      <c r="L117" s="139">
        <v>-1589605941</v>
      </c>
    </row>
    <row r="118" spans="1:12" ht="18.399999999999999" customHeight="1">
      <c r="A118" s="13" t="s">
        <v>257</v>
      </c>
      <c r="B118" s="17"/>
      <c r="D118" s="12">
        <v>16</v>
      </c>
      <c r="E118" s="11"/>
      <c r="F118" s="165">
        <v>0</v>
      </c>
      <c r="G118" s="42"/>
      <c r="H118" s="51">
        <v>0</v>
      </c>
      <c r="I118" s="136"/>
      <c r="J118" s="148">
        <v>-684800916</v>
      </c>
      <c r="K118" s="137"/>
      <c r="L118" s="148">
        <v>-1498690394</v>
      </c>
    </row>
    <row r="119" spans="1:12" ht="6" customHeight="1">
      <c r="E119" s="11"/>
      <c r="F119" s="50"/>
      <c r="G119" s="42"/>
      <c r="H119" s="42"/>
      <c r="I119" s="136"/>
      <c r="J119" s="139"/>
      <c r="K119" s="137"/>
      <c r="L119" s="139"/>
    </row>
    <row r="120" spans="1:12" ht="18.399999999999999" customHeight="1">
      <c r="A120" s="11" t="s">
        <v>294</v>
      </c>
      <c r="C120" s="17"/>
      <c r="E120" s="11"/>
      <c r="F120" s="153">
        <f>SUM(F100:F118)</f>
        <v>-6329395790</v>
      </c>
      <c r="G120" s="42"/>
      <c r="H120" s="148">
        <f>SUM(H100:H118)</f>
        <v>-8284649954</v>
      </c>
      <c r="I120" s="136"/>
      <c r="J120" s="148">
        <f>SUM(J100:J118)</f>
        <v>11005631990</v>
      </c>
      <c r="K120" s="137"/>
      <c r="L120" s="148">
        <f>SUM(L100:L118)</f>
        <v>-3991143765</v>
      </c>
    </row>
    <row r="121" spans="1:12" ht="18.75">
      <c r="A121" s="11"/>
      <c r="C121" s="17"/>
      <c r="E121" s="11"/>
      <c r="F121" s="156"/>
      <c r="G121" s="42"/>
      <c r="H121" s="139"/>
      <c r="I121" s="136"/>
      <c r="J121" s="139"/>
      <c r="K121" s="137"/>
      <c r="L121" s="139"/>
    </row>
    <row r="122" spans="1:12" ht="15.75" customHeight="1">
      <c r="A122" s="11"/>
      <c r="C122" s="17"/>
      <c r="E122" s="11"/>
      <c r="F122" s="156"/>
      <c r="G122" s="42"/>
      <c r="H122" s="139"/>
      <c r="I122" s="136"/>
      <c r="J122" s="139"/>
      <c r="K122" s="137"/>
      <c r="L122" s="139"/>
    </row>
    <row r="123" spans="1:12" ht="16.5" customHeight="1">
      <c r="A123" s="11"/>
      <c r="C123" s="17"/>
      <c r="E123" s="11"/>
      <c r="F123" s="156"/>
      <c r="G123" s="42"/>
      <c r="H123" s="139"/>
      <c r="I123" s="136"/>
      <c r="J123" s="139"/>
      <c r="K123" s="137"/>
      <c r="L123" s="139"/>
    </row>
    <row r="124" spans="1:12" ht="21.95" customHeight="1">
      <c r="A124" s="20" t="s">
        <v>42</v>
      </c>
      <c r="B124" s="20"/>
      <c r="C124" s="20"/>
      <c r="D124" s="144"/>
      <c r="E124" s="18"/>
      <c r="F124" s="153"/>
      <c r="G124" s="154"/>
      <c r="H124" s="153"/>
      <c r="I124" s="155"/>
      <c r="J124" s="153"/>
      <c r="K124" s="154"/>
      <c r="L124" s="153"/>
    </row>
    <row r="125" spans="1:12" ht="21.75" customHeight="1">
      <c r="A125" s="11" t="s">
        <v>0</v>
      </c>
      <c r="B125" s="11"/>
      <c r="C125" s="11"/>
    </row>
    <row r="126" spans="1:12" ht="21.75" customHeight="1">
      <c r="A126" s="11" t="s">
        <v>259</v>
      </c>
      <c r="B126" s="11"/>
      <c r="C126" s="11"/>
    </row>
    <row r="127" spans="1:12" ht="21.75" customHeight="1">
      <c r="A127" s="18" t="str">
        <f>A3</f>
        <v>สำหรับปีสิ้นสุดวันที่ 31 ธันวาคม พ.ศ. 2568</v>
      </c>
      <c r="B127" s="18"/>
      <c r="C127" s="18"/>
      <c r="D127" s="144"/>
      <c r="E127" s="20"/>
      <c r="F127" s="21"/>
      <c r="G127" s="22"/>
      <c r="H127" s="21"/>
      <c r="I127" s="23"/>
      <c r="J127" s="21"/>
      <c r="K127" s="22"/>
      <c r="L127" s="21"/>
    </row>
    <row r="129" spans="1:12" ht="21.75" customHeight="1">
      <c r="F129" s="168" t="s">
        <v>3</v>
      </c>
      <c r="G129" s="168"/>
      <c r="H129" s="168"/>
      <c r="I129" s="25"/>
      <c r="J129" s="168" t="s">
        <v>4</v>
      </c>
      <c r="K129" s="168"/>
      <c r="L129" s="168"/>
    </row>
    <row r="130" spans="1:12" ht="21.75" customHeight="1">
      <c r="D130" s="149"/>
      <c r="E130" s="11"/>
      <c r="F130" s="25" t="s">
        <v>5</v>
      </c>
      <c r="G130" s="26"/>
      <c r="H130" s="25" t="s">
        <v>6</v>
      </c>
      <c r="I130" s="27"/>
      <c r="J130" s="25" t="s">
        <v>5</v>
      </c>
      <c r="K130" s="26"/>
      <c r="L130" s="25" t="s">
        <v>6</v>
      </c>
    </row>
    <row r="131" spans="1:12" ht="21.75" customHeight="1">
      <c r="D131" s="146" t="s">
        <v>7</v>
      </c>
      <c r="E131" s="11"/>
      <c r="F131" s="29" t="s">
        <v>8</v>
      </c>
      <c r="G131" s="30"/>
      <c r="H131" s="29" t="s">
        <v>8</v>
      </c>
      <c r="I131" s="31"/>
      <c r="J131" s="29" t="s">
        <v>8</v>
      </c>
      <c r="K131" s="30"/>
      <c r="L131" s="29" t="s">
        <v>8</v>
      </c>
    </row>
    <row r="132" spans="1:12" ht="21.75" customHeight="1">
      <c r="E132" s="11"/>
      <c r="F132" s="156"/>
      <c r="G132" s="157"/>
      <c r="H132" s="156"/>
      <c r="I132" s="158"/>
      <c r="J132" s="156"/>
      <c r="K132" s="157"/>
      <c r="L132" s="156"/>
    </row>
    <row r="133" spans="1:12" ht="21.75" customHeight="1">
      <c r="A133" s="11" t="s">
        <v>295</v>
      </c>
      <c r="E133" s="11"/>
      <c r="F133" s="156">
        <f>SUM(F57,F97,F120)</f>
        <v>564439434.35000038</v>
      </c>
      <c r="G133" s="42"/>
      <c r="H133" s="139">
        <f>SUM(H57,H97,H120)</f>
        <v>-2091462639</v>
      </c>
      <c r="I133" s="151"/>
      <c r="J133" s="139">
        <f>SUM(J57,J97,J120)</f>
        <v>208058276</v>
      </c>
      <c r="K133" s="152"/>
      <c r="L133" s="139">
        <f>SUM(L57,L97,L120)</f>
        <v>-556105892</v>
      </c>
    </row>
    <row r="134" spans="1:12" ht="21.75" customHeight="1">
      <c r="A134" s="13" t="s">
        <v>296</v>
      </c>
      <c r="E134" s="11"/>
      <c r="F134" s="50">
        <v>382745852</v>
      </c>
      <c r="G134" s="42"/>
      <c r="H134" s="42">
        <v>2463729095</v>
      </c>
      <c r="I134" s="136"/>
      <c r="J134" s="139">
        <v>153115758</v>
      </c>
      <c r="K134" s="137"/>
      <c r="L134" s="139">
        <v>708019184</v>
      </c>
    </row>
    <row r="135" spans="1:12" ht="21.75" customHeight="1">
      <c r="A135" s="13" t="s">
        <v>297</v>
      </c>
      <c r="E135" s="11"/>
      <c r="F135" s="165">
        <v>-31837890</v>
      </c>
      <c r="G135" s="42"/>
      <c r="H135" s="51">
        <v>10479396</v>
      </c>
      <c r="I135" s="136"/>
      <c r="J135" s="148">
        <v>-4465186</v>
      </c>
      <c r="K135" s="137"/>
      <c r="L135" s="148">
        <v>1202466</v>
      </c>
    </row>
    <row r="136" spans="1:12" ht="6" customHeight="1">
      <c r="E136" s="11"/>
      <c r="F136" s="50"/>
      <c r="G136" s="42"/>
      <c r="H136" s="42"/>
      <c r="I136" s="136"/>
      <c r="J136" s="135"/>
      <c r="K136" s="137"/>
      <c r="L136" s="135"/>
    </row>
    <row r="137" spans="1:12" ht="21.75" customHeight="1" thickBot="1">
      <c r="A137" s="11" t="s">
        <v>298</v>
      </c>
      <c r="E137" s="11"/>
      <c r="F137" s="166">
        <f>SUM(F133:F136)</f>
        <v>915347396.35000038</v>
      </c>
      <c r="G137" s="42"/>
      <c r="H137" s="159">
        <f>SUM(H133:H136)</f>
        <v>382745852</v>
      </c>
      <c r="I137" s="136"/>
      <c r="J137" s="159">
        <f>SUM(J133:J136)</f>
        <v>356708848</v>
      </c>
      <c r="K137" s="137"/>
      <c r="L137" s="159">
        <f>SUM(L133:L136)</f>
        <v>153115758</v>
      </c>
    </row>
    <row r="138" spans="1:12" ht="21.75" customHeight="1" thickTop="1">
      <c r="A138" s="11"/>
      <c r="E138" s="11"/>
      <c r="F138" s="156"/>
      <c r="G138" s="42"/>
      <c r="H138" s="139"/>
      <c r="I138" s="136"/>
      <c r="J138" s="139"/>
      <c r="K138" s="137"/>
      <c r="L138" s="139"/>
    </row>
    <row r="139" spans="1:12" ht="21.75" customHeight="1">
      <c r="A139" s="11" t="s">
        <v>299</v>
      </c>
      <c r="E139" s="11"/>
      <c r="F139" s="156"/>
      <c r="G139" s="151"/>
      <c r="H139" s="139"/>
      <c r="I139" s="152"/>
      <c r="J139" s="139"/>
      <c r="K139" s="151"/>
      <c r="L139" s="139"/>
    </row>
    <row r="140" spans="1:12" ht="21.75" customHeight="1">
      <c r="A140" s="48" t="s">
        <v>300</v>
      </c>
      <c r="B140" s="17"/>
      <c r="C140" s="17"/>
      <c r="E140" s="11"/>
      <c r="F140" s="50"/>
      <c r="G140" s="42"/>
      <c r="H140" s="42"/>
      <c r="I140" s="42"/>
      <c r="J140" s="42"/>
      <c r="K140" s="42"/>
      <c r="L140" s="42"/>
    </row>
    <row r="141" spans="1:12" ht="21.75" customHeight="1">
      <c r="A141" s="48"/>
      <c r="B141" s="17" t="s">
        <v>301</v>
      </c>
      <c r="C141" s="17"/>
      <c r="D141" s="12">
        <v>10</v>
      </c>
      <c r="E141" s="11"/>
      <c r="F141" s="153">
        <v>915347396</v>
      </c>
      <c r="G141" s="136"/>
      <c r="H141" s="148">
        <v>382745852</v>
      </c>
      <c r="I141" s="136"/>
      <c r="J141" s="148">
        <v>356708848</v>
      </c>
      <c r="K141" s="137"/>
      <c r="L141" s="148">
        <v>153115758</v>
      </c>
    </row>
    <row r="142" spans="1:12" ht="6" customHeight="1">
      <c r="E142" s="11"/>
      <c r="F142" s="150"/>
      <c r="G142" s="136"/>
      <c r="H142" s="135"/>
      <c r="I142" s="136"/>
      <c r="J142" s="135"/>
      <c r="K142" s="137"/>
      <c r="L142" s="135"/>
    </row>
    <row r="143" spans="1:12" ht="21.75" customHeight="1" thickBot="1">
      <c r="A143" s="11"/>
      <c r="E143" s="11"/>
      <c r="F143" s="166">
        <f>SUM(F141:F142)</f>
        <v>915347396</v>
      </c>
      <c r="G143" s="136"/>
      <c r="H143" s="159">
        <f>SUM(H141:H142)</f>
        <v>382745852</v>
      </c>
      <c r="I143" s="136"/>
      <c r="J143" s="159">
        <f>SUM(J141:J142)</f>
        <v>356708848</v>
      </c>
      <c r="K143" s="137"/>
      <c r="L143" s="159">
        <f>SUM(L141:L142)</f>
        <v>153115758</v>
      </c>
    </row>
    <row r="144" spans="1:12" ht="21.75" customHeight="1" thickTop="1"/>
    <row r="145" spans="1:12" ht="21.75" customHeight="1">
      <c r="A145" s="11" t="s">
        <v>302</v>
      </c>
      <c r="E145" s="11"/>
      <c r="F145" s="150"/>
      <c r="G145" s="136"/>
      <c r="H145" s="135"/>
      <c r="I145" s="136"/>
      <c r="J145" s="135"/>
      <c r="K145" s="137"/>
      <c r="L145" s="135"/>
    </row>
    <row r="146" spans="1:12" ht="21.75" customHeight="1">
      <c r="B146" s="48" t="s">
        <v>303</v>
      </c>
      <c r="C146" s="17"/>
      <c r="E146" s="11"/>
      <c r="F146" s="50"/>
      <c r="G146" s="42"/>
      <c r="H146" s="42"/>
      <c r="I146" s="42"/>
      <c r="J146" s="42"/>
      <c r="K146" s="42"/>
      <c r="L146" s="42"/>
    </row>
    <row r="147" spans="1:12" ht="21.75" customHeight="1">
      <c r="A147" s="48"/>
      <c r="C147" s="17" t="s">
        <v>304</v>
      </c>
      <c r="E147" s="11"/>
      <c r="F147" s="50">
        <v>-615964291</v>
      </c>
      <c r="G147" s="42"/>
      <c r="H147" s="42">
        <v>640974490</v>
      </c>
      <c r="I147" s="151"/>
      <c r="J147" s="139">
        <v>0</v>
      </c>
      <c r="K147" s="152"/>
      <c r="L147" s="139">
        <v>-23233021</v>
      </c>
    </row>
    <row r="148" spans="1:12" ht="21.75" customHeight="1">
      <c r="B148" s="48" t="s">
        <v>305</v>
      </c>
      <c r="C148" s="17"/>
      <c r="D148" s="12">
        <v>30</v>
      </c>
      <c r="E148" s="11"/>
      <c r="F148" s="156">
        <v>259006616</v>
      </c>
      <c r="G148" s="151"/>
      <c r="H148" s="139">
        <v>183770430</v>
      </c>
      <c r="I148" s="151"/>
      <c r="J148" s="139">
        <v>0</v>
      </c>
      <c r="K148" s="152"/>
      <c r="L148" s="139">
        <v>0</v>
      </c>
    </row>
    <row r="149" spans="1:12" ht="21.75" customHeight="1">
      <c r="B149" s="48" t="s">
        <v>306</v>
      </c>
      <c r="C149" s="17"/>
      <c r="D149" s="12">
        <v>22</v>
      </c>
      <c r="E149" s="11"/>
      <c r="F149" s="156">
        <v>74476134</v>
      </c>
      <c r="G149" s="151"/>
      <c r="H149" s="139">
        <v>32029986</v>
      </c>
      <c r="I149" s="151"/>
      <c r="J149" s="139">
        <v>0</v>
      </c>
      <c r="K149" s="152"/>
      <c r="L149" s="139">
        <v>16120178</v>
      </c>
    </row>
    <row r="150" spans="1:12" ht="21.75" customHeight="1">
      <c r="B150" s="48" t="s">
        <v>346</v>
      </c>
      <c r="C150" s="17"/>
      <c r="D150" s="12"/>
      <c r="E150" s="11"/>
      <c r="F150" s="156"/>
      <c r="G150" s="151"/>
      <c r="H150" s="139"/>
      <c r="I150" s="151"/>
      <c r="J150" s="139"/>
      <c r="K150" s="152"/>
      <c r="L150" s="139"/>
    </row>
    <row r="151" spans="1:12" ht="21.75" customHeight="1">
      <c r="B151" s="48"/>
      <c r="C151" s="17" t="s">
        <v>347</v>
      </c>
      <c r="D151" s="12"/>
      <c r="E151" s="11"/>
      <c r="F151" s="156">
        <v>355000000</v>
      </c>
      <c r="G151" s="151"/>
      <c r="H151" s="156">
        <v>0</v>
      </c>
      <c r="I151" s="151"/>
      <c r="J151" s="156">
        <v>0</v>
      </c>
      <c r="K151" s="152"/>
      <c r="L151" s="156">
        <v>0</v>
      </c>
    </row>
    <row r="152" spans="1:12" ht="21.75" customHeight="1">
      <c r="B152" s="48" t="s">
        <v>307</v>
      </c>
      <c r="C152" s="17"/>
      <c r="D152" s="12"/>
      <c r="E152" s="11"/>
      <c r="F152" s="156"/>
      <c r="G152" s="151"/>
      <c r="H152" s="139"/>
      <c r="I152" s="152"/>
      <c r="J152" s="139"/>
      <c r="K152" s="151"/>
      <c r="L152" s="139"/>
    </row>
    <row r="153" spans="1:12" ht="21.75" customHeight="1">
      <c r="B153" s="48"/>
      <c r="C153" s="17" t="s">
        <v>308</v>
      </c>
      <c r="D153" s="145"/>
      <c r="E153" s="11"/>
      <c r="F153" s="156">
        <v>0</v>
      </c>
      <c r="G153" s="151"/>
      <c r="H153" s="139">
        <v>155547811</v>
      </c>
      <c r="I153" s="152"/>
      <c r="J153" s="139">
        <v>0</v>
      </c>
      <c r="K153" s="151"/>
      <c r="L153" s="139">
        <v>0</v>
      </c>
    </row>
    <row r="154" spans="1:12" ht="21.75" customHeight="1">
      <c r="B154" s="13" t="s">
        <v>309</v>
      </c>
      <c r="F154" s="14">
        <v>-26227258</v>
      </c>
      <c r="H154" s="14">
        <v>63876824</v>
      </c>
      <c r="J154" s="14">
        <v>0</v>
      </c>
      <c r="L154" s="14">
        <v>0</v>
      </c>
    </row>
    <row r="155" spans="1:12" ht="21.75" customHeight="1">
      <c r="B155" s="13" t="s">
        <v>337</v>
      </c>
      <c r="D155" s="12">
        <v>16</v>
      </c>
      <c r="F155" s="14">
        <v>0</v>
      </c>
      <c r="H155" s="14">
        <v>0</v>
      </c>
      <c r="J155" s="14">
        <v>6261619644</v>
      </c>
      <c r="L155" s="14">
        <v>0</v>
      </c>
    </row>
    <row r="176" ht="18" customHeight="1"/>
    <row r="177" spans="1:12" ht="21.95" customHeight="1">
      <c r="A177" s="20" t="s">
        <v>42</v>
      </c>
      <c r="B177" s="20"/>
      <c r="C177" s="20"/>
      <c r="D177" s="144"/>
      <c r="E177" s="20"/>
      <c r="F177" s="21"/>
      <c r="G177" s="22"/>
      <c r="H177" s="21"/>
      <c r="I177" s="23"/>
      <c r="J177" s="21"/>
      <c r="K177" s="22"/>
      <c r="L177" s="21"/>
    </row>
  </sheetData>
  <mergeCells count="7">
    <mergeCell ref="J5:L5"/>
    <mergeCell ref="J67:L67"/>
    <mergeCell ref="J129:L129"/>
    <mergeCell ref="F5:H5"/>
    <mergeCell ref="F67:H67"/>
    <mergeCell ref="F129:H129"/>
    <mergeCell ref="A62:L62"/>
  </mergeCells>
  <pageMargins left="0.8" right="0.5" top="0.5" bottom="0.6" header="0.49" footer="0.4"/>
  <pageSetup paperSize="9" scale="71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2" max="16383" man="1"/>
    <brk id="1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778e13-3d98-4d80-808b-768e6a719265" xsi:nil="true"/>
    <lcf76f155ced4ddcb4097134ff3c332f xmlns="e6a26bce-c093-4d73-84b1-dea480186b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8E2A2E641EF4787AD5CCC907AE568" ma:contentTypeVersion="12" ma:contentTypeDescription="Create a new document." ma:contentTypeScope="" ma:versionID="bc489e4b95c8a4f751b268dd08fbea9f">
  <xsd:schema xmlns:xsd="http://www.w3.org/2001/XMLSchema" xmlns:xs="http://www.w3.org/2001/XMLSchema" xmlns:p="http://schemas.microsoft.com/office/2006/metadata/properties" xmlns:ns2="e6a26bce-c093-4d73-84b1-dea480186b4b" xmlns:ns3="55778e13-3d98-4d80-808b-768e6a719265" targetNamespace="http://schemas.microsoft.com/office/2006/metadata/properties" ma:root="true" ma:fieldsID="5e7abcbc464747b7f48a610a9a2922d7" ns2:_="" ns3:_="">
    <xsd:import namespace="e6a26bce-c093-4d73-84b1-dea480186b4b"/>
    <xsd:import namespace="55778e13-3d98-4d80-808b-768e6a7192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26bce-c093-4d73-84b1-dea480186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8e13-3d98-4d80-808b-768e6a7192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be803b-ee55-4278-a115-36bcc3039d8f}" ma:internalName="TaxCatchAll" ma:showField="CatchAllData" ma:web="55778e13-3d98-4d80-808b-768e6a7192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23209B-272C-42B1-9649-BD41783346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41BEE4-ED56-44F0-935F-63D56B03370D}">
  <ds:schemaRefs>
    <ds:schemaRef ds:uri="http://schemas.microsoft.com/office/2006/metadata/properties"/>
    <ds:schemaRef ds:uri="http://schemas.microsoft.com/office/infopath/2007/PartnerControls"/>
    <ds:schemaRef ds:uri="55778e13-3d98-4d80-808b-768e6a719265"/>
    <ds:schemaRef ds:uri="e6a26bce-c093-4d73-84b1-dea480186b4b"/>
  </ds:schemaRefs>
</ds:datastoreItem>
</file>

<file path=customXml/itemProps3.xml><?xml version="1.0" encoding="utf-8"?>
<ds:datastoreItem xmlns:ds="http://schemas.openxmlformats.org/officeDocument/2006/customXml" ds:itemID="{839611D1-C8C2-43AB-8B9B-0C6E25E0C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26bce-c093-4d73-84b1-dea480186b4b"/>
    <ds:schemaRef ds:uri="55778e13-3d98-4d80-808b-768e6a719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8-10</vt:lpstr>
      <vt:lpstr>11-12</vt:lpstr>
      <vt:lpstr>13</vt:lpstr>
      <vt:lpstr>14</vt:lpstr>
      <vt:lpstr>15-17</vt:lpstr>
      <vt:lpstr>'8-10'!Print_Area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2022-02-24T09:08:37Z</dcterms:created>
  <dcterms:modified xsi:type="dcterms:W3CDTF">2026-02-26T19:22:51Z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0x010100B288E2A2E641EF4787AD5CCC907AE568</vt:lpwstr>
  </property>
  <property fmtid="{D5CDD505-2E9C-101B-9397-08002B2CF9AE}" pid="3" name="MediaServiceImageTags">
    <vt:lpwstr/>
  </property>
</Properties>
</file>