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2A36A9C6-B443-4C16-8385-E06147C1DDBA}" xr6:coauthVersionLast="47" xr6:coauthVersionMax="47" xr10:uidLastSave="{00000000-0000-0000-0000-000000000000}"/>
  <bookViews>
    <workbookView xWindow="120" yWindow="195" windowWidth="13395" windowHeight="14865" activeTab="4" xr2:uid="{00000000-000D-0000-FFFF-FFFF00000000}"/>
  </bookViews>
  <sheets>
    <sheet name="7-9" sheetId="1" r:id="rId1"/>
    <sheet name="10-11" sheetId="6" r:id="rId2"/>
    <sheet name="12" sheetId="3" r:id="rId3"/>
    <sheet name="13" sheetId="4" r:id="rId4"/>
    <sheet name="14-16" sheetId="5" r:id="rId5"/>
  </sheets>
  <definedNames>
    <definedName name="_xlnm.Print_Area" localSheetId="0">'7-9'!$A$1:$L$177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4" i="1" l="1"/>
  <c r="L108" i="6"/>
  <c r="J108" i="6"/>
  <c r="H108" i="6"/>
  <c r="F108" i="6"/>
  <c r="AH37" i="3" l="1"/>
  <c r="F102" i="5"/>
  <c r="Z31" i="4"/>
  <c r="AB31" i="4" s="1"/>
  <c r="F126" i="5" l="1"/>
  <c r="H126" i="5"/>
  <c r="L126" i="5"/>
  <c r="J126" i="5"/>
  <c r="L102" i="5"/>
  <c r="J102" i="5"/>
  <c r="H102" i="5"/>
  <c r="Z30" i="4"/>
  <c r="AB30" i="4" s="1"/>
  <c r="V35" i="4"/>
  <c r="T35" i="4"/>
  <c r="J35" i="4"/>
  <c r="J23" i="4"/>
  <c r="AF39" i="3"/>
  <c r="AF41" i="3" s="1"/>
  <c r="Z41" i="3"/>
  <c r="AB34" i="3"/>
  <c r="AB36" i="3"/>
  <c r="AD36" i="3" s="1"/>
  <c r="AH36" i="3" s="1"/>
  <c r="AB35" i="3"/>
  <c r="AD35" i="3" s="1"/>
  <c r="AH35" i="3" s="1"/>
  <c r="AB32" i="3"/>
  <c r="AD32" i="3" s="1"/>
  <c r="AH32" i="3" s="1"/>
  <c r="J41" i="3"/>
  <c r="J27" i="3"/>
  <c r="H154" i="1"/>
  <c r="H157" i="1" s="1"/>
  <c r="H108" i="1"/>
  <c r="H90" i="1"/>
  <c r="H49" i="1"/>
  <c r="H26" i="1"/>
  <c r="L154" i="1"/>
  <c r="L157" i="1" s="1"/>
  <c r="L108" i="1"/>
  <c r="L90" i="1"/>
  <c r="L49" i="1"/>
  <c r="L26" i="1"/>
  <c r="H81" i="6"/>
  <c r="H58" i="6"/>
  <c r="H32" i="6"/>
  <c r="H16" i="6"/>
  <c r="L81" i="6"/>
  <c r="L58" i="6"/>
  <c r="L32" i="6"/>
  <c r="L16" i="6"/>
  <c r="X41" i="3"/>
  <c r="V41" i="3"/>
  <c r="T41" i="3"/>
  <c r="R41" i="3"/>
  <c r="P41" i="3"/>
  <c r="N41" i="3"/>
  <c r="L41" i="3"/>
  <c r="H41" i="3"/>
  <c r="F41" i="3"/>
  <c r="AH34" i="3"/>
  <c r="AB30" i="3"/>
  <c r="X26" i="4"/>
  <c r="Z26" i="4" s="1"/>
  <c r="AB26" i="4" s="1"/>
  <c r="R35" i="4"/>
  <c r="N35" i="4"/>
  <c r="L35" i="4"/>
  <c r="H35" i="4"/>
  <c r="F35" i="4"/>
  <c r="X28" i="4"/>
  <c r="H149" i="5"/>
  <c r="H40" i="5"/>
  <c r="H53" i="5" s="1"/>
  <c r="L149" i="5"/>
  <c r="L40" i="5"/>
  <c r="L53" i="5" s="1"/>
  <c r="AD25" i="3"/>
  <c r="H56" i="5" l="1"/>
  <c r="H59" i="5" s="1"/>
  <c r="L56" i="5"/>
  <c r="L59" i="5" s="1"/>
  <c r="AB39" i="3"/>
  <c r="AD39" i="3" s="1"/>
  <c r="AH39" i="3" s="1"/>
  <c r="X33" i="4"/>
  <c r="H84" i="6"/>
  <c r="L37" i="6"/>
  <c r="L40" i="6" s="1"/>
  <c r="L44" i="6" s="1"/>
  <c r="L94" i="6" s="1"/>
  <c r="L84" i="6"/>
  <c r="H37" i="6"/>
  <c r="H40" i="6" s="1"/>
  <c r="L51" i="1"/>
  <c r="H51" i="1"/>
  <c r="H110" i="1"/>
  <c r="H159" i="1" s="1"/>
  <c r="L110" i="1"/>
  <c r="L159" i="1" s="1"/>
  <c r="AD30" i="3"/>
  <c r="Z28" i="4"/>
  <c r="J49" i="1"/>
  <c r="F49" i="1"/>
  <c r="H139" i="5" l="1"/>
  <c r="H143" i="5" s="1"/>
  <c r="L139" i="5"/>
  <c r="L143" i="5" s="1"/>
  <c r="L86" i="6"/>
  <c r="L102" i="6" s="1"/>
  <c r="H94" i="6"/>
  <c r="H44" i="6"/>
  <c r="X35" i="4"/>
  <c r="AB41" i="3"/>
  <c r="F152" i="1" s="1"/>
  <c r="F154" i="1" s="1"/>
  <c r="H86" i="6"/>
  <c r="H102" i="6" s="1"/>
  <c r="AD41" i="3"/>
  <c r="AH30" i="3"/>
  <c r="AH41" i="3" s="1"/>
  <c r="AB28" i="4"/>
  <c r="AF27" i="3"/>
  <c r="V23" i="4" l="1"/>
  <c r="T23" i="4"/>
  <c r="R23" i="4"/>
  <c r="P23" i="4"/>
  <c r="N23" i="4"/>
  <c r="L23" i="4"/>
  <c r="H23" i="4"/>
  <c r="F23" i="4"/>
  <c r="J58" i="6" l="1"/>
  <c r="F58" i="6"/>
  <c r="AH23" i="3" l="1"/>
  <c r="AD19" i="3" l="1"/>
  <c r="AH19" i="3" s="1"/>
  <c r="X21" i="4"/>
  <c r="Z21" i="4" s="1"/>
  <c r="AB21" i="4" s="1"/>
  <c r="AD22" i="3"/>
  <c r="J32" i="6"/>
  <c r="J81" i="6" l="1"/>
  <c r="F81" i="6"/>
  <c r="AB17" i="3" l="1"/>
  <c r="AD17" i="3" s="1"/>
  <c r="AH17" i="3" s="1"/>
  <c r="Z27" i="3"/>
  <c r="X27" i="3"/>
  <c r="V27" i="3"/>
  <c r="T27" i="3"/>
  <c r="R27" i="3"/>
  <c r="P27" i="3"/>
  <c r="N27" i="3"/>
  <c r="L27" i="3"/>
  <c r="H27" i="3"/>
  <c r="F27" i="3"/>
  <c r="AH22" i="3"/>
  <c r="AD21" i="3"/>
  <c r="AH21" i="3" s="1"/>
  <c r="AD20" i="3"/>
  <c r="AH20" i="3" s="1"/>
  <c r="X19" i="4"/>
  <c r="Z19" i="4" s="1"/>
  <c r="AB19" i="4" s="1"/>
  <c r="X17" i="4"/>
  <c r="J90" i="1"/>
  <c r="F90" i="1"/>
  <c r="Z17" i="4" l="1"/>
  <c r="X23" i="4"/>
  <c r="AB27" i="3"/>
  <c r="AH25" i="3"/>
  <c r="AH27" i="3" s="1"/>
  <c r="AB17" i="4" l="1"/>
  <c r="AB23" i="4" s="1"/>
  <c r="Z23" i="4"/>
  <c r="AD27" i="3"/>
  <c r="F26" i="1" l="1"/>
  <c r="J26" i="1"/>
  <c r="J108" i="1" l="1"/>
  <c r="F108" i="1"/>
  <c r="A64" i="6"/>
  <c r="A61" i="6"/>
  <c r="F84" i="6"/>
  <c r="A1" i="6"/>
  <c r="A62" i="6" s="1"/>
  <c r="F51" i="1"/>
  <c r="F32" i="6"/>
  <c r="J16" i="6"/>
  <c r="F16" i="6"/>
  <c r="A121" i="6"/>
  <c r="A118" i="1"/>
  <c r="A177" i="1" s="1"/>
  <c r="A121" i="1"/>
  <c r="A120" i="1"/>
  <c r="A119" i="1"/>
  <c r="A62" i="1"/>
  <c r="A61" i="1"/>
  <c r="A60" i="1"/>
  <c r="F37" i="6" l="1"/>
  <c r="F40" i="5" s="1"/>
  <c r="F53" i="5" s="1"/>
  <c r="J37" i="6"/>
  <c r="J40" i="5" s="1"/>
  <c r="J53" i="5" s="1"/>
  <c r="F110" i="1"/>
  <c r="J84" i="6"/>
  <c r="J110" i="1"/>
  <c r="J51" i="1"/>
  <c r="J56" i="5" l="1"/>
  <c r="J59" i="5" s="1"/>
  <c r="F56" i="5"/>
  <c r="F59" i="5" s="1"/>
  <c r="J40" i="6"/>
  <c r="J44" i="6" s="1"/>
  <c r="J94" i="6" s="1"/>
  <c r="F40" i="6"/>
  <c r="F44" i="6" s="1"/>
  <c r="F139" i="5" l="1"/>
  <c r="F143" i="5" s="1"/>
  <c r="F149" i="5" s="1"/>
  <c r="J139" i="5"/>
  <c r="J143" i="5" s="1"/>
  <c r="P35" i="4"/>
  <c r="Z33" i="4"/>
  <c r="F94" i="6"/>
  <c r="F86" i="6"/>
  <c r="F102" i="6" s="1"/>
  <c r="J86" i="6"/>
  <c r="J102" i="6" s="1"/>
  <c r="J149" i="5"/>
  <c r="J157" i="1"/>
  <c r="AB33" i="4" l="1"/>
  <c r="AB35" i="4" s="1"/>
  <c r="Z35" i="4"/>
  <c r="F157" i="1"/>
  <c r="F159" i="1" s="1"/>
  <c r="J159" i="1"/>
</calcChain>
</file>

<file path=xl/sharedStrings.xml><?xml version="1.0" encoding="utf-8"?>
<sst xmlns="http://schemas.openxmlformats.org/spreadsheetml/2006/main" count="517" uniqueCount="342">
  <si>
    <t>Energy Absolute Public Company Limited</t>
  </si>
  <si>
    <t xml:space="preserve">Statement of Financial Position </t>
  </si>
  <si>
    <t>Consolidated 
financial statements</t>
  </si>
  <si>
    <t>Separate 
financial statements</t>
  </si>
  <si>
    <t>Notes</t>
  </si>
  <si>
    <t>Baht</t>
  </si>
  <si>
    <t>Assets</t>
  </si>
  <si>
    <t>Current assets</t>
  </si>
  <si>
    <t xml:space="preserve">Cash and cash equivalents </t>
  </si>
  <si>
    <t>Deposits at financial institutions used as collateral</t>
  </si>
  <si>
    <t>Current portion of finance lease receivables, net</t>
  </si>
  <si>
    <t>Short-term loans to related parties, net</t>
  </si>
  <si>
    <t xml:space="preserve">Current portion of long-term loans to </t>
  </si>
  <si>
    <t>other parties and related parties</t>
  </si>
  <si>
    <t>Inventories, net</t>
  </si>
  <si>
    <t>Non-current assets held-for-sale</t>
  </si>
  <si>
    <t>Total current assets</t>
  </si>
  <si>
    <t>Non-current assets</t>
  </si>
  <si>
    <t>Finance lease receivables, net</t>
  </si>
  <si>
    <t>Financial assets measured at fair value</t>
  </si>
  <si>
    <t>through other comprehensive income</t>
  </si>
  <si>
    <t>Financial assets measured at amortised cost</t>
  </si>
  <si>
    <t xml:space="preserve">Long-term loans to other parties </t>
  </si>
  <si>
    <t>and related parties, net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</si>
  <si>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</si>
  <si>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</si>
  <si>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</si>
  <si>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</si>
  <si>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</si>
  <si>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Other non-current assets, net</t>
  </si>
  <si>
    <t>Total non-current assets</t>
  </si>
  <si>
    <t>Total assets</t>
  </si>
  <si>
    <t>Director ________________________________________________</t>
  </si>
  <si>
    <t>The notes to the financial statements are an integral part to these financial statements.</t>
  </si>
  <si>
    <t>Liabilities and equity</t>
  </si>
  <si>
    <t>Current liabilities</t>
  </si>
  <si>
    <t>Short-term loans from financial institutions, net</t>
  </si>
  <si>
    <t>Construction payables and payables</t>
  </si>
  <si>
    <t>for purchase of assets</t>
  </si>
  <si>
    <t xml:space="preserve">and related parties </t>
  </si>
  <si>
    <t xml:space="preserve">Current portion of long-term loans from </t>
  </si>
  <si>
    <t>financial institutions, net</t>
  </si>
  <si>
    <t>Current portion of lease liabilities, net</t>
  </si>
  <si>
    <t>Current portion of debentures, net</t>
  </si>
  <si>
    <t>Liabilities directly associated</t>
  </si>
  <si>
    <t>Retention for constructions</t>
  </si>
  <si>
    <t>Total current liabilities</t>
  </si>
  <si>
    <t>Non-current liabilities</t>
  </si>
  <si>
    <t>Long-term loans from financial institutions, net</t>
  </si>
  <si>
    <t>Derivative liabilities</t>
  </si>
  <si>
    <t>Debentures, net</t>
  </si>
  <si>
    <t>Lease liabilities, net</t>
  </si>
  <si>
    <t>Deferred tax liabilities, net</t>
  </si>
  <si>
    <t>Provision for decommissioning costs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</si>
  <si>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</si>
  <si>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</si>
  <si>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</si>
  <si>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</si>
  <si>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</si>
  <si>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</si>
  <si>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</si>
  <si>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  at par value of Baht 0.10 per share</t>
  </si>
  <si>
    <t>Issued and paid-up share capital</t>
  </si>
  <si>
    <t xml:space="preserve">   paid-up at Baht 0.10 per share</t>
  </si>
  <si>
    <t>Premium on share capital</t>
  </si>
  <si>
    <t>Treasury share</t>
  </si>
  <si>
    <t xml:space="preserve">Retained earnings </t>
  </si>
  <si>
    <t xml:space="preserve">Appropriated </t>
  </si>
  <si>
    <t>- Legal reserve</t>
  </si>
  <si>
    <t>Unappropriated</t>
  </si>
  <si>
    <t>Surplus from business combination</t>
  </si>
  <si>
    <t>under common control</t>
  </si>
  <si>
    <t>Other components of equity</t>
  </si>
  <si>
    <t>Non-controlling interests</t>
  </si>
  <si>
    <t>Total equity</t>
  </si>
  <si>
    <t>Total liabilities and equity</t>
  </si>
  <si>
    <t>Statement of Comprehensive Income</t>
  </si>
  <si>
    <t>Revenue from sales and services</t>
  </si>
  <si>
    <t>Revenue from subsidy for adders</t>
  </si>
  <si>
    <t>Dividend income</t>
  </si>
  <si>
    <t>Other income</t>
  </si>
  <si>
    <t>Total revenues</t>
  </si>
  <si>
    <t>Cost of sales and services</t>
  </si>
  <si>
    <t>Administrative expenses</t>
  </si>
  <si>
    <t xml:space="preserve">Losses from changes in shareholding </t>
  </si>
  <si>
    <t>Finance costs</t>
  </si>
  <si>
    <t>Total expenses</t>
  </si>
  <si>
    <t>and joint ventures, net</t>
  </si>
  <si>
    <t>Other comprehensive income (expense)</t>
  </si>
  <si>
    <t xml:space="preserve">Items that will not be reclassified subsequently </t>
  </si>
  <si>
    <t>to profit or loss</t>
  </si>
  <si>
    <t>Income tax on items that will not be reclassified</t>
  </si>
  <si>
    <t xml:space="preserve">   subsequently to profit or loss</t>
  </si>
  <si>
    <t>Items that will be reclassified subsequently to profit or loss</t>
  </si>
  <si>
    <t>Share of other comprehensive expense</t>
  </si>
  <si>
    <t xml:space="preserve">from associates and joint ventures accounted for </t>
  </si>
  <si>
    <t>using the equity method, net</t>
  </si>
  <si>
    <t>Currency translation differences</t>
  </si>
  <si>
    <t>Income tax on items that will be reclassified</t>
  </si>
  <si>
    <t>subsequently to profit or loss</t>
  </si>
  <si>
    <t>Total items that will be reclassified subsequently</t>
  </si>
  <si>
    <t>for the year, net of tax</t>
  </si>
  <si>
    <t>Owners of the parent</t>
  </si>
  <si>
    <t>Total comprehensive income (expense) attributable to:</t>
  </si>
  <si>
    <t>Statement of Changes in Equity</t>
  </si>
  <si>
    <t>Consolidated financial statements</t>
  </si>
  <si>
    <t>Attributable to the owners of the parent</t>
  </si>
  <si>
    <t>Discount</t>
  </si>
  <si>
    <t>Share of other</t>
  </si>
  <si>
    <t>from changes</t>
  </si>
  <si>
    <t>comprehensive</t>
  </si>
  <si>
    <t>Issued and</t>
  </si>
  <si>
    <t>Retained earnings</t>
  </si>
  <si>
    <t>in shareholding</t>
  </si>
  <si>
    <t xml:space="preserve">Remeasurements </t>
  </si>
  <si>
    <t>Change in fair value</t>
  </si>
  <si>
    <t>Currency</t>
  </si>
  <si>
    <t>income (expense)</t>
  </si>
  <si>
    <t>Total other</t>
  </si>
  <si>
    <t xml:space="preserve"> paid-up</t>
  </si>
  <si>
    <t>Premium on</t>
  </si>
  <si>
    <t xml:space="preserve">Treasury </t>
  </si>
  <si>
    <t>Legal</t>
  </si>
  <si>
    <t>interests in</t>
  </si>
  <si>
    <t>of retirement</t>
  </si>
  <si>
    <t>of investment in</t>
  </si>
  <si>
    <t>translation</t>
  </si>
  <si>
    <t>of associates and</t>
  </si>
  <si>
    <t>components</t>
  </si>
  <si>
    <t>Total owners</t>
  </si>
  <si>
    <t>Non-controlling</t>
  </si>
  <si>
    <t>share capital</t>
  </si>
  <si>
    <t xml:space="preserve"> share capital</t>
  </si>
  <si>
    <t>share</t>
  </si>
  <si>
    <t>reserve</t>
  </si>
  <si>
    <t xml:space="preserve"> subsidiaries</t>
  </si>
  <si>
    <t>benefit obligations</t>
  </si>
  <si>
    <t>equity instruments</t>
  </si>
  <si>
    <t>differences</t>
  </si>
  <si>
    <t>joint ventures</t>
  </si>
  <si>
    <t>of equity</t>
  </si>
  <si>
    <t>of the parent</t>
  </si>
  <si>
    <t>interests</t>
  </si>
  <si>
    <t>Changes in equity for the year</t>
  </si>
  <si>
    <t>Total comprehensive income (expense)</t>
  </si>
  <si>
    <t>for the year</t>
  </si>
  <si>
    <t>Opening balance as at 1 January 2024</t>
  </si>
  <si>
    <t>Closing balance as at 31 December 2024</t>
  </si>
  <si>
    <t xml:space="preserve"> </t>
  </si>
  <si>
    <t>Surplus</t>
  </si>
  <si>
    <t>from business</t>
  </si>
  <si>
    <t>combination under</t>
  </si>
  <si>
    <t xml:space="preserve">of retirement </t>
  </si>
  <si>
    <t>Legal reserve</t>
  </si>
  <si>
    <t>common control</t>
  </si>
  <si>
    <t xml:space="preserve">Statement of Cash Flows </t>
  </si>
  <si>
    <t>Cash flows from operating activities</t>
  </si>
  <si>
    <t>to net cash provided by operations:</t>
  </si>
  <si>
    <t xml:space="preserve">   </t>
  </si>
  <si>
    <t>- Depreciation and amortisation</t>
  </si>
  <si>
    <t>- Interest income</t>
  </si>
  <si>
    <t>- Dividend income</t>
  </si>
  <si>
    <t>- Finance costs</t>
  </si>
  <si>
    <t>- Retirement benefit expenses</t>
  </si>
  <si>
    <t>- (Gains) losses on disposals of machines and equipment</t>
  </si>
  <si>
    <t>- Amortisation of advance receipts for land rental</t>
  </si>
  <si>
    <t>from related parties</t>
  </si>
  <si>
    <t>Cash flows before changes in operating assets and liabilities</t>
  </si>
  <si>
    <t>Change in operating assets and liabilities:</t>
  </si>
  <si>
    <t>- Finance lease receivables</t>
  </si>
  <si>
    <t>- Inventories</t>
  </si>
  <si>
    <t>- Other non-current assets</t>
  </si>
  <si>
    <t>- Other non-current liabilities</t>
  </si>
  <si>
    <t>Cash generated from (used in) operations</t>
  </si>
  <si>
    <t>- Income tax paid</t>
  </si>
  <si>
    <t>Cash flows from investing activities</t>
  </si>
  <si>
    <t>and related parties</t>
  </si>
  <si>
    <t xml:space="preserve">Payments for short-term loans to related parties </t>
  </si>
  <si>
    <t>Payments for long-term loans to related parties</t>
  </si>
  <si>
    <t>Payments for investments in subsidiaries</t>
  </si>
  <si>
    <t>Net proceeds from disposals of investments</t>
  </si>
  <si>
    <t>in indirect subsidiaries</t>
  </si>
  <si>
    <t>Payments for investments in associates</t>
  </si>
  <si>
    <t>Payments for investments in joint ventures</t>
  </si>
  <si>
    <t>Payments for purchase of property, plant and equipment</t>
  </si>
  <si>
    <t>Proceeds from disposals of machines and equipment</t>
  </si>
  <si>
    <t>Payments for purchase of intangible assets</t>
  </si>
  <si>
    <t>Proceeds from advance receipts for land rental</t>
  </si>
  <si>
    <t>Proceeds from dividend income</t>
  </si>
  <si>
    <t>Proceeds from interest income</t>
  </si>
  <si>
    <t>Proceeds from finance lease receivables</t>
  </si>
  <si>
    <t>Cash flows from financing activities</t>
  </si>
  <si>
    <t>Proceeds from short-term loans from financial institutions</t>
  </si>
  <si>
    <t>Payments for short-term loans from financial institutions</t>
  </si>
  <si>
    <t>Proceeds from long-term loans from financial institutions</t>
  </si>
  <si>
    <t>Payments for long-term loans from financial institutions</t>
  </si>
  <si>
    <t>from financial institutions</t>
  </si>
  <si>
    <t>Proceeds from short-term loans from related parties</t>
  </si>
  <si>
    <t xml:space="preserve">Payments for short-term loans </t>
  </si>
  <si>
    <t>from other parties and related parties</t>
  </si>
  <si>
    <t>Payments for lease liabilities</t>
  </si>
  <si>
    <t>Payments for repayment of debentures</t>
  </si>
  <si>
    <t>Payments for treasury share</t>
  </si>
  <si>
    <t>Interest paid</t>
  </si>
  <si>
    <t>Beginning balance</t>
  </si>
  <si>
    <t xml:space="preserve">Ending balance </t>
  </si>
  <si>
    <t>Cash and cash equivalents are made up as follows:</t>
  </si>
  <si>
    <t>- Cash on hand and deposits at financial institutions</t>
  </si>
  <si>
    <t>- maturities within three months</t>
  </si>
  <si>
    <t xml:space="preserve">Changes in construction payables and </t>
  </si>
  <si>
    <t>payables for purchase of assets</t>
  </si>
  <si>
    <t>(including retention for constructions)</t>
  </si>
  <si>
    <t>Changes in decommissioning costs</t>
  </si>
  <si>
    <t>Changes in right-of-use assets</t>
  </si>
  <si>
    <t>Offsetting payables for construction and purchase of</t>
  </si>
  <si>
    <t>fixed assets with other receivables</t>
  </si>
  <si>
    <t>Selling expenses and distribution costs</t>
  </si>
  <si>
    <t>Dividend payments</t>
  </si>
  <si>
    <t>Trade accounts receivable, net</t>
  </si>
  <si>
    <t>Other current receivables, net</t>
  </si>
  <si>
    <t>Other current payables</t>
  </si>
  <si>
    <t>-</t>
  </si>
  <si>
    <t>Retirement of treasury stock</t>
  </si>
  <si>
    <t>Disposal of Indirect Investment in Subsidiaries</t>
  </si>
  <si>
    <t xml:space="preserve">   at par value of Baht 0.10 per share)</t>
  </si>
  <si>
    <t xml:space="preserve">    paid-up at Baht 0.10 per share)</t>
  </si>
  <si>
    <t>Other comprehensive expense</t>
  </si>
  <si>
    <t>Goodwill, net</t>
  </si>
  <si>
    <t>Investments in subsidiaries, net</t>
  </si>
  <si>
    <t>Trade accounts payable</t>
  </si>
  <si>
    <t>Provisions for employee benefits</t>
  </si>
  <si>
    <t>Loss from remeasurement of investments in equity</t>
  </si>
  <si>
    <t>- Losses on remeasurement of financial instruments</t>
  </si>
  <si>
    <t xml:space="preserve"> joint ventures, net</t>
  </si>
  <si>
    <t>- Trade accounts receivable</t>
  </si>
  <si>
    <t>- Other current receivables</t>
  </si>
  <si>
    <t>- Trade accounts payable</t>
  </si>
  <si>
    <t>- Other current payables</t>
  </si>
  <si>
    <t>Proceeds from repayment of short-term loans to other parties</t>
  </si>
  <si>
    <t>Proceeds from repayment of long-term loans to related parties</t>
  </si>
  <si>
    <t xml:space="preserve">Payments for investments in financial assets measured </t>
  </si>
  <si>
    <t>at fair value through other comprehensive income</t>
  </si>
  <si>
    <t>Payments for long-term loans from related parties</t>
  </si>
  <si>
    <t>Change in payables for purchase of intangible assets</t>
  </si>
  <si>
    <t>- Losses from disposals of investments in indirect subsidiaries</t>
  </si>
  <si>
    <t>Impairment loss of assets</t>
  </si>
  <si>
    <t>Losses on remeasurement of derivatives, net</t>
  </si>
  <si>
    <t xml:space="preserve">   instruments at fair value through </t>
  </si>
  <si>
    <t xml:space="preserve">   other comprehensive income, net</t>
  </si>
  <si>
    <t>- Gains on lease modifications</t>
  </si>
  <si>
    <t>Supplymentary of cash flows information:</t>
  </si>
  <si>
    <t>21, 24</t>
  </si>
  <si>
    <t>Total items that will not be reclassified</t>
  </si>
  <si>
    <t>Corporate income tax payable</t>
  </si>
  <si>
    <t>Advance receipts for land rental from</t>
  </si>
  <si>
    <t>related parties</t>
  </si>
  <si>
    <t>For the year ended 31 December 2025</t>
  </si>
  <si>
    <t>Opening balance as at 1 January 2025</t>
  </si>
  <si>
    <t>Closing balance as at 31 December 2025</t>
  </si>
  <si>
    <t>As at 31 December 2025</t>
  </si>
  <si>
    <t xml:space="preserve">   (2024: 4,003,341,400 ordinary shares </t>
  </si>
  <si>
    <t xml:space="preserve">   (2024: 3,713,341,400 ordinary shares</t>
  </si>
  <si>
    <t>Warrants</t>
  </si>
  <si>
    <t xml:space="preserve">- 8,664,463,266 ordinary shares </t>
  </si>
  <si>
    <t>- 7,426,800,800 ordinary shares</t>
  </si>
  <si>
    <t>Currency exchange gains, net</t>
  </si>
  <si>
    <t>Change in shareholding interests in a subsidiary</t>
  </si>
  <si>
    <t>Investments in associates, net</t>
  </si>
  <si>
    <t>Investment in joint ventures, net</t>
  </si>
  <si>
    <t>Income tax income (expense)</t>
  </si>
  <si>
    <t>Loss before income tax</t>
  </si>
  <si>
    <t>Loss for the year from continuing operations</t>
  </si>
  <si>
    <t>- Expected credit losses</t>
  </si>
  <si>
    <t>- Losses on impairment of assets</t>
  </si>
  <si>
    <t>Other current financial assets</t>
  </si>
  <si>
    <t>Losses on modification of financial liabilities</t>
  </si>
  <si>
    <t>Increased in ordinary shares</t>
  </si>
  <si>
    <t>Increased in ordinary shares from exercised of warrants</t>
  </si>
  <si>
    <t>Losses on fair value measurement of</t>
  </si>
  <si>
    <t>a business combination achieved in stage</t>
  </si>
  <si>
    <t>Current portion of instalment receivables, net</t>
  </si>
  <si>
    <t>Instalment receivables, net</t>
  </si>
  <si>
    <t>Long-term loans from related parties</t>
  </si>
  <si>
    <t>Basic earnings (loss) per share</t>
  </si>
  <si>
    <t>Total basic earnings (loss) per share</t>
  </si>
  <si>
    <t>Expected credit losses</t>
  </si>
  <si>
    <t xml:space="preserve">Share of loss from investments in associates  </t>
  </si>
  <si>
    <t>Loss for the year</t>
  </si>
  <si>
    <t>From continuing operations</t>
  </si>
  <si>
    <t>From discontinued operations</t>
  </si>
  <si>
    <t>achived in stage</t>
  </si>
  <si>
    <t>Increased from a business combination</t>
  </si>
  <si>
    <t>- Loss on modification of financial liabilities</t>
  </si>
  <si>
    <t>19.1.1</t>
  </si>
  <si>
    <t xml:space="preserve"> Discontinued operations</t>
  </si>
  <si>
    <t>exercised of warrants</t>
  </si>
  <si>
    <t>Increased in ordinary shares from</t>
  </si>
  <si>
    <t xml:space="preserve">- Share of loss from investments in associates and </t>
  </si>
  <si>
    <t>- Gain on disposals of non-current assets held-for-sale</t>
  </si>
  <si>
    <t>- Instalment receivables</t>
  </si>
  <si>
    <t>Net cash receipts from operating activities</t>
  </si>
  <si>
    <t>Payments for investments in other current financial assets</t>
  </si>
  <si>
    <t>Net proceeds from a business combination achieved in stage</t>
  </si>
  <si>
    <t>- Unrealised gains on exchange rates, net</t>
  </si>
  <si>
    <t>Proceeds from long-term loans from related parties</t>
  </si>
  <si>
    <t>Loss before income tax for the year</t>
  </si>
  <si>
    <t>interests in investments in associates and joint ventures, net</t>
  </si>
  <si>
    <t>- Losses from changes in shareholding interests on</t>
  </si>
  <si>
    <t xml:space="preserve"> investments in associates, net</t>
  </si>
  <si>
    <t>Proceeds from disposal of investments in joint ventures</t>
  </si>
  <si>
    <t>Net cash receipts from (used in) investing activities</t>
  </si>
  <si>
    <t xml:space="preserve">Proceeds from issuance of ordinary shares </t>
  </si>
  <si>
    <t>Net cash receipts from (used in) financing activities</t>
  </si>
  <si>
    <t>Exchange gains (losses) on cash and cash equivalents</t>
  </si>
  <si>
    <t>Short-term loans from other parties</t>
  </si>
  <si>
    <t>Payments for financing fees of debentures</t>
  </si>
  <si>
    <t xml:space="preserve">Payments for financing fees of long-term loan </t>
  </si>
  <si>
    <t xml:space="preserve">   of employee benefit obligations</t>
  </si>
  <si>
    <t>Dividends paid of subsidiaries</t>
  </si>
  <si>
    <t>Loss attributable to:</t>
  </si>
  <si>
    <t>Proceeds from Disposing of Discontinued Operations</t>
  </si>
  <si>
    <t>Restated</t>
  </si>
  <si>
    <t>Profit from discontinued operations, net of tax</t>
  </si>
  <si>
    <t>- Losses on fair value measurement of a business</t>
  </si>
  <si>
    <t>combination achieved in stage</t>
  </si>
  <si>
    <t>Adjustments to reconcile loss before income tax</t>
  </si>
  <si>
    <t>the electricity generation and distribution business</t>
  </si>
  <si>
    <t xml:space="preserve">Outstanding cash proceeds from the sale of </t>
  </si>
  <si>
    <t>- Losses on write-off of investment property, machines and</t>
  </si>
  <si>
    <t xml:space="preserve"> equipment and intangible assets</t>
  </si>
  <si>
    <t>- Liabilities from contracts</t>
  </si>
  <si>
    <t>Current liabilities arising from contracts</t>
  </si>
  <si>
    <t>with assets classified as held-for-sale</t>
  </si>
  <si>
    <t>Non-current liabilities arising from contracts</t>
  </si>
  <si>
    <t>Equity attributable to the owners of the parent</t>
  </si>
  <si>
    <t>Gains (losses) from remeasurement</t>
  </si>
  <si>
    <t>- (Reversal of) allowance for decrease in value of inventories, net</t>
  </si>
  <si>
    <t>Net increased (decreased) in cash and cash equivalents</t>
  </si>
  <si>
    <t>Dividend payment to non-controlling interests of subsidiary</t>
  </si>
  <si>
    <t>Total comprehensive expense for the year</t>
  </si>
  <si>
    <t xml:space="preserve">Transfer from loan to related parties </t>
  </si>
  <si>
    <t>to loans to other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</si>
</sst>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_(* #,##0_);_(* \(#,##0\);_(* &quot;-&quot;??_);_(@_)"/>
    <numFmt numFmtId="171" formatCode="_-* #,##0.000000_-;\-* #,##0.000000_-;_-* &quot;-&quot;??_-;_-@_-"/>
    <numFmt numFmtId="172" formatCode="0.0"/>
    <numFmt numFmtId="173" formatCode="#,##0.00\ ;&quot; (&quot;#,##0.00\);&quot; -&quot;#\ ;@\ "/>
    <numFmt numFmtId="174" formatCode="_(* #,##0.00_);_(* \(#,##0.00\);_(* \-??_);_(@_)"/>
    <numFmt numFmtId="175" formatCode="_-* #,##0.00_-;\-* #,##0.00_-;_-* \-??_-;_-@_-"/>
    <numFmt numFmtId="176" formatCode="_-* #,##0.00\ _€_-;\-* #,##0.00\ _€_-;_-* &quot;-&quot;??\ _€_-;_-@_-"/>
    <numFmt numFmtId="177" formatCode="&quot; $&quot;#,##0\ ;&quot; $(&quot;#,##0\);&quot; $- &quot;;@\ "/>
    <numFmt numFmtId="178" formatCode="_-* #,##0.00\ &quot;€&quot;_-;\-* #,##0.00\ &quot;€&quot;_-;_-* &quot;-&quot;??\ &quot;€&quot;_-;_-@_-"/>
    <numFmt numFmtId="179" formatCode="General\ "/>
    <numFmt numFmtId="180" formatCode="[$$]#,##0.00_);\([$$]#,##0.00\)"/>
    <numFmt numFmtId="181" formatCode="#,##0.00_);\(#,##0.00\);\-"/>
  </numFmts>
  <fonts count="3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4"/>
      <color rgb="FF000000"/>
      <name val="Browallia New"/>
      <family val="2"/>
    </font>
    <font>
      <sz val="10"/>
      <name val="Arial"/>
      <family val="2"/>
      <charset val="222"/>
    </font>
    <font>
      <sz val="11"/>
      <color rgb="FF000000"/>
      <name val="Tahoma"/>
      <family val="2"/>
    </font>
    <font>
      <sz val="12"/>
      <name val="新細明體"/>
      <family val="1"/>
      <charset val="136"/>
    </font>
    <font>
      <sz val="11"/>
      <color theme="1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name val="Tahoma"/>
      <family val="2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u/>
      <sz val="10"/>
      <color indexed="12"/>
      <name val="Arial"/>
      <family val="2"/>
      <charset val="222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56">
    <xf numFmtId="0" fontId="0" fillId="0" borderId="0"/>
    <xf numFmtId="4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5" fillId="0" borderId="0" applyFill="0" applyBorder="0" applyAlignment="0" applyProtection="0"/>
    <xf numFmtId="173" fontId="3" fillId="0" borderId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16" fillId="0" borderId="0" applyBorder="0" applyProtection="0"/>
    <xf numFmtId="174" fontId="16" fillId="0" borderId="0" applyBorder="0" applyProtection="0"/>
    <xf numFmtId="175" fontId="3" fillId="0" borderId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15" fillId="0" borderId="0" applyFill="0" applyBorder="0" applyAlignment="0" applyProtection="0"/>
    <xf numFmtId="17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173" fontId="3" fillId="0" borderId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15" fillId="0" borderId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3" fillId="0" borderId="0" applyBorder="0" applyProtection="0"/>
    <xf numFmtId="177" fontId="3" fillId="0" borderId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22" fillId="0" borderId="0" applyBorder="0" applyProtection="0"/>
    <xf numFmtId="179" fontId="3" fillId="0" borderId="0"/>
    <xf numFmtId="0" fontId="23" fillId="0" borderId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180" fontId="26" fillId="0" borderId="0" applyNumberFormat="0" applyFill="0" applyBorder="0" applyAlignment="0" applyProtection="0"/>
    <xf numFmtId="0" fontId="27" fillId="0" borderId="5" applyNumberFormat="0" applyFill="0" applyBorder="0" applyAlignment="0">
      <alignment wrapText="1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5" applyNumberFormat="0" applyFill="0" applyAlignment="0">
      <protection locked="0"/>
    </xf>
    <xf numFmtId="179" fontId="30" fillId="0" borderId="0" applyFill="0" applyBorder="0" applyAlignment="0" applyProtection="0"/>
    <xf numFmtId="179" fontId="3" fillId="0" borderId="0"/>
    <xf numFmtId="0" fontId="20" fillId="0" borderId="0"/>
    <xf numFmtId="180" fontId="14" fillId="0" borderId="0" applyAlignment="0"/>
    <xf numFmtId="0" fontId="19" fillId="0" borderId="0"/>
    <xf numFmtId="179" fontId="15" fillId="0" borderId="0"/>
    <xf numFmtId="0" fontId="31" fillId="0" borderId="0"/>
    <xf numFmtId="0" fontId="3" fillId="0" borderId="0"/>
    <xf numFmtId="180" fontId="14" fillId="0" borderId="0" applyAlignment="0"/>
    <xf numFmtId="179" fontId="15" fillId="0" borderId="0"/>
    <xf numFmtId="0" fontId="3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7" fillId="0" borderId="0"/>
    <xf numFmtId="0" fontId="31" fillId="0" borderId="0"/>
    <xf numFmtId="0" fontId="20" fillId="0" borderId="0"/>
    <xf numFmtId="0" fontId="3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180" fontId="14" fillId="0" borderId="0" applyAlignment="0"/>
    <xf numFmtId="0" fontId="7" fillId="0" borderId="0"/>
    <xf numFmtId="0" fontId="32" fillId="0" borderId="0"/>
    <xf numFmtId="179" fontId="15" fillId="0" borderId="0"/>
    <xf numFmtId="0" fontId="7" fillId="0" borderId="0"/>
    <xf numFmtId="0" fontId="19" fillId="0" borderId="0"/>
    <xf numFmtId="180" fontId="14" fillId="0" borderId="0" applyAlignment="0"/>
    <xf numFmtId="0" fontId="18" fillId="0" borderId="0"/>
    <xf numFmtId="0" fontId="7" fillId="0" borderId="0"/>
    <xf numFmtId="180" fontId="14" fillId="0" borderId="0" applyAlignment="0"/>
    <xf numFmtId="0" fontId="20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3" fillId="0" borderId="0"/>
    <xf numFmtId="0" fontId="7" fillId="0" borderId="0"/>
    <xf numFmtId="0" fontId="7" fillId="0" borderId="0"/>
    <xf numFmtId="9" fontId="15" fillId="0" borderId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2" fillId="0" borderId="0" applyBorder="0" applyProtection="0"/>
  </cellStyleXfs>
  <cellXfs count="173">
    <xf numFmtId="0" fontId="0" fillId="0" borderId="0" xfId="0"/>
    <xf numFmtId="165" fontId="5" fillId="0" borderId="0" xfId="2" applyFont="1" applyFill="1" applyAlignment="1">
      <alignment horizontal="right" vertical="center"/>
    </xf>
    <xf numFmtId="167" fontId="5" fillId="0" borderId="0" xfId="2" applyNumberFormat="1" applyFont="1" applyFill="1" applyAlignment="1">
      <alignment horizontal="right" vertical="center"/>
    </xf>
    <xf numFmtId="167" fontId="6" fillId="0" borderId="0" xfId="1" applyNumberFormat="1" applyFont="1" applyFill="1" applyAlignment="1">
      <alignment vertical="center"/>
    </xf>
    <xf numFmtId="167" fontId="6" fillId="0" borderId="1" xfId="1" applyNumberFormat="1" applyFont="1" applyFill="1" applyBorder="1" applyAlignment="1">
      <alignment vertical="center"/>
    </xf>
    <xf numFmtId="167" fontId="6" fillId="0" borderId="1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center" vertical="center"/>
    </xf>
    <xf numFmtId="165" fontId="5" fillId="0" borderId="0" xfId="2" applyFont="1" applyFill="1" applyBorder="1" applyAlignment="1">
      <alignment horizontal="right" vertical="center"/>
    </xf>
    <xf numFmtId="171" fontId="9" fillId="0" borderId="0" xfId="1" applyNumberFormat="1" applyFont="1" applyFill="1" applyBorder="1" applyAlignment="1">
      <alignment horizontal="right" vertical="center"/>
    </xf>
    <xf numFmtId="170" fontId="10" fillId="0" borderId="0" xfId="3" applyNumberFormat="1" applyFont="1" applyFill="1" applyAlignment="1">
      <alignment vertical="center"/>
    </xf>
    <xf numFmtId="170" fontId="9" fillId="0" borderId="0" xfId="3" applyNumberFormat="1" applyFont="1" applyFill="1" applyAlignment="1">
      <alignment vertical="center"/>
    </xf>
    <xf numFmtId="0" fontId="9" fillId="0" borderId="0" xfId="3" quotePrefix="1" applyNumberFormat="1" applyFont="1" applyFill="1" applyAlignment="1">
      <alignment vertical="center"/>
    </xf>
    <xf numFmtId="0" fontId="9" fillId="0" borderId="0" xfId="3" applyNumberFormat="1" applyFont="1" applyFill="1" applyAlignment="1">
      <alignment vertical="center"/>
    </xf>
    <xf numFmtId="0" fontId="10" fillId="0" borderId="0" xfId="3" applyNumberFormat="1" applyFont="1" applyFill="1" applyAlignment="1">
      <alignment vertical="center"/>
    </xf>
    <xf numFmtId="172" fontId="9" fillId="0" borderId="0" xfId="3" applyNumberFormat="1" applyFont="1" applyFill="1" applyAlignment="1">
      <alignment horizontal="center" vertical="center"/>
    </xf>
    <xf numFmtId="43" fontId="10" fillId="0" borderId="0" xfId="1" applyFont="1" applyFill="1" applyBorder="1" applyAlignment="1">
      <alignment horizontal="center" vertical="center"/>
    </xf>
    <xf numFmtId="166" fontId="10" fillId="0" borderId="0" xfId="0" applyNumberFormat="1" applyFont="1" applyAlignment="1">
      <alignment horizontal="left" vertical="center"/>
    </xf>
    <xf numFmtId="166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left" vertical="center"/>
    </xf>
    <xf numFmtId="167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6" fontId="10" fillId="0" borderId="1" xfId="0" applyNumberFormat="1" applyFont="1" applyBorder="1" applyAlignment="1">
      <alignment horizontal="left" vertic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left" vertical="center"/>
    </xf>
    <xf numFmtId="167" fontId="9" fillId="0" borderId="1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166" fontId="10" fillId="0" borderId="1" xfId="0" applyNumberFormat="1" applyFont="1" applyBorder="1" applyAlignment="1">
      <alignment horizontal="center" vertical="center"/>
    </xf>
    <xf numFmtId="167" fontId="10" fillId="0" borderId="1" xfId="7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9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horizontal="center" vertical="center"/>
    </xf>
    <xf numFmtId="0" fontId="10" fillId="0" borderId="0" xfId="9" applyFont="1" applyAlignment="1">
      <alignment vertical="center"/>
    </xf>
    <xf numFmtId="167" fontId="9" fillId="0" borderId="2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167" fontId="9" fillId="0" borderId="0" xfId="5" applyNumberFormat="1" applyFont="1" applyAlignment="1">
      <alignment horizontal="right" vertical="center"/>
    </xf>
    <xf numFmtId="166" fontId="9" fillId="0" borderId="0" xfId="0" quotePrefix="1" applyNumberFormat="1" applyFont="1" applyAlignment="1">
      <alignment horizontal="center" vertical="center"/>
    </xf>
    <xf numFmtId="166" fontId="9" fillId="0" borderId="0" xfId="0" quotePrefix="1" applyNumberFormat="1" applyFont="1" applyAlignment="1">
      <alignment horizontal="left" vertical="center"/>
    </xf>
    <xf numFmtId="167" fontId="10" fillId="0" borderId="0" xfId="15" applyNumberFormat="1" applyFont="1" applyAlignment="1">
      <alignment horizontal="right" vertical="center"/>
    </xf>
    <xf numFmtId="167" fontId="6" fillId="0" borderId="0" xfId="1" applyNumberFormat="1" applyFont="1" applyFill="1" applyBorder="1" applyAlignment="1">
      <alignment vertical="center"/>
    </xf>
    <xf numFmtId="167" fontId="10" fillId="0" borderId="1" xfId="7" applyNumberFormat="1" applyFont="1" applyBorder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167" fontId="9" fillId="0" borderId="0" xfId="0" quotePrefix="1" applyNumberFormat="1" applyFont="1" applyAlignment="1">
      <alignment horizontal="right" vertical="center"/>
    </xf>
    <xf numFmtId="166" fontId="9" fillId="0" borderId="0" xfId="0" quotePrefix="1" applyNumberFormat="1" applyFont="1" applyAlignment="1">
      <alignment vertical="center"/>
    </xf>
    <xf numFmtId="166" fontId="9" fillId="0" borderId="0" xfId="8" applyNumberFormat="1" applyFont="1" applyAlignment="1">
      <alignment horizontal="left" vertical="center"/>
    </xf>
    <xf numFmtId="167" fontId="10" fillId="0" borderId="0" xfId="6" applyNumberFormat="1" applyFont="1" applyAlignment="1">
      <alignment horizontal="right" vertical="center"/>
    </xf>
    <xf numFmtId="166" fontId="10" fillId="0" borderId="0" xfId="6" applyNumberFormat="1" applyFont="1" applyAlignment="1">
      <alignment horizontal="left" vertical="center"/>
    </xf>
    <xf numFmtId="166" fontId="10" fillId="0" borderId="0" xfId="6" applyNumberFormat="1" applyFont="1" applyAlignment="1">
      <alignment horizontal="center" vertical="center"/>
    </xf>
    <xf numFmtId="167" fontId="9" fillId="0" borderId="0" xfId="6" applyNumberFormat="1" applyFont="1" applyAlignment="1">
      <alignment horizontal="right" vertical="center"/>
    </xf>
    <xf numFmtId="167" fontId="9" fillId="0" borderId="1" xfId="6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166" fontId="9" fillId="0" borderId="0" xfId="8" quotePrefix="1" applyNumberFormat="1" applyFont="1" applyAlignment="1">
      <alignment horizontal="left" vertical="center"/>
    </xf>
    <xf numFmtId="166" fontId="9" fillId="0" borderId="0" xfId="8" applyNumberFormat="1" applyFont="1" applyAlignment="1">
      <alignment vertical="center"/>
    </xf>
    <xf numFmtId="167" fontId="9" fillId="0" borderId="2" xfId="6" applyNumberFormat="1" applyFont="1" applyBorder="1" applyAlignment="1">
      <alignment horizontal="right" vertical="center"/>
    </xf>
    <xf numFmtId="166" fontId="9" fillId="0" borderId="0" xfId="6" applyNumberFormat="1" applyFont="1" applyAlignment="1">
      <alignment horizontal="left" vertical="center"/>
    </xf>
    <xf numFmtId="166" fontId="9" fillId="0" borderId="0" xfId="6" applyNumberFormat="1" applyFont="1" applyAlignment="1">
      <alignment horizontal="center" vertical="center"/>
    </xf>
    <xf numFmtId="0" fontId="9" fillId="0" borderId="0" xfId="0" applyFont="1"/>
    <xf numFmtId="166" fontId="10" fillId="0" borderId="0" xfId="5" applyNumberFormat="1" applyFont="1" applyAlignment="1">
      <alignment horizontal="left" vertical="center"/>
    </xf>
    <xf numFmtId="166" fontId="5" fillId="0" borderId="0" xfId="5" applyNumberFormat="1" applyFont="1" applyAlignment="1">
      <alignment horizontal="left" vertical="center"/>
    </xf>
    <xf numFmtId="166" fontId="6" fillId="0" borderId="0" xfId="5" applyNumberFormat="1" applyFont="1" applyAlignment="1">
      <alignment horizontal="center" vertical="center"/>
    </xf>
    <xf numFmtId="166" fontId="6" fillId="0" borderId="0" xfId="5" applyNumberFormat="1" applyFont="1" applyAlignment="1">
      <alignment horizontal="right" vertical="center"/>
    </xf>
    <xf numFmtId="166" fontId="6" fillId="0" borderId="0" xfId="5" applyNumberFormat="1" applyFont="1" applyAlignment="1">
      <alignment horizontal="left" vertical="center"/>
    </xf>
    <xf numFmtId="166" fontId="5" fillId="0" borderId="0" xfId="4" applyNumberFormat="1" applyFont="1" applyAlignment="1">
      <alignment horizontal="right" vertical="center"/>
    </xf>
    <xf numFmtId="166" fontId="6" fillId="0" borderId="0" xfId="5" applyNumberFormat="1" applyFont="1" applyAlignment="1">
      <alignment vertical="center"/>
    </xf>
    <xf numFmtId="167" fontId="5" fillId="0" borderId="0" xfId="10" applyNumberFormat="1" applyFont="1" applyAlignment="1">
      <alignment horizontal="right" vertical="center"/>
    </xf>
    <xf numFmtId="166" fontId="10" fillId="0" borderId="1" xfId="12" applyNumberFormat="1" applyFont="1" applyBorder="1" applyAlignment="1">
      <alignment horizontal="left" vertical="center"/>
    </xf>
    <xf numFmtId="166" fontId="10" fillId="0" borderId="1" xfId="5" applyNumberFormat="1" applyFont="1" applyBorder="1" applyAlignment="1">
      <alignment horizontal="left" vertical="center"/>
    </xf>
    <xf numFmtId="166" fontId="5" fillId="0" borderId="1" xfId="5" applyNumberFormat="1" applyFont="1" applyBorder="1" applyAlignment="1">
      <alignment horizontal="left" vertical="center"/>
    </xf>
    <xf numFmtId="166" fontId="6" fillId="0" borderId="1" xfId="5" applyNumberFormat="1" applyFont="1" applyBorder="1" applyAlignment="1">
      <alignment horizontal="center" vertical="center"/>
    </xf>
    <xf numFmtId="166" fontId="6" fillId="0" borderId="1" xfId="5" applyNumberFormat="1" applyFont="1" applyBorder="1" applyAlignment="1">
      <alignment horizontal="right" vertical="center"/>
    </xf>
    <xf numFmtId="166" fontId="6" fillId="0" borderId="1" xfId="5" applyNumberFormat="1" applyFont="1" applyBorder="1" applyAlignment="1">
      <alignment horizontal="left" vertical="center"/>
    </xf>
    <xf numFmtId="167" fontId="6" fillId="0" borderId="0" xfId="5" applyNumberFormat="1" applyFont="1" applyAlignment="1">
      <alignment horizontal="center" vertical="center"/>
    </xf>
    <xf numFmtId="166" fontId="5" fillId="0" borderId="0" xfId="5" applyNumberFormat="1" applyFont="1" applyAlignment="1">
      <alignment horizontal="right" vertical="center"/>
    </xf>
    <xf numFmtId="167" fontId="6" fillId="0" borderId="0" xfId="5" applyNumberFormat="1" applyFont="1" applyAlignment="1">
      <alignment horizontal="right" vertical="center"/>
    </xf>
    <xf numFmtId="167" fontId="5" fillId="0" borderId="4" xfId="0" applyNumberFormat="1" applyFont="1" applyBorder="1" applyAlignment="1">
      <alignment vertical="center"/>
    </xf>
    <xf numFmtId="167" fontId="5" fillId="0" borderId="0" xfId="0" applyNumberFormat="1" applyFont="1" applyAlignment="1">
      <alignment vertical="center"/>
    </xf>
    <xf numFmtId="167" fontId="5" fillId="0" borderId="4" xfId="5" applyNumberFormat="1" applyFont="1" applyBorder="1" applyAlignment="1">
      <alignment horizontal="right" vertical="center"/>
    </xf>
    <xf numFmtId="166" fontId="5" fillId="0" borderId="0" xfId="5" applyNumberFormat="1" applyFont="1" applyAlignment="1">
      <alignment vertical="center"/>
    </xf>
    <xf numFmtId="166" fontId="5" fillId="0" borderId="1" xfId="5" applyNumberFormat="1" applyFont="1" applyBorder="1" applyAlignment="1">
      <alignment horizontal="center" vertical="center"/>
    </xf>
    <xf numFmtId="166" fontId="5" fillId="0" borderId="0" xfId="5" applyNumberFormat="1" applyFont="1" applyAlignment="1">
      <alignment horizontal="center" vertical="center"/>
    </xf>
    <xf numFmtId="167" fontId="5" fillId="0" borderId="0" xfId="5" applyNumberFormat="1" applyFont="1" applyAlignment="1">
      <alignment horizontal="right" vertical="center"/>
    </xf>
    <xf numFmtId="167" fontId="5" fillId="0" borderId="0" xfId="15" applyNumberFormat="1" applyFont="1" applyAlignment="1">
      <alignment horizontal="right" vertical="center"/>
    </xf>
    <xf numFmtId="167" fontId="5" fillId="0" borderId="0" xfId="14" applyNumberFormat="1" applyFont="1" applyAlignment="1">
      <alignment horizontal="right" vertical="center"/>
    </xf>
    <xf numFmtId="167" fontId="5" fillId="0" borderId="1" xfId="7" applyNumberFormat="1" applyFont="1" applyBorder="1" applyAlignment="1">
      <alignment horizontal="center" vertical="center"/>
    </xf>
    <xf numFmtId="167" fontId="5" fillId="0" borderId="1" xfId="7" applyNumberFormat="1" applyFont="1" applyBorder="1" applyAlignment="1">
      <alignment horizontal="right" vertical="center"/>
    </xf>
    <xf numFmtId="166" fontId="5" fillId="0" borderId="0" xfId="5" quotePrefix="1" applyNumberFormat="1" applyFont="1" applyAlignment="1">
      <alignment horizontal="right" vertical="center"/>
    </xf>
    <xf numFmtId="167" fontId="5" fillId="0" borderId="0" xfId="7" applyNumberFormat="1" applyFont="1" applyAlignment="1">
      <alignment horizontal="right" vertical="center"/>
    </xf>
    <xf numFmtId="3" fontId="6" fillId="0" borderId="0" xfId="5" applyNumberFormat="1" applyFont="1" applyAlignment="1">
      <alignment horizontal="right" vertical="center"/>
    </xf>
    <xf numFmtId="166" fontId="5" fillId="0" borderId="0" xfId="5" quotePrefix="1" applyNumberFormat="1" applyFont="1" applyAlignment="1">
      <alignment horizontal="left" vertical="center"/>
    </xf>
    <xf numFmtId="0" fontId="6" fillId="0" borderId="0" xfId="10" quotePrefix="1" applyFont="1" applyAlignment="1">
      <alignment vertical="center"/>
    </xf>
    <xf numFmtId="167" fontId="6" fillId="0" borderId="1" xfId="5" applyNumberFormat="1" applyFont="1" applyBorder="1" applyAlignment="1">
      <alignment horizontal="right" vertical="center"/>
    </xf>
    <xf numFmtId="167" fontId="6" fillId="0" borderId="2" xfId="5" applyNumberFormat="1" applyFont="1" applyBorder="1" applyAlignment="1">
      <alignment horizontal="right" vertical="center"/>
    </xf>
    <xf numFmtId="166" fontId="9" fillId="0" borderId="1" xfId="5" applyNumberFormat="1" applyFont="1" applyBorder="1" applyAlignment="1">
      <alignment horizontal="left" vertical="center"/>
    </xf>
    <xf numFmtId="0" fontId="5" fillId="0" borderId="0" xfId="10" applyFont="1" applyAlignment="1">
      <alignment vertical="center"/>
    </xf>
    <xf numFmtId="0" fontId="6" fillId="0" borderId="0" xfId="10" applyFont="1" applyAlignment="1">
      <alignment horizontal="center" vertical="center"/>
    </xf>
    <xf numFmtId="0" fontId="6" fillId="0" borderId="0" xfId="10" applyFont="1" applyAlignment="1">
      <alignment horizontal="right" vertical="center"/>
    </xf>
    <xf numFmtId="167" fontId="6" fillId="0" borderId="0" xfId="10" applyNumberFormat="1" applyFont="1" applyAlignment="1">
      <alignment horizontal="right" vertical="center"/>
    </xf>
    <xf numFmtId="0" fontId="6" fillId="0" borderId="0" xfId="10" applyFont="1" applyAlignment="1">
      <alignment vertical="center"/>
    </xf>
    <xf numFmtId="0" fontId="5" fillId="0" borderId="1" xfId="10" applyFont="1" applyBorder="1" applyAlignment="1">
      <alignment vertical="center"/>
    </xf>
    <xf numFmtId="0" fontId="6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right" vertical="center"/>
    </xf>
    <xf numFmtId="167" fontId="6" fillId="0" borderId="1" xfId="10" applyNumberFormat="1" applyFont="1" applyBorder="1" applyAlignment="1">
      <alignment horizontal="right" vertical="center"/>
    </xf>
    <xf numFmtId="0" fontId="5" fillId="0" borderId="0" xfId="10" applyFont="1" applyAlignment="1">
      <alignment horizontal="right" vertical="center"/>
    </xf>
    <xf numFmtId="0" fontId="5" fillId="0" borderId="0" xfId="10" applyFont="1" applyAlignment="1">
      <alignment horizontal="center" vertical="center"/>
    </xf>
    <xf numFmtId="167" fontId="6" fillId="0" borderId="0" xfId="10" applyNumberFormat="1" applyFont="1" applyAlignment="1">
      <alignment vertical="center"/>
    </xf>
    <xf numFmtId="167" fontId="6" fillId="0" borderId="1" xfId="10" applyNumberFormat="1" applyFont="1" applyBorder="1" applyAlignment="1">
      <alignment vertical="center"/>
    </xf>
    <xf numFmtId="164" fontId="6" fillId="0" borderId="0" xfId="10" applyNumberFormat="1" applyFont="1" applyAlignment="1">
      <alignment horizontal="right" vertical="center"/>
    </xf>
    <xf numFmtId="167" fontId="6" fillId="0" borderId="2" xfId="10" applyNumberFormat="1" applyFont="1" applyBorder="1" applyAlignment="1">
      <alignment horizontal="right" vertical="center"/>
    </xf>
    <xf numFmtId="0" fontId="6" fillId="0" borderId="1" xfId="10" applyFont="1" applyBorder="1" applyAlignment="1">
      <alignment vertical="center"/>
    </xf>
    <xf numFmtId="166" fontId="10" fillId="0" borderId="0" xfId="8" applyNumberFormat="1" applyFont="1" applyAlignment="1">
      <alignment horizontal="left" vertical="center"/>
    </xf>
    <xf numFmtId="166" fontId="9" fillId="0" borderId="0" xfId="8" applyNumberFormat="1" applyFont="1" applyAlignment="1">
      <alignment horizontal="center" vertical="center"/>
    </xf>
    <xf numFmtId="167" fontId="9" fillId="0" borderId="0" xfId="8" applyNumberFormat="1" applyFont="1" applyAlignment="1">
      <alignment horizontal="right" vertical="center"/>
    </xf>
    <xf numFmtId="164" fontId="9" fillId="0" borderId="0" xfId="8" applyNumberFormat="1" applyFont="1" applyAlignment="1">
      <alignment horizontal="left" vertical="center"/>
    </xf>
    <xf numFmtId="164" fontId="9" fillId="0" borderId="0" xfId="8" applyNumberFormat="1" applyFont="1" applyAlignment="1">
      <alignment horizontal="center" vertical="center"/>
    </xf>
    <xf numFmtId="166" fontId="10" fillId="0" borderId="1" xfId="11" applyNumberFormat="1" applyFont="1" applyBorder="1" applyAlignment="1">
      <alignment horizontal="left" vertical="center"/>
    </xf>
    <xf numFmtId="166" fontId="10" fillId="0" borderId="1" xfId="8" applyNumberFormat="1" applyFont="1" applyBorder="1" applyAlignment="1">
      <alignment horizontal="left" vertical="center"/>
    </xf>
    <xf numFmtId="166" fontId="9" fillId="0" borderId="1" xfId="8" applyNumberFormat="1" applyFont="1" applyBorder="1" applyAlignment="1">
      <alignment horizontal="center" vertical="center"/>
    </xf>
    <xf numFmtId="166" fontId="9" fillId="0" borderId="1" xfId="8" applyNumberFormat="1" applyFont="1" applyBorder="1" applyAlignment="1">
      <alignment horizontal="left" vertical="center"/>
    </xf>
    <xf numFmtId="167" fontId="9" fillId="0" borderId="1" xfId="8" applyNumberFormat="1" applyFont="1" applyBorder="1" applyAlignment="1">
      <alignment horizontal="right" vertical="center"/>
    </xf>
    <xf numFmtId="164" fontId="9" fillId="0" borderId="1" xfId="8" applyNumberFormat="1" applyFont="1" applyBorder="1" applyAlignment="1">
      <alignment horizontal="left" vertical="center"/>
    </xf>
    <xf numFmtId="164" fontId="9" fillId="0" borderId="1" xfId="8" applyNumberFormat="1" applyFont="1" applyBorder="1" applyAlignment="1">
      <alignment horizontal="center" vertical="center"/>
    </xf>
    <xf numFmtId="166" fontId="10" fillId="0" borderId="0" xfId="11" applyNumberFormat="1" applyFont="1" applyAlignment="1">
      <alignment horizontal="left" vertical="center"/>
    </xf>
    <xf numFmtId="168" fontId="9" fillId="0" borderId="0" xfId="8" applyNumberFormat="1" applyFont="1" applyAlignment="1">
      <alignment horizontal="center" vertical="center"/>
    </xf>
    <xf numFmtId="0" fontId="9" fillId="0" borderId="0" xfId="0" quotePrefix="1" applyFont="1" applyAlignment="1">
      <alignment vertical="center"/>
    </xf>
    <xf numFmtId="166" fontId="10" fillId="0" borderId="0" xfId="8" applyNumberFormat="1" applyFont="1" applyAlignment="1">
      <alignment vertical="center"/>
    </xf>
    <xf numFmtId="167" fontId="9" fillId="0" borderId="2" xfId="8" applyNumberFormat="1" applyFont="1" applyBorder="1" applyAlignment="1">
      <alignment horizontal="right" vertical="center"/>
    </xf>
    <xf numFmtId="166" fontId="9" fillId="0" borderId="0" xfId="6" quotePrefix="1" applyNumberFormat="1" applyFont="1" applyAlignment="1">
      <alignment horizontal="left" vertical="center"/>
    </xf>
    <xf numFmtId="169" fontId="9" fillId="0" borderId="0" xfId="8" applyNumberFormat="1" applyFont="1" applyAlignment="1">
      <alignment horizontal="right" vertical="center"/>
    </xf>
    <xf numFmtId="0" fontId="9" fillId="0" borderId="0" xfId="10" applyFont="1" applyAlignment="1">
      <alignment vertical="center"/>
    </xf>
    <xf numFmtId="167" fontId="9" fillId="0" borderId="2" xfId="10" applyNumberFormat="1" applyFont="1" applyBorder="1" applyAlignment="1">
      <alignment vertical="center"/>
    </xf>
    <xf numFmtId="169" fontId="9" fillId="0" borderId="0" xfId="6" applyNumberFormat="1" applyFont="1" applyAlignment="1">
      <alignment horizontal="left" vertical="center"/>
    </xf>
    <xf numFmtId="169" fontId="9" fillId="0" borderId="0" xfId="8" applyNumberFormat="1" applyFont="1" applyAlignment="1">
      <alignment vertical="center"/>
    </xf>
    <xf numFmtId="169" fontId="9" fillId="0" borderId="0" xfId="6" applyNumberFormat="1" applyFont="1" applyAlignment="1">
      <alignment horizontal="right" vertical="center"/>
    </xf>
    <xf numFmtId="166" fontId="9" fillId="0" borderId="0" xfId="8" quotePrefix="1" applyNumberFormat="1" applyFont="1" applyAlignment="1">
      <alignment vertical="center"/>
    </xf>
    <xf numFmtId="166" fontId="9" fillId="0" borderId="0" xfId="0" applyNumberFormat="1" applyFont="1" applyAlignment="1">
      <alignment horizontal="left" vertical="center" wrapText="1"/>
    </xf>
    <xf numFmtId="167" fontId="11" fillId="0" borderId="0" xfId="5" applyNumberFormat="1" applyFont="1" applyAlignment="1">
      <alignment horizontal="right" vertical="center"/>
    </xf>
    <xf numFmtId="167" fontId="10" fillId="0" borderId="0" xfId="6" applyNumberFormat="1" applyFont="1" applyAlignment="1">
      <alignment horizontal="left" vertical="center"/>
    </xf>
    <xf numFmtId="167" fontId="10" fillId="0" borderId="0" xfId="6" applyNumberFormat="1" applyFont="1" applyAlignment="1">
      <alignment horizontal="center" vertical="center"/>
    </xf>
    <xf numFmtId="167" fontId="10" fillId="0" borderId="0" xfId="7" applyNumberFormat="1" applyFont="1" applyAlignment="1">
      <alignment horizontal="right" vertical="center"/>
    </xf>
    <xf numFmtId="166" fontId="6" fillId="0" borderId="1" xfId="5" applyNumberFormat="1" applyFont="1" applyBorder="1" applyAlignment="1">
      <alignment vertical="center"/>
    </xf>
    <xf numFmtId="167" fontId="12" fillId="0" borderId="0" xfId="8" applyNumberFormat="1" applyFont="1" applyAlignment="1">
      <alignment horizontal="right" vertical="center"/>
    </xf>
    <xf numFmtId="166" fontId="12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right" vertical="center"/>
    </xf>
    <xf numFmtId="166" fontId="13" fillId="0" borderId="0" xfId="5" applyNumberFormat="1" applyFont="1" applyAlignment="1">
      <alignment vertical="center"/>
    </xf>
    <xf numFmtId="166" fontId="13" fillId="0" borderId="0" xfId="5" applyNumberFormat="1" applyFont="1" applyAlignment="1">
      <alignment horizontal="left" vertical="center"/>
    </xf>
    <xf numFmtId="0" fontId="13" fillId="0" borderId="0" xfId="10" applyFont="1" applyAlignment="1">
      <alignment vertical="center"/>
    </xf>
    <xf numFmtId="167" fontId="13" fillId="0" borderId="0" xfId="10" applyNumberFormat="1" applyFont="1" applyAlignment="1">
      <alignment vertical="center"/>
    </xf>
    <xf numFmtId="167" fontId="10" fillId="0" borderId="0" xfId="0" applyNumberFormat="1" applyFont="1" applyAlignment="1">
      <alignment horizontal="right" vertical="center" wrapText="1"/>
    </xf>
    <xf numFmtId="166" fontId="33" fillId="0" borderId="0" xfId="0" applyNumberFormat="1" applyFont="1" applyAlignment="1">
      <alignment horizontal="left" vertical="center"/>
    </xf>
    <xf numFmtId="166" fontId="33" fillId="0" borderId="0" xfId="0" applyNumberFormat="1" applyFont="1" applyAlignment="1">
      <alignment horizontal="center" vertical="center"/>
    </xf>
    <xf numFmtId="169" fontId="9" fillId="0" borderId="1" xfId="6" applyNumberFormat="1" applyFont="1" applyBorder="1" applyAlignment="1">
      <alignment horizontal="right" vertical="center"/>
    </xf>
    <xf numFmtId="169" fontId="9" fillId="0" borderId="0" xfId="119" applyNumberFormat="1" applyFont="1" applyAlignment="1">
      <alignment horizontal="right" vertical="center"/>
    </xf>
    <xf numFmtId="181" fontId="9" fillId="0" borderId="2" xfId="8" applyNumberFormat="1" applyFont="1" applyBorder="1" applyAlignment="1">
      <alignment horizontal="right" vertical="center"/>
    </xf>
    <xf numFmtId="0" fontId="9" fillId="0" borderId="1" xfId="10" applyFont="1" applyBorder="1" applyAlignment="1">
      <alignment horizontal="justify" vertical="center"/>
    </xf>
    <xf numFmtId="167" fontId="10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justify" vertical="center" wrapText="1"/>
    </xf>
    <xf numFmtId="167" fontId="5" fillId="0" borderId="1" xfId="10" applyNumberFormat="1" applyFont="1" applyBorder="1" applyAlignment="1">
      <alignment horizontal="right" vertical="center" wrapText="1"/>
    </xf>
    <xf numFmtId="167" fontId="5" fillId="0" borderId="3" xfId="10" applyNumberFormat="1" applyFont="1" applyBorder="1" applyAlignment="1">
      <alignment horizontal="center" vertical="center"/>
    </xf>
    <xf numFmtId="167" fontId="5" fillId="0" borderId="3" xfId="2" applyNumberFormat="1" applyFont="1" applyFill="1" applyBorder="1" applyAlignment="1">
      <alignment horizontal="center" vertical="center"/>
    </xf>
    <xf numFmtId="167" fontId="5" fillId="0" borderId="1" xfId="2" applyNumberFormat="1" applyFont="1" applyFill="1" applyBorder="1" applyAlignment="1">
      <alignment horizontal="center" vertical="center"/>
    </xf>
    <xf numFmtId="166" fontId="5" fillId="0" borderId="1" xfId="5" applyNumberFormat="1" applyFont="1" applyBorder="1" applyAlignment="1">
      <alignment horizontal="center" vertical="center"/>
    </xf>
    <xf numFmtId="166" fontId="5" fillId="0" borderId="3" xfId="5" applyNumberFormat="1" applyFont="1" applyBorder="1" applyAlignment="1">
      <alignment horizontal="center" vertical="center"/>
    </xf>
    <xf numFmtId="167" fontId="5" fillId="0" borderId="1" xfId="5" applyNumberFormat="1" applyFont="1" applyBorder="1" applyAlignment="1">
      <alignment horizontal="right" vertical="center"/>
    </xf>
    <xf numFmtId="0" fontId="9" fillId="0" borderId="1" xfId="10" applyFont="1" applyBorder="1" applyAlignment="1">
      <alignment horizontal="left" vertical="center" wrapText="1"/>
    </xf>
  </cellXfs>
  <cellStyles count="156">
    <cellStyle name="Comma" xfId="1" builtinId="3"/>
    <cellStyle name="Comma 10" xfId="16" xr:uid="{DE60F288-B1C0-45C1-9C71-CBCCDAC5B2DA}"/>
    <cellStyle name="Comma 10 14 3" xfId="17" xr:uid="{2EE34A25-96FA-40AF-B3D0-ECB2858646A2}"/>
    <cellStyle name="Comma 10 15 2" xfId="18" xr:uid="{D2B9281A-2703-4F01-9FE1-53A85FAB8C17}"/>
    <cellStyle name="Comma 11" xfId="19" xr:uid="{8E5EAB30-73E8-4205-BCE6-0374001F5C5F}"/>
    <cellStyle name="Comma 11 2 2 4" xfId="20" xr:uid="{91DB82D5-315C-4F42-AE4D-60735BFBAA55}"/>
    <cellStyle name="Comma 12" xfId="21" xr:uid="{DC6AE6BF-C4B6-46AC-92D6-1F88735F4070}"/>
    <cellStyle name="Comma 12 2 2" xfId="2" xr:uid="{00000000-0005-0000-0000-000001000000}"/>
    <cellStyle name="Comma 12 2 2 2" xfId="22" xr:uid="{C16AC5C0-D4C5-4AF0-91CD-1D78A9D765C8}"/>
    <cellStyle name="Comma 12 2 2 2 2" xfId="23" xr:uid="{AEF072C8-9590-4B83-8961-5D9076C5AF6D}"/>
    <cellStyle name="Comma 12 2 2 3" xfId="24" xr:uid="{F3D97D93-D4A7-49CE-8948-BC96C3D67EE0}"/>
    <cellStyle name="Comma 13" xfId="25" xr:uid="{AF95E00B-C393-40ED-9FE0-AAD542255DCA}"/>
    <cellStyle name="Comma 13 2 3" xfId="26" xr:uid="{BB32D90E-57EB-48F9-85AA-92C8E9D2ECB4}"/>
    <cellStyle name="Comma 160" xfId="27" xr:uid="{9D121BDE-058A-46CA-AEDE-6028CC7B46A0}"/>
    <cellStyle name="Comma 162" xfId="28" xr:uid="{C6EED50F-AB80-4C69-AF49-6B1699B96C75}"/>
    <cellStyle name="Comma 175" xfId="29" xr:uid="{2DCE3EEA-A53A-40AB-B4EB-AFFAEEDA0BE5}"/>
    <cellStyle name="Comma 176" xfId="30" xr:uid="{DE0716BD-B601-4017-8724-DDC7AEEC6AC2}"/>
    <cellStyle name="Comma 182" xfId="31" xr:uid="{3DC10C9E-9099-4EF7-9532-89BD8909FC8D}"/>
    <cellStyle name="Comma 2" xfId="32" xr:uid="{17C9E67F-0BD8-4F3D-AEB6-5512735107C4}"/>
    <cellStyle name="Comma 2 2" xfId="3" xr:uid="{00000000-0005-0000-0000-000002000000}"/>
    <cellStyle name="Comma 2 2 2" xfId="33" xr:uid="{15728BA5-9CA5-416C-B06A-FD7B223F4A0E}"/>
    <cellStyle name="Comma 2 2 3" xfId="34" xr:uid="{E5B684D0-D1E2-46E3-806A-2B4CB16A5629}"/>
    <cellStyle name="Comma 2 3" xfId="35" xr:uid="{8A9F5440-42DD-4D92-9EB7-13D2EE2F1AD6}"/>
    <cellStyle name="Comma 2 3 2" xfId="36" xr:uid="{56869CFA-D0A8-4CB7-9EB1-491DEF9225F7}"/>
    <cellStyle name="Comma 2 4" xfId="37" xr:uid="{0F0A29F4-91F1-43AC-BCFA-E90CC1934DFD}"/>
    <cellStyle name="Comma 26" xfId="38" xr:uid="{806CE775-5FF8-4D4F-AB76-8E858CF4EC39}"/>
    <cellStyle name="Comma 3" xfId="39" xr:uid="{998F739E-35F2-4858-B24C-C7B9B5092446}"/>
    <cellStyle name="Comma 3 2" xfId="40" xr:uid="{1E72F462-B47B-4325-B7D9-D57A1CE3A28F}"/>
    <cellStyle name="Comma 3 2 2" xfId="41" xr:uid="{25C1AD6E-000C-4137-9341-AD34AB09758D}"/>
    <cellStyle name="Comma 3 2 2 2" xfId="42" xr:uid="{7C8C3548-543C-44DD-8B3C-202E7187F107}"/>
    <cellStyle name="Comma 3 2 2 3" xfId="43" xr:uid="{3427FFE8-F34C-401B-B98F-8BB268A0C977}"/>
    <cellStyle name="Comma 3 3" xfId="44" xr:uid="{AF585B35-51C4-4065-BBEB-353F4ABDFDAF}"/>
    <cellStyle name="Comma 3 3 2" xfId="45" xr:uid="{47289187-2377-49E3-8E84-EC6216B3CE1A}"/>
    <cellStyle name="Comma 3 4" xfId="46" xr:uid="{3808D6A2-B63E-4339-AA6C-E42E9471224E}"/>
    <cellStyle name="Comma 3 5" xfId="47" xr:uid="{C865D82D-30B5-497D-BCDE-54BAF67B63B5}"/>
    <cellStyle name="Comma 39" xfId="48" xr:uid="{56BEA96D-DE94-4609-811F-178F14EA7D6B}"/>
    <cellStyle name="Comma 4" xfId="49" xr:uid="{6C5890DD-CA1F-46D5-B877-C1B9F0AE04FC}"/>
    <cellStyle name="Comma 4 2" xfId="50" xr:uid="{83DF55B5-D5E7-4D39-A41F-04A78D7C41E1}"/>
    <cellStyle name="Comma 4 2 2 2 2 2" xfId="51" xr:uid="{BFA2B06C-CE40-41F5-B53B-522F4FD8CF30}"/>
    <cellStyle name="Comma 4 3" xfId="52" xr:uid="{C37BB6F1-74D0-45ED-8D69-9AA3E00867CF}"/>
    <cellStyle name="Comma 4 4" xfId="53" xr:uid="{F8966BD0-12D2-4ACA-AF57-67D2503341C0}"/>
    <cellStyle name="Comma 4 5" xfId="54" xr:uid="{68CE3CB8-25DA-4343-8D5F-AE1F815774EA}"/>
    <cellStyle name="Comma 43 7" xfId="55" xr:uid="{B7D6B8D3-2A68-4CA9-AB64-85552D46F9B0}"/>
    <cellStyle name="Comma 5" xfId="56" xr:uid="{2C873EB5-59AA-442D-A2C4-8F94FB629B00}"/>
    <cellStyle name="Comma 5 2" xfId="57" xr:uid="{27C6CD17-B713-4E3A-9E86-FD4DE08F0D43}"/>
    <cellStyle name="Comma 5 3" xfId="58" xr:uid="{44230E80-9285-4395-912C-16831C11202C}"/>
    <cellStyle name="Comma 5 34" xfId="59" xr:uid="{45A6320C-3A58-4AE8-A689-138C78999A79}"/>
    <cellStyle name="Comma 5 4" xfId="60" xr:uid="{A54F9AC5-5238-49B5-8834-DBEC2AFBE5A8}"/>
    <cellStyle name="Comma 6" xfId="61" xr:uid="{B14651FC-7245-4E7C-9888-98680C8BCD75}"/>
    <cellStyle name="Comma 6 2" xfId="62" xr:uid="{11A6DBBE-6D1C-4A51-B2F3-C998E7233863}"/>
    <cellStyle name="Comma 6 3" xfId="63" xr:uid="{3E53533E-B1DB-4AF7-9A0B-9794C3F5FDAF}"/>
    <cellStyle name="Comma 69 2" xfId="64" xr:uid="{A379816E-8660-44C4-A71B-D8BAC8737F60}"/>
    <cellStyle name="Comma 7" xfId="65" xr:uid="{13824D7F-62B2-4D86-9481-6C8C38B8F05D}"/>
    <cellStyle name="Comma 7 2" xfId="66" xr:uid="{D1BA38B6-C517-4B85-B7F2-AE2D4AEBB338}"/>
    <cellStyle name="Comma 8" xfId="67" xr:uid="{706BB80C-B21A-48FD-9E50-C33BD8749E92}"/>
    <cellStyle name="Comma 8 2" xfId="68" xr:uid="{9F276648-1F4A-46BD-815A-1282248FD8C5}"/>
    <cellStyle name="Comma 9" xfId="69" xr:uid="{7FB78144-A6C4-46D0-ABC3-F2D8F12481C1}"/>
    <cellStyle name="Comma 9 2" xfId="70" xr:uid="{8EAE85B8-45FD-459C-8504-62C071A80BD8}"/>
    <cellStyle name="Currency 2" xfId="71" xr:uid="{062FE258-7DA7-4A95-BA2C-28A01657B19C}"/>
    <cellStyle name="Explanatory Text 11" xfId="72" xr:uid="{4263EEE9-D4FD-4F36-9994-432B701633C8}"/>
    <cellStyle name="Explanatory Text 2" xfId="73" xr:uid="{30B9D82E-027F-40E0-BB0D-A0EEA81C26D9}"/>
    <cellStyle name="Followed Hyperlink 2" xfId="74" xr:uid="{8EE35695-F151-4ED2-8848-9FC730AF0DD0}"/>
    <cellStyle name="Hyperlink 2" xfId="75" xr:uid="{D53BC36D-776F-42C2-B94C-0560B10B1D76}"/>
    <cellStyle name="Hyperlink 2 2" xfId="76" xr:uid="{D279CCA7-45DA-4390-B562-76E07F4BF309}"/>
    <cellStyle name="Hyperlink 2 3" xfId="77" xr:uid="{76D4947B-031E-433A-AFA7-9579863CBCC1}"/>
    <cellStyle name="Hyperlink 2 4" xfId="78" xr:uid="{32D1EA82-3CA2-475F-BBCA-A9791987972B}"/>
    <cellStyle name="Hyperlink 3" xfId="79" xr:uid="{A21B3318-5C5B-41B2-BD63-5B1CD396631B}"/>
    <cellStyle name="Hyperlink 4" xfId="80" xr:uid="{17793A84-15B1-449C-9CC2-199136D7FF20}"/>
    <cellStyle name="Hyperlink 5" xfId="81" xr:uid="{97F65BE3-409F-4D50-BB19-B80D96E1BFD5}"/>
    <cellStyle name="Normal" xfId="0" builtinId="0"/>
    <cellStyle name="Normal - Style1" xfId="82" xr:uid="{BCF4E208-7602-4B3B-93FF-2A39BDAE52CC}"/>
    <cellStyle name="Normal 10" xfId="83" xr:uid="{A0B8FBF1-A887-4357-8E00-2A0B14F312F1}"/>
    <cellStyle name="Normal 10 4" xfId="4" xr:uid="{00000000-0005-0000-0000-000004000000}"/>
    <cellStyle name="Normal 11" xfId="84" xr:uid="{7A366C52-1AB0-4AC3-95EE-13B20C0040B4}"/>
    <cellStyle name="Normal 11 8" xfId="85" xr:uid="{BDE11360-3485-4CF2-860A-DBD2C5679E89}"/>
    <cellStyle name="Normal 2" xfId="86" xr:uid="{6FEDDA54-8330-4A02-B3C9-EB62AE1BA5C2}"/>
    <cellStyle name="Normal 2 10 4" xfId="14" xr:uid="{957CC917-BF46-4C49-AAF0-A62B19B32401}"/>
    <cellStyle name="Normal 2 13" xfId="5" xr:uid="{00000000-0005-0000-0000-000005000000}"/>
    <cellStyle name="Normal 2 2" xfId="87" xr:uid="{91D5184F-7BCF-4C8C-A3BE-03A700E52105}"/>
    <cellStyle name="Normal 2 2 2" xfId="88" xr:uid="{D34797F9-E1F8-45F0-BE94-536A9C3AC58A}"/>
    <cellStyle name="Normal 2 2 3" xfId="89" xr:uid="{B009A414-CA9B-4E91-8990-A4F36111D3F7}"/>
    <cellStyle name="Normal 2 3" xfId="90" xr:uid="{FDD40EB1-7140-47FE-9E0E-19E31099CA3F}"/>
    <cellStyle name="Normal 2 3 2" xfId="91" xr:uid="{1953D332-81B1-43EC-900A-D9D2ED4286C6}"/>
    <cellStyle name="Normal 2 3 3" xfId="92" xr:uid="{48C1ED12-329A-4517-945F-C72FF85F62EA}"/>
    <cellStyle name="Normal 2 3 5" xfId="93" xr:uid="{7555FF5F-62BA-4D15-8227-89731995D5E0}"/>
    <cellStyle name="Normal 2 4" xfId="94" xr:uid="{3228177C-8E70-4F0E-BAC5-A5139CBE9321}"/>
    <cellStyle name="Normal 23" xfId="95" xr:uid="{1E67A236-54DA-4546-9CD5-24A8A23013D1}"/>
    <cellStyle name="Normal 253" xfId="96" xr:uid="{30411F54-3EDB-4220-9A83-9D55C5380DCC}"/>
    <cellStyle name="Normal 271" xfId="97" xr:uid="{75B83A89-DA9C-4656-86A7-F5CCC4809F33}"/>
    <cellStyle name="Normal 272" xfId="98" xr:uid="{8D6F7724-E54E-49B4-9175-2228078A3537}"/>
    <cellStyle name="Normal 273" xfId="99" xr:uid="{323E9E38-3DC1-4314-B74C-261CB9FBA5A2}"/>
    <cellStyle name="Normal 274" xfId="100" xr:uid="{2D1B0C9B-A4B4-4C7D-AB03-2659FA40361F}"/>
    <cellStyle name="Normal 275" xfId="101" xr:uid="{D4FC8910-673B-417B-A804-DAD7B651B040}"/>
    <cellStyle name="Normal 276" xfId="102" xr:uid="{2ACD3532-2915-4B60-9C5C-C40E4AC64599}"/>
    <cellStyle name="Normal 277" xfId="103" xr:uid="{0C85A70C-C5D7-462A-91D1-345ECAC7B63B}"/>
    <cellStyle name="Normal 278" xfId="104" xr:uid="{A2F73572-01CC-4AEE-9379-82BD8CEE75D4}"/>
    <cellStyle name="Normal 279" xfId="105" xr:uid="{4167B31A-29F6-42A8-BBEC-3C4EBF780550}"/>
    <cellStyle name="Normal 280" xfId="106" xr:uid="{9AA64F09-156A-4EA4-A14E-4944F5EAC955}"/>
    <cellStyle name="Normal 281" xfId="107" xr:uid="{24EE5595-98BC-41BC-AB44-FD47C6138114}"/>
    <cellStyle name="Normal 282" xfId="108" xr:uid="{9B7BF5AB-DB91-4A03-9FA7-2F04BA6D9712}"/>
    <cellStyle name="Normal 283" xfId="109" xr:uid="{4AB6C416-5CCE-48F4-8AE0-9051ABEE0026}"/>
    <cellStyle name="Normal 284" xfId="110" xr:uid="{DA1D2080-1546-4FDA-A515-92C523AF83A6}"/>
    <cellStyle name="Normal 285" xfId="111" xr:uid="{D5F7C19D-75FA-4054-A17E-417DA5651DE1}"/>
    <cellStyle name="Normal 286" xfId="112" xr:uid="{5410D904-8F2A-4BC1-903B-B472B75683B1}"/>
    <cellStyle name="Normal 288" xfId="113" xr:uid="{2611B47A-5CCF-4AA9-BCD8-8DBC251398BE}"/>
    <cellStyle name="Normal 289" xfId="114" xr:uid="{C002868F-7935-4FD0-875C-81D2E5066E55}"/>
    <cellStyle name="Normal 290" xfId="115" xr:uid="{D7BBDF5E-F8A3-4698-B396-8D008371E596}"/>
    <cellStyle name="Normal 296" xfId="116" xr:uid="{CC442459-04D0-4F12-BD4F-087664406AEC}"/>
    <cellStyle name="Normal 3" xfId="6" xr:uid="{00000000-0005-0000-0000-000006000000}"/>
    <cellStyle name="Normal 3 2" xfId="7" xr:uid="{00000000-0005-0000-0000-000007000000}"/>
    <cellStyle name="Normal 3 2 2" xfId="117" xr:uid="{4283BBCF-B951-4132-83A5-484E818FD555}"/>
    <cellStyle name="Normal 3 2 2 2" xfId="118" xr:uid="{D3686B8E-5EE8-491E-AB49-C7D982AE53B3}"/>
    <cellStyle name="Normal 3 2 3" xfId="119" xr:uid="{B0AB3553-E3F0-4BCE-B79C-6627BCDEAD33}"/>
    <cellStyle name="Normal 3 3" xfId="120" xr:uid="{640BA7AA-DF6F-4985-8B8C-771B86BBF5D0}"/>
    <cellStyle name="Normal 3 3 2" xfId="121" xr:uid="{5F481951-6D05-497F-BE17-9A6967FC8BE9}"/>
    <cellStyle name="Normal 3 3 2 3" xfId="122" xr:uid="{844C7B74-E328-44BF-97F9-7BBB1927E6F1}"/>
    <cellStyle name="Normal 3 3 3" xfId="123" xr:uid="{982E5985-2183-423F-8A04-13D3C3BA8B5E}"/>
    <cellStyle name="Normal 3 4" xfId="124" xr:uid="{771D99E1-4139-4800-9BAC-3B6529FA386A}"/>
    <cellStyle name="Normal 3 5" xfId="125" xr:uid="{8AC21780-F438-4DF8-8344-751F39DB729C}"/>
    <cellStyle name="Normal 354" xfId="126" xr:uid="{5A3A54C2-4637-4E32-8288-4EAA437B89CA}"/>
    <cellStyle name="Normal 365" xfId="127" xr:uid="{4DE0024D-4A0A-4651-A504-0548AC1D7A4F}"/>
    <cellStyle name="Normal 4" xfId="128" xr:uid="{6EDBBADC-A2CF-44AD-9E15-2064722EE164}"/>
    <cellStyle name="Normal 4 2" xfId="129" xr:uid="{698F6A6E-91DB-40E1-8BB3-D064E6A82CC5}"/>
    <cellStyle name="Normal 4 2 2" xfId="130" xr:uid="{14FAA141-7158-46E7-AA3E-3C769C763B29}"/>
    <cellStyle name="Normal 4 3" xfId="131" xr:uid="{00FCA20E-3725-48DE-8753-1E48E583E5B1}"/>
    <cellStyle name="Normal 4 5" xfId="132" xr:uid="{E947AE96-373F-405D-9DA7-D46028A321DB}"/>
    <cellStyle name="Normal 5" xfId="133" xr:uid="{AA23CB81-E3C6-4A97-A194-1091F0905658}"/>
    <cellStyle name="Normal 5 2" xfId="134" xr:uid="{AF071633-6854-4104-93C2-4E1EB6BB2F7E}"/>
    <cellStyle name="Normal 6" xfId="135" xr:uid="{50FEEB7C-8706-4270-BC2A-A238B2F68022}"/>
    <cellStyle name="Normal 6 2" xfId="136" xr:uid="{13922304-D653-4802-85C5-9EFF462167F5}"/>
    <cellStyle name="Normal 6 3" xfId="137" xr:uid="{8433DEAF-7166-4A62-90C0-DA04754D99BF}"/>
    <cellStyle name="Normal 7" xfId="138" xr:uid="{64D563D5-8DAF-40C3-A4C6-4422A0E844CA}"/>
    <cellStyle name="Normal 7 2" xfId="139" xr:uid="{668452BA-4FA6-4A60-A956-F2C848DDE33B}"/>
    <cellStyle name="Normal 71" xfId="140" xr:uid="{6036648A-7A8A-4804-A2CF-329DAA493576}"/>
    <cellStyle name="Normal 8" xfId="141" xr:uid="{2BDBA49D-1BAA-4E51-B83B-7948B1CC89B2}"/>
    <cellStyle name="Normal 9" xfId="142" xr:uid="{D43A909E-4C83-4F6A-B08B-4490980C3CF2}"/>
    <cellStyle name="Normal_CE-Thai" xfId="15" xr:uid="{76BBD73A-CA68-4E54-8831-FCAE5C6C8BF7}"/>
    <cellStyle name="Normal_EGCO_June10 TE" xfId="8" xr:uid="{00000000-0005-0000-0000-000008000000}"/>
    <cellStyle name="Normal_Interlink Communication_EQ2_10_Interlink Communication_EQ2_12" xfId="9" xr:uid="{00000000-0005-0000-0000-000009000000}"/>
    <cellStyle name="Normal_KEGCO_2002" xfId="10" xr:uid="{00000000-0005-0000-0000-00000A000000}"/>
    <cellStyle name="Normal_Sheet5" xfId="11" xr:uid="{00000000-0005-0000-0000-00000B000000}"/>
    <cellStyle name="Normal_Sheet7 2" xfId="12" xr:uid="{00000000-0005-0000-0000-00000C000000}"/>
    <cellStyle name="Percent 2" xfId="143" xr:uid="{2F633C69-F03E-4CAE-99B7-CDD71058F16B}"/>
    <cellStyle name="Percent 2 2" xfId="144" xr:uid="{24F13351-4B49-4009-A793-4355F27E020D}"/>
    <cellStyle name="Percent 2 3" xfId="145" xr:uid="{20F627E4-1110-472D-90CE-6388B58946F1}"/>
    <cellStyle name="Percent 2 4" xfId="146" xr:uid="{204AE26D-1128-418E-AF2A-DC8312BCEBEA}"/>
    <cellStyle name="Percent 3" xfId="147" xr:uid="{07F80F17-0CD2-4511-A102-2F9A2D23A127}"/>
    <cellStyle name="Percent 3 2" xfId="148" xr:uid="{95B1E7CB-26FD-4AD6-853B-9CAB1767FAA9}"/>
    <cellStyle name="Percent 3 3" xfId="149" xr:uid="{71B16E91-F4B3-4768-8086-E54D33E48F8B}"/>
    <cellStyle name="Percent 4" xfId="150" xr:uid="{A4FF8E92-0675-43E2-B16A-3B47D07FBC17}"/>
    <cellStyle name="Percent 5" xfId="151" xr:uid="{D1D43712-8CAB-46DA-AB38-1BFDF1EFF90B}"/>
    <cellStyle name="Percent 6" xfId="152" xr:uid="{B2DBF8FF-7AF1-44C3-8370-F861B0268C00}"/>
    <cellStyle name="Percent 7" xfId="153" xr:uid="{4F7602F5-69A9-45B0-9D61-62D115E95554}"/>
    <cellStyle name="เครื่องหมายจุลภาค 4 2" xfId="154" xr:uid="{0C150439-AADA-473B-A5F0-5EAFA3D29C44}"/>
    <cellStyle name="ข้อความอธิบาย 9" xfId="155" xr:uid="{FCD805FB-5FF4-4787-BFC3-9D96D6B7A655}"/>
    <cellStyle name="ปกติ_USCT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7"/>
  <sheetViews>
    <sheetView zoomScale="115" zoomScaleNormal="115" zoomScaleSheetLayoutView="115" workbookViewId="0"/>
  </sheetViews>
  <sheetFormatPr defaultColWidth="9.28515625" defaultRowHeight="16.5" customHeight="1"/>
  <cols>
    <col min="1" max="2" width="1.7109375" style="18" customWidth="1"/>
    <col min="3" max="3" width="35.42578125" style="18" customWidth="1"/>
    <col min="4" max="4" width="5.42578125" style="17" customWidth="1"/>
    <col min="5" max="5" width="0.85546875" style="18" customWidth="1"/>
    <col min="6" max="6" width="13.5703125" style="19" customWidth="1"/>
    <col min="7" max="7" width="0.85546875" style="18" customWidth="1"/>
    <col min="8" max="8" width="13.42578125" style="19" customWidth="1"/>
    <col min="9" max="9" width="0.85546875" style="17" customWidth="1"/>
    <col min="10" max="10" width="13.42578125" style="19" customWidth="1"/>
    <col min="11" max="11" width="0.85546875" style="18" customWidth="1"/>
    <col min="12" max="12" width="13.7109375" style="19" customWidth="1"/>
    <col min="13" max="16384" width="9.28515625" style="20"/>
  </cols>
  <sheetData>
    <row r="1" spans="1:12" ht="15.95" customHeight="1">
      <c r="A1" s="16" t="s">
        <v>0</v>
      </c>
      <c r="B1" s="16"/>
      <c r="C1" s="16"/>
    </row>
    <row r="2" spans="1:12" ht="15.95" customHeight="1">
      <c r="A2" s="16" t="s">
        <v>1</v>
      </c>
      <c r="B2" s="16"/>
      <c r="C2" s="16"/>
    </row>
    <row r="3" spans="1:12" ht="15.95" customHeight="1">
      <c r="A3" s="21" t="s">
        <v>259</v>
      </c>
      <c r="B3" s="21"/>
      <c r="C3" s="21"/>
      <c r="D3" s="22"/>
      <c r="E3" s="23"/>
      <c r="F3" s="24"/>
      <c r="G3" s="23"/>
      <c r="H3" s="24"/>
      <c r="I3" s="22"/>
      <c r="J3" s="24"/>
      <c r="K3" s="23"/>
      <c r="L3" s="24"/>
    </row>
    <row r="4" spans="1:12" ht="15.95" customHeight="1">
      <c r="A4" s="16"/>
      <c r="B4" s="16"/>
      <c r="C4" s="16"/>
    </row>
    <row r="5" spans="1:12" ht="15.95" customHeight="1"/>
    <row r="6" spans="1:12" ht="27" customHeight="1">
      <c r="A6" s="20"/>
      <c r="D6" s="25"/>
      <c r="E6" s="16"/>
      <c r="F6" s="163" t="s">
        <v>2</v>
      </c>
      <c r="G6" s="163"/>
      <c r="H6" s="163"/>
      <c r="I6" s="26"/>
      <c r="J6" s="163" t="s">
        <v>3</v>
      </c>
      <c r="K6" s="163"/>
      <c r="L6" s="163"/>
    </row>
    <row r="7" spans="1:12" ht="15.95" customHeight="1">
      <c r="E7" s="16"/>
      <c r="F7" s="28">
        <v>2025</v>
      </c>
      <c r="G7" s="29"/>
      <c r="H7" s="28">
        <v>2024</v>
      </c>
      <c r="I7" s="29"/>
      <c r="J7" s="28">
        <v>2025</v>
      </c>
      <c r="K7" s="29"/>
      <c r="L7" s="28">
        <v>2024</v>
      </c>
    </row>
    <row r="8" spans="1:12" ht="15.95" customHeight="1">
      <c r="D8" s="30" t="s">
        <v>4</v>
      </c>
      <c r="E8" s="16"/>
      <c r="F8" s="31" t="s">
        <v>5</v>
      </c>
      <c r="G8" s="16"/>
      <c r="H8" s="31" t="s">
        <v>5</v>
      </c>
      <c r="I8" s="16"/>
      <c r="J8" s="31" t="s">
        <v>5</v>
      </c>
      <c r="K8" s="16"/>
      <c r="L8" s="31" t="s">
        <v>5</v>
      </c>
    </row>
    <row r="9" spans="1:12" ht="15.95" customHeight="1">
      <c r="D9" s="41"/>
      <c r="E9" s="16"/>
      <c r="F9" s="147"/>
      <c r="G9" s="16"/>
      <c r="H9" s="147"/>
      <c r="I9" s="16"/>
      <c r="J9" s="147"/>
      <c r="K9" s="16"/>
      <c r="L9" s="147"/>
    </row>
    <row r="10" spans="1:12" ht="15.95" customHeight="1">
      <c r="A10" s="16" t="s">
        <v>6</v>
      </c>
      <c r="I10" s="18"/>
      <c r="K10" s="17"/>
    </row>
    <row r="11" spans="1:12" ht="8.1" customHeight="1">
      <c r="A11" s="16"/>
      <c r="I11" s="18"/>
      <c r="K11" s="17"/>
    </row>
    <row r="12" spans="1:12" ht="15.95" customHeight="1">
      <c r="A12" s="32" t="s">
        <v>7</v>
      </c>
      <c r="G12" s="33"/>
      <c r="I12" s="33"/>
      <c r="K12" s="34"/>
    </row>
    <row r="13" spans="1:12" ht="8.1" customHeight="1">
      <c r="A13" s="16"/>
      <c r="G13" s="33"/>
      <c r="I13" s="33"/>
      <c r="K13" s="34"/>
    </row>
    <row r="14" spans="1:12" ht="15.95" customHeight="1">
      <c r="A14" s="18" t="s">
        <v>8</v>
      </c>
      <c r="D14" s="17">
        <v>10</v>
      </c>
      <c r="F14" s="19">
        <v>915347396</v>
      </c>
      <c r="G14" s="35"/>
      <c r="H14" s="19">
        <v>382745852</v>
      </c>
      <c r="I14" s="35"/>
      <c r="J14" s="19">
        <v>356708848</v>
      </c>
      <c r="K14" s="19"/>
      <c r="L14" s="19">
        <v>153115758</v>
      </c>
    </row>
    <row r="15" spans="1:12" ht="15.95" customHeight="1">
      <c r="A15" s="18" t="s">
        <v>218</v>
      </c>
      <c r="D15" s="17">
        <v>12</v>
      </c>
      <c r="F15" s="19">
        <v>4861362549</v>
      </c>
      <c r="G15" s="33"/>
      <c r="H15" s="19">
        <v>7947072058</v>
      </c>
      <c r="I15" s="33"/>
      <c r="J15" s="19">
        <v>62105378</v>
      </c>
      <c r="K15" s="19"/>
      <c r="L15" s="19">
        <v>615688733</v>
      </c>
    </row>
    <row r="16" spans="1:12" ht="15.95" customHeight="1">
      <c r="A16" s="18" t="s">
        <v>280</v>
      </c>
      <c r="D16" s="36"/>
      <c r="F16" s="19">
        <v>0</v>
      </c>
      <c r="G16" s="33"/>
      <c r="H16" s="19">
        <v>14829755</v>
      </c>
      <c r="I16" s="33"/>
      <c r="J16" s="19">
        <v>0</v>
      </c>
      <c r="K16" s="19"/>
      <c r="L16" s="19" t="s">
        <v>221</v>
      </c>
    </row>
    <row r="17" spans="1:12" ht="15.95" customHeight="1">
      <c r="A17" s="18" t="s">
        <v>274</v>
      </c>
      <c r="D17" s="36"/>
      <c r="F17" s="19">
        <v>13693571</v>
      </c>
      <c r="G17" s="33"/>
      <c r="H17" s="19">
        <v>0</v>
      </c>
      <c r="I17" s="33"/>
      <c r="J17" s="19">
        <v>0</v>
      </c>
      <c r="K17" s="19"/>
      <c r="L17" s="19">
        <v>0</v>
      </c>
    </row>
    <row r="18" spans="1:12" ht="15.95" customHeight="1">
      <c r="A18" s="18" t="s">
        <v>10</v>
      </c>
      <c r="D18" s="17">
        <v>13</v>
      </c>
      <c r="F18" s="20">
        <v>1484927855</v>
      </c>
      <c r="G18" s="33"/>
      <c r="H18" s="19">
        <v>2933232858</v>
      </c>
      <c r="I18" s="33"/>
      <c r="J18" s="19">
        <v>0</v>
      </c>
      <c r="K18" s="19"/>
      <c r="L18" s="19">
        <v>1330509</v>
      </c>
    </row>
    <row r="19" spans="1:12" ht="15.95" customHeight="1">
      <c r="A19" s="18" t="s">
        <v>219</v>
      </c>
      <c r="D19" s="17">
        <v>14</v>
      </c>
      <c r="E19" s="20"/>
      <c r="F19" s="19">
        <v>2910543998</v>
      </c>
      <c r="G19" s="33"/>
      <c r="H19" s="19">
        <v>2649354410</v>
      </c>
      <c r="I19" s="33"/>
      <c r="J19" s="19">
        <v>3685429017</v>
      </c>
      <c r="K19" s="19"/>
      <c r="L19" s="19">
        <v>2296569047</v>
      </c>
    </row>
    <row r="20" spans="1:12" ht="15.95" customHeight="1">
      <c r="A20" s="18" t="s">
        <v>11</v>
      </c>
      <c r="B20" s="20"/>
      <c r="D20" s="36">
        <v>40.5</v>
      </c>
      <c r="E20" s="20"/>
      <c r="F20" s="19">
        <v>90196403</v>
      </c>
      <c r="G20" s="33"/>
      <c r="H20" s="19">
        <v>11200000</v>
      </c>
      <c r="I20" s="33"/>
      <c r="J20" s="19">
        <v>9075949414</v>
      </c>
      <c r="K20" s="19"/>
      <c r="L20" s="19">
        <v>11954601205</v>
      </c>
    </row>
    <row r="21" spans="1:12" ht="15.95" customHeight="1">
      <c r="A21" s="18" t="s">
        <v>12</v>
      </c>
      <c r="B21" s="20"/>
      <c r="D21" s="36"/>
      <c r="E21" s="20"/>
      <c r="G21" s="33"/>
      <c r="I21" s="33"/>
      <c r="K21" s="19"/>
    </row>
    <row r="22" spans="1:12" ht="15.95" customHeight="1">
      <c r="B22" s="20" t="s">
        <v>13</v>
      </c>
      <c r="D22" s="36">
        <v>40.5</v>
      </c>
      <c r="E22" s="20"/>
      <c r="F22" s="19">
        <v>42931442</v>
      </c>
      <c r="G22" s="33"/>
      <c r="H22" s="19">
        <v>0</v>
      </c>
      <c r="I22" s="33"/>
      <c r="J22" s="19">
        <v>960147762</v>
      </c>
      <c r="K22" s="19"/>
      <c r="L22" s="19">
        <v>549729674</v>
      </c>
    </row>
    <row r="23" spans="1:12" ht="15.95" customHeight="1">
      <c r="A23" s="18" t="s">
        <v>14</v>
      </c>
      <c r="D23" s="17">
        <v>15</v>
      </c>
      <c r="F23" s="19">
        <v>4085730562</v>
      </c>
      <c r="G23" s="33"/>
      <c r="H23" s="19">
        <v>4268387320</v>
      </c>
      <c r="I23" s="33"/>
      <c r="J23" s="19">
        <v>118642698</v>
      </c>
      <c r="K23" s="19"/>
      <c r="L23" s="19">
        <v>227520674</v>
      </c>
    </row>
    <row r="24" spans="1:12" ht="15.95" customHeight="1">
      <c r="A24" s="18" t="s">
        <v>15</v>
      </c>
      <c r="F24" s="24">
        <v>0</v>
      </c>
      <c r="G24" s="33"/>
      <c r="H24" s="24">
        <v>363586503</v>
      </c>
      <c r="I24" s="33"/>
      <c r="J24" s="24">
        <v>0</v>
      </c>
      <c r="K24" s="19"/>
      <c r="L24" s="24">
        <v>0</v>
      </c>
    </row>
    <row r="25" spans="1:12" ht="8.1" customHeight="1">
      <c r="G25" s="33"/>
      <c r="I25" s="33"/>
      <c r="K25" s="34"/>
    </row>
    <row r="26" spans="1:12" ht="15.95" customHeight="1">
      <c r="A26" s="37" t="s">
        <v>16</v>
      </c>
      <c r="F26" s="24">
        <f>SUM(F14:F24)</f>
        <v>14404733776</v>
      </c>
      <c r="G26" s="33"/>
      <c r="H26" s="24">
        <f>SUM(H14:H24)</f>
        <v>18570408756</v>
      </c>
      <c r="I26" s="33"/>
      <c r="J26" s="24">
        <f>SUM(J14:J24)</f>
        <v>14258983117</v>
      </c>
      <c r="K26" s="34"/>
      <c r="L26" s="24">
        <f>SUM(L14:L24)</f>
        <v>15798555600</v>
      </c>
    </row>
    <row r="27" spans="1:12" ht="15.95" customHeight="1">
      <c r="G27" s="33"/>
      <c r="I27" s="33"/>
      <c r="K27" s="34"/>
    </row>
    <row r="28" spans="1:12" ht="15.95" customHeight="1">
      <c r="A28" s="16" t="s">
        <v>17</v>
      </c>
      <c r="G28" s="33"/>
      <c r="I28" s="33"/>
      <c r="K28" s="34"/>
    </row>
    <row r="29" spans="1:12" ht="8.1" customHeight="1">
      <c r="G29" s="33"/>
      <c r="I29" s="33"/>
      <c r="K29" s="34"/>
    </row>
    <row r="30" spans="1:12" ht="15.95" customHeight="1">
      <c r="A30" s="18" t="s">
        <v>9</v>
      </c>
      <c r="D30" s="17">
        <v>11</v>
      </c>
      <c r="F30" s="19">
        <v>969386692</v>
      </c>
      <c r="G30" s="33"/>
      <c r="H30" s="19">
        <v>514844650</v>
      </c>
      <c r="I30" s="33"/>
      <c r="J30" s="19">
        <v>113926671</v>
      </c>
      <c r="K30" s="19"/>
      <c r="L30" s="19">
        <v>253742396</v>
      </c>
    </row>
    <row r="31" spans="1:12" ht="15.95" customHeight="1">
      <c r="A31" s="18" t="s">
        <v>281</v>
      </c>
      <c r="D31" s="36"/>
      <c r="F31" s="19">
        <v>6468342</v>
      </c>
      <c r="G31" s="33"/>
      <c r="H31" s="19">
        <v>77696714</v>
      </c>
      <c r="I31" s="33"/>
      <c r="J31" s="19">
        <v>0</v>
      </c>
      <c r="K31" s="34"/>
      <c r="L31" s="19">
        <v>0</v>
      </c>
    </row>
    <row r="32" spans="1:12" ht="15.95" customHeight="1">
      <c r="A32" s="18" t="s">
        <v>18</v>
      </c>
      <c r="D32" s="17">
        <v>13</v>
      </c>
      <c r="F32" s="19">
        <v>6547869513</v>
      </c>
      <c r="G32" s="33"/>
      <c r="H32" s="19">
        <v>6422591959</v>
      </c>
      <c r="I32" s="33"/>
      <c r="J32" s="19">
        <v>0</v>
      </c>
      <c r="K32" s="34"/>
      <c r="L32" s="19">
        <v>16211805</v>
      </c>
    </row>
    <row r="33" spans="1:12" ht="15.95" customHeight="1">
      <c r="A33" s="18" t="s">
        <v>21</v>
      </c>
      <c r="D33" s="17">
        <v>17</v>
      </c>
      <c r="F33" s="19">
        <v>3500000000</v>
      </c>
      <c r="G33" s="33"/>
      <c r="H33" s="19">
        <v>3500000000</v>
      </c>
      <c r="I33" s="33"/>
      <c r="J33" s="19">
        <v>3500000000</v>
      </c>
      <c r="K33" s="19"/>
      <c r="L33" s="19">
        <v>3500000000</v>
      </c>
    </row>
    <row r="34" spans="1:12" ht="15.95" customHeight="1">
      <c r="A34" s="18" t="s">
        <v>19</v>
      </c>
      <c r="G34" s="33"/>
      <c r="I34" s="33"/>
      <c r="K34" s="19"/>
    </row>
    <row r="35" spans="1:12" ht="15.95" customHeight="1">
      <c r="B35" s="18" t="s">
        <v>20</v>
      </c>
      <c r="D35" s="17">
        <v>18</v>
      </c>
      <c r="F35" s="19">
        <v>4510619448</v>
      </c>
      <c r="G35" s="33"/>
      <c r="H35" s="19">
        <v>4845922503</v>
      </c>
      <c r="I35" s="33"/>
      <c r="J35" s="19">
        <v>3878922722</v>
      </c>
      <c r="K35" s="19"/>
      <c r="L35" s="19">
        <v>3937731845</v>
      </c>
    </row>
    <row r="36" spans="1:12" ht="15.95" customHeight="1">
      <c r="A36" s="18" t="s">
        <v>228</v>
      </c>
      <c r="D36" s="17">
        <v>19</v>
      </c>
      <c r="F36" s="19">
        <v>0</v>
      </c>
      <c r="G36" s="33"/>
      <c r="H36" s="19" t="s">
        <v>221</v>
      </c>
      <c r="I36" s="20"/>
      <c r="J36" s="19">
        <v>27036886411</v>
      </c>
      <c r="K36" s="20"/>
      <c r="L36" s="19">
        <v>27386267442</v>
      </c>
    </row>
    <row r="37" spans="1:12" ht="15.95" customHeight="1">
      <c r="A37" s="18" t="s">
        <v>267</v>
      </c>
      <c r="D37" s="17">
        <v>19</v>
      </c>
      <c r="F37" s="19">
        <v>510241565</v>
      </c>
      <c r="G37" s="33"/>
      <c r="H37" s="19">
        <v>1375310659</v>
      </c>
      <c r="I37" s="33"/>
      <c r="J37" s="19">
        <v>0</v>
      </c>
      <c r="K37" s="19"/>
      <c r="L37" s="19">
        <v>0</v>
      </c>
    </row>
    <row r="38" spans="1:12" ht="15.95" customHeight="1">
      <c r="A38" s="18" t="s">
        <v>268</v>
      </c>
      <c r="D38" s="17">
        <v>19</v>
      </c>
      <c r="F38" s="19">
        <v>475822830</v>
      </c>
      <c r="G38" s="20"/>
      <c r="H38" s="19">
        <v>497932892</v>
      </c>
      <c r="I38" s="20"/>
      <c r="J38" s="19">
        <v>205468840</v>
      </c>
      <c r="K38" s="20"/>
      <c r="L38" s="19">
        <v>173468840</v>
      </c>
    </row>
    <row r="39" spans="1:12" ht="15.95" customHeight="1">
      <c r="A39" s="18" t="s">
        <v>22</v>
      </c>
      <c r="G39" s="20"/>
      <c r="I39" s="20"/>
      <c r="K39" s="20"/>
    </row>
    <row r="40" spans="1:12" ht="15.95" customHeight="1">
      <c r="A40" s="20"/>
      <c r="B40" s="18" t="s">
        <v>23</v>
      </c>
      <c r="C40" s="20"/>
      <c r="D40" s="36">
        <v>40.5</v>
      </c>
      <c r="F40" s="19">
        <v>368177927</v>
      </c>
      <c r="G40" s="33"/>
      <c r="H40" s="19">
        <v>65160213</v>
      </c>
      <c r="I40" s="33"/>
      <c r="J40" s="19">
        <v>29082605300</v>
      </c>
      <c r="K40" s="19"/>
      <c r="L40" s="19">
        <v>15280972387</v>
      </c>
    </row>
    <row r="41" spans="1:12" ht="15.95" customHeight="1">
      <c r="A41" s="18" t="s">
        <v>24</v>
      </c>
      <c r="D41" s="17">
        <v>20</v>
      </c>
      <c r="F41" s="19">
        <v>222277781</v>
      </c>
      <c r="G41" s="33"/>
      <c r="H41" s="19">
        <v>59627169</v>
      </c>
      <c r="I41" s="33"/>
      <c r="J41" s="19">
        <v>1010522371</v>
      </c>
      <c r="K41" s="19"/>
      <c r="L41" s="19">
        <v>705278964</v>
      </c>
    </row>
    <row r="42" spans="1:12" ht="15.95" customHeight="1">
      <c r="A42" s="18" t="s">
        <v>25</v>
      </c>
      <c r="D42" s="17">
        <v>21</v>
      </c>
      <c r="F42" s="19">
        <v>51468575316</v>
      </c>
      <c r="G42" s="33"/>
      <c r="H42" s="19">
        <v>55219566509</v>
      </c>
      <c r="I42" s="33"/>
      <c r="J42" s="19">
        <v>177487980</v>
      </c>
      <c r="K42" s="19"/>
      <c r="L42" s="19">
        <v>10560634880</v>
      </c>
    </row>
    <row r="43" spans="1:12" ht="15.95" customHeight="1">
      <c r="A43" s="18" t="s">
        <v>26</v>
      </c>
      <c r="D43" s="17">
        <v>22</v>
      </c>
      <c r="F43" s="19">
        <v>869522912</v>
      </c>
      <c r="G43" s="33"/>
      <c r="H43" s="19">
        <v>840236814</v>
      </c>
      <c r="I43" s="33"/>
      <c r="J43" s="19">
        <v>230894309</v>
      </c>
      <c r="K43" s="19"/>
      <c r="L43" s="19">
        <v>247708849</v>
      </c>
    </row>
    <row r="44" spans="1:12" ht="15.95" customHeight="1">
      <c r="A44" s="18" t="s">
        <v>227</v>
      </c>
      <c r="D44" s="17">
        <v>23</v>
      </c>
      <c r="F44" s="19">
        <v>1428055317</v>
      </c>
      <c r="G44" s="33"/>
      <c r="H44" s="19">
        <v>44259782</v>
      </c>
      <c r="I44" s="33"/>
      <c r="J44" s="19">
        <v>0</v>
      </c>
      <c r="K44" s="19"/>
      <c r="L44" s="19">
        <v>0</v>
      </c>
    </row>
    <row r="45" spans="1:12" ht="15.95" customHeight="1">
      <c r="A45" s="18" t="s">
        <v>27</v>
      </c>
      <c r="D45" s="17">
        <v>24</v>
      </c>
      <c r="F45" s="19">
        <v>2030072835</v>
      </c>
      <c r="G45" s="33"/>
      <c r="H45" s="19">
        <v>1818384350</v>
      </c>
      <c r="I45" s="33"/>
      <c r="J45" s="19">
        <v>16535970</v>
      </c>
      <c r="K45" s="19"/>
      <c r="L45" s="19">
        <v>238983461</v>
      </c>
    </row>
    <row r="46" spans="1:12" ht="15.95" customHeight="1">
      <c r="A46" s="18" t="s">
        <v>28</v>
      </c>
      <c r="D46" s="17">
        <v>25</v>
      </c>
      <c r="F46" s="19">
        <v>942729634</v>
      </c>
      <c r="G46" s="33"/>
      <c r="H46" s="19">
        <v>501539891</v>
      </c>
      <c r="I46" s="33"/>
      <c r="J46" s="19">
        <v>267499898</v>
      </c>
      <c r="K46" s="19"/>
      <c r="L46" s="19">
        <v>275298567</v>
      </c>
    </row>
    <row r="47" spans="1:12" ht="15.95" customHeight="1">
      <c r="A47" s="18" t="s">
        <v>29</v>
      </c>
      <c r="D47" s="17">
        <v>26</v>
      </c>
      <c r="F47" s="24">
        <v>2300223639</v>
      </c>
      <c r="G47" s="33"/>
      <c r="H47" s="24">
        <v>1851358702</v>
      </c>
      <c r="I47" s="33"/>
      <c r="J47" s="24">
        <v>1073412944</v>
      </c>
      <c r="K47" s="34"/>
      <c r="L47" s="24">
        <v>1112050598</v>
      </c>
    </row>
    <row r="48" spans="1:12" ht="8.1" customHeight="1">
      <c r="G48" s="33"/>
      <c r="I48" s="33"/>
      <c r="K48" s="34"/>
    </row>
    <row r="49" spans="1:12" ht="15.95" customHeight="1">
      <c r="A49" s="16" t="s">
        <v>30</v>
      </c>
      <c r="B49" s="20"/>
      <c r="F49" s="24">
        <f>SUM(F30:F47)</f>
        <v>76150043751</v>
      </c>
      <c r="G49" s="33"/>
      <c r="H49" s="24">
        <f>SUM(H30:H47)</f>
        <v>77634432807</v>
      </c>
      <c r="I49" s="33"/>
      <c r="J49" s="24">
        <f>SUM(J30:J47)</f>
        <v>66594163416</v>
      </c>
      <c r="K49" s="34"/>
      <c r="L49" s="24">
        <f>SUM(L30:L47)</f>
        <v>63688350034</v>
      </c>
    </row>
    <row r="50" spans="1:12" ht="8.1" customHeight="1">
      <c r="G50" s="33"/>
      <c r="I50" s="33"/>
      <c r="K50" s="34"/>
    </row>
    <row r="51" spans="1:12" ht="15.95" customHeight="1" thickBot="1">
      <c r="A51" s="16" t="s">
        <v>31</v>
      </c>
      <c r="F51" s="38">
        <f>F26+F49</f>
        <v>90554777527</v>
      </c>
      <c r="G51" s="33"/>
      <c r="H51" s="38">
        <f>H26+H49</f>
        <v>96204841563</v>
      </c>
      <c r="I51" s="33"/>
      <c r="J51" s="38">
        <f>J26+J49</f>
        <v>80853146533</v>
      </c>
      <c r="K51" s="34"/>
      <c r="L51" s="38">
        <f>L26+L49</f>
        <v>79486905634</v>
      </c>
    </row>
    <row r="52" spans="1:12" ht="15.95" customHeight="1" thickTop="1">
      <c r="A52" s="16"/>
      <c r="G52" s="33"/>
      <c r="I52" s="33"/>
      <c r="K52" s="34"/>
    </row>
    <row r="53" spans="1:12" ht="15.95" customHeight="1">
      <c r="A53" s="16"/>
      <c r="G53" s="33"/>
      <c r="I53" s="33"/>
      <c r="K53" s="34"/>
    </row>
    <row r="54" spans="1:12" ht="15.95" customHeight="1">
      <c r="A54" s="16"/>
      <c r="G54" s="33"/>
      <c r="I54" s="33"/>
      <c r="K54" s="34"/>
    </row>
    <row r="55" spans="1:12" ht="12" customHeight="1">
      <c r="A55" s="16"/>
      <c r="G55" s="33"/>
      <c r="I55" s="33"/>
      <c r="K55" s="34"/>
    </row>
    <row r="56" spans="1:12" ht="15.95" customHeight="1">
      <c r="A56" s="18" t="s">
        <v>32</v>
      </c>
      <c r="G56" s="33"/>
      <c r="I56" s="34"/>
      <c r="K56" s="33"/>
    </row>
    <row r="57" spans="1:12" ht="15.95" customHeight="1">
      <c r="G57" s="33"/>
      <c r="I57" s="34"/>
      <c r="K57" s="33"/>
    </row>
    <row r="58" spans="1:12" ht="10.5" customHeight="1">
      <c r="G58" s="33"/>
      <c r="I58" s="34"/>
      <c r="K58" s="33"/>
    </row>
    <row r="59" spans="1:12" ht="22.15" customHeight="1">
      <c r="A59" s="162" t="s">
        <v>33</v>
      </c>
      <c r="B59" s="162"/>
      <c r="C59" s="162"/>
      <c r="D59" s="162"/>
      <c r="E59" s="162"/>
      <c r="F59" s="162"/>
      <c r="G59" s="162"/>
      <c r="H59" s="162"/>
      <c r="I59" s="162"/>
      <c r="J59" s="162"/>
      <c r="K59" s="162"/>
      <c r="L59" s="162"/>
    </row>
    <row r="60" spans="1:12" ht="15.95" customHeight="1">
      <c r="A60" s="16" t="str">
        <f>+A1</f>
        <v>Energy Absolute Public Company Limited</v>
      </c>
      <c r="B60" s="16"/>
      <c r="C60" s="16"/>
      <c r="G60" s="33"/>
      <c r="I60" s="34"/>
      <c r="K60" s="33"/>
    </row>
    <row r="61" spans="1:12" ht="15.95" customHeight="1">
      <c r="A61" s="16" t="str">
        <f>+A2</f>
        <v xml:space="preserve">Statement of Financial Position </v>
      </c>
      <c r="B61" s="16"/>
      <c r="C61" s="16"/>
      <c r="G61" s="33"/>
      <c r="I61" s="34"/>
      <c r="K61" s="33"/>
    </row>
    <row r="62" spans="1:12" ht="15.95" customHeight="1">
      <c r="A62" s="21" t="str">
        <f>+A3</f>
        <v>As at 31 December 2025</v>
      </c>
      <c r="B62" s="21"/>
      <c r="C62" s="21"/>
      <c r="D62" s="22"/>
      <c r="E62" s="23"/>
      <c r="F62" s="24"/>
      <c r="G62" s="39"/>
      <c r="H62" s="24"/>
      <c r="I62" s="40"/>
      <c r="J62" s="24"/>
      <c r="K62" s="39"/>
      <c r="L62" s="24"/>
    </row>
    <row r="63" spans="1:12" ht="15.95" customHeight="1">
      <c r="G63" s="33"/>
      <c r="I63" s="34"/>
      <c r="K63" s="33"/>
    </row>
    <row r="64" spans="1:12" ht="15.95" customHeight="1">
      <c r="G64" s="33"/>
      <c r="I64" s="34"/>
      <c r="K64" s="33"/>
    </row>
    <row r="65" spans="1:12" ht="27" customHeight="1">
      <c r="A65" s="20"/>
      <c r="D65" s="25"/>
      <c r="E65" s="16"/>
      <c r="F65" s="163" t="s">
        <v>2</v>
      </c>
      <c r="G65" s="163"/>
      <c r="H65" s="163"/>
      <c r="I65" s="26"/>
      <c r="J65" s="163" t="s">
        <v>3</v>
      </c>
      <c r="K65" s="163"/>
      <c r="L65" s="163"/>
    </row>
    <row r="66" spans="1:12" ht="15.95" customHeight="1">
      <c r="E66" s="16"/>
      <c r="F66" s="28">
        <v>2025</v>
      </c>
      <c r="G66" s="29"/>
      <c r="H66" s="28">
        <v>2024</v>
      </c>
      <c r="I66" s="29"/>
      <c r="J66" s="28">
        <v>2025</v>
      </c>
      <c r="K66" s="29"/>
      <c r="L66" s="28">
        <v>2024</v>
      </c>
    </row>
    <row r="67" spans="1:12" ht="15.95" customHeight="1">
      <c r="D67" s="30" t="s">
        <v>4</v>
      </c>
      <c r="E67" s="16"/>
      <c r="F67" s="31" t="s">
        <v>5</v>
      </c>
      <c r="G67" s="16"/>
      <c r="H67" s="31" t="s">
        <v>5</v>
      </c>
      <c r="I67" s="16"/>
      <c r="J67" s="31" t="s">
        <v>5</v>
      </c>
      <c r="K67" s="16"/>
      <c r="L67" s="31" t="s">
        <v>5</v>
      </c>
    </row>
    <row r="68" spans="1:12" ht="9.4" customHeight="1">
      <c r="D68" s="41"/>
      <c r="E68" s="16"/>
      <c r="F68" s="27"/>
      <c r="G68" s="42"/>
      <c r="H68" s="27"/>
      <c r="I68" s="42"/>
      <c r="J68" s="27"/>
      <c r="K68" s="43"/>
      <c r="L68" s="27"/>
    </row>
    <row r="69" spans="1:12" ht="15.95" customHeight="1">
      <c r="A69" s="16" t="s">
        <v>34</v>
      </c>
      <c r="G69" s="33"/>
      <c r="I69" s="33"/>
      <c r="K69" s="34"/>
    </row>
    <row r="70" spans="1:12" ht="8.1" customHeight="1">
      <c r="A70" s="16"/>
      <c r="G70" s="33"/>
      <c r="I70" s="33"/>
      <c r="K70" s="34"/>
    </row>
    <row r="71" spans="1:12" ht="15.95" customHeight="1">
      <c r="A71" s="16" t="s">
        <v>35</v>
      </c>
      <c r="G71" s="33"/>
      <c r="I71" s="33"/>
      <c r="K71" s="34"/>
    </row>
    <row r="72" spans="1:12" ht="8.1" customHeight="1">
      <c r="A72" s="16"/>
      <c r="G72" s="33"/>
      <c r="I72" s="33"/>
      <c r="K72" s="34"/>
    </row>
    <row r="73" spans="1:12" ht="15.95" customHeight="1">
      <c r="A73" s="18" t="s">
        <v>36</v>
      </c>
      <c r="F73" s="19">
        <v>0</v>
      </c>
      <c r="G73" s="35"/>
      <c r="H73" s="19">
        <v>236701941</v>
      </c>
      <c r="I73" s="35"/>
      <c r="J73" s="19">
        <v>0</v>
      </c>
      <c r="K73" s="44"/>
      <c r="L73" s="19">
        <v>0</v>
      </c>
    </row>
    <row r="74" spans="1:12" ht="15.95" customHeight="1">
      <c r="A74" s="18" t="s">
        <v>229</v>
      </c>
      <c r="D74" s="36"/>
      <c r="F74" s="19">
        <v>275994758</v>
      </c>
      <c r="G74" s="35"/>
      <c r="H74" s="19">
        <v>373672121</v>
      </c>
      <c r="I74" s="35"/>
      <c r="J74" s="19">
        <v>73407441</v>
      </c>
      <c r="K74" s="44"/>
      <c r="L74" s="19">
        <v>238911376</v>
      </c>
    </row>
    <row r="75" spans="1:12" ht="15.95" customHeight="1">
      <c r="A75" s="18" t="s">
        <v>220</v>
      </c>
      <c r="D75" s="17">
        <v>27</v>
      </c>
      <c r="F75" s="19">
        <v>2147654646</v>
      </c>
      <c r="G75" s="35"/>
      <c r="H75" s="19">
        <v>2007844879</v>
      </c>
      <c r="I75" s="35"/>
      <c r="J75" s="19">
        <v>11555657729</v>
      </c>
      <c r="K75" s="44"/>
      <c r="L75" s="19">
        <v>10902052115</v>
      </c>
    </row>
    <row r="76" spans="1:12" ht="15.95" customHeight="1">
      <c r="A76" s="18" t="s">
        <v>37</v>
      </c>
      <c r="G76" s="35"/>
      <c r="I76" s="35"/>
      <c r="K76" s="44"/>
    </row>
    <row r="77" spans="1:12" ht="15.95" customHeight="1">
      <c r="B77" s="18" t="s">
        <v>38</v>
      </c>
      <c r="F77" s="19">
        <v>312787124</v>
      </c>
      <c r="G77" s="35"/>
      <c r="H77" s="19">
        <v>733341893</v>
      </c>
      <c r="I77" s="35"/>
      <c r="J77" s="19">
        <v>0</v>
      </c>
      <c r="K77" s="44"/>
      <c r="L77" s="19" t="s">
        <v>221</v>
      </c>
    </row>
    <row r="78" spans="1:12" ht="15.95" customHeight="1">
      <c r="A78" s="18" t="s">
        <v>314</v>
      </c>
      <c r="G78" s="35"/>
      <c r="I78" s="35"/>
      <c r="K78" s="44"/>
    </row>
    <row r="79" spans="1:12" ht="15.95" customHeight="1">
      <c r="B79" s="18" t="s">
        <v>39</v>
      </c>
      <c r="D79" s="36">
        <v>40.6</v>
      </c>
      <c r="F79" s="19">
        <v>0</v>
      </c>
      <c r="G79" s="35"/>
      <c r="H79" s="19">
        <v>900000000</v>
      </c>
      <c r="I79" s="35"/>
      <c r="J79" s="19">
        <v>498330500</v>
      </c>
      <c r="K79" s="44"/>
      <c r="L79" s="19">
        <v>4643360306</v>
      </c>
    </row>
    <row r="80" spans="1:12" ht="15.95" customHeight="1">
      <c r="A80" s="18" t="s">
        <v>40</v>
      </c>
      <c r="G80" s="35"/>
      <c r="I80" s="35"/>
      <c r="K80" s="44"/>
    </row>
    <row r="81" spans="1:12" ht="15.95" customHeight="1">
      <c r="B81" s="18" t="s">
        <v>41</v>
      </c>
      <c r="D81" s="36">
        <v>28.1</v>
      </c>
      <c r="F81" s="19">
        <v>6018504777</v>
      </c>
      <c r="G81" s="35"/>
      <c r="H81" s="19">
        <v>7769954535</v>
      </c>
      <c r="I81" s="35"/>
      <c r="J81" s="19">
        <v>1369805282</v>
      </c>
      <c r="K81" s="44"/>
      <c r="L81" s="19">
        <v>2965046885</v>
      </c>
    </row>
    <row r="82" spans="1:12" ht="15.95" customHeight="1">
      <c r="A82" s="18" t="s">
        <v>42</v>
      </c>
      <c r="F82" s="19">
        <v>71556943</v>
      </c>
      <c r="G82" s="35"/>
      <c r="H82" s="19">
        <v>29432007</v>
      </c>
      <c r="I82" s="35"/>
      <c r="J82" s="19">
        <v>10169486</v>
      </c>
      <c r="K82" s="44"/>
      <c r="L82" s="19">
        <v>2681161</v>
      </c>
    </row>
    <row r="83" spans="1:12" ht="15.95" customHeight="1">
      <c r="A83" s="18" t="s">
        <v>331</v>
      </c>
      <c r="B83" s="150"/>
      <c r="C83" s="150"/>
      <c r="F83" s="19">
        <v>141757825</v>
      </c>
      <c r="G83" s="35"/>
      <c r="H83" s="19">
        <v>0</v>
      </c>
      <c r="I83" s="35"/>
      <c r="J83" s="19">
        <v>0</v>
      </c>
      <c r="K83" s="44"/>
      <c r="L83" s="19">
        <v>0</v>
      </c>
    </row>
    <row r="84" spans="1:12" ht="15.95" customHeight="1">
      <c r="A84" s="18" t="s">
        <v>43</v>
      </c>
      <c r="D84" s="17">
        <v>29</v>
      </c>
      <c r="F84" s="19">
        <v>0</v>
      </c>
      <c r="G84" s="35"/>
      <c r="H84" s="19">
        <v>7445737880</v>
      </c>
      <c r="I84" s="35"/>
      <c r="J84" s="19">
        <v>0</v>
      </c>
      <c r="K84" s="44"/>
      <c r="L84" s="19">
        <v>7445737880</v>
      </c>
    </row>
    <row r="85" spans="1:12" ht="15.95" customHeight="1">
      <c r="A85" s="18" t="s">
        <v>253</v>
      </c>
      <c r="F85" s="19">
        <v>265564324</v>
      </c>
      <c r="G85" s="35"/>
      <c r="H85" s="19">
        <v>166743008</v>
      </c>
      <c r="I85" s="35"/>
      <c r="J85" s="19">
        <v>0</v>
      </c>
      <c r="K85" s="44"/>
      <c r="L85" s="19">
        <v>0</v>
      </c>
    </row>
    <row r="86" spans="1:12" ht="15.95" customHeight="1">
      <c r="A86" s="18" t="s">
        <v>44</v>
      </c>
      <c r="G86" s="35"/>
      <c r="I86" s="35"/>
      <c r="K86" s="44"/>
    </row>
    <row r="87" spans="1:12" ht="15.95" customHeight="1">
      <c r="B87" s="18" t="s">
        <v>332</v>
      </c>
      <c r="F87" s="19">
        <v>0</v>
      </c>
      <c r="G87" s="35"/>
      <c r="H87" s="19">
        <v>51844464</v>
      </c>
      <c r="I87" s="35"/>
      <c r="J87" s="19">
        <v>0</v>
      </c>
      <c r="K87" s="44"/>
      <c r="L87" s="19">
        <v>0</v>
      </c>
    </row>
    <row r="88" spans="1:12" ht="15.95" customHeight="1">
      <c r="A88" s="18" t="s">
        <v>45</v>
      </c>
      <c r="F88" s="24">
        <v>10180891</v>
      </c>
      <c r="G88" s="33"/>
      <c r="H88" s="24">
        <v>50929650</v>
      </c>
      <c r="I88" s="33"/>
      <c r="J88" s="24">
        <v>0</v>
      </c>
      <c r="K88" s="34"/>
      <c r="L88" s="24">
        <v>0</v>
      </c>
    </row>
    <row r="89" spans="1:12" ht="8.1" customHeight="1">
      <c r="D89" s="36"/>
      <c r="G89" s="35"/>
      <c r="I89" s="35"/>
      <c r="K89" s="44"/>
    </row>
    <row r="90" spans="1:12" ht="15.95" customHeight="1">
      <c r="A90" s="16" t="s">
        <v>46</v>
      </c>
      <c r="B90" s="20"/>
      <c r="F90" s="24">
        <f>SUM(F73:F88)</f>
        <v>9244001288</v>
      </c>
      <c r="G90" s="33"/>
      <c r="H90" s="24">
        <f>SUM(H73:H88)</f>
        <v>19766202378</v>
      </c>
      <c r="I90" s="33"/>
      <c r="J90" s="24">
        <f>SUM(J73:J88)</f>
        <v>13507370438</v>
      </c>
      <c r="K90" s="34"/>
      <c r="L90" s="24">
        <f>SUM(L73:L88)</f>
        <v>26197789723</v>
      </c>
    </row>
    <row r="91" spans="1:12" ht="16.5" customHeight="1">
      <c r="G91" s="33"/>
      <c r="I91" s="33"/>
      <c r="K91" s="34"/>
    </row>
    <row r="92" spans="1:12" ht="15.95" customHeight="1">
      <c r="A92" s="16" t="s">
        <v>47</v>
      </c>
      <c r="G92" s="33"/>
      <c r="I92" s="33"/>
      <c r="K92" s="34"/>
    </row>
    <row r="93" spans="1:12" ht="8.1" customHeight="1">
      <c r="A93" s="16"/>
      <c r="G93" s="33"/>
      <c r="I93" s="33"/>
      <c r="K93" s="34"/>
    </row>
    <row r="94" spans="1:12" ht="15.95" customHeight="1">
      <c r="A94" s="18" t="s">
        <v>48</v>
      </c>
      <c r="D94" s="36">
        <v>28.1</v>
      </c>
      <c r="F94" s="19">
        <v>15394346720</v>
      </c>
      <c r="G94" s="33"/>
      <c r="H94" s="19">
        <v>17910077626</v>
      </c>
      <c r="I94" s="33"/>
      <c r="J94" s="19">
        <v>2995376945</v>
      </c>
      <c r="K94" s="44"/>
      <c r="L94" s="19">
        <v>8722037983</v>
      </c>
    </row>
    <row r="95" spans="1:12" ht="15.95" customHeight="1">
      <c r="A95" s="18" t="s">
        <v>282</v>
      </c>
      <c r="D95" s="36">
        <v>40.6</v>
      </c>
      <c r="F95" s="19">
        <v>0</v>
      </c>
      <c r="G95" s="33"/>
      <c r="H95" s="19">
        <v>0</v>
      </c>
      <c r="I95" s="33"/>
      <c r="J95" s="19">
        <v>12001112442</v>
      </c>
      <c r="K95" s="44"/>
      <c r="L95" s="19">
        <v>0</v>
      </c>
    </row>
    <row r="96" spans="1:12" ht="15.95" customHeight="1">
      <c r="A96" s="18" t="s">
        <v>333</v>
      </c>
      <c r="B96" s="150"/>
      <c r="C96" s="150"/>
      <c r="F96" s="19">
        <v>18765530</v>
      </c>
      <c r="G96" s="151"/>
      <c r="H96" s="19">
        <v>0</v>
      </c>
      <c r="I96" s="151"/>
      <c r="J96" s="19">
        <v>0</v>
      </c>
      <c r="K96" s="44"/>
      <c r="L96" s="19">
        <v>0</v>
      </c>
    </row>
    <row r="97" spans="1:12" ht="15.95" customHeight="1">
      <c r="A97" s="18" t="s">
        <v>49</v>
      </c>
      <c r="F97" s="19">
        <v>581330754</v>
      </c>
      <c r="G97" s="33"/>
      <c r="H97" s="19">
        <v>399685276</v>
      </c>
      <c r="I97" s="33"/>
      <c r="J97" s="19">
        <v>493789093</v>
      </c>
      <c r="K97" s="44"/>
      <c r="L97" s="19">
        <v>325404199</v>
      </c>
    </row>
    <row r="98" spans="1:12" ht="15.95" customHeight="1">
      <c r="A98" s="18" t="s">
        <v>50</v>
      </c>
      <c r="D98" s="17">
        <v>29</v>
      </c>
      <c r="F98" s="19">
        <v>26223001521</v>
      </c>
      <c r="G98" s="33"/>
      <c r="H98" s="19">
        <v>23706386012</v>
      </c>
      <c r="I98" s="33"/>
      <c r="J98" s="19">
        <v>26223001521</v>
      </c>
      <c r="K98" s="44"/>
      <c r="L98" s="19">
        <v>23706386012</v>
      </c>
    </row>
    <row r="99" spans="1:12" ht="15.95" customHeight="1">
      <c r="A99" s="18" t="s">
        <v>45</v>
      </c>
      <c r="D99" s="45"/>
      <c r="F99" s="19">
        <v>24779710</v>
      </c>
      <c r="G99" s="33"/>
      <c r="H99" s="19">
        <v>61200028</v>
      </c>
      <c r="I99" s="33"/>
      <c r="J99" s="44">
        <v>34230</v>
      </c>
      <c r="K99" s="44"/>
      <c r="L99" s="44">
        <v>34230</v>
      </c>
    </row>
    <row r="100" spans="1:12" ht="15.95" customHeight="1">
      <c r="A100" s="18" t="s">
        <v>51</v>
      </c>
      <c r="D100" s="45"/>
      <c r="F100" s="20">
        <v>1539665558</v>
      </c>
      <c r="G100" s="20"/>
      <c r="H100" s="20">
        <v>1531609072</v>
      </c>
      <c r="I100" s="20"/>
      <c r="J100" s="44">
        <v>250235304</v>
      </c>
      <c r="K100" s="44"/>
      <c r="L100" s="44">
        <v>260955703</v>
      </c>
    </row>
    <row r="101" spans="1:12" ht="15.95" customHeight="1">
      <c r="A101" s="18" t="s">
        <v>52</v>
      </c>
      <c r="D101" s="17">
        <v>25</v>
      </c>
      <c r="F101" s="20">
        <v>83729424</v>
      </c>
      <c r="G101" s="20"/>
      <c r="H101" s="20">
        <v>180864532</v>
      </c>
      <c r="I101" s="20"/>
      <c r="J101" s="44">
        <v>0</v>
      </c>
      <c r="K101" s="44"/>
      <c r="L101" s="44">
        <v>0</v>
      </c>
    </row>
    <row r="102" spans="1:12" ht="15.95" customHeight="1">
      <c r="A102" s="18" t="s">
        <v>230</v>
      </c>
      <c r="D102" s="45"/>
      <c r="F102" s="19">
        <v>140885290</v>
      </c>
      <c r="G102" s="33"/>
      <c r="H102" s="19">
        <v>71483132</v>
      </c>
      <c r="I102" s="33"/>
      <c r="J102" s="19">
        <v>45095744</v>
      </c>
      <c r="K102" s="44"/>
      <c r="L102" s="19">
        <v>34507755</v>
      </c>
    </row>
    <row r="103" spans="1:12" ht="15.95" customHeight="1">
      <c r="A103" s="18" t="s">
        <v>254</v>
      </c>
      <c r="D103" s="45"/>
      <c r="G103" s="33"/>
      <c r="I103" s="33"/>
      <c r="K103" s="44"/>
    </row>
    <row r="104" spans="1:12" ht="15.95" customHeight="1">
      <c r="A104" s="20"/>
      <c r="B104" s="18" t="s">
        <v>255</v>
      </c>
      <c r="D104" s="36">
        <v>40.700000000000003</v>
      </c>
      <c r="F104" s="19">
        <v>0</v>
      </c>
      <c r="G104" s="33"/>
      <c r="H104" s="19">
        <v>0</v>
      </c>
      <c r="I104" s="33"/>
      <c r="J104" s="19">
        <v>929394186</v>
      </c>
      <c r="K104" s="44"/>
      <c r="L104" s="19">
        <v>583079111</v>
      </c>
    </row>
    <row r="105" spans="1:12" ht="15.95" customHeight="1">
      <c r="A105" s="18" t="s">
        <v>53</v>
      </c>
      <c r="D105" s="17">
        <v>30</v>
      </c>
      <c r="F105" s="19">
        <v>2752218701</v>
      </c>
      <c r="G105" s="33"/>
      <c r="H105" s="19">
        <v>2414482582</v>
      </c>
      <c r="I105" s="33"/>
      <c r="J105" s="19">
        <v>1592750</v>
      </c>
      <c r="K105" s="34"/>
      <c r="L105" s="19">
        <v>318341451</v>
      </c>
    </row>
    <row r="106" spans="1:12" ht="15.95" customHeight="1">
      <c r="A106" s="18" t="s">
        <v>54</v>
      </c>
      <c r="F106" s="24">
        <v>75122948</v>
      </c>
      <c r="G106" s="33"/>
      <c r="H106" s="24">
        <v>27223963</v>
      </c>
      <c r="I106" s="33"/>
      <c r="J106" s="24">
        <v>1041277</v>
      </c>
      <c r="K106" s="34"/>
      <c r="L106" s="24">
        <v>1539947</v>
      </c>
    </row>
    <row r="107" spans="1:12" ht="8.1" customHeight="1">
      <c r="G107" s="33"/>
      <c r="I107" s="33"/>
      <c r="K107" s="35"/>
    </row>
    <row r="108" spans="1:12" ht="15.95" customHeight="1">
      <c r="A108" s="16" t="s">
        <v>55</v>
      </c>
      <c r="B108" s="20"/>
      <c r="F108" s="24">
        <f>SUM(F94:F106)</f>
        <v>46833846156</v>
      </c>
      <c r="G108" s="33"/>
      <c r="H108" s="24">
        <f>SUM(H94:H106)</f>
        <v>46303012223</v>
      </c>
      <c r="I108" s="33"/>
      <c r="J108" s="24">
        <f>SUM(J94:J106)</f>
        <v>42940673492</v>
      </c>
      <c r="K108" s="34"/>
      <c r="L108" s="24">
        <f>SUM(L94:L106)</f>
        <v>33952286391</v>
      </c>
    </row>
    <row r="109" spans="1:12" ht="8.1" customHeight="1">
      <c r="A109" s="16"/>
      <c r="G109" s="33"/>
      <c r="I109" s="33"/>
      <c r="K109" s="34"/>
    </row>
    <row r="110" spans="1:12" ht="15.95" customHeight="1">
      <c r="A110" s="16" t="s">
        <v>56</v>
      </c>
      <c r="B110" s="16"/>
      <c r="F110" s="24">
        <f>F90+F108</f>
        <v>56077847444</v>
      </c>
      <c r="G110" s="33"/>
      <c r="H110" s="24">
        <f>H90+H108</f>
        <v>66069214601</v>
      </c>
      <c r="I110" s="33"/>
      <c r="J110" s="24">
        <f>J90+J108</f>
        <v>56448043930</v>
      </c>
      <c r="K110" s="34"/>
      <c r="L110" s="24">
        <f>L90+L108</f>
        <v>60150076114</v>
      </c>
    </row>
    <row r="111" spans="1:12" ht="15.95" customHeight="1">
      <c r="A111" s="16"/>
      <c r="B111" s="16"/>
      <c r="G111" s="33"/>
      <c r="I111" s="33"/>
      <c r="K111" s="34"/>
    </row>
    <row r="112" spans="1:12" ht="15.95" customHeight="1">
      <c r="A112" s="16"/>
      <c r="B112" s="16"/>
      <c r="G112" s="33"/>
      <c r="I112" s="33"/>
      <c r="K112" s="34"/>
    </row>
    <row r="113" spans="1:12" ht="15.95" customHeight="1">
      <c r="A113" s="16"/>
      <c r="B113" s="16"/>
      <c r="G113" s="33"/>
      <c r="I113" s="33"/>
      <c r="K113" s="34"/>
    </row>
    <row r="114" spans="1:12" ht="15.95" customHeight="1">
      <c r="A114" s="16"/>
      <c r="B114" s="16"/>
      <c r="G114" s="33"/>
      <c r="I114" s="33"/>
      <c r="K114" s="34"/>
    </row>
    <row r="115" spans="1:12" ht="15.95" customHeight="1">
      <c r="A115" s="16"/>
      <c r="B115" s="16"/>
      <c r="G115" s="33"/>
      <c r="I115" s="33"/>
      <c r="K115" s="34"/>
    </row>
    <row r="116" spans="1:12" ht="15.95" customHeight="1">
      <c r="A116" s="16"/>
      <c r="B116" s="16"/>
      <c r="G116" s="33"/>
      <c r="I116" s="33"/>
      <c r="K116" s="34"/>
    </row>
    <row r="117" spans="1:12" ht="13.5" customHeight="1">
      <c r="A117" s="16"/>
      <c r="B117" s="16"/>
      <c r="G117" s="33"/>
      <c r="I117" s="33"/>
      <c r="K117" s="34"/>
    </row>
    <row r="118" spans="1:12" ht="22.15" customHeight="1">
      <c r="A118" s="162" t="str">
        <f>A59</f>
        <v>The notes to the financial statements are an integral part to these financial statements.</v>
      </c>
      <c r="B118" s="162"/>
      <c r="C118" s="162"/>
      <c r="D118" s="162"/>
      <c r="E118" s="162"/>
      <c r="F118" s="162"/>
      <c r="G118" s="162"/>
      <c r="H118" s="162"/>
      <c r="I118" s="162"/>
      <c r="J118" s="162"/>
      <c r="K118" s="162"/>
      <c r="L118" s="162"/>
    </row>
    <row r="119" spans="1:12" ht="15.95" customHeight="1">
      <c r="A119" s="16" t="str">
        <f>+A1</f>
        <v>Energy Absolute Public Company Limited</v>
      </c>
      <c r="B119" s="16"/>
      <c r="C119" s="16"/>
      <c r="G119" s="33"/>
      <c r="I119" s="34"/>
      <c r="K119" s="33"/>
    </row>
    <row r="120" spans="1:12" ht="15.95" customHeight="1">
      <c r="A120" s="16" t="str">
        <f>+A2</f>
        <v xml:space="preserve">Statement of Financial Position </v>
      </c>
      <c r="B120" s="16"/>
      <c r="C120" s="16"/>
      <c r="G120" s="33"/>
      <c r="I120" s="34"/>
      <c r="K120" s="33"/>
    </row>
    <row r="121" spans="1:12" ht="15.95" customHeight="1">
      <c r="A121" s="21" t="str">
        <f>+A3</f>
        <v>As at 31 December 2025</v>
      </c>
      <c r="B121" s="21"/>
      <c r="C121" s="21"/>
      <c r="D121" s="22"/>
      <c r="E121" s="23"/>
      <c r="F121" s="24"/>
      <c r="G121" s="39"/>
      <c r="H121" s="24"/>
      <c r="I121" s="40"/>
      <c r="J121" s="24"/>
      <c r="K121" s="39"/>
      <c r="L121" s="24"/>
    </row>
    <row r="122" spans="1:12" ht="15.95" customHeight="1">
      <c r="G122" s="33"/>
      <c r="I122" s="34"/>
      <c r="K122" s="33"/>
    </row>
    <row r="123" spans="1:12" ht="15.95" customHeight="1">
      <c r="G123" s="33"/>
      <c r="I123" s="34"/>
      <c r="K123" s="33"/>
    </row>
    <row r="124" spans="1:12" ht="27" customHeight="1">
      <c r="A124" s="20"/>
      <c r="D124" s="25"/>
      <c r="E124" s="16"/>
      <c r="F124" s="163" t="s">
        <v>2</v>
      </c>
      <c r="G124" s="163"/>
      <c r="H124" s="163"/>
      <c r="I124" s="26"/>
      <c r="J124" s="163" t="s">
        <v>3</v>
      </c>
      <c r="K124" s="163"/>
      <c r="L124" s="163"/>
    </row>
    <row r="125" spans="1:12" ht="15.95" customHeight="1">
      <c r="E125" s="16"/>
      <c r="F125" s="28">
        <v>2025</v>
      </c>
      <c r="G125" s="29"/>
      <c r="H125" s="28">
        <v>2024</v>
      </c>
      <c r="I125" s="29"/>
      <c r="J125" s="28">
        <v>2025</v>
      </c>
      <c r="K125" s="29"/>
      <c r="L125" s="28">
        <v>2024</v>
      </c>
    </row>
    <row r="126" spans="1:12" ht="15.95" customHeight="1">
      <c r="D126" s="30" t="s">
        <v>4</v>
      </c>
      <c r="E126" s="16"/>
      <c r="F126" s="31" t="s">
        <v>5</v>
      </c>
      <c r="G126" s="16"/>
      <c r="H126" s="31" t="s">
        <v>5</v>
      </c>
      <c r="I126" s="16"/>
      <c r="J126" s="31" t="s">
        <v>5</v>
      </c>
      <c r="K126" s="16"/>
      <c r="L126" s="31" t="s">
        <v>5</v>
      </c>
    </row>
    <row r="127" spans="1:12" ht="15.95" customHeight="1">
      <c r="D127" s="41"/>
      <c r="E127" s="16"/>
      <c r="F127" s="27"/>
      <c r="G127" s="42"/>
      <c r="H127" s="27"/>
      <c r="I127" s="42"/>
      <c r="J127" s="27"/>
      <c r="K127" s="43"/>
      <c r="L127" s="27"/>
    </row>
    <row r="128" spans="1:12" ht="15.95" customHeight="1">
      <c r="A128" s="16" t="s">
        <v>57</v>
      </c>
      <c r="G128" s="33"/>
      <c r="I128" s="33"/>
      <c r="K128" s="34"/>
    </row>
    <row r="129" spans="1:12" ht="8.1" customHeight="1">
      <c r="A129" s="16"/>
      <c r="G129" s="33"/>
      <c r="I129" s="33"/>
      <c r="K129" s="34"/>
    </row>
    <row r="130" spans="1:12" ht="15.95" customHeight="1">
      <c r="A130" s="16" t="s">
        <v>58</v>
      </c>
      <c r="G130" s="33"/>
      <c r="I130" s="33"/>
      <c r="K130" s="34"/>
    </row>
    <row r="131" spans="1:12" ht="8.1" customHeight="1">
      <c r="A131" s="16"/>
      <c r="G131" s="33"/>
      <c r="I131" s="33"/>
      <c r="K131" s="34"/>
    </row>
    <row r="132" spans="1:12" ht="15.95" customHeight="1">
      <c r="A132" s="18" t="s">
        <v>59</v>
      </c>
      <c r="D132" s="17">
        <v>31</v>
      </c>
      <c r="G132" s="33"/>
      <c r="I132" s="33"/>
      <c r="K132" s="34"/>
    </row>
    <row r="133" spans="1:12" ht="15.95" customHeight="1">
      <c r="B133" s="18" t="s">
        <v>60</v>
      </c>
      <c r="F133" s="20"/>
      <c r="G133" s="20"/>
      <c r="H133" s="20"/>
      <c r="I133" s="20"/>
      <c r="J133" s="20"/>
      <c r="K133" s="20"/>
      <c r="L133" s="20"/>
    </row>
    <row r="134" spans="1:12" ht="15.95" customHeight="1">
      <c r="C134" s="46" t="s">
        <v>263</v>
      </c>
      <c r="F134" s="20"/>
      <c r="G134" s="20"/>
      <c r="H134" s="20"/>
      <c r="I134" s="20"/>
      <c r="J134" s="20"/>
      <c r="K134" s="20"/>
      <c r="L134" s="20"/>
    </row>
    <row r="135" spans="1:12" ht="15.95" customHeight="1">
      <c r="C135" s="18" t="s">
        <v>61</v>
      </c>
      <c r="F135" s="20"/>
      <c r="G135" s="20"/>
      <c r="H135" s="20"/>
      <c r="I135" s="20"/>
      <c r="J135" s="20"/>
      <c r="K135" s="20"/>
      <c r="L135" s="20"/>
    </row>
    <row r="136" spans="1:12" ht="15.95" customHeight="1">
      <c r="C136" s="46" t="s">
        <v>260</v>
      </c>
      <c r="F136" s="20"/>
      <c r="G136" s="20"/>
      <c r="H136" s="20"/>
      <c r="I136" s="20"/>
      <c r="J136" s="20"/>
      <c r="K136" s="20"/>
      <c r="L136" s="20"/>
    </row>
    <row r="137" spans="1:12" ht="15.95" customHeight="1" thickBot="1">
      <c r="C137" s="46" t="s">
        <v>224</v>
      </c>
      <c r="F137" s="38">
        <v>866446327</v>
      </c>
      <c r="G137" s="33"/>
      <c r="H137" s="38">
        <v>400334140</v>
      </c>
      <c r="I137" s="33"/>
      <c r="J137" s="38">
        <v>866446327</v>
      </c>
      <c r="K137" s="34"/>
      <c r="L137" s="38">
        <v>400334140</v>
      </c>
    </row>
    <row r="138" spans="1:12" ht="8.1" customHeight="1" thickTop="1">
      <c r="A138" s="16"/>
      <c r="G138" s="33"/>
      <c r="I138" s="33"/>
      <c r="K138" s="34"/>
    </row>
    <row r="139" spans="1:12" ht="15.95" customHeight="1">
      <c r="B139" s="18" t="s">
        <v>62</v>
      </c>
      <c r="F139" s="20"/>
      <c r="G139" s="20"/>
      <c r="H139" s="20"/>
      <c r="I139" s="20"/>
      <c r="J139" s="20"/>
      <c r="K139" s="20"/>
      <c r="L139" s="20"/>
    </row>
    <row r="140" spans="1:12" ht="15.95" customHeight="1">
      <c r="C140" s="46" t="s">
        <v>264</v>
      </c>
      <c r="F140" s="20"/>
      <c r="G140" s="20"/>
      <c r="H140" s="20"/>
      <c r="I140" s="20"/>
      <c r="J140" s="20"/>
      <c r="K140" s="20"/>
      <c r="L140" s="20"/>
    </row>
    <row r="141" spans="1:12" ht="15.95" customHeight="1">
      <c r="C141" s="18" t="s">
        <v>63</v>
      </c>
      <c r="F141" s="20"/>
      <c r="G141" s="20"/>
      <c r="H141" s="20"/>
      <c r="I141" s="20"/>
      <c r="J141" s="20"/>
      <c r="K141" s="20"/>
      <c r="L141" s="20"/>
    </row>
    <row r="142" spans="1:12" ht="15.95" customHeight="1">
      <c r="B142" s="46"/>
      <c r="C142" s="46" t="s">
        <v>261</v>
      </c>
      <c r="F142" s="44"/>
      <c r="G142" s="33"/>
      <c r="H142" s="44"/>
      <c r="I142" s="33"/>
      <c r="J142" s="44"/>
      <c r="K142" s="44"/>
      <c r="L142" s="44"/>
    </row>
    <row r="143" spans="1:12" ht="15.95" customHeight="1">
      <c r="B143" s="46"/>
      <c r="C143" s="18" t="s">
        <v>225</v>
      </c>
      <c r="F143" s="44">
        <v>742680080</v>
      </c>
      <c r="G143" s="33"/>
      <c r="H143" s="44">
        <v>371334140</v>
      </c>
      <c r="I143" s="33"/>
      <c r="J143" s="44">
        <v>742680080</v>
      </c>
      <c r="K143" s="44"/>
      <c r="L143" s="44">
        <v>371334140</v>
      </c>
    </row>
    <row r="144" spans="1:12" ht="15.95" customHeight="1">
      <c r="A144" s="18" t="s">
        <v>64</v>
      </c>
      <c r="D144" s="17">
        <v>31</v>
      </c>
      <c r="F144" s="44">
        <v>9254423909</v>
      </c>
      <c r="G144" s="33"/>
      <c r="H144" s="44">
        <v>2948305835</v>
      </c>
      <c r="I144" s="33"/>
      <c r="J144" s="44">
        <v>9254423909</v>
      </c>
      <c r="K144" s="44"/>
      <c r="L144" s="44">
        <v>2948305835</v>
      </c>
    </row>
    <row r="145" spans="1:12" ht="15.95" customHeight="1">
      <c r="A145" s="18" t="s">
        <v>262</v>
      </c>
      <c r="D145" s="17">
        <v>31</v>
      </c>
      <c r="F145" s="44">
        <v>744690785</v>
      </c>
      <c r="G145" s="33"/>
      <c r="H145" s="44">
        <v>0</v>
      </c>
      <c r="I145" s="33"/>
      <c r="J145" s="44">
        <v>744690785</v>
      </c>
      <c r="K145" s="44"/>
      <c r="L145" s="44">
        <v>0</v>
      </c>
    </row>
    <row r="146" spans="1:12" ht="15.95" customHeight="1">
      <c r="A146" s="18" t="s">
        <v>66</v>
      </c>
      <c r="F146" s="44"/>
      <c r="G146" s="33"/>
      <c r="H146" s="44"/>
      <c r="I146" s="33"/>
      <c r="J146" s="44"/>
      <c r="K146" s="44"/>
      <c r="L146" s="44"/>
    </row>
    <row r="147" spans="1:12" ht="15.95" customHeight="1">
      <c r="B147" s="18" t="s">
        <v>67</v>
      </c>
      <c r="G147" s="33"/>
      <c r="I147" s="33"/>
      <c r="K147" s="20"/>
    </row>
    <row r="148" spans="1:12" ht="15.95" customHeight="1">
      <c r="B148" s="46"/>
      <c r="C148" s="46" t="s">
        <v>68</v>
      </c>
      <c r="D148" s="17">
        <v>32</v>
      </c>
      <c r="F148" s="44">
        <v>40200000</v>
      </c>
      <c r="G148" s="33"/>
      <c r="H148" s="44">
        <v>40200000</v>
      </c>
      <c r="I148" s="33"/>
      <c r="J148" s="44">
        <v>40200000</v>
      </c>
      <c r="K148" s="44"/>
      <c r="L148" s="44">
        <v>40200000</v>
      </c>
    </row>
    <row r="149" spans="1:12" ht="15.95" customHeight="1">
      <c r="B149" s="18" t="s">
        <v>69</v>
      </c>
      <c r="F149" s="44">
        <v>31495446703</v>
      </c>
      <c r="G149" s="33"/>
      <c r="H149" s="44">
        <v>36355703308</v>
      </c>
      <c r="I149" s="33"/>
      <c r="J149" s="19">
        <v>14600957693</v>
      </c>
      <c r="K149" s="44"/>
      <c r="L149" s="19">
        <v>16882810333</v>
      </c>
    </row>
    <row r="150" spans="1:12" ht="15.95" customHeight="1">
      <c r="A150" s="18" t="s">
        <v>70</v>
      </c>
      <c r="G150" s="33"/>
      <c r="I150" s="33"/>
      <c r="K150" s="44"/>
    </row>
    <row r="151" spans="1:12" ht="15.95" customHeight="1">
      <c r="B151" s="18" t="s">
        <v>71</v>
      </c>
      <c r="D151" s="17">
        <v>16</v>
      </c>
      <c r="F151" s="19">
        <v>0</v>
      </c>
      <c r="G151" s="33"/>
      <c r="H151" s="19">
        <v>0</v>
      </c>
      <c r="I151" s="33"/>
      <c r="J151" s="19">
        <v>0</v>
      </c>
      <c r="K151" s="44"/>
      <c r="L151" s="19">
        <v>23135735</v>
      </c>
    </row>
    <row r="152" spans="1:12" ht="15.95" customHeight="1">
      <c r="A152" s="18" t="s">
        <v>72</v>
      </c>
      <c r="B152" s="20"/>
      <c r="F152" s="24">
        <f>'12'!AB41</f>
        <v>-9009632559</v>
      </c>
      <c r="G152" s="33"/>
      <c r="H152" s="24">
        <v>-8337503163</v>
      </c>
      <c r="I152" s="33"/>
      <c r="J152" s="24">
        <v>-977849864</v>
      </c>
      <c r="K152" s="44"/>
      <c r="L152" s="24">
        <v>-928956523</v>
      </c>
    </row>
    <row r="153" spans="1:12" ht="8.1" customHeight="1">
      <c r="A153" s="16"/>
      <c r="G153" s="33"/>
      <c r="I153" s="33"/>
      <c r="K153" s="34"/>
    </row>
    <row r="154" spans="1:12" ht="15.95" customHeight="1">
      <c r="A154" s="16" t="s">
        <v>334</v>
      </c>
      <c r="B154" s="16"/>
      <c r="C154" s="16"/>
      <c r="F154" s="19">
        <f>SUM(F143:F152)</f>
        <v>33267808918</v>
      </c>
      <c r="G154" s="19"/>
      <c r="H154" s="19">
        <f>SUM(H143:H152)</f>
        <v>31378040120</v>
      </c>
      <c r="I154" s="19"/>
      <c r="J154" s="19">
        <f>SUM(J143:J152)</f>
        <v>24405102603</v>
      </c>
      <c r="K154" s="19"/>
      <c r="L154" s="19">
        <f>SUM(L143:L152)</f>
        <v>19336829520</v>
      </c>
    </row>
    <row r="155" spans="1:12" ht="15.95" customHeight="1">
      <c r="A155" s="18" t="s">
        <v>73</v>
      </c>
      <c r="F155" s="24">
        <v>1209121165</v>
      </c>
      <c r="G155" s="35"/>
      <c r="H155" s="24">
        <v>-1242413158</v>
      </c>
      <c r="I155" s="35"/>
      <c r="J155" s="24">
        <v>0</v>
      </c>
      <c r="K155" s="19"/>
      <c r="L155" s="24">
        <v>0</v>
      </c>
    </row>
    <row r="156" spans="1:12" ht="8.1" customHeight="1">
      <c r="G156" s="33"/>
      <c r="I156" s="33"/>
      <c r="K156" s="35"/>
    </row>
    <row r="157" spans="1:12" ht="15.95" customHeight="1">
      <c r="A157" s="16" t="s">
        <v>74</v>
      </c>
      <c r="B157" s="16"/>
      <c r="F157" s="24">
        <f>SUM(F154:F155)</f>
        <v>34476930083</v>
      </c>
      <c r="G157" s="35"/>
      <c r="H157" s="24">
        <f>SUM(H154:H155)</f>
        <v>30135626962</v>
      </c>
      <c r="I157" s="35"/>
      <c r="J157" s="24">
        <f>SUM(J154:J155)</f>
        <v>24405102603</v>
      </c>
      <c r="K157" s="35"/>
      <c r="L157" s="24">
        <f>SUM(L154:L155)</f>
        <v>19336829520</v>
      </c>
    </row>
    <row r="158" spans="1:12" ht="8.1" customHeight="1">
      <c r="G158" s="33"/>
      <c r="I158" s="33"/>
      <c r="K158" s="35"/>
    </row>
    <row r="159" spans="1:12" ht="15.95" customHeight="1" thickBot="1">
      <c r="A159" s="16" t="s">
        <v>75</v>
      </c>
      <c r="F159" s="38">
        <f>F110+F157</f>
        <v>90554777527</v>
      </c>
      <c r="G159" s="33"/>
      <c r="H159" s="38">
        <f>H110+H157</f>
        <v>96204841563</v>
      </c>
      <c r="I159" s="33"/>
      <c r="J159" s="38">
        <f>J110+J157</f>
        <v>80853146533</v>
      </c>
      <c r="K159" s="33"/>
      <c r="L159" s="38">
        <f>L110+L157</f>
        <v>79486905634</v>
      </c>
    </row>
    <row r="160" spans="1:12" ht="15.95" customHeight="1" thickTop="1">
      <c r="A160" s="16"/>
      <c r="F160" s="8"/>
      <c r="G160" s="8"/>
      <c r="H160" s="8"/>
      <c r="I160" s="33"/>
      <c r="J160" s="8"/>
      <c r="K160" s="33"/>
      <c r="L160" s="8"/>
    </row>
    <row r="161" spans="1:11" ht="15.95" customHeight="1">
      <c r="A161" s="16"/>
      <c r="G161" s="19"/>
      <c r="I161" s="19"/>
      <c r="K161" s="19"/>
    </row>
    <row r="162" spans="1:11" ht="15.95" customHeight="1">
      <c r="A162" s="16"/>
      <c r="G162" s="33"/>
      <c r="I162" s="33"/>
      <c r="K162" s="33"/>
    </row>
    <row r="163" spans="1:11" ht="15.95" customHeight="1">
      <c r="G163" s="19"/>
      <c r="I163" s="19"/>
      <c r="K163" s="19"/>
    </row>
    <row r="164" spans="1:11" ht="15.95" customHeight="1">
      <c r="G164" s="19"/>
      <c r="I164" s="19"/>
      <c r="K164" s="19"/>
    </row>
    <row r="165" spans="1:11" ht="15.95" customHeight="1">
      <c r="G165" s="19"/>
      <c r="I165" s="19"/>
      <c r="K165" s="19"/>
    </row>
    <row r="166" spans="1:11" ht="15.95" customHeight="1">
      <c r="G166" s="19"/>
      <c r="I166" s="19"/>
      <c r="K166" s="19"/>
    </row>
    <row r="167" spans="1:11" ht="15.95" customHeight="1">
      <c r="G167" s="19"/>
      <c r="I167" s="19"/>
      <c r="K167" s="19"/>
    </row>
    <row r="168" spans="1:11" ht="15.95" customHeight="1">
      <c r="G168" s="19"/>
      <c r="I168" s="19"/>
      <c r="K168" s="19"/>
    </row>
    <row r="169" spans="1:11" ht="15.95" customHeight="1">
      <c r="G169" s="19"/>
      <c r="I169" s="19"/>
      <c r="K169" s="19"/>
    </row>
    <row r="170" spans="1:11" ht="15.95" customHeight="1">
      <c r="G170" s="19"/>
      <c r="I170" s="19"/>
      <c r="K170" s="19"/>
    </row>
    <row r="171" spans="1:11" ht="15.95" customHeight="1">
      <c r="C171" s="47"/>
      <c r="G171" s="19"/>
      <c r="I171" s="19"/>
      <c r="K171" s="19"/>
    </row>
    <row r="172" spans="1:11" ht="15.95" customHeight="1">
      <c r="C172" s="47"/>
      <c r="G172" s="19"/>
      <c r="I172" s="19"/>
      <c r="K172" s="19"/>
    </row>
    <row r="173" spans="1:11" ht="15.95" customHeight="1">
      <c r="C173" s="47"/>
      <c r="G173" s="19"/>
      <c r="I173" s="19"/>
      <c r="K173" s="19"/>
    </row>
    <row r="174" spans="1:11" ht="15.95" customHeight="1">
      <c r="C174" s="47"/>
      <c r="G174" s="19"/>
      <c r="I174" s="19"/>
      <c r="K174" s="19"/>
    </row>
    <row r="175" spans="1:11" ht="15.95" customHeight="1">
      <c r="C175" s="47"/>
      <c r="G175" s="19"/>
      <c r="I175" s="19"/>
      <c r="K175" s="19"/>
    </row>
    <row r="176" spans="1:11" ht="8.25" customHeight="1">
      <c r="C176" s="47"/>
      <c r="G176" s="19"/>
      <c r="I176" s="19"/>
      <c r="K176" s="19"/>
    </row>
    <row r="177" spans="1:12" ht="22.15" customHeight="1">
      <c r="A177" s="162" t="str">
        <f>+A118</f>
        <v>The notes to the financial statements are an integral part to these financial statements.</v>
      </c>
      <c r="B177" s="162"/>
      <c r="C177" s="162"/>
      <c r="D177" s="162"/>
      <c r="E177" s="162"/>
      <c r="F177" s="162"/>
      <c r="G177" s="162"/>
      <c r="H177" s="162"/>
      <c r="I177" s="162"/>
      <c r="J177" s="162"/>
      <c r="K177" s="162"/>
      <c r="L177" s="162"/>
    </row>
  </sheetData>
  <mergeCells count="9">
    <mergeCell ref="A59:L59"/>
    <mergeCell ref="A177:L177"/>
    <mergeCell ref="A118:L118"/>
    <mergeCell ref="F6:H6"/>
    <mergeCell ref="J6:L6"/>
    <mergeCell ref="F65:H65"/>
    <mergeCell ref="J65:L65"/>
    <mergeCell ref="F124:H124"/>
    <mergeCell ref="J124:L124"/>
  </mergeCells>
  <pageMargins left="0.8" right="0.5" top="0.5" bottom="0.6" header="0.49" footer="0.4"/>
  <pageSetup paperSize="9" scale="88" firstPageNumber="7" fitToHeight="0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1"/>
  <sheetViews>
    <sheetView topLeftCell="C81" zoomScale="115" zoomScaleNormal="115" zoomScaleSheetLayoutView="100" workbookViewId="0">
      <selection activeCell="A87" sqref="A87"/>
    </sheetView>
  </sheetViews>
  <sheetFormatPr defaultColWidth="6.7109375" defaultRowHeight="16.5" customHeight="1"/>
  <cols>
    <col min="1" max="2" width="1.28515625" style="53" customWidth="1"/>
    <col min="3" max="3" width="44.7109375" style="53" customWidth="1"/>
    <col min="4" max="4" width="6.5703125" style="119" customWidth="1"/>
    <col min="5" max="5" width="0.85546875" style="53" customWidth="1"/>
    <col min="6" max="6" width="13.7109375" style="120" customWidth="1"/>
    <col min="7" max="7" width="0.85546875" style="53" customWidth="1"/>
    <col min="8" max="8" width="13.7109375" style="120" customWidth="1"/>
    <col min="9" max="9" width="0.85546875" style="119" customWidth="1"/>
    <col min="10" max="10" width="13.7109375" style="120" customWidth="1"/>
    <col min="11" max="11" width="0.85546875" style="53" customWidth="1"/>
    <col min="12" max="12" width="13.7109375" style="120" customWidth="1"/>
    <col min="13" max="16384" width="6.7109375" style="61"/>
  </cols>
  <sheetData>
    <row r="1" spans="1:12" ht="16.5" customHeight="1">
      <c r="A1" s="118" t="str">
        <f>'7-9'!A1</f>
        <v>Energy Absolute Public Company Limited</v>
      </c>
      <c r="B1" s="118"/>
      <c r="C1" s="118"/>
      <c r="G1" s="121"/>
      <c r="I1" s="122"/>
      <c r="K1" s="121"/>
    </row>
    <row r="2" spans="1:12" ht="16.5" customHeight="1">
      <c r="A2" s="118" t="s">
        <v>76</v>
      </c>
      <c r="B2" s="118"/>
      <c r="C2" s="118"/>
      <c r="G2" s="121"/>
      <c r="I2" s="122"/>
      <c r="K2" s="121"/>
    </row>
    <row r="3" spans="1:12" ht="16.5" customHeight="1">
      <c r="A3" s="123" t="s">
        <v>256</v>
      </c>
      <c r="B3" s="124"/>
      <c r="C3" s="124"/>
      <c r="D3" s="125"/>
      <c r="E3" s="126"/>
      <c r="F3" s="127"/>
      <c r="G3" s="128"/>
      <c r="H3" s="127"/>
      <c r="I3" s="129"/>
      <c r="J3" s="127"/>
      <c r="K3" s="128"/>
      <c r="L3" s="127"/>
    </row>
    <row r="4" spans="1:12" ht="16.5" customHeight="1">
      <c r="A4" s="130"/>
      <c r="B4" s="118"/>
      <c r="C4" s="118"/>
      <c r="G4" s="121"/>
      <c r="I4" s="122"/>
      <c r="K4" s="121"/>
    </row>
    <row r="5" spans="1:12" ht="16.5" customHeight="1">
      <c r="A5" s="130"/>
      <c r="B5" s="118"/>
      <c r="C5" s="118"/>
      <c r="G5" s="121"/>
      <c r="I5" s="122"/>
      <c r="K5" s="121"/>
    </row>
    <row r="6" spans="1:12" s="20" customFormat="1" ht="24.95" customHeight="1">
      <c r="B6" s="18"/>
      <c r="C6" s="18"/>
      <c r="D6" s="25"/>
      <c r="E6" s="16"/>
      <c r="F6" s="163" t="s">
        <v>2</v>
      </c>
      <c r="G6" s="163"/>
      <c r="H6" s="163"/>
      <c r="I6" s="26"/>
      <c r="J6" s="163" t="s">
        <v>3</v>
      </c>
      <c r="K6" s="163"/>
      <c r="L6" s="163"/>
    </row>
    <row r="7" spans="1:12" s="20" customFormat="1" ht="17.25" customHeight="1">
      <c r="B7" s="18"/>
      <c r="C7" s="18"/>
      <c r="D7" s="25"/>
      <c r="E7" s="16"/>
      <c r="F7" s="156"/>
      <c r="G7" s="156"/>
      <c r="H7" s="156"/>
      <c r="I7" s="26"/>
      <c r="J7" s="156"/>
      <c r="K7" s="156"/>
      <c r="L7" s="156" t="s">
        <v>321</v>
      </c>
    </row>
    <row r="8" spans="1:12" s="20" customFormat="1" ht="16.5" customHeight="1">
      <c r="A8" s="18"/>
      <c r="B8" s="18"/>
      <c r="C8" s="18"/>
      <c r="D8" s="17"/>
      <c r="E8" s="16"/>
      <c r="F8" s="28">
        <v>2025</v>
      </c>
      <c r="G8" s="29"/>
      <c r="H8" s="28">
        <v>2024</v>
      </c>
      <c r="I8" s="29"/>
      <c r="J8" s="28">
        <v>2025</v>
      </c>
      <c r="K8" s="29"/>
      <c r="L8" s="28">
        <v>2024</v>
      </c>
    </row>
    <row r="9" spans="1:12" s="20" customFormat="1" ht="16.5" customHeight="1">
      <c r="A9" s="18"/>
      <c r="B9" s="18"/>
      <c r="C9" s="18"/>
      <c r="D9" s="30" t="s">
        <v>4</v>
      </c>
      <c r="E9" s="16"/>
      <c r="F9" s="31" t="s">
        <v>5</v>
      </c>
      <c r="G9" s="16"/>
      <c r="H9" s="31" t="s">
        <v>5</v>
      </c>
      <c r="I9" s="16"/>
      <c r="J9" s="31" t="s">
        <v>5</v>
      </c>
      <c r="K9" s="16"/>
      <c r="L9" s="31" t="s">
        <v>5</v>
      </c>
    </row>
    <row r="10" spans="1:12" ht="16.5" customHeight="1">
      <c r="E10" s="16"/>
      <c r="G10" s="16"/>
      <c r="I10" s="16"/>
      <c r="K10" s="16"/>
    </row>
    <row r="11" spans="1:12" ht="16.5" customHeight="1">
      <c r="A11" s="53" t="s">
        <v>77</v>
      </c>
      <c r="E11" s="16"/>
      <c r="F11" s="120">
        <v>8697094895</v>
      </c>
      <c r="G11" s="16"/>
      <c r="H11" s="120">
        <v>12528598689</v>
      </c>
      <c r="I11" s="16"/>
      <c r="J11" s="120">
        <v>1814736160</v>
      </c>
      <c r="K11" s="16"/>
      <c r="L11" s="120">
        <v>2922470541</v>
      </c>
    </row>
    <row r="12" spans="1:12" ht="16.5" customHeight="1">
      <c r="A12" s="53" t="s">
        <v>78</v>
      </c>
      <c r="D12" s="119">
        <v>33</v>
      </c>
      <c r="E12" s="16"/>
      <c r="F12" s="120">
        <v>4400906117</v>
      </c>
      <c r="G12" s="16"/>
      <c r="H12" s="120">
        <v>5599133989</v>
      </c>
      <c r="I12" s="16"/>
      <c r="J12" s="120">
        <v>0</v>
      </c>
      <c r="K12" s="16"/>
      <c r="L12" s="120">
        <v>0</v>
      </c>
    </row>
    <row r="13" spans="1:12" ht="16.5" customHeight="1">
      <c r="A13" s="53" t="s">
        <v>79</v>
      </c>
      <c r="D13" s="131">
        <v>19.2</v>
      </c>
      <c r="E13" s="16"/>
      <c r="F13" s="120">
        <v>0</v>
      </c>
      <c r="G13" s="16"/>
      <c r="H13" s="120">
        <v>0</v>
      </c>
      <c r="I13" s="16"/>
      <c r="J13" s="120">
        <v>521050096</v>
      </c>
      <c r="K13" s="16"/>
      <c r="L13" s="120">
        <v>1956262527</v>
      </c>
    </row>
    <row r="14" spans="1:12" ht="16.5" customHeight="1">
      <c r="A14" s="53" t="s">
        <v>80</v>
      </c>
      <c r="D14" s="119">
        <v>34</v>
      </c>
      <c r="E14" s="16"/>
      <c r="F14" s="127">
        <v>534403223</v>
      </c>
      <c r="G14" s="16"/>
      <c r="H14" s="127">
        <v>394673930</v>
      </c>
      <c r="I14" s="16"/>
      <c r="J14" s="127">
        <v>1663149607</v>
      </c>
      <c r="K14" s="16"/>
      <c r="L14" s="127">
        <v>1644698910</v>
      </c>
    </row>
    <row r="15" spans="1:12" ht="15" customHeight="1">
      <c r="E15" s="16"/>
      <c r="G15" s="16"/>
      <c r="I15" s="16"/>
      <c r="K15" s="16"/>
    </row>
    <row r="16" spans="1:12" ht="16.5" customHeight="1">
      <c r="A16" s="118" t="s">
        <v>81</v>
      </c>
      <c r="E16" s="16"/>
      <c r="F16" s="127">
        <f>SUM(F11:F14)</f>
        <v>13632404235</v>
      </c>
      <c r="G16" s="16"/>
      <c r="H16" s="127">
        <f>SUM(H11:H14)</f>
        <v>18522406608</v>
      </c>
      <c r="I16" s="16"/>
      <c r="J16" s="127">
        <f>SUM(J11:J14)</f>
        <v>3998935863</v>
      </c>
      <c r="K16" s="16"/>
      <c r="L16" s="127">
        <f>SUM(L11:L14)</f>
        <v>6523431978</v>
      </c>
    </row>
    <row r="17" spans="1:12" ht="15" customHeight="1">
      <c r="E17" s="16"/>
      <c r="G17" s="16"/>
      <c r="I17" s="16"/>
      <c r="K17" s="16"/>
    </row>
    <row r="18" spans="1:12" ht="16.5" customHeight="1">
      <c r="A18" s="53" t="s">
        <v>82</v>
      </c>
      <c r="D18" s="131"/>
      <c r="E18" s="16"/>
      <c r="F18" s="120">
        <v>-9849303705</v>
      </c>
      <c r="G18" s="16"/>
      <c r="H18" s="120">
        <v>-15310523323</v>
      </c>
      <c r="I18" s="16"/>
      <c r="J18" s="120">
        <v>-1771946136</v>
      </c>
      <c r="K18" s="16"/>
      <c r="L18" s="120">
        <v>-2821498407</v>
      </c>
    </row>
    <row r="19" spans="1:12" ht="16.5" customHeight="1">
      <c r="A19" s="53" t="s">
        <v>216</v>
      </c>
      <c r="E19" s="16"/>
      <c r="F19" s="120">
        <v>-106571796</v>
      </c>
      <c r="G19" s="16"/>
      <c r="H19" s="120">
        <v>-55527704</v>
      </c>
      <c r="I19" s="16"/>
      <c r="J19" s="120">
        <v>-10147838</v>
      </c>
      <c r="K19" s="16"/>
      <c r="L19" s="120">
        <v>-27277906</v>
      </c>
    </row>
    <row r="20" spans="1:12" ht="16.5" customHeight="1">
      <c r="A20" s="53" t="s">
        <v>83</v>
      </c>
      <c r="E20" s="16"/>
      <c r="F20" s="120">
        <v>-1308727098</v>
      </c>
      <c r="G20" s="16"/>
      <c r="H20" s="120">
        <v>-1848333332</v>
      </c>
      <c r="I20" s="16"/>
      <c r="J20" s="120">
        <v>-566413154</v>
      </c>
      <c r="K20" s="16"/>
      <c r="L20" s="120">
        <v>-722765025</v>
      </c>
    </row>
    <row r="21" spans="1:12" ht="16.5" customHeight="1">
      <c r="A21" s="53" t="s">
        <v>285</v>
      </c>
      <c r="E21" s="16"/>
      <c r="F21" s="120">
        <v>-2716157195</v>
      </c>
      <c r="G21" s="16"/>
      <c r="H21" s="120">
        <v>-2208766846</v>
      </c>
      <c r="I21" s="16"/>
      <c r="J21" s="120">
        <v>0</v>
      </c>
      <c r="K21" s="16"/>
      <c r="L21" s="120">
        <v>-5045062270</v>
      </c>
    </row>
    <row r="22" spans="1:12" ht="16.5" customHeight="1">
      <c r="A22" s="53" t="s">
        <v>245</v>
      </c>
      <c r="E22" s="16"/>
      <c r="F22" s="120">
        <v>-2036300228</v>
      </c>
      <c r="G22" s="16"/>
      <c r="H22" s="120">
        <v>-3353031187</v>
      </c>
      <c r="I22" s="16"/>
      <c r="J22" s="120">
        <v>-1963133486</v>
      </c>
      <c r="K22" s="16"/>
      <c r="L22" s="120">
        <v>-9922460459</v>
      </c>
    </row>
    <row r="23" spans="1:12" ht="16.5" customHeight="1">
      <c r="A23" s="53" t="s">
        <v>275</v>
      </c>
      <c r="E23" s="16"/>
      <c r="F23" s="120">
        <v>-955804732</v>
      </c>
      <c r="G23" s="16"/>
      <c r="H23" s="120">
        <v>0</v>
      </c>
      <c r="I23" s="16"/>
      <c r="J23" s="120">
        <v>-696612691</v>
      </c>
      <c r="K23" s="16"/>
      <c r="L23" s="120">
        <v>0</v>
      </c>
    </row>
    <row r="24" spans="1:12" ht="16.5" customHeight="1">
      <c r="A24" s="53" t="s">
        <v>278</v>
      </c>
      <c r="E24" s="16"/>
      <c r="G24" s="16"/>
      <c r="I24" s="16"/>
      <c r="K24" s="16"/>
    </row>
    <row r="25" spans="1:12" ht="16.5" customHeight="1">
      <c r="B25" s="53" t="s">
        <v>279</v>
      </c>
      <c r="D25" s="119" t="s">
        <v>293</v>
      </c>
      <c r="E25" s="16"/>
      <c r="F25" s="120">
        <v>-393370625</v>
      </c>
      <c r="G25" s="16"/>
      <c r="H25" s="120">
        <v>0</v>
      </c>
      <c r="I25" s="16"/>
      <c r="J25" s="120">
        <v>0</v>
      </c>
      <c r="K25" s="16"/>
      <c r="L25" s="120">
        <v>0</v>
      </c>
    </row>
    <row r="26" spans="1:12" ht="16.5" customHeight="1">
      <c r="A26" s="53" t="s">
        <v>84</v>
      </c>
      <c r="E26" s="16"/>
      <c r="F26" s="61"/>
      <c r="G26" s="16"/>
      <c r="I26" s="16"/>
      <c r="J26" s="61"/>
      <c r="K26" s="16"/>
    </row>
    <row r="27" spans="1:12" ht="16.5" customHeight="1">
      <c r="B27" s="53" t="s">
        <v>306</v>
      </c>
      <c r="D27" s="131"/>
      <c r="E27" s="16"/>
      <c r="F27" s="120">
        <v>0</v>
      </c>
      <c r="G27" s="16"/>
      <c r="H27" s="120">
        <v>-14984896</v>
      </c>
      <c r="I27" s="16"/>
      <c r="J27" s="120">
        <v>0</v>
      </c>
      <c r="K27" s="16"/>
      <c r="L27" s="120">
        <v>0</v>
      </c>
    </row>
    <row r="28" spans="1:12" ht="16.5" customHeight="1">
      <c r="A28" s="53" t="s">
        <v>246</v>
      </c>
      <c r="E28" s="16"/>
      <c r="F28" s="120">
        <v>-181645948</v>
      </c>
      <c r="G28" s="16"/>
      <c r="H28" s="120">
        <v>-339298650</v>
      </c>
      <c r="I28" s="16"/>
      <c r="J28" s="120">
        <v>-168384893</v>
      </c>
      <c r="K28" s="16"/>
      <c r="L28" s="120">
        <v>-265017574</v>
      </c>
    </row>
    <row r="29" spans="1:12" ht="16.5" customHeight="1">
      <c r="A29" s="53" t="s">
        <v>265</v>
      </c>
      <c r="E29" s="16"/>
      <c r="F29" s="120">
        <v>34279455</v>
      </c>
      <c r="G29" s="16"/>
      <c r="H29" s="120">
        <v>219086084</v>
      </c>
      <c r="I29" s="16"/>
      <c r="J29" s="120">
        <v>127744733</v>
      </c>
      <c r="K29" s="16"/>
      <c r="L29" s="120">
        <v>232912142</v>
      </c>
    </row>
    <row r="30" spans="1:12" ht="16.5" customHeight="1">
      <c r="A30" s="53" t="s">
        <v>85</v>
      </c>
      <c r="D30" s="119">
        <v>35</v>
      </c>
      <c r="E30" s="16"/>
      <c r="F30" s="127">
        <v>-2413554251</v>
      </c>
      <c r="G30" s="16"/>
      <c r="H30" s="127">
        <v>-2699158865</v>
      </c>
      <c r="I30" s="16"/>
      <c r="J30" s="127">
        <v>-1963601503</v>
      </c>
      <c r="K30" s="16"/>
      <c r="L30" s="127">
        <v>-1728309267</v>
      </c>
    </row>
    <row r="31" spans="1:12" ht="15" customHeight="1">
      <c r="E31" s="16"/>
      <c r="G31" s="16"/>
      <c r="I31" s="16"/>
      <c r="K31" s="16"/>
    </row>
    <row r="32" spans="1:12" ht="16.5" customHeight="1">
      <c r="A32" s="118" t="s">
        <v>86</v>
      </c>
      <c r="E32" s="16"/>
      <c r="F32" s="127">
        <f>SUM(F18:F30)</f>
        <v>-19927156123</v>
      </c>
      <c r="G32" s="16"/>
      <c r="H32" s="127">
        <f>SUM(H18:H30)</f>
        <v>-25610538719</v>
      </c>
      <c r="I32" s="16"/>
      <c r="J32" s="127">
        <f>SUM(J18:J30)</f>
        <v>-7012494968</v>
      </c>
      <c r="K32" s="16"/>
      <c r="L32" s="127">
        <f>SUM(L18:L30)</f>
        <v>-20299478766</v>
      </c>
    </row>
    <row r="33" spans="1:12" ht="15" customHeight="1">
      <c r="A33" s="118"/>
      <c r="E33" s="16"/>
      <c r="G33" s="16"/>
      <c r="I33" s="16"/>
      <c r="K33" s="16"/>
    </row>
    <row r="34" spans="1:12" ht="16.5" customHeight="1">
      <c r="A34" s="53" t="s">
        <v>286</v>
      </c>
      <c r="E34" s="16"/>
      <c r="G34" s="16"/>
      <c r="I34" s="16"/>
      <c r="K34" s="16"/>
    </row>
    <row r="35" spans="1:12" ht="16.5" customHeight="1">
      <c r="B35" s="53" t="s">
        <v>87</v>
      </c>
      <c r="D35" s="131">
        <v>19.100000000000001</v>
      </c>
      <c r="E35" s="16"/>
      <c r="F35" s="127">
        <v>-47738588</v>
      </c>
      <c r="G35" s="16"/>
      <c r="H35" s="127">
        <v>-909433769</v>
      </c>
      <c r="I35" s="16"/>
      <c r="J35" s="127">
        <v>0</v>
      </c>
      <c r="K35" s="16"/>
      <c r="L35" s="127" t="s">
        <v>221</v>
      </c>
    </row>
    <row r="36" spans="1:12" ht="15" customHeight="1">
      <c r="A36" s="118"/>
      <c r="E36" s="16"/>
      <c r="G36" s="16"/>
      <c r="I36" s="16"/>
      <c r="K36" s="16"/>
    </row>
    <row r="37" spans="1:12" ht="16.5" customHeight="1">
      <c r="A37" s="118" t="s">
        <v>270</v>
      </c>
      <c r="E37" s="16"/>
      <c r="F37" s="120">
        <f>SUM(F35,F32,F16)</f>
        <v>-6342490476</v>
      </c>
      <c r="G37" s="16"/>
      <c r="H37" s="120">
        <f>SUM(H35,H32,H16)</f>
        <v>-7997565880</v>
      </c>
      <c r="I37" s="16"/>
      <c r="J37" s="120">
        <f>SUM(J35,J32,J16)</f>
        <v>-3013559105</v>
      </c>
      <c r="K37" s="16"/>
      <c r="L37" s="120">
        <f>SUM(L35,L32,L16)</f>
        <v>-13776046788</v>
      </c>
    </row>
    <row r="38" spans="1:12" ht="16.5" customHeight="1">
      <c r="A38" s="53" t="s">
        <v>269</v>
      </c>
      <c r="D38" s="119">
        <v>37</v>
      </c>
      <c r="E38" s="16"/>
      <c r="F38" s="127">
        <v>-271189894</v>
      </c>
      <c r="G38" s="16"/>
      <c r="H38" s="127">
        <v>-252622070</v>
      </c>
      <c r="I38" s="16"/>
      <c r="J38" s="127">
        <v>-20022003</v>
      </c>
      <c r="K38" s="16"/>
      <c r="L38" s="127">
        <v>-1076055</v>
      </c>
    </row>
    <row r="39" spans="1:12" ht="15" customHeight="1">
      <c r="E39" s="16"/>
      <c r="G39" s="16"/>
      <c r="I39" s="16"/>
      <c r="K39" s="16"/>
    </row>
    <row r="40" spans="1:12" ht="16.5" customHeight="1">
      <c r="A40" s="118" t="s">
        <v>271</v>
      </c>
      <c r="E40" s="16"/>
      <c r="F40" s="127">
        <f>SUM(F37:F38)</f>
        <v>-6613680370</v>
      </c>
      <c r="G40" s="16"/>
      <c r="H40" s="127">
        <f>SUM(H37:H38)</f>
        <v>-8250187950</v>
      </c>
      <c r="I40" s="16"/>
      <c r="J40" s="127">
        <f>SUM(J37:J38)</f>
        <v>-3033581108</v>
      </c>
      <c r="K40" s="16"/>
      <c r="L40" s="127">
        <f>SUM(L37:L38)</f>
        <v>-13777122843</v>
      </c>
    </row>
    <row r="41" spans="1:12" ht="15" customHeight="1">
      <c r="E41" s="16"/>
      <c r="G41" s="16"/>
      <c r="I41" s="16"/>
      <c r="K41" s="16"/>
    </row>
    <row r="42" spans="1:12" ht="16.5" customHeight="1">
      <c r="A42" s="53" t="s">
        <v>322</v>
      </c>
      <c r="B42" s="60"/>
      <c r="D42" s="119">
        <v>16</v>
      </c>
      <c r="E42" s="16"/>
      <c r="F42" s="127">
        <v>0</v>
      </c>
      <c r="G42" s="120"/>
      <c r="H42" s="127">
        <v>0</v>
      </c>
      <c r="I42" s="120"/>
      <c r="J42" s="127">
        <v>728592733</v>
      </c>
      <c r="K42" s="16"/>
      <c r="L42" s="127">
        <v>1824010513</v>
      </c>
    </row>
    <row r="43" spans="1:12" ht="15" customHeight="1">
      <c r="E43" s="16"/>
      <c r="G43" s="16"/>
      <c r="I43" s="16"/>
      <c r="K43" s="16"/>
    </row>
    <row r="44" spans="1:12" ht="16.5" customHeight="1">
      <c r="A44" s="118" t="s">
        <v>287</v>
      </c>
      <c r="E44" s="16"/>
      <c r="F44" s="127">
        <f>SUM(F40:F42)</f>
        <v>-6613680370</v>
      </c>
      <c r="G44" s="16"/>
      <c r="H44" s="127">
        <f>SUM(H40:H42)</f>
        <v>-8250187950</v>
      </c>
      <c r="I44" s="16"/>
      <c r="J44" s="127">
        <f>SUM(J40:J42)</f>
        <v>-2304988375</v>
      </c>
      <c r="K44" s="16"/>
      <c r="L44" s="127">
        <f>SUM(L40:L42)</f>
        <v>-11953112330</v>
      </c>
    </row>
    <row r="45" spans="1:12" ht="15" customHeight="1">
      <c r="E45" s="16"/>
      <c r="G45" s="16"/>
      <c r="I45" s="16"/>
      <c r="K45" s="16"/>
    </row>
    <row r="46" spans="1:12" ht="16.5" customHeight="1">
      <c r="A46" s="118" t="s">
        <v>88</v>
      </c>
      <c r="E46" s="16"/>
      <c r="F46" s="61"/>
      <c r="G46" s="61"/>
      <c r="H46" s="61"/>
      <c r="I46" s="61"/>
      <c r="J46" s="61"/>
      <c r="K46" s="61"/>
      <c r="L46" s="61"/>
    </row>
    <row r="47" spans="1:12" ht="16.5" customHeight="1">
      <c r="A47" s="59" t="s">
        <v>89</v>
      </c>
      <c r="B47" s="9"/>
      <c r="C47" s="9"/>
      <c r="D47" s="10"/>
      <c r="E47" s="16"/>
      <c r="G47" s="16"/>
      <c r="I47" s="16"/>
      <c r="K47" s="16"/>
    </row>
    <row r="48" spans="1:12" ht="16.5" customHeight="1">
      <c r="A48" s="59"/>
      <c r="B48" s="59" t="s">
        <v>90</v>
      </c>
      <c r="C48" s="9"/>
      <c r="D48" s="10"/>
      <c r="E48" s="16"/>
      <c r="G48" s="16"/>
      <c r="I48" s="16"/>
      <c r="K48" s="16"/>
    </row>
    <row r="49" spans="1:12" ht="16.5" customHeight="1">
      <c r="A49" s="59"/>
      <c r="B49" s="59"/>
      <c r="C49" s="11" t="s">
        <v>335</v>
      </c>
      <c r="D49" s="10"/>
      <c r="E49" s="16"/>
      <c r="F49" s="120">
        <v>-8127398</v>
      </c>
      <c r="G49" s="16"/>
      <c r="H49" s="120">
        <v>60261329</v>
      </c>
      <c r="I49" s="16"/>
      <c r="J49" s="120">
        <v>-2307554</v>
      </c>
      <c r="K49" s="16"/>
      <c r="L49" s="120">
        <v>55389752</v>
      </c>
    </row>
    <row r="50" spans="1:12" ht="16.5" customHeight="1">
      <c r="A50" s="59"/>
      <c r="B50" s="59"/>
      <c r="C50" s="11" t="s">
        <v>317</v>
      </c>
      <c r="D50" s="10"/>
      <c r="E50" s="16"/>
      <c r="G50" s="16"/>
      <c r="I50" s="16"/>
      <c r="K50" s="16"/>
    </row>
    <row r="51" spans="1:12" ht="16.5" customHeight="1">
      <c r="C51" s="11" t="s">
        <v>231</v>
      </c>
      <c r="D51" s="10"/>
      <c r="E51" s="16"/>
      <c r="G51" s="16"/>
      <c r="I51" s="16"/>
      <c r="K51" s="16"/>
    </row>
    <row r="52" spans="1:12" ht="16.5" customHeight="1">
      <c r="C52" s="11" t="s">
        <v>247</v>
      </c>
      <c r="D52" s="10"/>
      <c r="E52" s="16"/>
      <c r="G52" s="16"/>
      <c r="I52" s="16"/>
      <c r="K52" s="16"/>
    </row>
    <row r="53" spans="1:12" ht="16.5" customHeight="1">
      <c r="A53" s="32"/>
      <c r="C53" s="12" t="s">
        <v>248</v>
      </c>
      <c r="D53" s="119">
        <v>18</v>
      </c>
      <c r="E53" s="16"/>
      <c r="F53" s="120">
        <v>-339700923</v>
      </c>
      <c r="G53" s="16"/>
      <c r="H53" s="120">
        <v>-4643851183</v>
      </c>
      <c r="I53" s="16"/>
      <c r="J53" s="120">
        <v>-58809122</v>
      </c>
      <c r="K53" s="16"/>
      <c r="L53" s="120">
        <v>-902950325</v>
      </c>
    </row>
    <row r="54" spans="1:12" ht="16.5" customHeight="1">
      <c r="C54" s="11" t="s">
        <v>91</v>
      </c>
      <c r="D54" s="10"/>
      <c r="E54" s="16"/>
      <c r="F54" s="61"/>
      <c r="G54" s="16"/>
      <c r="H54" s="61"/>
      <c r="I54" s="16"/>
      <c r="J54" s="61"/>
      <c r="K54" s="16"/>
      <c r="L54" s="61"/>
    </row>
    <row r="55" spans="1:12" ht="16.5" customHeight="1">
      <c r="A55" s="32"/>
      <c r="C55" s="12" t="s">
        <v>92</v>
      </c>
      <c r="D55" s="10"/>
      <c r="E55" s="16"/>
      <c r="F55" s="127">
        <v>12223335</v>
      </c>
      <c r="G55" s="16"/>
      <c r="H55" s="127">
        <v>167640193</v>
      </c>
      <c r="I55" s="16"/>
      <c r="J55" s="127">
        <v>12223335</v>
      </c>
      <c r="K55" s="16"/>
      <c r="L55" s="127">
        <v>169512114</v>
      </c>
    </row>
    <row r="56" spans="1:12" ht="15" customHeight="1">
      <c r="A56" s="32"/>
      <c r="B56" s="13"/>
      <c r="C56" s="9"/>
      <c r="D56" s="10"/>
      <c r="E56" s="16"/>
      <c r="G56" s="16"/>
      <c r="I56" s="16"/>
      <c r="K56" s="16"/>
    </row>
    <row r="57" spans="1:12" ht="16.5" customHeight="1">
      <c r="B57" s="13"/>
      <c r="C57" s="32" t="s">
        <v>252</v>
      </c>
      <c r="D57" s="10"/>
      <c r="E57" s="16"/>
      <c r="F57" s="61"/>
      <c r="G57" s="16"/>
      <c r="H57" s="61"/>
      <c r="I57" s="16"/>
      <c r="J57" s="61"/>
      <c r="K57" s="16"/>
      <c r="L57" s="61"/>
    </row>
    <row r="58" spans="1:12" ht="16.5" customHeight="1">
      <c r="A58" s="32"/>
      <c r="C58" s="13" t="s">
        <v>92</v>
      </c>
      <c r="D58" s="10"/>
      <c r="E58" s="16"/>
      <c r="F58" s="127">
        <f>SUM(F49:F55)</f>
        <v>-335604986</v>
      </c>
      <c r="G58" s="16"/>
      <c r="H58" s="127">
        <f>SUM(H49:H55)</f>
        <v>-4415949661</v>
      </c>
      <c r="I58" s="16"/>
      <c r="J58" s="127">
        <f>SUM(J49:J55)</f>
        <v>-48893341</v>
      </c>
      <c r="K58" s="16"/>
      <c r="L58" s="127">
        <f>SUM(L49:L55)</f>
        <v>-678048459</v>
      </c>
    </row>
    <row r="59" spans="1:12" ht="13.5" customHeight="1">
      <c r="A59" s="32"/>
      <c r="C59" s="12"/>
      <c r="D59" s="10"/>
      <c r="E59" s="16"/>
      <c r="G59" s="16"/>
      <c r="I59" s="16"/>
      <c r="K59" s="16"/>
    </row>
    <row r="60" spans="1:12" ht="9" customHeight="1">
      <c r="A60" s="32"/>
      <c r="C60" s="12"/>
      <c r="D60" s="10"/>
      <c r="E60" s="16"/>
      <c r="G60" s="16"/>
      <c r="I60" s="16"/>
      <c r="K60" s="16"/>
    </row>
    <row r="61" spans="1:12" ht="22.35" customHeight="1">
      <c r="A61" s="164" t="str">
        <f>+'7-9'!A59:L59</f>
        <v>The notes to the financial statements are an integral part to these financial statements.</v>
      </c>
      <c r="B61" s="164"/>
      <c r="C61" s="164"/>
      <c r="D61" s="164"/>
      <c r="E61" s="164"/>
      <c r="F61" s="164"/>
      <c r="G61" s="164"/>
      <c r="H61" s="164"/>
      <c r="I61" s="164"/>
      <c r="J61" s="164"/>
      <c r="K61" s="164"/>
      <c r="L61" s="164"/>
    </row>
    <row r="62" spans="1:12" ht="16.5" customHeight="1">
      <c r="A62" s="118" t="str">
        <f>+A1</f>
        <v>Energy Absolute Public Company Limited</v>
      </c>
      <c r="B62" s="118"/>
      <c r="C62" s="118"/>
      <c r="G62" s="121"/>
      <c r="I62" s="122"/>
      <c r="K62" s="121"/>
    </row>
    <row r="63" spans="1:12" ht="16.5" customHeight="1">
      <c r="A63" s="118" t="s">
        <v>76</v>
      </c>
      <c r="B63" s="118"/>
      <c r="C63" s="118"/>
      <c r="G63" s="121"/>
      <c r="I63" s="122"/>
      <c r="K63" s="121"/>
    </row>
    <row r="64" spans="1:12" ht="16.5" customHeight="1">
      <c r="A64" s="123" t="str">
        <f>A3</f>
        <v>For the year ended 31 December 2025</v>
      </c>
      <c r="B64" s="124"/>
      <c r="C64" s="124"/>
      <c r="D64" s="125"/>
      <c r="E64" s="126"/>
      <c r="F64" s="127"/>
      <c r="G64" s="128"/>
      <c r="H64" s="127"/>
      <c r="I64" s="129"/>
      <c r="J64" s="127"/>
      <c r="K64" s="128"/>
      <c r="L64" s="127"/>
    </row>
    <row r="65" spans="1:12" ht="16.5" customHeight="1">
      <c r="A65" s="130"/>
      <c r="B65" s="118"/>
      <c r="C65" s="118"/>
      <c r="G65" s="121"/>
      <c r="I65" s="122"/>
      <c r="K65" s="121"/>
    </row>
    <row r="66" spans="1:12" ht="16.5" customHeight="1">
      <c r="A66" s="130"/>
      <c r="B66" s="118"/>
      <c r="C66" s="118"/>
      <c r="G66" s="121"/>
      <c r="I66" s="122"/>
      <c r="K66" s="121"/>
    </row>
    <row r="67" spans="1:12" s="20" customFormat="1" ht="27.6" customHeight="1">
      <c r="B67" s="18"/>
      <c r="C67" s="18"/>
      <c r="D67" s="25"/>
      <c r="E67" s="16"/>
      <c r="F67" s="163" t="s">
        <v>2</v>
      </c>
      <c r="G67" s="163"/>
      <c r="H67" s="163"/>
      <c r="I67" s="26"/>
      <c r="J67" s="163" t="s">
        <v>3</v>
      </c>
      <c r="K67" s="163"/>
      <c r="L67" s="163"/>
    </row>
    <row r="68" spans="1:12" s="20" customFormat="1" ht="16.5" customHeight="1">
      <c r="B68" s="18"/>
      <c r="C68" s="18"/>
      <c r="D68" s="25"/>
      <c r="E68" s="16"/>
      <c r="F68" s="156"/>
      <c r="G68" s="156"/>
      <c r="H68" s="156"/>
      <c r="I68" s="26"/>
      <c r="J68" s="156"/>
      <c r="K68" s="156"/>
      <c r="L68" s="156" t="s">
        <v>321</v>
      </c>
    </row>
    <row r="69" spans="1:12" s="20" customFormat="1" ht="16.5" customHeight="1">
      <c r="A69" s="18"/>
      <c r="B69" s="18"/>
      <c r="C69" s="18"/>
      <c r="D69" s="17"/>
      <c r="E69" s="16"/>
      <c r="F69" s="28">
        <v>2025</v>
      </c>
      <c r="G69" s="29"/>
      <c r="H69" s="28">
        <v>2024</v>
      </c>
      <c r="I69" s="29"/>
      <c r="J69" s="28">
        <v>2025</v>
      </c>
      <c r="K69" s="29"/>
      <c r="L69" s="28">
        <v>2024</v>
      </c>
    </row>
    <row r="70" spans="1:12" s="20" customFormat="1" ht="16.5" customHeight="1">
      <c r="A70" s="18"/>
      <c r="B70" s="18"/>
      <c r="C70" s="18"/>
      <c r="D70" s="30" t="s">
        <v>4</v>
      </c>
      <c r="E70" s="16"/>
      <c r="F70" s="31" t="s">
        <v>5</v>
      </c>
      <c r="G70" s="16"/>
      <c r="H70" s="31" t="s">
        <v>5</v>
      </c>
      <c r="I70" s="16"/>
      <c r="J70" s="31" t="s">
        <v>5</v>
      </c>
      <c r="K70" s="16"/>
      <c r="L70" s="31" t="s">
        <v>5</v>
      </c>
    </row>
    <row r="71" spans="1:12" ht="16.5" customHeight="1">
      <c r="E71" s="16"/>
      <c r="G71" s="16"/>
      <c r="I71" s="16"/>
      <c r="K71" s="16"/>
    </row>
    <row r="72" spans="1:12" ht="16.5" customHeight="1">
      <c r="A72" s="59" t="s">
        <v>93</v>
      </c>
      <c r="B72" s="12"/>
      <c r="C72" s="10"/>
      <c r="D72" s="10"/>
      <c r="E72" s="16"/>
      <c r="G72" s="16"/>
      <c r="I72" s="16"/>
      <c r="K72" s="16"/>
    </row>
    <row r="73" spans="1:12" ht="16.5" customHeight="1">
      <c r="B73" s="11" t="s">
        <v>94</v>
      </c>
      <c r="C73" s="9"/>
      <c r="D73" s="10"/>
      <c r="E73" s="16"/>
      <c r="G73" s="16"/>
      <c r="I73" s="16"/>
      <c r="K73" s="16"/>
    </row>
    <row r="74" spans="1:12" ht="16.5" customHeight="1">
      <c r="B74" s="11"/>
      <c r="C74" s="61" t="s">
        <v>95</v>
      </c>
      <c r="D74" s="10"/>
      <c r="E74" s="16"/>
      <c r="G74" s="16"/>
      <c r="I74" s="16"/>
      <c r="K74" s="16"/>
    </row>
    <row r="75" spans="1:12" ht="16.5" customHeight="1">
      <c r="A75" s="59"/>
      <c r="C75" s="61" t="s">
        <v>96</v>
      </c>
      <c r="D75" s="14">
        <v>19.100000000000001</v>
      </c>
      <c r="E75" s="16"/>
      <c r="F75" s="120">
        <v>-23358348</v>
      </c>
      <c r="G75" s="16"/>
      <c r="H75" s="120">
        <v>-8067444</v>
      </c>
      <c r="I75" s="16"/>
      <c r="J75" s="120">
        <v>0</v>
      </c>
      <c r="K75" s="16"/>
      <c r="L75" s="120">
        <v>0</v>
      </c>
    </row>
    <row r="76" spans="1:12" ht="16.5" customHeight="1">
      <c r="A76" s="132"/>
      <c r="B76" s="132" t="s">
        <v>97</v>
      </c>
      <c r="C76" s="61"/>
      <c r="E76" s="16"/>
      <c r="F76" s="120">
        <v>60184408</v>
      </c>
      <c r="G76" s="16"/>
      <c r="H76" s="120">
        <v>-74860584</v>
      </c>
      <c r="I76" s="16"/>
      <c r="J76" s="120">
        <v>0</v>
      </c>
      <c r="K76" s="16"/>
      <c r="L76" s="120">
        <v>0</v>
      </c>
    </row>
    <row r="77" spans="1:12" ht="16.5" customHeight="1">
      <c r="B77" s="11" t="s">
        <v>98</v>
      </c>
      <c r="C77" s="61"/>
      <c r="E77" s="16"/>
      <c r="G77" s="16"/>
      <c r="I77" s="16"/>
      <c r="K77" s="16"/>
    </row>
    <row r="78" spans="1:12" ht="16.5" customHeight="1">
      <c r="A78" s="10"/>
      <c r="C78" s="61" t="s">
        <v>99</v>
      </c>
      <c r="E78" s="16"/>
      <c r="F78" s="127">
        <v>0</v>
      </c>
      <c r="G78" s="16"/>
      <c r="H78" s="127">
        <v>0</v>
      </c>
      <c r="I78" s="16"/>
      <c r="J78" s="127">
        <v>0</v>
      </c>
      <c r="K78" s="16"/>
      <c r="L78" s="127">
        <v>0</v>
      </c>
    </row>
    <row r="79" spans="1:12" ht="16.5" customHeight="1">
      <c r="A79" s="10"/>
      <c r="B79" s="132"/>
      <c r="C79" s="61"/>
      <c r="E79" s="16"/>
      <c r="G79" s="16"/>
      <c r="I79" s="16"/>
      <c r="K79" s="16"/>
    </row>
    <row r="80" spans="1:12" ht="16.5" customHeight="1">
      <c r="B80" s="13" t="s">
        <v>100</v>
      </c>
      <c r="C80" s="61"/>
      <c r="E80" s="16"/>
      <c r="F80" s="61"/>
      <c r="G80" s="16"/>
      <c r="H80" s="61"/>
      <c r="I80" s="16"/>
      <c r="J80" s="61"/>
      <c r="K80" s="16"/>
      <c r="L80" s="61"/>
    </row>
    <row r="81" spans="1:12" ht="16.5" customHeight="1">
      <c r="A81" s="12"/>
      <c r="C81" s="133" t="s">
        <v>90</v>
      </c>
      <c r="E81" s="16"/>
      <c r="F81" s="127">
        <f>SUM(F75:F78)</f>
        <v>36826060</v>
      </c>
      <c r="G81" s="16"/>
      <c r="H81" s="127">
        <f>SUM(H75:H78)</f>
        <v>-82928028</v>
      </c>
      <c r="I81" s="16"/>
      <c r="J81" s="127">
        <f>SUM(J75:J78)</f>
        <v>0</v>
      </c>
      <c r="K81" s="16"/>
      <c r="L81" s="127">
        <f>SUM(L75:L78)</f>
        <v>0</v>
      </c>
    </row>
    <row r="82" spans="1:12" ht="16.5" customHeight="1">
      <c r="A82" s="13"/>
      <c r="B82" s="132"/>
      <c r="C82" s="61"/>
      <c r="E82" s="16"/>
      <c r="G82" s="16"/>
      <c r="I82" s="16"/>
      <c r="K82" s="16"/>
    </row>
    <row r="83" spans="1:12" ht="16.5" customHeight="1">
      <c r="A83" s="133" t="s">
        <v>226</v>
      </c>
      <c r="B83" s="132"/>
      <c r="C83" s="61"/>
      <c r="E83" s="16"/>
      <c r="G83" s="16"/>
      <c r="I83" s="16"/>
      <c r="K83" s="16"/>
    </row>
    <row r="84" spans="1:12" ht="16.5" customHeight="1">
      <c r="B84" s="133" t="s">
        <v>101</v>
      </c>
      <c r="C84" s="133"/>
      <c r="D84" s="133"/>
      <c r="E84" s="16"/>
      <c r="F84" s="127">
        <f>SUM(F81,F58)</f>
        <v>-298778926</v>
      </c>
      <c r="G84" s="16"/>
      <c r="H84" s="127">
        <f>SUM(H81,H58)</f>
        <v>-4498877689</v>
      </c>
      <c r="I84" s="16"/>
      <c r="J84" s="127">
        <f>SUM(J81,J58)</f>
        <v>-48893341</v>
      </c>
      <c r="K84" s="16"/>
      <c r="L84" s="127">
        <f>SUM(L81,L58)</f>
        <v>-678048459</v>
      </c>
    </row>
    <row r="85" spans="1:12" ht="16.5" customHeight="1">
      <c r="A85" s="61"/>
      <c r="B85" s="61"/>
      <c r="C85" s="61"/>
      <c r="E85" s="16"/>
      <c r="G85" s="16"/>
      <c r="I85" s="16"/>
      <c r="K85" s="16"/>
    </row>
    <row r="86" spans="1:12" ht="16.5" customHeight="1" thickBot="1">
      <c r="A86" s="133" t="s">
        <v>339</v>
      </c>
      <c r="E86" s="16"/>
      <c r="F86" s="134">
        <f>+F44+F84</f>
        <v>-6912459296</v>
      </c>
      <c r="G86" s="16"/>
      <c r="H86" s="134">
        <f>+H40+H84</f>
        <v>-12749065639</v>
      </c>
      <c r="I86" s="16"/>
      <c r="J86" s="134">
        <f>+J44+J84</f>
        <v>-2353881716</v>
      </c>
      <c r="K86" s="16"/>
      <c r="L86" s="134">
        <f>+L44+L84</f>
        <v>-12631160789</v>
      </c>
    </row>
    <row r="87" spans="1:12" ht="16.5" customHeight="1" thickTop="1">
      <c r="E87" s="16"/>
      <c r="G87" s="16"/>
      <c r="I87" s="16"/>
      <c r="K87" s="16"/>
    </row>
    <row r="88" spans="1:12" ht="16.5" customHeight="1">
      <c r="A88" s="118" t="s">
        <v>319</v>
      </c>
      <c r="E88" s="16"/>
      <c r="G88" s="16"/>
      <c r="I88" s="16"/>
      <c r="K88" s="16"/>
    </row>
    <row r="89" spans="1:12" ht="16.5" customHeight="1">
      <c r="A89" s="61"/>
      <c r="B89" s="60" t="s">
        <v>102</v>
      </c>
      <c r="E89" s="16"/>
    </row>
    <row r="90" spans="1:12" ht="16.5" customHeight="1">
      <c r="A90" s="61"/>
      <c r="C90" s="60" t="s">
        <v>288</v>
      </c>
      <c r="E90" s="16"/>
      <c r="F90" s="120">
        <v>-4856799558</v>
      </c>
      <c r="G90" s="16"/>
      <c r="H90" s="120">
        <v>-4630014146</v>
      </c>
      <c r="I90" s="16"/>
      <c r="J90" s="120">
        <v>-3033581108</v>
      </c>
      <c r="K90" s="16"/>
      <c r="L90" s="120">
        <v>-13905437194</v>
      </c>
    </row>
    <row r="91" spans="1:12" ht="16.5" customHeight="1">
      <c r="A91" s="61"/>
      <c r="C91" s="60" t="s">
        <v>289</v>
      </c>
      <c r="E91" s="16"/>
      <c r="F91" s="120">
        <v>0</v>
      </c>
      <c r="G91" s="16"/>
      <c r="H91" s="120">
        <v>0</v>
      </c>
      <c r="I91" s="16"/>
      <c r="J91" s="120">
        <v>728592732.79999995</v>
      </c>
      <c r="K91" s="16"/>
      <c r="L91" s="120">
        <v>1824010513</v>
      </c>
    </row>
    <row r="92" spans="1:12" ht="16.5" customHeight="1">
      <c r="A92" s="61"/>
      <c r="B92" s="135" t="s">
        <v>73</v>
      </c>
      <c r="F92" s="127">
        <v>-1756880812</v>
      </c>
      <c r="G92" s="16"/>
      <c r="H92" s="127">
        <v>-3620173804</v>
      </c>
      <c r="I92" s="16"/>
      <c r="J92" s="127">
        <v>0</v>
      </c>
      <c r="K92" s="16"/>
      <c r="L92" s="127">
        <v>0</v>
      </c>
    </row>
    <row r="93" spans="1:12" ht="16.5" customHeight="1">
      <c r="A93" s="63"/>
      <c r="F93" s="136"/>
      <c r="G93" s="136"/>
      <c r="H93" s="136"/>
      <c r="I93" s="136"/>
      <c r="J93" s="136"/>
      <c r="K93" s="136"/>
      <c r="L93" s="136"/>
    </row>
    <row r="94" spans="1:12" ht="16.5" customHeight="1" thickBot="1">
      <c r="A94" s="63"/>
      <c r="C94" s="137"/>
      <c r="D94" s="137"/>
      <c r="E94" s="137"/>
      <c r="F94" s="138">
        <f>F44</f>
        <v>-6613680370</v>
      </c>
      <c r="G94" s="137"/>
      <c r="H94" s="138">
        <f>H40</f>
        <v>-8250187950</v>
      </c>
      <c r="I94" s="137"/>
      <c r="J94" s="138">
        <f>J44</f>
        <v>-2304988375</v>
      </c>
      <c r="K94" s="137"/>
      <c r="L94" s="138">
        <f>L44</f>
        <v>-11953112330</v>
      </c>
    </row>
    <row r="95" spans="1:12" ht="16.5" customHeight="1" thickTop="1">
      <c r="A95" s="63"/>
      <c r="C95" s="137"/>
      <c r="D95" s="137"/>
      <c r="E95" s="137"/>
      <c r="F95" s="137"/>
      <c r="G95" s="137"/>
      <c r="H95" s="137"/>
      <c r="I95" s="137"/>
      <c r="J95" s="137"/>
      <c r="K95" s="137"/>
      <c r="L95" s="137"/>
    </row>
    <row r="96" spans="1:12" ht="16.5" customHeight="1">
      <c r="A96" s="55" t="s">
        <v>103</v>
      </c>
      <c r="F96" s="136"/>
      <c r="G96" s="136"/>
      <c r="H96" s="136"/>
      <c r="I96" s="136"/>
      <c r="J96" s="136"/>
      <c r="K96" s="136"/>
      <c r="L96" s="136"/>
    </row>
    <row r="97" spans="1:12" ht="16.5" customHeight="1">
      <c r="A97" s="61"/>
      <c r="B97" s="60" t="s">
        <v>102</v>
      </c>
    </row>
    <row r="98" spans="1:12" ht="16.5" customHeight="1">
      <c r="A98" s="61"/>
      <c r="B98" s="61"/>
      <c r="C98" s="60" t="s">
        <v>288</v>
      </c>
      <c r="F98" s="149">
        <v>-5207852548</v>
      </c>
      <c r="G98" s="136"/>
      <c r="H98" s="120">
        <v>-9128353201</v>
      </c>
      <c r="I98" s="136"/>
      <c r="J98" s="120">
        <v>-3082474449</v>
      </c>
      <c r="K98" s="136"/>
      <c r="L98" s="120">
        <v>-14583485653</v>
      </c>
    </row>
    <row r="99" spans="1:12" ht="16.5" customHeight="1">
      <c r="A99" s="61"/>
      <c r="B99" s="142"/>
      <c r="C99" s="60" t="s">
        <v>289</v>
      </c>
      <c r="F99" s="120">
        <v>0</v>
      </c>
      <c r="G99" s="136"/>
      <c r="H99" s="120">
        <v>0</v>
      </c>
      <c r="I99" s="136"/>
      <c r="J99" s="120">
        <v>728592733</v>
      </c>
      <c r="K99" s="136"/>
      <c r="L99" s="120">
        <v>1952324864.2</v>
      </c>
    </row>
    <row r="100" spans="1:12" ht="16.5" customHeight="1">
      <c r="A100" s="61"/>
      <c r="B100" s="135" t="s">
        <v>73</v>
      </c>
      <c r="F100" s="127">
        <v>-1704606748</v>
      </c>
      <c r="G100" s="136"/>
      <c r="H100" s="127">
        <v>-3620712438</v>
      </c>
      <c r="I100" s="136"/>
      <c r="J100" s="127">
        <v>0</v>
      </c>
      <c r="K100" s="136"/>
      <c r="L100" s="127">
        <v>0</v>
      </c>
    </row>
    <row r="101" spans="1:12" ht="16.5" customHeight="1">
      <c r="A101" s="63"/>
      <c r="F101" s="136"/>
      <c r="G101" s="136"/>
      <c r="H101" s="136"/>
      <c r="I101" s="136"/>
      <c r="J101" s="136"/>
      <c r="K101" s="136"/>
      <c r="L101" s="136"/>
    </row>
    <row r="102" spans="1:12" ht="16.5" customHeight="1" thickBot="1">
      <c r="A102" s="63"/>
      <c r="F102" s="134">
        <f>F86</f>
        <v>-6912459296</v>
      </c>
      <c r="G102" s="136"/>
      <c r="H102" s="134">
        <f>H86</f>
        <v>-12749065639</v>
      </c>
      <c r="I102" s="136"/>
      <c r="J102" s="134">
        <f>J86</f>
        <v>-2353881716</v>
      </c>
      <c r="K102" s="136"/>
      <c r="L102" s="134">
        <f>L86</f>
        <v>-12631160789</v>
      </c>
    </row>
    <row r="103" spans="1:12" ht="16.5" customHeight="1" thickTop="1">
      <c r="A103" s="63"/>
      <c r="G103" s="139"/>
      <c r="I103" s="136"/>
      <c r="K103" s="140"/>
    </row>
    <row r="104" spans="1:12" ht="16.5" customHeight="1">
      <c r="A104" s="55" t="s">
        <v>283</v>
      </c>
      <c r="B104" s="63"/>
      <c r="C104" s="63"/>
      <c r="D104" s="64"/>
      <c r="E104" s="57"/>
      <c r="F104" s="57"/>
      <c r="G104" s="139"/>
      <c r="H104" s="57"/>
      <c r="I104" s="57"/>
      <c r="J104" s="57"/>
      <c r="K104" s="140"/>
      <c r="L104" s="57"/>
    </row>
    <row r="105" spans="1:12" ht="16.5" customHeight="1">
      <c r="A105" s="55"/>
      <c r="B105" s="60"/>
      <c r="C105" s="60" t="s">
        <v>288</v>
      </c>
      <c r="D105" s="64"/>
      <c r="E105" s="63"/>
      <c r="F105" s="141">
        <v>-0.67</v>
      </c>
      <c r="G105" s="139"/>
      <c r="H105" s="141">
        <v>-1</v>
      </c>
      <c r="I105" s="139"/>
      <c r="J105" s="160">
        <v>-0.42</v>
      </c>
      <c r="K105" s="140"/>
      <c r="L105" s="141">
        <v>-2.97</v>
      </c>
    </row>
    <row r="106" spans="1:12" ht="16.5" customHeight="1">
      <c r="A106" s="55"/>
      <c r="B106" s="60"/>
      <c r="C106" s="60" t="s">
        <v>289</v>
      </c>
      <c r="D106" s="64"/>
      <c r="E106" s="63"/>
      <c r="F106" s="159">
        <v>0</v>
      </c>
      <c r="G106" s="139"/>
      <c r="H106" s="159">
        <v>0</v>
      </c>
      <c r="I106" s="139"/>
      <c r="J106" s="159">
        <v>0.1</v>
      </c>
      <c r="K106" s="140"/>
      <c r="L106" s="159">
        <v>0.39</v>
      </c>
    </row>
    <row r="107" spans="1:12" ht="16.5" customHeight="1">
      <c r="A107" s="55"/>
      <c r="B107" s="60"/>
      <c r="C107" s="60"/>
      <c r="D107" s="64"/>
      <c r="E107" s="63"/>
      <c r="F107" s="141"/>
      <c r="G107" s="139"/>
      <c r="H107" s="141"/>
      <c r="I107" s="139"/>
      <c r="J107" s="141"/>
      <c r="K107" s="140"/>
      <c r="L107" s="141"/>
    </row>
    <row r="108" spans="1:12" ht="16.5" customHeight="1" thickBot="1">
      <c r="A108" s="118" t="s">
        <v>284</v>
      </c>
      <c r="B108" s="63"/>
      <c r="C108" s="60"/>
      <c r="D108" s="64">
        <v>38</v>
      </c>
      <c r="E108" s="63"/>
      <c r="F108" s="161">
        <f>SUM(F105:F106)</f>
        <v>-0.67</v>
      </c>
      <c r="G108" s="139"/>
      <c r="H108" s="161">
        <f>SUM(H105:H106)</f>
        <v>-1</v>
      </c>
      <c r="I108" s="139"/>
      <c r="J108" s="161">
        <f>SUM(J105:J106)</f>
        <v>-0.31999999999999995</v>
      </c>
      <c r="K108" s="140"/>
      <c r="L108" s="161">
        <f>SUM(L105:L106)</f>
        <v>-2.58</v>
      </c>
    </row>
    <row r="109" spans="1:12" ht="16.5" customHeight="1" thickTop="1">
      <c r="A109" s="55"/>
      <c r="B109" s="63"/>
      <c r="C109" s="60"/>
      <c r="D109" s="53"/>
      <c r="E109" s="63"/>
      <c r="F109" s="141"/>
      <c r="G109" s="139"/>
      <c r="H109" s="141"/>
      <c r="I109" s="139"/>
      <c r="J109" s="141"/>
      <c r="K109" s="140"/>
      <c r="L109" s="141"/>
    </row>
    <row r="110" spans="1:12" ht="16.5" customHeight="1">
      <c r="A110" s="55"/>
      <c r="B110" s="63"/>
      <c r="C110" s="60"/>
      <c r="D110" s="53"/>
      <c r="E110" s="63"/>
      <c r="F110" s="141"/>
      <c r="G110" s="139"/>
      <c r="H110" s="141"/>
      <c r="I110" s="139"/>
      <c r="J110" s="141"/>
      <c r="K110" s="140"/>
      <c r="L110" s="141"/>
    </row>
    <row r="111" spans="1:12" ht="16.5" customHeight="1">
      <c r="A111" s="55"/>
      <c r="B111" s="63"/>
      <c r="C111" s="60"/>
      <c r="D111" s="53"/>
      <c r="E111" s="63"/>
      <c r="F111" s="141"/>
      <c r="G111" s="139"/>
      <c r="H111" s="141"/>
      <c r="I111" s="139"/>
      <c r="J111" s="141"/>
      <c r="K111" s="140"/>
      <c r="L111" s="141"/>
    </row>
    <row r="112" spans="1:12" ht="16.5" customHeight="1">
      <c r="A112" s="55"/>
      <c r="B112" s="63"/>
      <c r="C112" s="60"/>
      <c r="D112" s="53"/>
      <c r="E112" s="63"/>
      <c r="F112" s="141"/>
      <c r="G112" s="139"/>
      <c r="H112" s="141"/>
      <c r="I112" s="139"/>
      <c r="J112" s="141"/>
      <c r="K112" s="140"/>
      <c r="L112" s="141"/>
    </row>
    <row r="113" spans="1:12" ht="16.5" customHeight="1">
      <c r="A113" s="55"/>
      <c r="B113" s="63"/>
      <c r="C113" s="60"/>
      <c r="D113" s="53"/>
      <c r="E113" s="63"/>
      <c r="F113" s="141"/>
      <c r="G113" s="139"/>
      <c r="H113" s="141"/>
      <c r="I113" s="139"/>
      <c r="J113" s="141"/>
      <c r="K113" s="140"/>
      <c r="L113" s="141"/>
    </row>
    <row r="114" spans="1:12" ht="16.5" customHeight="1">
      <c r="A114" s="55"/>
      <c r="B114" s="63"/>
      <c r="C114" s="60"/>
      <c r="D114" s="53"/>
      <c r="E114" s="63"/>
      <c r="F114" s="141"/>
      <c r="G114" s="139"/>
      <c r="H114" s="141"/>
      <c r="I114" s="139"/>
      <c r="J114" s="141"/>
      <c r="K114" s="140"/>
      <c r="L114" s="141"/>
    </row>
    <row r="115" spans="1:12" ht="16.5" customHeight="1">
      <c r="A115" s="55"/>
      <c r="B115" s="63"/>
      <c r="C115" s="60"/>
      <c r="D115" s="53"/>
      <c r="E115" s="63"/>
      <c r="F115" s="141"/>
      <c r="G115" s="139"/>
      <c r="H115" s="141"/>
      <c r="I115" s="139"/>
      <c r="J115" s="141"/>
      <c r="K115" s="140"/>
      <c r="L115" s="141"/>
    </row>
    <row r="116" spans="1:12" ht="16.5" customHeight="1">
      <c r="A116" s="55"/>
      <c r="B116" s="63"/>
      <c r="C116" s="60"/>
      <c r="D116" s="53"/>
      <c r="E116" s="63"/>
      <c r="F116" s="141"/>
      <c r="G116" s="139"/>
      <c r="H116" s="141"/>
      <c r="I116" s="139"/>
      <c r="J116" s="141"/>
      <c r="K116" s="140"/>
      <c r="L116" s="141"/>
    </row>
    <row r="117" spans="1:12" ht="16.5" customHeight="1">
      <c r="A117" s="55"/>
      <c r="B117" s="63"/>
      <c r="C117" s="60"/>
      <c r="D117" s="53"/>
      <c r="E117" s="63"/>
      <c r="F117" s="141"/>
      <c r="G117" s="139"/>
      <c r="H117" s="141"/>
      <c r="I117" s="139"/>
      <c r="J117" s="141"/>
      <c r="K117" s="140"/>
      <c r="L117" s="141"/>
    </row>
    <row r="118" spans="1:12" ht="16.5" customHeight="1">
      <c r="A118" s="55"/>
      <c r="B118" s="63"/>
      <c r="C118" s="63"/>
      <c r="D118" s="64"/>
      <c r="E118" s="63"/>
      <c r="F118" s="141"/>
      <c r="G118" s="139"/>
      <c r="H118" s="141"/>
      <c r="I118" s="139"/>
      <c r="J118" s="141"/>
      <c r="K118" s="140"/>
      <c r="L118" s="141"/>
    </row>
    <row r="119" spans="1:12" ht="11.25" customHeight="1">
      <c r="A119" s="55"/>
      <c r="B119" s="63"/>
      <c r="C119" s="63"/>
      <c r="D119" s="64"/>
      <c r="E119" s="63"/>
      <c r="F119" s="141"/>
      <c r="G119" s="139"/>
      <c r="H119" s="141"/>
      <c r="I119" s="139"/>
      <c r="J119" s="141"/>
      <c r="K119" s="140"/>
      <c r="L119" s="141"/>
    </row>
    <row r="120" spans="1:12" ht="11.25" customHeight="1">
      <c r="A120" s="55"/>
      <c r="B120" s="63"/>
      <c r="C120" s="63"/>
      <c r="D120" s="64"/>
      <c r="E120" s="63"/>
      <c r="F120" s="141"/>
      <c r="G120" s="139"/>
      <c r="H120" s="141"/>
      <c r="I120" s="139"/>
      <c r="J120" s="141"/>
      <c r="K120" s="140"/>
      <c r="L120" s="141"/>
    </row>
    <row r="121" spans="1:12" s="20" customFormat="1" ht="22.35" customHeight="1">
      <c r="A121" s="162" t="str">
        <f>+'7-9'!A59:L59</f>
        <v>The notes to the financial statements are an integral part to these financial statements.</v>
      </c>
      <c r="B121" s="162"/>
      <c r="C121" s="162"/>
      <c r="D121" s="162"/>
      <c r="E121" s="162"/>
      <c r="F121" s="162"/>
      <c r="G121" s="162"/>
      <c r="H121" s="162"/>
      <c r="I121" s="162"/>
      <c r="J121" s="162"/>
      <c r="K121" s="162"/>
      <c r="L121" s="162"/>
    </row>
  </sheetData>
  <mergeCells count="6">
    <mergeCell ref="A121:L121"/>
    <mergeCell ref="F6:H6"/>
    <mergeCell ref="J6:L6"/>
    <mergeCell ref="A61:L61"/>
    <mergeCell ref="F67:H67"/>
    <mergeCell ref="J67:L67"/>
  </mergeCells>
  <pageMargins left="0.8" right="0.5" top="0.5" bottom="0.6" header="0.49" footer="0.4"/>
  <pageSetup paperSize="9" scale="80" firstPageNumber="10" fitToHeight="0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53"/>
  <sheetViews>
    <sheetView zoomScaleNormal="100" zoomScaleSheetLayoutView="100" zoomScalePageLayoutView="80" workbookViewId="0"/>
  </sheetViews>
  <sheetFormatPr defaultColWidth="9.28515625" defaultRowHeight="16.5" customHeight="1"/>
  <cols>
    <col min="1" max="2" width="1.28515625" style="106" customWidth="1"/>
    <col min="3" max="3" width="37" style="106" customWidth="1"/>
    <col min="4" max="4" width="4.7109375" style="103" customWidth="1"/>
    <col min="5" max="5" width="0.5703125" style="104" customWidth="1"/>
    <col min="6" max="6" width="10.7109375" style="105" customWidth="1"/>
    <col min="7" max="7" width="0.5703125" style="104" customWidth="1"/>
    <col min="8" max="8" width="10.7109375" style="105" customWidth="1"/>
    <col min="9" max="9" width="0.5703125" style="105" customWidth="1"/>
    <col min="10" max="10" width="9.28515625" style="105" customWidth="1"/>
    <col min="11" max="11" width="0.5703125" style="104" customWidth="1"/>
    <col min="12" max="12" width="10.42578125" style="104" customWidth="1"/>
    <col min="13" max="13" width="0.5703125" style="104" customWidth="1"/>
    <col min="14" max="14" width="8.5703125" style="105" customWidth="1"/>
    <col min="15" max="15" width="0.5703125" style="104" customWidth="1"/>
    <col min="16" max="16" width="11.7109375" style="105" customWidth="1"/>
    <col min="17" max="17" width="0.5703125" style="104" customWidth="1"/>
    <col min="18" max="18" width="12.5703125" style="104" customWidth="1"/>
    <col min="19" max="19" width="0.5703125" style="104" customWidth="1"/>
    <col min="20" max="20" width="14.5703125" style="104" customWidth="1"/>
    <col min="21" max="21" width="0.5703125" style="104" customWidth="1"/>
    <col min="22" max="22" width="15" style="104" customWidth="1"/>
    <col min="23" max="23" width="0.5703125" style="104" customWidth="1"/>
    <col min="24" max="24" width="10.42578125" style="104" customWidth="1"/>
    <col min="25" max="25" width="0.5703125" style="104" customWidth="1"/>
    <col min="26" max="26" width="13.7109375" style="104" customWidth="1"/>
    <col min="27" max="27" width="0.5703125" style="104" customWidth="1"/>
    <col min="28" max="28" width="11.85546875" style="104" customWidth="1"/>
    <col min="29" max="29" width="0.5703125" style="104" customWidth="1"/>
    <col min="30" max="30" width="12.85546875" style="104" customWidth="1"/>
    <col min="31" max="31" width="0.5703125" style="104" customWidth="1"/>
    <col min="32" max="32" width="12" style="105" customWidth="1"/>
    <col min="33" max="33" width="0.5703125" style="104" customWidth="1"/>
    <col min="34" max="34" width="12.85546875" style="105" bestFit="1" customWidth="1"/>
    <col min="35" max="16384" width="9.28515625" style="106"/>
  </cols>
  <sheetData>
    <row r="1" spans="1:34" ht="16.5" customHeight="1">
      <c r="A1" s="66" t="s">
        <v>0</v>
      </c>
      <c r="B1" s="66"/>
      <c r="C1" s="102"/>
      <c r="AH1" s="71"/>
    </row>
    <row r="2" spans="1:34" ht="16.5" customHeight="1">
      <c r="A2" s="66" t="s">
        <v>104</v>
      </c>
      <c r="B2" s="66"/>
      <c r="C2" s="102"/>
      <c r="AH2" s="73"/>
    </row>
    <row r="3" spans="1:34" ht="16.5" customHeight="1">
      <c r="A3" s="74" t="s">
        <v>256</v>
      </c>
      <c r="B3" s="74"/>
      <c r="C3" s="107"/>
      <c r="D3" s="108"/>
      <c r="E3" s="109"/>
      <c r="F3" s="110"/>
      <c r="G3" s="109"/>
      <c r="H3" s="110"/>
      <c r="I3" s="110"/>
      <c r="J3" s="110"/>
      <c r="K3" s="109"/>
      <c r="L3" s="109"/>
      <c r="M3" s="109"/>
      <c r="N3" s="110"/>
      <c r="O3" s="109"/>
      <c r="P3" s="110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10"/>
      <c r="AG3" s="109"/>
      <c r="AH3" s="110"/>
    </row>
    <row r="6" spans="1:34" ht="16.5" customHeight="1">
      <c r="C6" s="111"/>
      <c r="D6" s="112"/>
      <c r="E6" s="111"/>
      <c r="F6" s="165" t="s">
        <v>105</v>
      </c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</row>
    <row r="7" spans="1:34" ht="16.5" customHeight="1">
      <c r="C7" s="111"/>
      <c r="D7" s="112"/>
      <c r="E7" s="111"/>
      <c r="F7" s="166" t="s">
        <v>106</v>
      </c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11"/>
      <c r="AF7" s="73"/>
      <c r="AG7" s="111"/>
      <c r="AH7" s="73"/>
    </row>
    <row r="8" spans="1:34" ht="16.5" customHeight="1">
      <c r="C8" s="111"/>
      <c r="D8" s="112"/>
      <c r="E8" s="111"/>
      <c r="F8" s="73"/>
      <c r="G8" s="111"/>
      <c r="H8" s="73"/>
      <c r="I8" s="73"/>
      <c r="J8" s="73"/>
      <c r="K8" s="111"/>
      <c r="L8" s="111"/>
      <c r="M8" s="111"/>
      <c r="Q8" s="112"/>
      <c r="R8" s="167" t="s">
        <v>72</v>
      </c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11"/>
      <c r="AD8" s="111"/>
      <c r="AE8" s="111"/>
      <c r="AF8" s="73"/>
      <c r="AG8" s="111"/>
      <c r="AH8" s="73"/>
    </row>
    <row r="9" spans="1:34" ht="16.5" customHeight="1">
      <c r="C9" s="111"/>
      <c r="D9" s="112"/>
      <c r="E9" s="111"/>
      <c r="F9" s="73"/>
      <c r="G9" s="111"/>
      <c r="H9" s="73"/>
      <c r="I9" s="73"/>
      <c r="J9" s="73"/>
      <c r="K9" s="111"/>
      <c r="L9" s="111"/>
      <c r="M9" s="111"/>
      <c r="N9" s="6"/>
      <c r="O9" s="6"/>
      <c r="P9" s="6"/>
      <c r="Q9" s="112"/>
      <c r="R9" s="6"/>
      <c r="S9" s="6"/>
      <c r="T9" s="167" t="s">
        <v>88</v>
      </c>
      <c r="U9" s="167"/>
      <c r="V9" s="167"/>
      <c r="W9" s="167"/>
      <c r="X9" s="167"/>
      <c r="Y9" s="167"/>
      <c r="Z9" s="167"/>
      <c r="AA9" s="6"/>
      <c r="AB9" s="6"/>
      <c r="AC9" s="111"/>
      <c r="AD9" s="111"/>
      <c r="AE9" s="111"/>
      <c r="AF9" s="73"/>
      <c r="AG9" s="111"/>
      <c r="AH9" s="73"/>
    </row>
    <row r="10" spans="1:34" ht="16.5" customHeight="1">
      <c r="D10" s="112"/>
      <c r="E10" s="1"/>
      <c r="F10" s="106"/>
      <c r="G10" s="1"/>
      <c r="H10" s="89"/>
      <c r="I10" s="89"/>
      <c r="J10" s="89"/>
      <c r="K10" s="1"/>
      <c r="L10" s="1"/>
      <c r="M10" s="1"/>
      <c r="N10" s="89"/>
      <c r="O10" s="1"/>
      <c r="P10" s="2"/>
      <c r="Q10" s="1"/>
      <c r="R10" s="90" t="s">
        <v>107</v>
      </c>
      <c r="S10" s="1"/>
      <c r="T10" s="7"/>
      <c r="U10" s="7"/>
      <c r="V10" s="7"/>
      <c r="W10" s="7"/>
      <c r="X10" s="7"/>
      <c r="Y10" s="7"/>
      <c r="Z10" s="2" t="s">
        <v>108</v>
      </c>
      <c r="AA10" s="1"/>
      <c r="AB10" s="1"/>
      <c r="AC10" s="1"/>
      <c r="AD10" s="2"/>
      <c r="AE10" s="1"/>
      <c r="AF10" s="2"/>
      <c r="AG10" s="1"/>
      <c r="AH10" s="2"/>
    </row>
    <row r="11" spans="1:34" ht="16.5" customHeight="1">
      <c r="D11" s="112"/>
      <c r="E11" s="1"/>
      <c r="F11" s="106"/>
      <c r="G11" s="1"/>
      <c r="H11" s="89"/>
      <c r="I11" s="89"/>
      <c r="J11" s="89"/>
      <c r="K11" s="1"/>
      <c r="L11" s="1"/>
      <c r="M11" s="1"/>
      <c r="N11" s="89"/>
      <c r="O11" s="1"/>
      <c r="P11" s="2"/>
      <c r="Q11" s="1"/>
      <c r="R11" s="2" t="s">
        <v>109</v>
      </c>
      <c r="S11" s="1"/>
      <c r="T11" s="1"/>
      <c r="U11" s="1"/>
      <c r="V11" s="1"/>
      <c r="W11" s="1"/>
      <c r="Y11" s="1"/>
      <c r="Z11" s="2" t="s">
        <v>110</v>
      </c>
      <c r="AA11" s="1"/>
      <c r="AB11" s="1"/>
      <c r="AC11" s="1"/>
      <c r="AD11" s="2"/>
      <c r="AE11" s="1"/>
      <c r="AF11" s="2"/>
      <c r="AG11" s="1"/>
      <c r="AH11" s="2"/>
    </row>
    <row r="12" spans="1:34" ht="16.5" customHeight="1">
      <c r="D12" s="112"/>
      <c r="E12" s="1"/>
      <c r="F12" s="2" t="s">
        <v>111</v>
      </c>
      <c r="G12" s="1"/>
      <c r="H12" s="89"/>
      <c r="I12" s="89"/>
      <c r="J12" s="89"/>
      <c r="K12" s="1"/>
      <c r="L12" s="1"/>
      <c r="M12" s="1"/>
      <c r="N12" s="168" t="s">
        <v>112</v>
      </c>
      <c r="O12" s="168"/>
      <c r="P12" s="168"/>
      <c r="Q12" s="1"/>
      <c r="R12" s="2" t="s">
        <v>113</v>
      </c>
      <c r="S12" s="1"/>
      <c r="T12" s="2" t="s">
        <v>114</v>
      </c>
      <c r="U12" s="1"/>
      <c r="V12" s="2" t="s">
        <v>115</v>
      </c>
      <c r="W12" s="1"/>
      <c r="X12" s="2" t="s">
        <v>116</v>
      </c>
      <c r="Y12" s="1"/>
      <c r="Z12" s="2" t="s">
        <v>117</v>
      </c>
      <c r="AA12" s="1"/>
      <c r="AB12" s="2" t="s">
        <v>118</v>
      </c>
      <c r="AC12" s="1"/>
      <c r="AD12" s="106"/>
      <c r="AE12" s="106"/>
      <c r="AF12" s="106"/>
      <c r="AG12" s="1"/>
      <c r="AH12" s="2"/>
    </row>
    <row r="13" spans="1:34" ht="16.5" customHeight="1">
      <c r="D13" s="112"/>
      <c r="E13" s="1"/>
      <c r="F13" s="2" t="s">
        <v>119</v>
      </c>
      <c r="G13" s="1"/>
      <c r="H13" s="2" t="s">
        <v>120</v>
      </c>
      <c r="I13" s="2"/>
      <c r="K13" s="1"/>
      <c r="L13" s="2" t="s">
        <v>121</v>
      </c>
      <c r="M13" s="1"/>
      <c r="N13" s="2" t="s">
        <v>122</v>
      </c>
      <c r="O13" s="2"/>
      <c r="P13" s="2"/>
      <c r="Q13" s="1"/>
      <c r="R13" s="2" t="s">
        <v>123</v>
      </c>
      <c r="S13" s="1"/>
      <c r="T13" s="2" t="s">
        <v>124</v>
      </c>
      <c r="U13" s="1"/>
      <c r="V13" s="2" t="s">
        <v>125</v>
      </c>
      <c r="W13" s="1"/>
      <c r="X13" s="2" t="s">
        <v>126</v>
      </c>
      <c r="Y13" s="1"/>
      <c r="Z13" s="2" t="s">
        <v>127</v>
      </c>
      <c r="AA13" s="1"/>
      <c r="AB13" s="2" t="s">
        <v>128</v>
      </c>
      <c r="AC13" s="1"/>
      <c r="AD13" s="2" t="s">
        <v>129</v>
      </c>
      <c r="AE13" s="1"/>
      <c r="AF13" s="2" t="s">
        <v>130</v>
      </c>
      <c r="AG13" s="1"/>
      <c r="AH13" s="2"/>
    </row>
    <row r="14" spans="1:34" ht="16.5" customHeight="1">
      <c r="D14" s="112"/>
      <c r="E14" s="1"/>
      <c r="F14" s="2" t="s">
        <v>131</v>
      </c>
      <c r="G14" s="1"/>
      <c r="H14" s="2" t="s">
        <v>132</v>
      </c>
      <c r="I14" s="2"/>
      <c r="J14" s="2" t="s">
        <v>262</v>
      </c>
      <c r="K14" s="1"/>
      <c r="L14" s="2" t="s">
        <v>133</v>
      </c>
      <c r="M14" s="1"/>
      <c r="N14" s="2" t="s">
        <v>134</v>
      </c>
      <c r="O14" s="2"/>
      <c r="P14" s="2" t="s">
        <v>69</v>
      </c>
      <c r="Q14" s="1"/>
      <c r="R14" s="2" t="s">
        <v>135</v>
      </c>
      <c r="S14" s="1"/>
      <c r="T14" s="2" t="s">
        <v>136</v>
      </c>
      <c r="U14" s="1"/>
      <c r="V14" s="2" t="s">
        <v>137</v>
      </c>
      <c r="W14" s="1"/>
      <c r="X14" s="2" t="s">
        <v>138</v>
      </c>
      <c r="Y14" s="1"/>
      <c r="Z14" s="2" t="s">
        <v>139</v>
      </c>
      <c r="AA14" s="1"/>
      <c r="AB14" s="2" t="s">
        <v>140</v>
      </c>
      <c r="AC14" s="1"/>
      <c r="AD14" s="2" t="s">
        <v>141</v>
      </c>
      <c r="AE14" s="1"/>
      <c r="AF14" s="2" t="s">
        <v>142</v>
      </c>
      <c r="AG14" s="1"/>
      <c r="AH14" s="2" t="s">
        <v>74</v>
      </c>
    </row>
    <row r="15" spans="1:34" ht="16.5" customHeight="1">
      <c r="D15" s="87" t="s">
        <v>4</v>
      </c>
      <c r="E15" s="1"/>
      <c r="F15" s="93" t="s">
        <v>5</v>
      </c>
      <c r="G15" s="7"/>
      <c r="H15" s="93" t="s">
        <v>5</v>
      </c>
      <c r="I15" s="95"/>
      <c r="J15" s="93" t="s">
        <v>5</v>
      </c>
      <c r="K15" s="1"/>
      <c r="L15" s="93" t="s">
        <v>5</v>
      </c>
      <c r="M15" s="1"/>
      <c r="N15" s="93" t="s">
        <v>5</v>
      </c>
      <c r="O15" s="7"/>
      <c r="P15" s="93" t="s">
        <v>5</v>
      </c>
      <c r="Q15" s="1"/>
      <c r="R15" s="93" t="s">
        <v>5</v>
      </c>
      <c r="S15" s="95"/>
      <c r="T15" s="93" t="s">
        <v>5</v>
      </c>
      <c r="U15" s="95"/>
      <c r="V15" s="93" t="s">
        <v>5</v>
      </c>
      <c r="W15" s="95"/>
      <c r="X15" s="93" t="s">
        <v>5</v>
      </c>
      <c r="Y15" s="95"/>
      <c r="Z15" s="93" t="s">
        <v>5</v>
      </c>
      <c r="AA15" s="95"/>
      <c r="AB15" s="93" t="s">
        <v>5</v>
      </c>
      <c r="AC15" s="1"/>
      <c r="AD15" s="93" t="s">
        <v>5</v>
      </c>
      <c r="AE15" s="1"/>
      <c r="AF15" s="93" t="s">
        <v>5</v>
      </c>
      <c r="AG15" s="1"/>
      <c r="AH15" s="93" t="s">
        <v>5</v>
      </c>
    </row>
    <row r="16" spans="1:34" ht="16.5" customHeight="1">
      <c r="A16" s="67"/>
      <c r="B16" s="67"/>
      <c r="C16" s="102"/>
      <c r="E16" s="105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</row>
    <row r="17" spans="1:34" ht="16.5" customHeight="1">
      <c r="A17" s="67" t="s">
        <v>146</v>
      </c>
      <c r="B17" s="97"/>
      <c r="C17" s="67"/>
      <c r="E17" s="105"/>
      <c r="F17" s="113">
        <v>373000000</v>
      </c>
      <c r="G17" s="113"/>
      <c r="H17" s="113">
        <v>3680616000</v>
      </c>
      <c r="I17" s="113"/>
      <c r="J17" s="113">
        <v>0</v>
      </c>
      <c r="K17" s="113"/>
      <c r="L17" s="113">
        <v>-655001175</v>
      </c>
      <c r="M17" s="113"/>
      <c r="N17" s="113">
        <v>40200000</v>
      </c>
      <c r="O17" s="113"/>
      <c r="P17" s="113">
        <v>42099717454</v>
      </c>
      <c r="Q17" s="113"/>
      <c r="R17" s="113">
        <v>-765012661</v>
      </c>
      <c r="S17" s="113"/>
      <c r="T17" s="113">
        <v>-12756969</v>
      </c>
      <c r="U17" s="113"/>
      <c r="V17" s="113">
        <v>-3018658817</v>
      </c>
      <c r="W17" s="113"/>
      <c r="X17" s="113">
        <v>-8604692</v>
      </c>
      <c r="Y17" s="113"/>
      <c r="Z17" s="113">
        <v>-34130969</v>
      </c>
      <c r="AA17" s="113"/>
      <c r="AB17" s="113">
        <f>SUM(R17:Z17)</f>
        <v>-3839164108</v>
      </c>
      <c r="AC17" s="113"/>
      <c r="AD17" s="113">
        <f>SUM(F17:P17,AB17)</f>
        <v>41699368171</v>
      </c>
      <c r="AE17" s="113"/>
      <c r="AF17" s="113">
        <v>2310246592</v>
      </c>
      <c r="AG17" s="113"/>
      <c r="AH17" s="113">
        <f>SUM(AD17:AF17)</f>
        <v>44009614763</v>
      </c>
    </row>
    <row r="18" spans="1:34" ht="16.5" customHeight="1">
      <c r="A18" s="67" t="s">
        <v>143</v>
      </c>
      <c r="B18" s="67"/>
      <c r="E18" s="105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3"/>
      <c r="AG18" s="3"/>
      <c r="AH18" s="3"/>
    </row>
    <row r="19" spans="1:34" ht="16.5" customHeight="1">
      <c r="A19" s="70" t="s">
        <v>266</v>
      </c>
      <c r="B19" s="70"/>
      <c r="E19" s="105"/>
      <c r="F19" s="3">
        <v>0</v>
      </c>
      <c r="G19" s="3"/>
      <c r="H19" s="3">
        <v>0</v>
      </c>
      <c r="I19" s="3"/>
      <c r="J19" s="3">
        <v>0</v>
      </c>
      <c r="K19" s="3"/>
      <c r="L19" s="3">
        <v>0</v>
      </c>
      <c r="M19" s="3"/>
      <c r="N19" s="3">
        <v>0</v>
      </c>
      <c r="O19" s="3"/>
      <c r="P19" s="3">
        <v>0</v>
      </c>
      <c r="Q19" s="113"/>
      <c r="R19" s="3">
        <v>0</v>
      </c>
      <c r="S19" s="113"/>
      <c r="T19" s="3">
        <v>0</v>
      </c>
      <c r="U19" s="113"/>
      <c r="V19" s="3">
        <v>0</v>
      </c>
      <c r="W19" s="113"/>
      <c r="X19" s="3">
        <v>0</v>
      </c>
      <c r="Y19" s="113"/>
      <c r="Z19" s="3">
        <v>0</v>
      </c>
      <c r="AA19" s="113"/>
      <c r="AB19" s="113">
        <v>0</v>
      </c>
      <c r="AC19" s="113"/>
      <c r="AD19" s="113">
        <f>SUM(F19:P19,AB19)</f>
        <v>0</v>
      </c>
      <c r="AE19" s="113"/>
      <c r="AF19" s="3">
        <v>14999998</v>
      </c>
      <c r="AG19" s="3"/>
      <c r="AH19" s="113">
        <f t="shared" ref="AH19:AH20" si="0">SUM(AD19:AF19)</f>
        <v>14999998</v>
      </c>
    </row>
    <row r="20" spans="1:34" ht="16.5" customHeight="1">
      <c r="A20" s="70" t="s">
        <v>65</v>
      </c>
      <c r="B20" s="67"/>
      <c r="E20" s="105"/>
      <c r="F20" s="3">
        <v>0</v>
      </c>
      <c r="G20" s="3"/>
      <c r="H20" s="3">
        <v>0</v>
      </c>
      <c r="I20" s="3"/>
      <c r="J20" s="3">
        <v>0</v>
      </c>
      <c r="K20" s="3"/>
      <c r="L20" s="3">
        <v>-78974850</v>
      </c>
      <c r="M20" s="3"/>
      <c r="N20" s="3">
        <v>0</v>
      </c>
      <c r="O20" s="3"/>
      <c r="P20" s="3">
        <v>0</v>
      </c>
      <c r="Q20" s="113"/>
      <c r="R20" s="3">
        <v>0</v>
      </c>
      <c r="S20" s="113"/>
      <c r="T20" s="3">
        <v>0</v>
      </c>
      <c r="U20" s="113"/>
      <c r="V20" s="3">
        <v>0</v>
      </c>
      <c r="W20" s="113"/>
      <c r="X20" s="3">
        <v>0</v>
      </c>
      <c r="Y20" s="113"/>
      <c r="Z20" s="3">
        <v>0</v>
      </c>
      <c r="AA20" s="113"/>
      <c r="AB20" s="113">
        <v>0</v>
      </c>
      <c r="AC20" s="113"/>
      <c r="AD20" s="113">
        <f>SUM(F20:P20,AB20)</f>
        <v>-78974850</v>
      </c>
      <c r="AE20" s="113"/>
      <c r="AF20" s="3">
        <v>0</v>
      </c>
      <c r="AG20" s="3"/>
      <c r="AH20" s="113">
        <f t="shared" si="0"/>
        <v>-78974850</v>
      </c>
    </row>
    <row r="21" spans="1:34" ht="16.5" customHeight="1">
      <c r="A21" s="72" t="s">
        <v>222</v>
      </c>
      <c r="B21" s="70"/>
      <c r="E21" s="105"/>
      <c r="F21" s="3">
        <v>-1665860</v>
      </c>
      <c r="G21" s="3"/>
      <c r="H21" s="3">
        <v>-732310165</v>
      </c>
      <c r="I21" s="3"/>
      <c r="J21" s="3">
        <v>0</v>
      </c>
      <c r="K21" s="3"/>
      <c r="L21" s="3">
        <v>733976025</v>
      </c>
      <c r="M21" s="3"/>
      <c r="N21" s="3">
        <v>0</v>
      </c>
      <c r="O21" s="3"/>
      <c r="P21" s="3">
        <v>0</v>
      </c>
      <c r="Q21" s="113"/>
      <c r="R21" s="3">
        <v>0</v>
      </c>
      <c r="S21" s="113"/>
      <c r="T21" s="3">
        <v>0</v>
      </c>
      <c r="U21" s="113"/>
      <c r="V21" s="3">
        <v>0</v>
      </c>
      <c r="W21" s="113"/>
      <c r="X21" s="3">
        <v>0</v>
      </c>
      <c r="Y21" s="113"/>
      <c r="Z21" s="3">
        <v>0</v>
      </c>
      <c r="AA21" s="113"/>
      <c r="AB21" s="113">
        <v>0</v>
      </c>
      <c r="AC21" s="113"/>
      <c r="AD21" s="113">
        <f>SUM(F21:P21,AB21)</f>
        <v>0</v>
      </c>
      <c r="AE21" s="113"/>
      <c r="AF21" s="3">
        <v>0</v>
      </c>
      <c r="AG21" s="3"/>
      <c r="AH21" s="113">
        <f>SUM(AD21:AF21)</f>
        <v>0</v>
      </c>
    </row>
    <row r="22" spans="1:34" ht="16.5" customHeight="1">
      <c r="A22" s="70" t="s">
        <v>217</v>
      </c>
      <c r="B22" s="70"/>
      <c r="E22" s="105"/>
      <c r="F22" s="3">
        <v>0</v>
      </c>
      <c r="G22" s="3"/>
      <c r="H22" s="3">
        <v>0</v>
      </c>
      <c r="I22" s="3"/>
      <c r="J22" s="3">
        <v>0</v>
      </c>
      <c r="K22" s="3"/>
      <c r="L22" s="3">
        <v>0</v>
      </c>
      <c r="M22" s="3"/>
      <c r="N22" s="3">
        <v>0</v>
      </c>
      <c r="O22" s="3"/>
      <c r="P22" s="3">
        <v>-1114000000</v>
      </c>
      <c r="Q22" s="113"/>
      <c r="R22" s="3">
        <v>0</v>
      </c>
      <c r="S22" s="113"/>
      <c r="T22" s="3">
        <v>0</v>
      </c>
      <c r="U22" s="113"/>
      <c r="V22" s="3">
        <v>0</v>
      </c>
      <c r="W22" s="113"/>
      <c r="X22" s="3">
        <v>0</v>
      </c>
      <c r="Y22" s="113"/>
      <c r="Z22" s="3">
        <v>0</v>
      </c>
      <c r="AA22" s="113"/>
      <c r="AB22" s="113">
        <v>0</v>
      </c>
      <c r="AC22" s="113"/>
      <c r="AD22" s="113">
        <f>SUM(F22:P22,AB22)</f>
        <v>-1114000000</v>
      </c>
      <c r="AE22" s="113"/>
      <c r="AF22" s="3">
        <v>0</v>
      </c>
      <c r="AG22" s="3"/>
      <c r="AH22" s="113">
        <f>SUM(AD22:AF22)</f>
        <v>-1114000000</v>
      </c>
    </row>
    <row r="23" spans="1:34" ht="16.5" customHeight="1">
      <c r="A23" s="70" t="s">
        <v>223</v>
      </c>
      <c r="B23" s="70"/>
      <c r="D23" s="103">
        <v>19.100000000000001</v>
      </c>
      <c r="E23" s="105"/>
      <c r="F23" s="3">
        <v>0</v>
      </c>
      <c r="G23" s="3"/>
      <c r="H23" s="3">
        <v>0</v>
      </c>
      <c r="I23" s="3"/>
      <c r="J23" s="3">
        <v>0</v>
      </c>
      <c r="K23" s="3"/>
      <c r="L23" s="3">
        <v>0</v>
      </c>
      <c r="M23" s="3"/>
      <c r="N23" s="3">
        <v>0</v>
      </c>
      <c r="O23" s="3"/>
      <c r="P23" s="3">
        <v>0</v>
      </c>
      <c r="Q23" s="113"/>
      <c r="R23" s="3">
        <v>0</v>
      </c>
      <c r="S23" s="113"/>
      <c r="T23" s="3">
        <v>0</v>
      </c>
      <c r="U23" s="113"/>
      <c r="V23" s="3">
        <v>0</v>
      </c>
      <c r="W23" s="113"/>
      <c r="X23" s="3">
        <v>0</v>
      </c>
      <c r="Y23" s="113"/>
      <c r="Z23" s="3">
        <v>0</v>
      </c>
      <c r="AA23" s="113"/>
      <c r="AB23" s="3">
        <v>0</v>
      </c>
      <c r="AC23" s="113"/>
      <c r="AD23" s="3">
        <v>0</v>
      </c>
      <c r="AE23" s="113"/>
      <c r="AF23" s="3">
        <v>53052690</v>
      </c>
      <c r="AG23" s="3"/>
      <c r="AH23" s="113">
        <f>SUM(AD23:AF23)</f>
        <v>53052690</v>
      </c>
    </row>
    <row r="24" spans="1:34" ht="16.5" customHeight="1">
      <c r="A24" s="70" t="s">
        <v>144</v>
      </c>
      <c r="B24" s="70"/>
      <c r="E24" s="105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3"/>
      <c r="AH24" s="113"/>
    </row>
    <row r="25" spans="1:34" ht="16.5" customHeight="1">
      <c r="B25" s="70" t="s">
        <v>145</v>
      </c>
      <c r="E25" s="105"/>
      <c r="F25" s="4">
        <v>0</v>
      </c>
      <c r="G25" s="3"/>
      <c r="H25" s="4">
        <v>0</v>
      </c>
      <c r="I25" s="48"/>
      <c r="J25" s="4">
        <v>0</v>
      </c>
      <c r="K25" s="3"/>
      <c r="L25" s="4">
        <v>0</v>
      </c>
      <c r="M25" s="3"/>
      <c r="N25" s="4">
        <v>0</v>
      </c>
      <c r="O25" s="3"/>
      <c r="P25" s="4">
        <v>-4630014146</v>
      </c>
      <c r="Q25" s="113"/>
      <c r="R25" s="4">
        <v>0</v>
      </c>
      <c r="S25" s="113"/>
      <c r="T25" s="4">
        <v>47381577</v>
      </c>
      <c r="U25" s="113"/>
      <c r="V25" s="4">
        <v>-4466827559</v>
      </c>
      <c r="W25" s="113"/>
      <c r="X25" s="4">
        <v>-70825629</v>
      </c>
      <c r="Y25" s="113"/>
      <c r="Z25" s="4">
        <v>-8067444</v>
      </c>
      <c r="AA25" s="113"/>
      <c r="AB25" s="114">
        <v>-4498339055</v>
      </c>
      <c r="AC25" s="113"/>
      <c r="AD25" s="114">
        <f>SUM(F25:P25,AB25)</f>
        <v>-9128353201</v>
      </c>
      <c r="AE25" s="113"/>
      <c r="AF25" s="114">
        <v>-3620712438</v>
      </c>
      <c r="AG25" s="3"/>
      <c r="AH25" s="114">
        <f>SUM(AD25:AF25)</f>
        <v>-12749065639</v>
      </c>
    </row>
    <row r="26" spans="1:34" ht="16.5" customHeight="1">
      <c r="B26" s="70"/>
      <c r="E26" s="105"/>
      <c r="F26" s="48"/>
      <c r="G26" s="3"/>
      <c r="H26" s="48"/>
      <c r="I26" s="48"/>
      <c r="J26" s="48"/>
      <c r="K26" s="3"/>
      <c r="L26" s="48"/>
      <c r="M26" s="3"/>
      <c r="N26" s="48"/>
      <c r="O26" s="3"/>
      <c r="P26" s="48"/>
      <c r="Q26" s="113"/>
      <c r="R26" s="48"/>
      <c r="S26" s="113"/>
      <c r="T26" s="48"/>
      <c r="U26" s="113"/>
      <c r="V26" s="48"/>
      <c r="W26" s="113"/>
      <c r="X26" s="48"/>
      <c r="Y26" s="113"/>
      <c r="Z26" s="48"/>
      <c r="AA26" s="113"/>
      <c r="AB26" s="113"/>
      <c r="AC26" s="113"/>
      <c r="AD26" s="113"/>
      <c r="AE26" s="113"/>
      <c r="AF26" s="113"/>
      <c r="AG26" s="3"/>
      <c r="AH26" s="113"/>
    </row>
    <row r="27" spans="1:34" ht="16.5" customHeight="1" thickBot="1">
      <c r="A27" s="67" t="s">
        <v>147</v>
      </c>
      <c r="B27" s="67"/>
      <c r="E27" s="115"/>
      <c r="F27" s="116">
        <f>SUM(F17:F25)</f>
        <v>371334140</v>
      </c>
      <c r="G27" s="105"/>
      <c r="H27" s="116">
        <f>SUM(H17:H25)</f>
        <v>2948305835</v>
      </c>
      <c r="J27" s="116">
        <f>SUM(J17:J25)</f>
        <v>0</v>
      </c>
      <c r="K27" s="105"/>
      <c r="L27" s="116">
        <f>SUM(L17:L25)</f>
        <v>0</v>
      </c>
      <c r="M27" s="105"/>
      <c r="N27" s="116">
        <f>SUM(N17:N25)</f>
        <v>40200000</v>
      </c>
      <c r="O27" s="105"/>
      <c r="P27" s="116">
        <f>SUM(P17:P25)</f>
        <v>36355703308</v>
      </c>
      <c r="Q27" s="105"/>
      <c r="R27" s="116">
        <f>SUM(R17:R25)</f>
        <v>-765012661</v>
      </c>
      <c r="S27" s="105"/>
      <c r="T27" s="116">
        <f>SUM(T17:T25)</f>
        <v>34624608</v>
      </c>
      <c r="U27" s="105"/>
      <c r="V27" s="116">
        <f>SUM(V17:V25)</f>
        <v>-7485486376</v>
      </c>
      <c r="W27" s="105"/>
      <c r="X27" s="116">
        <f>SUM(X17:X25)</f>
        <v>-79430321</v>
      </c>
      <c r="Y27" s="105"/>
      <c r="Z27" s="116">
        <f>SUM(Z17:Z25)</f>
        <v>-42198413</v>
      </c>
      <c r="AA27" s="105"/>
      <c r="AB27" s="116">
        <f>SUM(AB17:AB25)</f>
        <v>-8337503163</v>
      </c>
      <c r="AC27" s="105"/>
      <c r="AD27" s="116">
        <f>SUM(AD17:AD25)</f>
        <v>31378040120</v>
      </c>
      <c r="AE27" s="105"/>
      <c r="AF27" s="116">
        <f>SUM(AF17:AF25)</f>
        <v>-1242413158</v>
      </c>
      <c r="AG27" s="105"/>
      <c r="AH27" s="116">
        <f>SUM(AH17:AH25)</f>
        <v>30135626962</v>
      </c>
    </row>
    <row r="28" spans="1:34" ht="16.5" customHeight="1" thickTop="1">
      <c r="A28" s="67"/>
      <c r="B28" s="67"/>
      <c r="E28" s="115"/>
      <c r="G28" s="105"/>
      <c r="K28" s="105"/>
      <c r="L28" s="105"/>
      <c r="M28" s="105"/>
      <c r="O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 t="s">
        <v>148</v>
      </c>
      <c r="AA28" s="105"/>
      <c r="AB28" s="105"/>
      <c r="AC28" s="105"/>
      <c r="AD28" s="105"/>
      <c r="AE28" s="105"/>
      <c r="AG28" s="105"/>
    </row>
    <row r="29" spans="1:34" ht="16.5" customHeight="1">
      <c r="A29" s="67"/>
      <c r="B29" s="67"/>
      <c r="E29" s="115"/>
      <c r="G29" s="105"/>
      <c r="K29" s="105"/>
      <c r="L29" s="105"/>
      <c r="M29" s="105"/>
      <c r="O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G29" s="105"/>
    </row>
    <row r="30" spans="1:34" ht="16.5" customHeight="1">
      <c r="A30" s="67" t="s">
        <v>257</v>
      </c>
      <c r="B30" s="97"/>
      <c r="C30" s="67"/>
      <c r="E30" s="105"/>
      <c r="F30" s="113">
        <v>371334140</v>
      </c>
      <c r="G30" s="113"/>
      <c r="H30" s="113">
        <v>2948305835</v>
      </c>
      <c r="I30" s="113"/>
      <c r="J30" s="113">
        <v>0</v>
      </c>
      <c r="K30" s="113"/>
      <c r="L30" s="113">
        <v>0</v>
      </c>
      <c r="M30" s="113"/>
      <c r="N30" s="113">
        <v>40200000</v>
      </c>
      <c r="O30" s="113"/>
      <c r="P30" s="113">
        <v>36355703308</v>
      </c>
      <c r="Q30" s="113"/>
      <c r="R30" s="113">
        <v>-765012661</v>
      </c>
      <c r="S30" s="113"/>
      <c r="T30" s="113">
        <v>34624608</v>
      </c>
      <c r="U30" s="113"/>
      <c r="V30" s="113">
        <v>-7485486376</v>
      </c>
      <c r="W30" s="113"/>
      <c r="X30" s="113">
        <v>-79430321</v>
      </c>
      <c r="Y30" s="113"/>
      <c r="Z30" s="113">
        <v>-42198413</v>
      </c>
      <c r="AA30" s="113"/>
      <c r="AB30" s="113">
        <f>SUM(R30:Z30)</f>
        <v>-8337503163</v>
      </c>
      <c r="AC30" s="113"/>
      <c r="AD30" s="113">
        <f>SUM(F30:P30,AB30)</f>
        <v>31378040120</v>
      </c>
      <c r="AE30" s="113"/>
      <c r="AF30" s="113">
        <v>-1242413158</v>
      </c>
      <c r="AG30" s="113"/>
      <c r="AH30" s="113">
        <f>SUM(AD30:AF30)</f>
        <v>30135626962</v>
      </c>
    </row>
    <row r="31" spans="1:34" ht="16.5" customHeight="1">
      <c r="A31" s="67" t="s">
        <v>143</v>
      </c>
      <c r="B31" s="67"/>
      <c r="E31" s="105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3"/>
      <c r="AG31" s="3"/>
      <c r="AH31" s="3"/>
    </row>
    <row r="32" spans="1:34" ht="16.5" customHeight="1">
      <c r="A32" s="70" t="s">
        <v>266</v>
      </c>
      <c r="B32" s="70"/>
      <c r="E32" s="105"/>
      <c r="F32" s="3">
        <v>0</v>
      </c>
      <c r="G32" s="3"/>
      <c r="H32" s="3">
        <v>0</v>
      </c>
      <c r="I32" s="3"/>
      <c r="J32" s="3">
        <v>0</v>
      </c>
      <c r="K32" s="3"/>
      <c r="L32" s="3">
        <v>0</v>
      </c>
      <c r="M32" s="3"/>
      <c r="N32" s="3">
        <v>0</v>
      </c>
      <c r="O32" s="3"/>
      <c r="P32" s="3">
        <v>0</v>
      </c>
      <c r="Q32" s="113"/>
      <c r="R32" s="3">
        <v>-324533453</v>
      </c>
      <c r="S32" s="113"/>
      <c r="T32" s="3">
        <v>0</v>
      </c>
      <c r="U32" s="113"/>
      <c r="V32" s="3">
        <v>0</v>
      </c>
      <c r="W32" s="113"/>
      <c r="X32" s="3">
        <v>0</v>
      </c>
      <c r="Y32" s="113"/>
      <c r="Z32" s="3">
        <v>0</v>
      </c>
      <c r="AA32" s="113"/>
      <c r="AB32" s="113">
        <f t="shared" ref="AB32:AB39" si="1">SUM(R32:Z32)</f>
        <v>-324533453</v>
      </c>
      <c r="AC32" s="113"/>
      <c r="AD32" s="113">
        <f>SUM(F32:P32,AB32)</f>
        <v>-324533453</v>
      </c>
      <c r="AE32" s="113"/>
      <c r="AF32" s="3">
        <v>274533453</v>
      </c>
      <c r="AG32" s="3"/>
      <c r="AH32" s="113">
        <f t="shared" ref="AH32:AH35" si="2">SUM(AD32:AF32)</f>
        <v>-50000000</v>
      </c>
    </row>
    <row r="33" spans="1:34" ht="16.5" customHeight="1">
      <c r="A33" s="70" t="s">
        <v>291</v>
      </c>
      <c r="B33" s="70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</row>
    <row r="34" spans="1:34" ht="16.5" customHeight="1">
      <c r="A34" s="70"/>
      <c r="B34" s="70" t="s">
        <v>290</v>
      </c>
      <c r="D34" s="103">
        <v>19.100000000000001</v>
      </c>
      <c r="E34" s="105"/>
      <c r="F34" s="3">
        <v>0</v>
      </c>
      <c r="G34" s="3"/>
      <c r="H34" s="3">
        <v>0</v>
      </c>
      <c r="I34" s="3"/>
      <c r="J34" s="3">
        <v>0</v>
      </c>
      <c r="K34" s="3"/>
      <c r="L34" s="3">
        <v>0</v>
      </c>
      <c r="M34" s="3"/>
      <c r="N34" s="3">
        <v>0</v>
      </c>
      <c r="O34" s="3"/>
      <c r="P34" s="3">
        <v>-3457047</v>
      </c>
      <c r="Q34" s="113"/>
      <c r="R34" s="3">
        <v>0</v>
      </c>
      <c r="S34" s="113"/>
      <c r="T34" s="3">
        <v>0</v>
      </c>
      <c r="U34" s="113"/>
      <c r="V34" s="3">
        <v>0</v>
      </c>
      <c r="W34" s="113"/>
      <c r="X34" s="3">
        <v>0</v>
      </c>
      <c r="Y34" s="113"/>
      <c r="Z34" s="3">
        <v>3457047</v>
      </c>
      <c r="AA34" s="113"/>
      <c r="AB34" s="113">
        <f>SUM(R34:Z34)</f>
        <v>3457047</v>
      </c>
      <c r="AC34" s="113"/>
      <c r="AD34" s="3">
        <v>0</v>
      </c>
      <c r="AE34" s="113"/>
      <c r="AF34" s="3">
        <v>3893730219</v>
      </c>
      <c r="AG34" s="3"/>
      <c r="AH34" s="113">
        <f>SUM(AD34:AF34)</f>
        <v>3893730219</v>
      </c>
    </row>
    <row r="35" spans="1:34" ht="16.5" customHeight="1">
      <c r="A35" s="70" t="s">
        <v>276</v>
      </c>
      <c r="B35" s="67"/>
      <c r="D35" s="103">
        <v>31</v>
      </c>
      <c r="E35" s="105"/>
      <c r="F35" s="3">
        <v>371334140</v>
      </c>
      <c r="G35" s="3"/>
      <c r="H35" s="3">
        <v>6305587074</v>
      </c>
      <c r="I35" s="3"/>
      <c r="J35" s="3">
        <v>744761585</v>
      </c>
      <c r="K35" s="3"/>
      <c r="L35" s="3">
        <v>0</v>
      </c>
      <c r="M35" s="3"/>
      <c r="N35" s="3">
        <v>0</v>
      </c>
      <c r="O35" s="3"/>
      <c r="P35" s="3">
        <v>0</v>
      </c>
      <c r="Q35" s="113"/>
      <c r="R35" s="3">
        <v>0</v>
      </c>
      <c r="S35" s="113"/>
      <c r="T35" s="3">
        <v>0</v>
      </c>
      <c r="U35" s="113"/>
      <c r="V35" s="3">
        <v>0</v>
      </c>
      <c r="W35" s="113"/>
      <c r="X35" s="3">
        <v>0</v>
      </c>
      <c r="Y35" s="113"/>
      <c r="Z35" s="3">
        <v>0</v>
      </c>
      <c r="AA35" s="113"/>
      <c r="AB35" s="113">
        <f t="shared" si="1"/>
        <v>0</v>
      </c>
      <c r="AC35" s="113"/>
      <c r="AD35" s="113">
        <f>SUM(F35:P35,AB35)</f>
        <v>7421682799</v>
      </c>
      <c r="AE35" s="113"/>
      <c r="AF35" s="3">
        <v>0</v>
      </c>
      <c r="AG35" s="3"/>
      <c r="AH35" s="113">
        <f t="shared" si="2"/>
        <v>7421682799</v>
      </c>
    </row>
    <row r="36" spans="1:34" ht="16.5" customHeight="1">
      <c r="A36" s="72" t="s">
        <v>277</v>
      </c>
      <c r="B36" s="70"/>
      <c r="D36" s="103">
        <v>31</v>
      </c>
      <c r="E36" s="105"/>
      <c r="F36" s="3">
        <v>11800</v>
      </c>
      <c r="G36" s="3"/>
      <c r="H36" s="3">
        <v>531000</v>
      </c>
      <c r="I36" s="3"/>
      <c r="J36" s="3">
        <v>-70800</v>
      </c>
      <c r="K36" s="3"/>
      <c r="L36" s="3">
        <v>0</v>
      </c>
      <c r="M36" s="3"/>
      <c r="N36" s="3">
        <v>0</v>
      </c>
      <c r="O36" s="3"/>
      <c r="P36" s="3">
        <v>0</v>
      </c>
      <c r="Q36" s="113"/>
      <c r="R36" s="3">
        <v>0</v>
      </c>
      <c r="S36" s="113"/>
      <c r="T36" s="3">
        <v>0</v>
      </c>
      <c r="U36" s="113"/>
      <c r="V36" s="3">
        <v>0</v>
      </c>
      <c r="W36" s="113"/>
      <c r="X36" s="3">
        <v>0</v>
      </c>
      <c r="Y36" s="113"/>
      <c r="Z36" s="3">
        <v>0</v>
      </c>
      <c r="AA36" s="113"/>
      <c r="AB36" s="113">
        <f t="shared" si="1"/>
        <v>0</v>
      </c>
      <c r="AC36" s="113"/>
      <c r="AD36" s="113">
        <f>SUM(F36:P36,AB36)</f>
        <v>472000</v>
      </c>
      <c r="AE36" s="113"/>
      <c r="AF36" s="3">
        <v>0</v>
      </c>
      <c r="AG36" s="3"/>
      <c r="AH36" s="113">
        <f>SUM(AD36:AF36)</f>
        <v>472000</v>
      </c>
    </row>
    <row r="37" spans="1:34" ht="17.25" customHeight="1">
      <c r="A37" s="152" t="s">
        <v>318</v>
      </c>
      <c r="B37" s="153"/>
      <c r="C37" s="154"/>
      <c r="E37" s="105"/>
      <c r="F37" s="3">
        <v>0</v>
      </c>
      <c r="G37" s="3"/>
      <c r="H37" s="3">
        <v>0</v>
      </c>
      <c r="I37" s="3"/>
      <c r="J37" s="3">
        <v>0</v>
      </c>
      <c r="K37" s="3"/>
      <c r="L37" s="3">
        <v>0</v>
      </c>
      <c r="M37" s="3"/>
      <c r="N37" s="3">
        <v>0</v>
      </c>
      <c r="O37" s="3"/>
      <c r="P37" s="3">
        <v>0</v>
      </c>
      <c r="Q37" s="113"/>
      <c r="R37" s="3">
        <v>0</v>
      </c>
      <c r="S37" s="155"/>
      <c r="T37" s="3">
        <v>0</v>
      </c>
      <c r="U37" s="155"/>
      <c r="V37" s="3">
        <v>0</v>
      </c>
      <c r="W37" s="155"/>
      <c r="X37" s="3">
        <v>0</v>
      </c>
      <c r="Y37" s="155"/>
      <c r="Z37" s="3">
        <v>0</v>
      </c>
      <c r="AA37" s="155"/>
      <c r="AB37" s="155">
        <v>0</v>
      </c>
      <c r="AC37" s="113"/>
      <c r="AD37" s="113">
        <v>0</v>
      </c>
      <c r="AE37" s="113"/>
      <c r="AF37" s="3">
        <v>-12122601</v>
      </c>
      <c r="AG37" s="3"/>
      <c r="AH37" s="113">
        <f>SUM(AD37:AF37)</f>
        <v>-12122601</v>
      </c>
    </row>
    <row r="38" spans="1:34" ht="16.5" customHeight="1">
      <c r="A38" s="70" t="s">
        <v>144</v>
      </c>
      <c r="B38" s="70"/>
      <c r="E38" s="105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3"/>
      <c r="AH38" s="113"/>
    </row>
    <row r="39" spans="1:34" ht="16.5" customHeight="1">
      <c r="B39" s="70" t="s">
        <v>145</v>
      </c>
      <c r="E39" s="105"/>
      <c r="F39" s="4">
        <v>0</v>
      </c>
      <c r="G39" s="3"/>
      <c r="H39" s="4">
        <v>0</v>
      </c>
      <c r="I39" s="48"/>
      <c r="J39" s="4">
        <v>0</v>
      </c>
      <c r="K39" s="3"/>
      <c r="L39" s="4">
        <v>0</v>
      </c>
      <c r="M39" s="3"/>
      <c r="N39" s="4">
        <v>0</v>
      </c>
      <c r="O39" s="3"/>
      <c r="P39" s="4">
        <v>-4856799558</v>
      </c>
      <c r="Q39" s="113"/>
      <c r="R39" s="4">
        <v>0</v>
      </c>
      <c r="S39" s="113"/>
      <c r="T39" s="4">
        <v>-7001170</v>
      </c>
      <c r="U39" s="113"/>
      <c r="V39" s="4">
        <v>-327477588</v>
      </c>
      <c r="W39" s="113"/>
      <c r="X39" s="4">
        <v>6784116</v>
      </c>
      <c r="Y39" s="113"/>
      <c r="Z39" s="4">
        <v>-23358348</v>
      </c>
      <c r="AA39" s="113"/>
      <c r="AB39" s="114">
        <f t="shared" si="1"/>
        <v>-351052990</v>
      </c>
      <c r="AC39" s="113"/>
      <c r="AD39" s="114">
        <f>SUM(F39:P39,AB39)</f>
        <v>-5207852548</v>
      </c>
      <c r="AE39" s="113"/>
      <c r="AF39" s="114">
        <f>'10-11'!F100</f>
        <v>-1704606748</v>
      </c>
      <c r="AG39" s="3"/>
      <c r="AH39" s="114">
        <f>SUM(AD39:AF39)</f>
        <v>-6912459296</v>
      </c>
    </row>
    <row r="40" spans="1:34" ht="16.5" customHeight="1">
      <c r="B40" s="70"/>
      <c r="E40" s="105"/>
      <c r="F40" s="48"/>
      <c r="G40" s="3"/>
      <c r="H40" s="48"/>
      <c r="I40" s="48"/>
      <c r="J40" s="48"/>
      <c r="K40" s="3"/>
      <c r="L40" s="48"/>
      <c r="M40" s="3"/>
      <c r="N40" s="48"/>
      <c r="O40" s="3"/>
      <c r="P40" s="48"/>
      <c r="Q40" s="113"/>
      <c r="R40" s="48"/>
      <c r="S40" s="113"/>
      <c r="T40" s="48"/>
      <c r="U40" s="113"/>
      <c r="V40" s="48"/>
      <c r="W40" s="113"/>
      <c r="X40" s="48"/>
      <c r="Y40" s="113"/>
      <c r="Z40" s="48"/>
      <c r="AA40" s="113"/>
      <c r="AB40" s="113"/>
      <c r="AC40" s="113"/>
      <c r="AD40" s="113"/>
      <c r="AE40" s="113"/>
      <c r="AF40" s="113"/>
      <c r="AG40" s="3"/>
      <c r="AH40" s="113"/>
    </row>
    <row r="41" spans="1:34" ht="16.5" customHeight="1" thickBot="1">
      <c r="A41" s="67" t="s">
        <v>258</v>
      </c>
      <c r="B41" s="67"/>
      <c r="E41" s="115"/>
      <c r="F41" s="116">
        <f>SUM(F30:F39)</f>
        <v>742680080</v>
      </c>
      <c r="G41" s="105"/>
      <c r="H41" s="116">
        <f>SUM(H30:H39)</f>
        <v>9254423909</v>
      </c>
      <c r="J41" s="116">
        <f>SUM(J30:J39)</f>
        <v>744690785</v>
      </c>
      <c r="K41" s="105"/>
      <c r="L41" s="116">
        <f>SUM(L30:L39)</f>
        <v>0</v>
      </c>
      <c r="M41" s="105"/>
      <c r="N41" s="116">
        <f>SUM(N30:N39)</f>
        <v>40200000</v>
      </c>
      <c r="O41" s="105"/>
      <c r="P41" s="116">
        <f>SUM(P30:P39)</f>
        <v>31495446703</v>
      </c>
      <c r="Q41" s="105"/>
      <c r="R41" s="116">
        <f>SUM(R30:R39)</f>
        <v>-1089546114</v>
      </c>
      <c r="S41" s="105"/>
      <c r="T41" s="116">
        <f>SUM(T30:T39)</f>
        <v>27623438</v>
      </c>
      <c r="U41" s="105"/>
      <c r="V41" s="116">
        <f>SUM(V30:V39)</f>
        <v>-7812963964</v>
      </c>
      <c r="W41" s="105"/>
      <c r="X41" s="116">
        <f>SUM(X30:X39)</f>
        <v>-72646205</v>
      </c>
      <c r="Y41" s="105"/>
      <c r="Z41" s="116">
        <f>SUM(Z30:Z39)</f>
        <v>-62099714</v>
      </c>
      <c r="AA41" s="105"/>
      <c r="AB41" s="116">
        <f>SUM(AB30:AB39)</f>
        <v>-9009632559</v>
      </c>
      <c r="AC41" s="105"/>
      <c r="AD41" s="116">
        <f>SUM(AD30:AD39)</f>
        <v>33267808918</v>
      </c>
      <c r="AE41" s="105"/>
      <c r="AF41" s="116">
        <f>SUM(AF30:AF39)</f>
        <v>1209121165</v>
      </c>
      <c r="AG41" s="105"/>
      <c r="AH41" s="116">
        <f>SUM(AH30:AH39)</f>
        <v>34476930083</v>
      </c>
    </row>
    <row r="42" spans="1:34" ht="16.5" customHeight="1" thickTop="1">
      <c r="A42" s="67"/>
      <c r="B42" s="67"/>
      <c r="E42" s="115"/>
      <c r="G42" s="105"/>
      <c r="K42" s="105"/>
      <c r="L42" s="105"/>
      <c r="M42" s="105"/>
      <c r="O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G42" s="105"/>
    </row>
    <row r="43" spans="1:34" ht="16.5" customHeight="1">
      <c r="A43" s="67"/>
      <c r="B43" s="67"/>
      <c r="E43" s="115"/>
      <c r="G43" s="105"/>
      <c r="K43" s="105"/>
      <c r="L43" s="105"/>
      <c r="M43" s="105"/>
      <c r="O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G43" s="105"/>
    </row>
    <row r="44" spans="1:34" ht="16.5" customHeight="1">
      <c r="A44" s="67"/>
      <c r="B44" s="67"/>
      <c r="E44" s="115"/>
      <c r="G44" s="105"/>
      <c r="K44" s="105"/>
      <c r="L44" s="105"/>
      <c r="M44" s="105"/>
      <c r="O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G44" s="105"/>
    </row>
    <row r="45" spans="1:34" ht="16.5" customHeight="1">
      <c r="A45" s="67"/>
      <c r="B45" s="67"/>
      <c r="E45" s="115"/>
      <c r="G45" s="105"/>
      <c r="K45" s="105"/>
      <c r="L45" s="105"/>
      <c r="M45" s="105"/>
      <c r="O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G45" s="105"/>
    </row>
    <row r="46" spans="1:34" ht="16.5" customHeight="1">
      <c r="A46" s="67"/>
      <c r="B46" s="67"/>
      <c r="E46" s="115"/>
      <c r="G46" s="105"/>
      <c r="K46" s="105"/>
      <c r="L46" s="105"/>
      <c r="M46" s="105"/>
      <c r="O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G46" s="105"/>
    </row>
    <row r="47" spans="1:34" ht="16.5" customHeight="1">
      <c r="A47" s="67"/>
      <c r="B47" s="67"/>
      <c r="E47" s="115"/>
      <c r="G47" s="105"/>
      <c r="K47" s="105"/>
      <c r="L47" s="105"/>
      <c r="M47" s="105"/>
      <c r="O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G47" s="105"/>
    </row>
    <row r="48" spans="1:34" ht="16.5" customHeight="1">
      <c r="A48" s="67"/>
      <c r="B48" s="67"/>
      <c r="E48" s="115"/>
      <c r="G48" s="105"/>
      <c r="K48" s="105"/>
      <c r="L48" s="105"/>
      <c r="M48" s="105"/>
      <c r="O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G48" s="105"/>
    </row>
    <row r="49" spans="1:34" ht="16.5" customHeight="1">
      <c r="A49" s="67"/>
      <c r="B49" s="67"/>
      <c r="E49" s="115"/>
      <c r="G49" s="105"/>
      <c r="K49" s="105"/>
      <c r="L49" s="105"/>
      <c r="M49" s="105"/>
      <c r="O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G49" s="105"/>
    </row>
    <row r="50" spans="1:34" ht="16.5" customHeight="1">
      <c r="A50" s="67"/>
      <c r="B50" s="67"/>
      <c r="E50" s="115"/>
      <c r="G50" s="105"/>
      <c r="K50" s="105"/>
      <c r="L50" s="105"/>
      <c r="M50" s="105"/>
      <c r="O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G50" s="105"/>
    </row>
    <row r="51" spans="1:34" ht="16.5" customHeight="1">
      <c r="A51" s="67"/>
      <c r="B51" s="67"/>
      <c r="E51" s="115"/>
      <c r="G51" s="105"/>
      <c r="K51" s="105"/>
      <c r="L51" s="105"/>
      <c r="M51" s="105"/>
      <c r="O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G51" s="105"/>
    </row>
    <row r="52" spans="1:34" ht="16.5" customHeight="1">
      <c r="A52" s="67"/>
      <c r="B52" s="67"/>
      <c r="E52" s="115"/>
      <c r="G52" s="105"/>
      <c r="K52" s="105"/>
      <c r="L52" s="105"/>
      <c r="M52" s="105"/>
      <c r="O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G52" s="105"/>
    </row>
    <row r="53" spans="1:34" ht="22.35" customHeight="1">
      <c r="A53" s="101" t="s">
        <v>33</v>
      </c>
      <c r="B53" s="101"/>
      <c r="C53" s="117"/>
      <c r="D53" s="108"/>
      <c r="E53" s="109"/>
      <c r="F53" s="110"/>
      <c r="G53" s="109"/>
      <c r="H53" s="110"/>
      <c r="I53" s="110"/>
      <c r="J53" s="110"/>
      <c r="K53" s="109"/>
      <c r="L53" s="109"/>
      <c r="M53" s="109"/>
      <c r="N53" s="110"/>
      <c r="O53" s="109"/>
      <c r="P53" s="110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5"/>
      <c r="AG53" s="109"/>
      <c r="AH53" s="110"/>
    </row>
  </sheetData>
  <mergeCells count="5">
    <mergeCell ref="F6:AH6"/>
    <mergeCell ref="F7:AD7"/>
    <mergeCell ref="R8:AB8"/>
    <mergeCell ref="N12:P12"/>
    <mergeCell ref="T9:Z9"/>
  </mergeCells>
  <pageMargins left="0.4" right="0.4" top="0.5" bottom="0.6" header="0.49" footer="0.4"/>
  <pageSetup paperSize="9" scale="61" firstPageNumber="12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45"/>
  <sheetViews>
    <sheetView zoomScale="115" zoomScaleNormal="115" zoomScaleSheetLayoutView="100" workbookViewId="0">
      <selection activeCell="AA1" sqref="AA1"/>
    </sheetView>
  </sheetViews>
  <sheetFormatPr defaultColWidth="9.28515625" defaultRowHeight="16.5" customHeight="1"/>
  <cols>
    <col min="1" max="2" width="1.28515625" style="70" customWidth="1"/>
    <col min="3" max="3" width="29.140625" style="70" customWidth="1"/>
    <col min="4" max="4" width="5" style="68" customWidth="1"/>
    <col min="5" max="5" width="0.5703125" style="69" customWidth="1"/>
    <col min="6" max="6" width="10.85546875" style="68" customWidth="1"/>
    <col min="7" max="7" width="0.5703125" style="69" customWidth="1"/>
    <col min="8" max="8" width="11" style="70" customWidth="1"/>
    <col min="9" max="9" width="0.5703125" style="70" customWidth="1"/>
    <col min="10" max="10" width="9.7109375" style="70" customWidth="1"/>
    <col min="11" max="11" width="0.5703125" style="70" customWidth="1"/>
    <col min="12" max="12" width="12.28515625" style="70" customWidth="1"/>
    <col min="13" max="13" width="0.5703125" style="70" customWidth="1"/>
    <col min="14" max="14" width="11.5703125" style="69" customWidth="1"/>
    <col min="15" max="15" width="0.5703125" style="69" customWidth="1"/>
    <col min="16" max="16" width="12.5703125" style="69" customWidth="1"/>
    <col min="17" max="17" width="0.5703125" style="69" customWidth="1"/>
    <col min="18" max="18" width="14.42578125" style="69" customWidth="1"/>
    <col min="19" max="19" width="0.5703125" style="69" customWidth="1"/>
    <col min="20" max="20" width="14.28515625" style="69" customWidth="1"/>
    <col min="21" max="21" width="0.5703125" style="69" customWidth="1"/>
    <col min="22" max="22" width="15" style="69" customWidth="1"/>
    <col min="23" max="23" width="0.5703125" style="69" customWidth="1"/>
    <col min="24" max="24" width="11.28515625" style="69" customWidth="1"/>
    <col min="25" max="25" width="0.5703125" style="69" customWidth="1"/>
    <col min="26" max="26" width="12.7109375" style="69" customWidth="1"/>
    <col min="27" max="27" width="0.5703125" style="69" customWidth="1"/>
    <col min="28" max="28" width="12.85546875" style="72" bestFit="1" customWidth="1"/>
    <col min="29" max="16384" width="9.28515625" style="72"/>
  </cols>
  <sheetData>
    <row r="1" spans="1:28" ht="16.5" customHeight="1">
      <c r="A1" s="66" t="s">
        <v>0</v>
      </c>
      <c r="B1" s="66"/>
      <c r="C1" s="66"/>
      <c r="H1" s="67"/>
      <c r="I1" s="67"/>
      <c r="J1" s="67"/>
      <c r="K1" s="67"/>
      <c r="L1" s="67"/>
      <c r="M1" s="67"/>
      <c r="N1" s="67"/>
      <c r="O1" s="67"/>
      <c r="P1" s="70"/>
      <c r="Q1" s="67"/>
      <c r="R1" s="67"/>
      <c r="S1" s="67"/>
      <c r="T1" s="70"/>
      <c r="U1" s="70"/>
      <c r="V1" s="70"/>
      <c r="W1" s="67"/>
      <c r="X1" s="70"/>
      <c r="Y1" s="70"/>
      <c r="Z1" s="70"/>
      <c r="AA1" s="70"/>
      <c r="AB1" s="71"/>
    </row>
    <row r="2" spans="1:28" ht="16.5" customHeight="1">
      <c r="A2" s="66" t="s">
        <v>104</v>
      </c>
      <c r="B2" s="66"/>
      <c r="C2" s="66"/>
      <c r="H2" s="67"/>
      <c r="I2" s="67"/>
      <c r="J2" s="67"/>
      <c r="K2" s="67"/>
      <c r="L2" s="67"/>
      <c r="M2" s="67"/>
      <c r="N2" s="67"/>
      <c r="O2" s="67"/>
      <c r="P2" s="70"/>
      <c r="Q2" s="67"/>
      <c r="R2" s="67"/>
      <c r="S2" s="67"/>
      <c r="T2" s="70"/>
      <c r="U2" s="70"/>
      <c r="V2" s="70"/>
      <c r="W2" s="67"/>
      <c r="X2" s="70"/>
      <c r="Y2" s="70"/>
      <c r="Z2" s="70"/>
      <c r="AA2" s="70"/>
      <c r="AB2" s="73"/>
    </row>
    <row r="3" spans="1:28" ht="16.5" customHeight="1">
      <c r="A3" s="74" t="s">
        <v>256</v>
      </c>
      <c r="B3" s="75"/>
      <c r="C3" s="75"/>
      <c r="D3" s="77"/>
      <c r="E3" s="78"/>
      <c r="F3" s="77"/>
      <c r="G3" s="78"/>
      <c r="H3" s="76"/>
      <c r="I3" s="76"/>
      <c r="J3" s="76"/>
      <c r="K3" s="76"/>
      <c r="L3" s="76"/>
      <c r="M3" s="76"/>
      <c r="N3" s="76"/>
      <c r="O3" s="76"/>
      <c r="P3" s="79"/>
      <c r="Q3" s="76"/>
      <c r="R3" s="76"/>
      <c r="S3" s="76"/>
      <c r="T3" s="79"/>
      <c r="U3" s="79"/>
      <c r="V3" s="79"/>
      <c r="W3" s="76"/>
      <c r="X3" s="79"/>
      <c r="Y3" s="79"/>
      <c r="Z3" s="79"/>
      <c r="AA3" s="79"/>
      <c r="AB3" s="79"/>
    </row>
    <row r="4" spans="1:28" ht="16.5" customHeight="1">
      <c r="A4" s="67"/>
      <c r="D4" s="80"/>
      <c r="E4" s="81"/>
      <c r="F4" s="82"/>
      <c r="G4" s="81"/>
      <c r="H4" s="82"/>
      <c r="I4" s="82"/>
      <c r="J4" s="82"/>
      <c r="K4" s="82"/>
      <c r="L4" s="82"/>
      <c r="M4" s="82"/>
      <c r="N4" s="81"/>
      <c r="O4" s="81"/>
      <c r="P4" s="82"/>
      <c r="Q4" s="81"/>
      <c r="R4" s="81"/>
      <c r="S4" s="81"/>
      <c r="T4" s="82"/>
      <c r="U4" s="82"/>
      <c r="V4" s="82"/>
      <c r="W4" s="81"/>
      <c r="X4" s="82"/>
      <c r="Y4" s="82"/>
      <c r="Z4" s="82"/>
      <c r="AA4" s="82"/>
      <c r="AB4" s="83"/>
    </row>
    <row r="5" spans="1:28" ht="16.5" customHeight="1">
      <c r="A5" s="67"/>
      <c r="D5" s="80"/>
      <c r="E5" s="81"/>
      <c r="F5" s="82"/>
      <c r="G5" s="81"/>
      <c r="H5" s="82"/>
      <c r="I5" s="82"/>
      <c r="J5" s="82"/>
      <c r="K5" s="82"/>
      <c r="L5" s="82"/>
      <c r="M5" s="82"/>
      <c r="N5" s="81"/>
      <c r="O5" s="81"/>
      <c r="P5" s="82"/>
      <c r="Q5" s="81"/>
      <c r="R5" s="81"/>
      <c r="S5" s="81"/>
      <c r="T5" s="82"/>
      <c r="U5" s="82"/>
      <c r="V5" s="82"/>
      <c r="W5" s="81"/>
      <c r="X5" s="82"/>
      <c r="Y5" s="82"/>
      <c r="Z5" s="82"/>
      <c r="AA5" s="82"/>
      <c r="AB5" s="84"/>
    </row>
    <row r="6" spans="1:28" ht="16.5" customHeight="1">
      <c r="F6" s="171" t="s">
        <v>3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</row>
    <row r="7" spans="1:28" ht="16.5" customHeight="1">
      <c r="F7" s="85"/>
      <c r="Q7" s="86"/>
      <c r="R7" s="86"/>
      <c r="S7" s="86"/>
      <c r="T7" s="169" t="s">
        <v>72</v>
      </c>
      <c r="U7" s="169"/>
      <c r="V7" s="169"/>
      <c r="W7" s="169"/>
      <c r="X7" s="169"/>
      <c r="Y7" s="88"/>
      <c r="Z7" s="88"/>
      <c r="AA7" s="88"/>
      <c r="AB7" s="81"/>
    </row>
    <row r="8" spans="1:28" ht="16.5" customHeight="1">
      <c r="F8" s="89"/>
      <c r="N8" s="88"/>
      <c r="O8" s="88"/>
      <c r="P8" s="88"/>
      <c r="Q8" s="86"/>
      <c r="R8" s="90"/>
      <c r="S8" s="86"/>
      <c r="T8" s="170" t="s">
        <v>88</v>
      </c>
      <c r="U8" s="170"/>
      <c r="V8" s="170"/>
      <c r="W8" s="86"/>
      <c r="X8" s="1"/>
      <c r="Y8" s="88"/>
      <c r="Z8" s="1"/>
      <c r="AA8" s="7"/>
      <c r="AB8" s="81"/>
    </row>
    <row r="9" spans="1:28" ht="16.5" customHeight="1">
      <c r="F9" s="89"/>
      <c r="N9" s="88"/>
      <c r="O9" s="88"/>
      <c r="P9" s="88"/>
      <c r="Q9" s="86"/>
      <c r="R9" s="90" t="s">
        <v>149</v>
      </c>
      <c r="S9" s="86"/>
      <c r="T9" s="88"/>
      <c r="U9" s="88"/>
      <c r="V9" s="88"/>
      <c r="W9" s="86"/>
      <c r="X9" s="1"/>
      <c r="Y9" s="88"/>
      <c r="Z9" s="1"/>
      <c r="AA9" s="7"/>
      <c r="AB9" s="81"/>
    </row>
    <row r="10" spans="1:28" ht="16.5" customHeight="1">
      <c r="F10" s="89" t="s">
        <v>111</v>
      </c>
      <c r="N10" s="88"/>
      <c r="O10" s="88"/>
      <c r="P10" s="88"/>
      <c r="Q10" s="88"/>
      <c r="R10" s="91" t="s">
        <v>150</v>
      </c>
      <c r="S10" s="88"/>
      <c r="T10" s="89" t="s">
        <v>114</v>
      </c>
      <c r="U10" s="1"/>
      <c r="V10" s="89" t="s">
        <v>115</v>
      </c>
      <c r="W10" s="88"/>
      <c r="X10" s="89" t="s">
        <v>118</v>
      </c>
      <c r="Y10" s="88"/>
      <c r="Z10" s="89"/>
      <c r="AA10" s="89"/>
      <c r="AB10" s="81"/>
    </row>
    <row r="11" spans="1:28" ht="16.5" customHeight="1">
      <c r="A11" s="67"/>
      <c r="F11" s="89" t="s">
        <v>119</v>
      </c>
      <c r="G11" s="81"/>
      <c r="H11" s="89" t="s">
        <v>120</v>
      </c>
      <c r="I11" s="89"/>
      <c r="J11" s="89"/>
      <c r="K11" s="81"/>
      <c r="L11" s="2" t="s">
        <v>121</v>
      </c>
      <c r="M11" s="81"/>
      <c r="N11" s="169" t="s">
        <v>112</v>
      </c>
      <c r="O11" s="169"/>
      <c r="P11" s="169"/>
      <c r="Q11" s="1"/>
      <c r="R11" s="90" t="s">
        <v>151</v>
      </c>
      <c r="S11" s="1"/>
      <c r="T11" s="89" t="s">
        <v>152</v>
      </c>
      <c r="U11" s="1"/>
      <c r="V11" s="89" t="s">
        <v>125</v>
      </c>
      <c r="W11" s="1"/>
      <c r="X11" s="89" t="s">
        <v>128</v>
      </c>
      <c r="Y11" s="2"/>
      <c r="Z11" s="2" t="s">
        <v>129</v>
      </c>
      <c r="AA11" s="89"/>
      <c r="AB11" s="81"/>
    </row>
    <row r="12" spans="1:28" ht="16.5" customHeight="1">
      <c r="A12" s="67"/>
      <c r="F12" s="73" t="s">
        <v>131</v>
      </c>
      <c r="G12" s="81"/>
      <c r="H12" s="89" t="s">
        <v>132</v>
      </c>
      <c r="I12" s="89"/>
      <c r="J12" s="2" t="s">
        <v>262</v>
      </c>
      <c r="K12" s="81"/>
      <c r="L12" s="2" t="s">
        <v>133</v>
      </c>
      <c r="M12" s="81"/>
      <c r="N12" s="89" t="s">
        <v>153</v>
      </c>
      <c r="O12" s="1"/>
      <c r="P12" s="89" t="s">
        <v>69</v>
      </c>
      <c r="Q12" s="1"/>
      <c r="R12" s="1" t="s">
        <v>154</v>
      </c>
      <c r="S12" s="1"/>
      <c r="T12" s="89" t="s">
        <v>136</v>
      </c>
      <c r="U12" s="1"/>
      <c r="V12" s="89" t="s">
        <v>137</v>
      </c>
      <c r="W12" s="1"/>
      <c r="X12" s="89" t="s">
        <v>140</v>
      </c>
      <c r="Y12" s="2"/>
      <c r="Z12" s="2" t="s">
        <v>141</v>
      </c>
      <c r="AA12" s="89"/>
      <c r="AB12" s="89" t="s">
        <v>74</v>
      </c>
    </row>
    <row r="13" spans="1:28" ht="16.5" customHeight="1">
      <c r="A13" s="67"/>
      <c r="D13" s="92" t="s">
        <v>4</v>
      </c>
      <c r="F13" s="93" t="s">
        <v>5</v>
      </c>
      <c r="G13" s="94"/>
      <c r="H13" s="93" t="s">
        <v>5</v>
      </c>
      <c r="I13" s="95"/>
      <c r="J13" s="93" t="s">
        <v>5</v>
      </c>
      <c r="K13" s="81"/>
      <c r="L13" s="93" t="s">
        <v>5</v>
      </c>
      <c r="M13" s="81"/>
      <c r="N13" s="93" t="s">
        <v>5</v>
      </c>
      <c r="O13" s="7"/>
      <c r="P13" s="93" t="s">
        <v>5</v>
      </c>
      <c r="Q13" s="7"/>
      <c r="R13" s="93" t="s">
        <v>5</v>
      </c>
      <c r="S13" s="7"/>
      <c r="T13" s="93" t="s">
        <v>5</v>
      </c>
      <c r="U13" s="95"/>
      <c r="V13" s="93" t="s">
        <v>5</v>
      </c>
      <c r="W13" s="7"/>
      <c r="X13" s="93" t="s">
        <v>5</v>
      </c>
      <c r="Y13" s="95"/>
      <c r="Z13" s="93" t="s">
        <v>5</v>
      </c>
      <c r="AA13" s="95"/>
      <c r="AB13" s="93" t="s">
        <v>5</v>
      </c>
    </row>
    <row r="14" spans="1:28" ht="16.5" customHeight="1">
      <c r="A14" s="67"/>
      <c r="F14" s="82"/>
      <c r="G14" s="96"/>
      <c r="H14" s="82"/>
      <c r="I14" s="82"/>
      <c r="J14" s="82"/>
      <c r="K14" s="96"/>
      <c r="L14" s="96"/>
      <c r="M14" s="96"/>
      <c r="N14" s="82"/>
      <c r="O14" s="96"/>
      <c r="P14" s="82"/>
      <c r="Q14" s="96"/>
      <c r="R14" s="96"/>
      <c r="S14" s="96"/>
      <c r="T14" s="82"/>
      <c r="U14" s="82"/>
      <c r="V14" s="82"/>
      <c r="W14" s="96"/>
      <c r="X14" s="82"/>
      <c r="Y14" s="82"/>
      <c r="Z14" s="82"/>
      <c r="AA14" s="82"/>
      <c r="AB14" s="82"/>
    </row>
    <row r="15" spans="1:28" ht="16.5" customHeight="1">
      <c r="A15" s="67" t="s">
        <v>146</v>
      </c>
      <c r="B15" s="97"/>
      <c r="F15" s="72">
        <v>373000000</v>
      </c>
      <c r="G15" s="72"/>
      <c r="H15" s="82">
        <v>3680616000</v>
      </c>
      <c r="I15" s="82"/>
      <c r="J15" s="82">
        <v>0</v>
      </c>
      <c r="K15" s="82"/>
      <c r="L15" s="82">
        <v>-655001175</v>
      </c>
      <c r="M15" s="82"/>
      <c r="N15" s="82">
        <v>40200000</v>
      </c>
      <c r="O15" s="82"/>
      <c r="P15" s="82">
        <v>29949922663</v>
      </c>
      <c r="Q15" s="82"/>
      <c r="R15" s="82">
        <v>23135735</v>
      </c>
      <c r="S15" s="82"/>
      <c r="T15" s="82">
        <v>-16196973</v>
      </c>
      <c r="U15" s="82"/>
      <c r="V15" s="82">
        <v>-234711091</v>
      </c>
      <c r="W15" s="82"/>
      <c r="X15" s="82">
        <v>-250908064</v>
      </c>
      <c r="Y15" s="82"/>
      <c r="Z15" s="82">
        <v>33160965159</v>
      </c>
      <c r="AA15" s="72"/>
      <c r="AB15" s="72">
        <v>33160965159</v>
      </c>
    </row>
    <row r="16" spans="1:28" ht="16.5" customHeight="1">
      <c r="A16" s="67" t="s">
        <v>143</v>
      </c>
      <c r="B16" s="98"/>
      <c r="F16" s="72"/>
      <c r="G16" s="7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72"/>
    </row>
    <row r="17" spans="1:28" ht="16.5" customHeight="1">
      <c r="A17" s="72" t="s">
        <v>65</v>
      </c>
      <c r="B17" s="98"/>
      <c r="F17" s="82">
        <v>0</v>
      </c>
      <c r="G17" s="72"/>
      <c r="H17" s="82">
        <v>0</v>
      </c>
      <c r="I17" s="82"/>
      <c r="J17" s="82">
        <v>0</v>
      </c>
      <c r="K17" s="82"/>
      <c r="L17" s="82">
        <v>-78974850</v>
      </c>
      <c r="M17" s="82"/>
      <c r="N17" s="82">
        <v>0</v>
      </c>
      <c r="O17" s="82"/>
      <c r="P17" s="82">
        <v>0</v>
      </c>
      <c r="Q17" s="82"/>
      <c r="R17" s="82">
        <v>0</v>
      </c>
      <c r="S17" s="82"/>
      <c r="T17" s="82">
        <v>0</v>
      </c>
      <c r="U17" s="82"/>
      <c r="V17" s="82">
        <v>0</v>
      </c>
      <c r="W17" s="82"/>
      <c r="X17" s="82">
        <f t="shared" ref="X17:X19" si="0">SUM(T17:V17)</f>
        <v>0</v>
      </c>
      <c r="Y17" s="82"/>
      <c r="Z17" s="82">
        <f t="shared" ref="Z17:Z19" si="1">SUM(F17:R17,X17)</f>
        <v>-78974850</v>
      </c>
      <c r="AA17" s="72"/>
      <c r="AB17" s="82">
        <f>SUM(Z17:AA17)</f>
        <v>-78974850</v>
      </c>
    </row>
    <row r="18" spans="1:28" ht="16.5" customHeight="1">
      <c r="A18" s="72" t="s">
        <v>222</v>
      </c>
      <c r="B18" s="98"/>
      <c r="F18" s="82">
        <v>-1665860</v>
      </c>
      <c r="G18" s="72"/>
      <c r="H18" s="82">
        <v>-732310165</v>
      </c>
      <c r="I18" s="82"/>
      <c r="J18" s="82">
        <v>0</v>
      </c>
      <c r="K18" s="82"/>
      <c r="L18" s="82">
        <v>733976025</v>
      </c>
      <c r="M18" s="82"/>
      <c r="N18" s="82">
        <v>0</v>
      </c>
      <c r="O18" s="82"/>
      <c r="P18" s="82">
        <v>0</v>
      </c>
      <c r="Q18" s="82"/>
      <c r="R18" s="82">
        <v>0</v>
      </c>
      <c r="S18" s="82"/>
      <c r="T18" s="82">
        <v>0</v>
      </c>
      <c r="U18" s="82"/>
      <c r="V18" s="82">
        <v>0</v>
      </c>
      <c r="W18" s="82"/>
      <c r="X18" s="82">
        <v>0</v>
      </c>
      <c r="Y18" s="82"/>
      <c r="Z18" s="82">
        <v>0</v>
      </c>
      <c r="AA18" s="72"/>
      <c r="AB18" s="82">
        <v>0</v>
      </c>
    </row>
    <row r="19" spans="1:28" ht="16.5" customHeight="1">
      <c r="A19" s="72" t="s">
        <v>217</v>
      </c>
      <c r="F19" s="82">
        <v>0</v>
      </c>
      <c r="G19" s="96"/>
      <c r="H19" s="82">
        <v>0</v>
      </c>
      <c r="I19" s="82"/>
      <c r="J19" s="82">
        <v>0</v>
      </c>
      <c r="K19" s="82"/>
      <c r="L19" s="82">
        <v>0</v>
      </c>
      <c r="M19" s="82"/>
      <c r="N19" s="82">
        <v>0</v>
      </c>
      <c r="O19" s="82"/>
      <c r="P19" s="82">
        <v>-1114000000</v>
      </c>
      <c r="Q19" s="82"/>
      <c r="R19" s="82">
        <v>0</v>
      </c>
      <c r="S19" s="82"/>
      <c r="T19" s="82">
        <v>0</v>
      </c>
      <c r="U19" s="82"/>
      <c r="V19" s="82">
        <v>0</v>
      </c>
      <c r="W19" s="82"/>
      <c r="X19" s="82">
        <f t="shared" si="0"/>
        <v>0</v>
      </c>
      <c r="Y19" s="82"/>
      <c r="Z19" s="82">
        <f t="shared" si="1"/>
        <v>-1114000000</v>
      </c>
      <c r="AA19" s="82"/>
      <c r="AB19" s="82">
        <f>SUM(Z19:AA19)</f>
        <v>-1114000000</v>
      </c>
    </row>
    <row r="20" spans="1:28" ht="16.5" customHeight="1">
      <c r="A20" s="72" t="s">
        <v>144</v>
      </c>
      <c r="F20" s="82"/>
      <c r="G20" s="96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</row>
    <row r="21" spans="1:28" ht="16.5" customHeight="1">
      <c r="A21" s="72"/>
      <c r="B21" s="70" t="s">
        <v>145</v>
      </c>
      <c r="F21" s="99">
        <v>0</v>
      </c>
      <c r="G21" s="96"/>
      <c r="H21" s="99">
        <v>0</v>
      </c>
      <c r="I21" s="82"/>
      <c r="J21" s="99" t="s">
        <v>221</v>
      </c>
      <c r="K21" s="82"/>
      <c r="L21" s="99" t="s">
        <v>221</v>
      </c>
      <c r="M21" s="82"/>
      <c r="N21" s="99">
        <v>0</v>
      </c>
      <c r="P21" s="99">
        <v>-11953112330</v>
      </c>
      <c r="R21" s="99">
        <v>0</v>
      </c>
      <c r="T21" s="99">
        <v>44311802</v>
      </c>
      <c r="U21" s="82"/>
      <c r="V21" s="99">
        <v>-722360261</v>
      </c>
      <c r="X21" s="99">
        <f t="shared" ref="X21" si="2">SUM(T21:V21)</f>
        <v>-678048459</v>
      </c>
      <c r="Y21" s="82"/>
      <c r="Z21" s="99">
        <f>SUM(F21:R21,X21)</f>
        <v>-12631160789</v>
      </c>
      <c r="AA21" s="82"/>
      <c r="AB21" s="99">
        <f>SUM(Z21:AA21)</f>
        <v>-12631160789</v>
      </c>
    </row>
    <row r="22" spans="1:28" ht="10.15" customHeight="1">
      <c r="F22" s="82"/>
      <c r="G22" s="96"/>
      <c r="H22" s="82"/>
      <c r="I22" s="82"/>
      <c r="J22" s="82"/>
      <c r="K22" s="96"/>
      <c r="L22" s="82"/>
      <c r="M22" s="96"/>
      <c r="N22" s="82"/>
      <c r="O22" s="96"/>
      <c r="P22" s="82"/>
      <c r="Q22" s="96"/>
      <c r="R22" s="82"/>
      <c r="S22" s="96"/>
      <c r="T22" s="82"/>
      <c r="U22" s="82"/>
      <c r="V22" s="82"/>
      <c r="W22" s="96"/>
      <c r="X22" s="82"/>
      <c r="Y22" s="82"/>
      <c r="Z22" s="82"/>
      <c r="AA22" s="82"/>
      <c r="AB22" s="82"/>
    </row>
    <row r="23" spans="1:28" ht="16.5" customHeight="1" thickBot="1">
      <c r="A23" s="67" t="s">
        <v>147</v>
      </c>
      <c r="F23" s="100">
        <f>SUM(F15:F21)</f>
        <v>371334140</v>
      </c>
      <c r="G23" s="96"/>
      <c r="H23" s="100">
        <f t="shared" ref="H23:P23" si="3">SUM(H15:H21)</f>
        <v>2948305835</v>
      </c>
      <c r="I23" s="82"/>
      <c r="J23" s="100">
        <f t="shared" ref="J23" si="4">SUM(J15:J21)</f>
        <v>0</v>
      </c>
      <c r="K23" s="82"/>
      <c r="L23" s="100">
        <f t="shared" si="3"/>
        <v>0</v>
      </c>
      <c r="M23" s="82"/>
      <c r="N23" s="100">
        <f t="shared" si="3"/>
        <v>40200000</v>
      </c>
      <c r="O23" s="82"/>
      <c r="P23" s="100">
        <f t="shared" si="3"/>
        <v>16882810333</v>
      </c>
      <c r="Q23" s="96"/>
      <c r="R23" s="100">
        <f t="shared" ref="R23:T23" si="5">SUM(R15:R21)</f>
        <v>23135735</v>
      </c>
      <c r="S23" s="82"/>
      <c r="T23" s="100">
        <f t="shared" si="5"/>
        <v>28114829</v>
      </c>
      <c r="U23" s="82"/>
      <c r="V23" s="100">
        <f t="shared" ref="V23:AB23" si="6">SUM(V15:V21)</f>
        <v>-957071352</v>
      </c>
      <c r="W23" s="82"/>
      <c r="X23" s="100">
        <f t="shared" si="6"/>
        <v>-928956523</v>
      </c>
      <c r="Y23" s="82"/>
      <c r="Z23" s="100">
        <f t="shared" si="6"/>
        <v>19336829520</v>
      </c>
      <c r="AA23" s="82"/>
      <c r="AB23" s="100">
        <f t="shared" si="6"/>
        <v>19336829520</v>
      </c>
    </row>
    <row r="24" spans="1:28" ht="16.5" customHeight="1" thickTop="1">
      <c r="A24" s="67"/>
      <c r="F24" s="82"/>
      <c r="G24" s="96"/>
      <c r="H24" s="82"/>
      <c r="I24" s="82"/>
      <c r="J24" s="82"/>
      <c r="K24" s="96"/>
      <c r="L24" s="82"/>
      <c r="M24" s="96"/>
      <c r="N24" s="82"/>
      <c r="O24" s="96"/>
      <c r="P24" s="82"/>
      <c r="Q24" s="96"/>
      <c r="R24" s="82"/>
      <c r="S24" s="96"/>
      <c r="T24" s="82"/>
      <c r="U24" s="82"/>
      <c r="V24" s="82"/>
      <c r="W24" s="96"/>
      <c r="X24" s="82"/>
      <c r="Y24" s="82"/>
      <c r="Z24" s="82"/>
      <c r="AA24" s="82"/>
      <c r="AB24" s="82"/>
    </row>
    <row r="25" spans="1:28" ht="16.5" customHeight="1">
      <c r="A25" s="67"/>
      <c r="F25" s="82"/>
      <c r="G25" s="96"/>
      <c r="H25" s="82"/>
      <c r="I25" s="82"/>
      <c r="J25" s="82"/>
      <c r="K25" s="96"/>
      <c r="L25" s="82"/>
      <c r="M25" s="96"/>
      <c r="N25" s="82"/>
      <c r="O25" s="96"/>
      <c r="P25" s="82"/>
      <c r="Q25" s="96"/>
      <c r="R25" s="82"/>
      <c r="S25" s="96"/>
      <c r="T25" s="82"/>
      <c r="U25" s="82"/>
      <c r="V25" s="82"/>
      <c r="W25" s="96"/>
      <c r="X25" s="82"/>
      <c r="Y25" s="82"/>
      <c r="Z25" s="82"/>
      <c r="AA25" s="82"/>
      <c r="AB25" s="82"/>
    </row>
    <row r="26" spans="1:28" ht="16.5" customHeight="1">
      <c r="A26" s="67" t="s">
        <v>257</v>
      </c>
      <c r="B26" s="97"/>
      <c r="F26" s="82">
        <v>371334140</v>
      </c>
      <c r="G26" s="82"/>
      <c r="H26" s="82">
        <v>2948305835</v>
      </c>
      <c r="I26" s="82"/>
      <c r="J26" s="82">
        <v>0</v>
      </c>
      <c r="K26" s="82"/>
      <c r="L26" s="82">
        <v>0</v>
      </c>
      <c r="M26" s="82"/>
      <c r="N26" s="82">
        <v>40200000</v>
      </c>
      <c r="O26" s="82"/>
      <c r="P26" s="82">
        <v>16882810333</v>
      </c>
      <c r="Q26" s="82"/>
      <c r="R26" s="82">
        <v>23135735</v>
      </c>
      <c r="S26" s="82"/>
      <c r="T26" s="82">
        <v>28114829</v>
      </c>
      <c r="U26" s="82"/>
      <c r="V26" s="82">
        <v>-957071352</v>
      </c>
      <c r="W26" s="82"/>
      <c r="X26" s="82">
        <f>SUM(T26:W26)</f>
        <v>-928956523</v>
      </c>
      <c r="Y26" s="82"/>
      <c r="Z26" s="82">
        <f t="shared" ref="Z26" si="7">SUM(F26:R26,X26)</f>
        <v>19336829520</v>
      </c>
      <c r="AA26" s="82"/>
      <c r="AB26" s="82">
        <f>SUM(Z26:AA26)</f>
        <v>19336829520</v>
      </c>
    </row>
    <row r="27" spans="1:28" ht="16.5" customHeight="1">
      <c r="A27" s="67" t="s">
        <v>143</v>
      </c>
      <c r="B27" s="98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</row>
    <row r="28" spans="1:28" ht="16.5" customHeight="1">
      <c r="A28" s="70" t="s">
        <v>276</v>
      </c>
      <c r="B28" s="98"/>
      <c r="D28" s="68">
        <v>31</v>
      </c>
      <c r="F28" s="82">
        <v>371334140</v>
      </c>
      <c r="G28" s="82"/>
      <c r="H28" s="82">
        <v>6305587074</v>
      </c>
      <c r="I28" s="82"/>
      <c r="J28" s="82">
        <v>744761585</v>
      </c>
      <c r="K28" s="82"/>
      <c r="L28" s="82">
        <v>0</v>
      </c>
      <c r="M28" s="82"/>
      <c r="N28" s="82">
        <v>0</v>
      </c>
      <c r="O28" s="82"/>
      <c r="P28" s="82">
        <v>0</v>
      </c>
      <c r="Q28" s="82"/>
      <c r="R28" s="82">
        <v>0</v>
      </c>
      <c r="S28" s="82"/>
      <c r="T28" s="82">
        <v>0</v>
      </c>
      <c r="U28" s="82"/>
      <c r="V28" s="82">
        <v>0</v>
      </c>
      <c r="W28" s="82"/>
      <c r="X28" s="82">
        <f t="shared" ref="X28" si="8">SUM(T28:V28)</f>
        <v>0</v>
      </c>
      <c r="Y28" s="82"/>
      <c r="Z28" s="82">
        <f t="shared" ref="Z28" si="9">SUM(F28:R28,X28)</f>
        <v>7421682799</v>
      </c>
      <c r="AA28" s="82"/>
      <c r="AB28" s="82">
        <f>SUM(Z28:AA28)</f>
        <v>7421682799</v>
      </c>
    </row>
    <row r="29" spans="1:28" ht="16.5" customHeight="1">
      <c r="A29" s="72" t="s">
        <v>296</v>
      </c>
      <c r="B29" s="98"/>
      <c r="D29" s="72"/>
      <c r="E29" s="7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</row>
    <row r="30" spans="1:28" ht="16.5" customHeight="1">
      <c r="A30" s="72"/>
      <c r="B30" s="72" t="s">
        <v>295</v>
      </c>
      <c r="D30" s="68">
        <v>31</v>
      </c>
      <c r="F30" s="82">
        <v>11800</v>
      </c>
      <c r="G30" s="82"/>
      <c r="H30" s="82">
        <v>531000</v>
      </c>
      <c r="I30" s="82"/>
      <c r="J30" s="82">
        <v>-70800</v>
      </c>
      <c r="K30" s="82"/>
      <c r="L30" s="82">
        <v>0</v>
      </c>
      <c r="M30" s="82"/>
      <c r="N30" s="82">
        <v>0</v>
      </c>
      <c r="O30" s="82"/>
      <c r="P30" s="82">
        <v>0</v>
      </c>
      <c r="Q30" s="82"/>
      <c r="R30" s="82">
        <v>0</v>
      </c>
      <c r="S30" s="82"/>
      <c r="T30" s="82">
        <v>0</v>
      </c>
      <c r="U30" s="82"/>
      <c r="V30" s="82">
        <v>0</v>
      </c>
      <c r="W30" s="82"/>
      <c r="X30" s="82">
        <v>0</v>
      </c>
      <c r="Y30" s="82"/>
      <c r="Z30" s="82">
        <f>SUM(F30:R30,X30)</f>
        <v>472000</v>
      </c>
      <c r="AA30" s="82"/>
      <c r="AB30" s="82">
        <f>SUM(Z30:AA30)</f>
        <v>472000</v>
      </c>
    </row>
    <row r="31" spans="1:28" ht="16.5" customHeight="1">
      <c r="A31" s="72" t="s">
        <v>294</v>
      </c>
      <c r="B31" s="98"/>
      <c r="D31" s="68">
        <v>16</v>
      </c>
      <c r="F31" s="82">
        <v>0</v>
      </c>
      <c r="G31" s="82"/>
      <c r="H31" s="82">
        <v>0</v>
      </c>
      <c r="I31" s="82"/>
      <c r="J31" s="82">
        <v>0</v>
      </c>
      <c r="K31" s="82"/>
      <c r="L31" s="82">
        <v>0</v>
      </c>
      <c r="M31" s="82"/>
      <c r="N31" s="82">
        <v>0</v>
      </c>
      <c r="O31" s="82"/>
      <c r="P31" s="82">
        <v>23135735</v>
      </c>
      <c r="Q31" s="82"/>
      <c r="R31" s="82">
        <v>-23135735</v>
      </c>
      <c r="S31" s="82"/>
      <c r="T31" s="82">
        <v>0</v>
      </c>
      <c r="U31" s="82"/>
      <c r="V31" s="82">
        <v>0</v>
      </c>
      <c r="W31" s="82"/>
      <c r="X31" s="82">
        <v>0</v>
      </c>
      <c r="Y31" s="82"/>
      <c r="Z31" s="82">
        <f>SUM(F31:R31,X31)</f>
        <v>0</v>
      </c>
      <c r="AA31" s="82"/>
      <c r="AB31" s="82">
        <f>SUM(Z31:AA31)</f>
        <v>0</v>
      </c>
    </row>
    <row r="32" spans="1:28" ht="16.5" customHeight="1">
      <c r="A32" s="72" t="s">
        <v>144</v>
      </c>
      <c r="F32" s="82"/>
      <c r="G32" s="96"/>
      <c r="H32" s="82"/>
      <c r="I32" s="82"/>
      <c r="J32" s="82"/>
      <c r="K32" s="82"/>
      <c r="L32" s="82"/>
      <c r="M32" s="82"/>
      <c r="N32" s="82"/>
      <c r="P32" s="82"/>
      <c r="R32" s="82"/>
      <c r="T32" s="82"/>
      <c r="U32" s="82"/>
      <c r="V32" s="82"/>
      <c r="X32" s="82"/>
      <c r="Y32" s="82"/>
      <c r="Z32" s="82"/>
      <c r="AA32" s="82"/>
      <c r="AB32" s="82"/>
    </row>
    <row r="33" spans="1:28" ht="16.5" customHeight="1">
      <c r="A33" s="72"/>
      <c r="B33" s="70" t="s">
        <v>145</v>
      </c>
      <c r="F33" s="99">
        <v>0</v>
      </c>
      <c r="G33" s="144"/>
      <c r="H33" s="99">
        <v>0</v>
      </c>
      <c r="I33" s="144"/>
      <c r="J33" s="99">
        <v>0</v>
      </c>
      <c r="K33" s="144"/>
      <c r="L33" s="99">
        <v>0</v>
      </c>
      <c r="M33" s="144"/>
      <c r="N33" s="99">
        <v>0</v>
      </c>
      <c r="P33" s="99">
        <v>-2304988375</v>
      </c>
      <c r="R33" s="99">
        <v>0</v>
      </c>
      <c r="T33" s="99">
        <v>-2307554</v>
      </c>
      <c r="U33" s="82"/>
      <c r="V33" s="99">
        <v>-46585787</v>
      </c>
      <c r="X33" s="99">
        <f t="shared" ref="X33" si="10">SUM(T33:V33)</f>
        <v>-48893341</v>
      </c>
      <c r="Y33" s="82"/>
      <c r="Z33" s="99">
        <f>SUM(F33:R33,X33)</f>
        <v>-2353881716</v>
      </c>
      <c r="AA33" s="82"/>
      <c r="AB33" s="99">
        <f>SUM(Z33:AA33)</f>
        <v>-2353881716</v>
      </c>
    </row>
    <row r="34" spans="1:28" ht="10.15" customHeight="1">
      <c r="F34" s="82"/>
      <c r="G34" s="96"/>
      <c r="H34" s="82"/>
      <c r="I34" s="82"/>
      <c r="J34" s="82"/>
      <c r="K34" s="96"/>
      <c r="L34" s="82"/>
      <c r="M34" s="96"/>
      <c r="N34" s="82"/>
      <c r="O34" s="96"/>
      <c r="P34" s="82"/>
      <c r="Q34" s="96"/>
      <c r="R34" s="82"/>
      <c r="S34" s="96"/>
      <c r="T34" s="82"/>
      <c r="U34" s="82"/>
      <c r="V34" s="82"/>
      <c r="W34" s="96"/>
      <c r="X34" s="82"/>
      <c r="Y34" s="82"/>
      <c r="Z34" s="82"/>
      <c r="AA34" s="82"/>
      <c r="AB34" s="82"/>
    </row>
    <row r="35" spans="1:28" ht="16.5" customHeight="1" thickBot="1">
      <c r="A35" s="67" t="s">
        <v>258</v>
      </c>
      <c r="F35" s="100">
        <f>SUM(F26:F33)</f>
        <v>742680080</v>
      </c>
      <c r="G35" s="96"/>
      <c r="H35" s="100">
        <f>SUM(H26:H33)</f>
        <v>9254423909</v>
      </c>
      <c r="I35" s="82"/>
      <c r="J35" s="100">
        <f>SUM(J26:J33)</f>
        <v>744690785</v>
      </c>
      <c r="K35" s="82"/>
      <c r="L35" s="100">
        <f>SUM(L26:L33)</f>
        <v>0</v>
      </c>
      <c r="M35" s="82"/>
      <c r="N35" s="100">
        <f>SUM(N26:N33)</f>
        <v>40200000</v>
      </c>
      <c r="O35" s="82"/>
      <c r="P35" s="100">
        <f>SUM(P26:P33)</f>
        <v>14600957693</v>
      </c>
      <c r="Q35" s="96"/>
      <c r="R35" s="100">
        <f>SUM(R26:R33)</f>
        <v>0</v>
      </c>
      <c r="S35" s="82"/>
      <c r="T35" s="100">
        <f>SUM(T26:T33)</f>
        <v>25807275</v>
      </c>
      <c r="U35" s="82"/>
      <c r="V35" s="100">
        <f>SUM(V26:V33)</f>
        <v>-1003657139</v>
      </c>
      <c r="W35" s="82"/>
      <c r="X35" s="100">
        <f>SUM(X26:X33)</f>
        <v>-977849864</v>
      </c>
      <c r="Y35" s="82"/>
      <c r="Z35" s="100">
        <f>SUM(Z26:Z33)</f>
        <v>24405102603</v>
      </c>
      <c r="AA35" s="82"/>
      <c r="AB35" s="100">
        <f t="shared" ref="AB35" si="11">SUM(AB26:AB33)</f>
        <v>24405102603</v>
      </c>
    </row>
    <row r="36" spans="1:28" ht="16.5" customHeight="1" thickTop="1">
      <c r="A36" s="67"/>
      <c r="F36" s="82"/>
      <c r="G36" s="96"/>
      <c r="H36" s="82"/>
      <c r="I36" s="82"/>
      <c r="J36" s="82"/>
      <c r="K36" s="96"/>
      <c r="L36" s="82"/>
      <c r="M36" s="96"/>
      <c r="N36" s="82"/>
      <c r="O36" s="96"/>
      <c r="P36" s="82"/>
      <c r="Q36" s="96"/>
      <c r="R36" s="82"/>
      <c r="S36" s="96"/>
      <c r="T36" s="82"/>
      <c r="U36" s="82"/>
      <c r="V36" s="82"/>
      <c r="W36" s="96"/>
      <c r="X36" s="82"/>
      <c r="Y36" s="82"/>
      <c r="Z36" s="82"/>
      <c r="AA36" s="82"/>
      <c r="AB36" s="82"/>
    </row>
    <row r="37" spans="1:28" ht="16.5" customHeight="1">
      <c r="A37" s="67"/>
      <c r="F37" s="82"/>
      <c r="G37" s="96"/>
      <c r="H37" s="82"/>
      <c r="I37" s="82"/>
      <c r="J37" s="82"/>
      <c r="K37" s="96"/>
      <c r="L37" s="82"/>
      <c r="M37" s="96"/>
      <c r="N37" s="82"/>
      <c r="O37" s="96"/>
      <c r="P37" s="82"/>
      <c r="Q37" s="96"/>
      <c r="R37" s="82"/>
      <c r="S37" s="96"/>
      <c r="T37" s="82"/>
      <c r="U37" s="82"/>
      <c r="V37" s="82"/>
      <c r="W37" s="96"/>
      <c r="X37" s="82"/>
      <c r="Y37" s="82"/>
      <c r="Z37" s="82"/>
      <c r="AA37" s="82"/>
      <c r="AB37" s="82"/>
    </row>
    <row r="38" spans="1:28" ht="16.5" customHeight="1">
      <c r="A38" s="67"/>
      <c r="F38" s="82"/>
      <c r="G38" s="96"/>
      <c r="H38" s="82"/>
      <c r="I38" s="82"/>
      <c r="J38" s="82"/>
      <c r="K38" s="96"/>
      <c r="L38" s="82"/>
      <c r="M38" s="96"/>
      <c r="N38" s="82"/>
      <c r="O38" s="96"/>
      <c r="P38" s="82"/>
      <c r="Q38" s="96"/>
      <c r="R38" s="82"/>
      <c r="S38" s="96"/>
      <c r="T38" s="82"/>
      <c r="U38" s="82"/>
      <c r="V38" s="82"/>
      <c r="W38" s="96"/>
      <c r="X38" s="82"/>
      <c r="Y38" s="82"/>
      <c r="Z38" s="82"/>
      <c r="AA38" s="82"/>
      <c r="AB38" s="82"/>
    </row>
    <row r="39" spans="1:28" ht="16.5" customHeight="1">
      <c r="A39" s="67"/>
      <c r="F39" s="82"/>
      <c r="G39" s="96"/>
      <c r="H39" s="82"/>
      <c r="I39" s="82"/>
      <c r="J39" s="82"/>
      <c r="K39" s="96"/>
      <c r="L39" s="82"/>
      <c r="M39" s="96"/>
      <c r="N39" s="82"/>
      <c r="O39" s="96"/>
      <c r="P39" s="82"/>
      <c r="Q39" s="96"/>
      <c r="R39" s="82"/>
      <c r="S39" s="96"/>
      <c r="T39" s="82"/>
      <c r="U39" s="82"/>
      <c r="V39" s="82"/>
      <c r="W39" s="96"/>
      <c r="X39" s="82"/>
      <c r="Y39" s="82"/>
      <c r="Z39" s="82"/>
      <c r="AA39" s="82"/>
      <c r="AB39" s="82"/>
    </row>
    <row r="40" spans="1:28" ht="16.5" customHeight="1">
      <c r="A40" s="67"/>
      <c r="F40" s="82"/>
      <c r="G40" s="96"/>
      <c r="H40" s="82"/>
      <c r="I40" s="82"/>
      <c r="J40" s="82"/>
      <c r="K40" s="96"/>
      <c r="L40" s="82"/>
      <c r="M40" s="96"/>
      <c r="N40" s="82"/>
      <c r="O40" s="96"/>
      <c r="P40" s="82"/>
      <c r="Q40" s="96"/>
      <c r="R40" s="82"/>
      <c r="S40" s="96"/>
      <c r="T40" s="82"/>
      <c r="U40" s="82"/>
      <c r="V40" s="82"/>
      <c r="W40" s="96"/>
      <c r="X40" s="82"/>
      <c r="Y40" s="82"/>
      <c r="Z40" s="82"/>
      <c r="AA40" s="82"/>
      <c r="AB40" s="82"/>
    </row>
    <row r="41" spans="1:28" ht="16.5" customHeight="1">
      <c r="A41" s="67"/>
      <c r="F41" s="82"/>
      <c r="G41" s="96"/>
      <c r="H41" s="82"/>
      <c r="I41" s="82"/>
      <c r="J41" s="82"/>
      <c r="K41" s="96"/>
      <c r="L41" s="82"/>
      <c r="M41" s="96"/>
      <c r="N41" s="82"/>
      <c r="O41" s="96"/>
      <c r="P41" s="82"/>
      <c r="Q41" s="96"/>
      <c r="R41" s="82"/>
      <c r="S41" s="96"/>
      <c r="T41" s="82"/>
      <c r="U41" s="82"/>
      <c r="V41" s="82"/>
      <c r="W41" s="96"/>
      <c r="X41" s="82"/>
      <c r="Y41" s="82"/>
      <c r="Z41" s="82"/>
      <c r="AA41" s="82"/>
      <c r="AB41" s="82"/>
    </row>
    <row r="42" spans="1:28" ht="16.5" customHeight="1">
      <c r="A42" s="67"/>
      <c r="F42" s="82"/>
      <c r="G42" s="96"/>
      <c r="H42" s="82"/>
      <c r="I42" s="82"/>
      <c r="J42" s="82"/>
      <c r="K42" s="96"/>
      <c r="L42" s="82"/>
      <c r="M42" s="96"/>
      <c r="N42" s="82"/>
      <c r="O42" s="96"/>
      <c r="P42" s="82"/>
      <c r="Q42" s="96"/>
      <c r="R42" s="82"/>
      <c r="S42" s="96"/>
      <c r="T42" s="82"/>
      <c r="U42" s="82"/>
      <c r="V42" s="82"/>
      <c r="W42" s="96"/>
      <c r="X42" s="82"/>
      <c r="Y42" s="82"/>
      <c r="Z42" s="82"/>
      <c r="AA42" s="82"/>
      <c r="AB42" s="82"/>
    </row>
    <row r="43" spans="1:28" ht="16.5" customHeight="1">
      <c r="A43" s="67"/>
      <c r="F43" s="82"/>
      <c r="G43" s="96"/>
      <c r="H43" s="82"/>
      <c r="I43" s="82"/>
      <c r="J43" s="82"/>
      <c r="K43" s="96"/>
      <c r="L43" s="82"/>
      <c r="M43" s="96"/>
      <c r="N43" s="82"/>
      <c r="O43" s="96"/>
      <c r="P43" s="82"/>
      <c r="Q43" s="96"/>
      <c r="R43" s="82"/>
      <c r="S43" s="96"/>
      <c r="T43" s="82"/>
      <c r="U43" s="82"/>
      <c r="V43" s="82"/>
      <c r="W43" s="96"/>
      <c r="X43" s="82"/>
      <c r="Y43" s="82"/>
      <c r="Z43" s="82"/>
      <c r="AA43" s="82"/>
      <c r="AB43" s="82"/>
    </row>
    <row r="44" spans="1:28" ht="15.75" customHeight="1">
      <c r="A44" s="67"/>
      <c r="F44" s="82"/>
      <c r="G44" s="96"/>
      <c r="H44" s="82"/>
      <c r="I44" s="82"/>
      <c r="J44" s="82"/>
      <c r="K44" s="96"/>
      <c r="L44" s="82"/>
      <c r="M44" s="96"/>
      <c r="N44" s="82"/>
      <c r="O44" s="96"/>
      <c r="P44" s="82"/>
      <c r="Q44" s="96"/>
      <c r="R44" s="82"/>
      <c r="S44" s="96"/>
      <c r="T44" s="82"/>
      <c r="U44" s="82"/>
      <c r="V44" s="82"/>
      <c r="W44" s="96"/>
      <c r="X44" s="82"/>
      <c r="Y44" s="82"/>
      <c r="Z44" s="82"/>
      <c r="AA44" s="82"/>
      <c r="AB44" s="82"/>
    </row>
    <row r="45" spans="1:28" ht="22.15" customHeight="1">
      <c r="A45" s="101" t="s">
        <v>33</v>
      </c>
      <c r="B45" s="79"/>
      <c r="C45" s="79"/>
      <c r="D45" s="77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</row>
  </sheetData>
  <mergeCells count="4">
    <mergeCell ref="N11:P11"/>
    <mergeCell ref="T7:X7"/>
    <mergeCell ref="T8:V8"/>
    <mergeCell ref="F6:AB6"/>
  </mergeCells>
  <pageMargins left="0.4" right="0.4" top="0.5" bottom="0.6" header="0.49" footer="0.4"/>
  <pageSetup paperSize="9" scale="73" firstPageNumber="13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90"/>
  <sheetViews>
    <sheetView tabSelected="1" topLeftCell="A145" zoomScale="115" zoomScaleNormal="115" zoomScaleSheetLayoutView="100" workbookViewId="0">
      <selection activeCell="C163" sqref="C163"/>
    </sheetView>
  </sheetViews>
  <sheetFormatPr defaultColWidth="9.28515625" defaultRowHeight="16.5" customHeight="1"/>
  <cols>
    <col min="1" max="2" width="1.5703125" style="18" customWidth="1"/>
    <col min="3" max="3" width="47.28515625" style="18" customWidth="1"/>
    <col min="4" max="4" width="6.5703125" style="17" customWidth="1"/>
    <col min="5" max="5" width="0.5703125" style="18" customWidth="1"/>
    <col min="6" max="6" width="14" style="19" customWidth="1"/>
    <col min="7" max="7" width="0.5703125" style="18" customWidth="1"/>
    <col min="8" max="8" width="14.42578125" style="19" customWidth="1"/>
    <col min="9" max="9" width="0.5703125" style="17" customWidth="1"/>
    <col min="10" max="10" width="14.28515625" style="19" customWidth="1"/>
    <col min="11" max="11" width="0.5703125" style="18" customWidth="1"/>
    <col min="12" max="12" width="14.28515625" style="19" customWidth="1"/>
    <col min="13" max="16384" width="9.28515625" style="20"/>
  </cols>
  <sheetData>
    <row r="1" spans="1:12" ht="16.5" customHeight="1">
      <c r="A1" s="16" t="s">
        <v>0</v>
      </c>
      <c r="B1" s="16"/>
      <c r="C1" s="16"/>
      <c r="G1" s="33"/>
      <c r="I1" s="34"/>
      <c r="K1" s="33"/>
    </row>
    <row r="2" spans="1:12" ht="16.5" customHeight="1">
      <c r="A2" s="16" t="s">
        <v>155</v>
      </c>
      <c r="B2" s="16"/>
      <c r="C2" s="16"/>
      <c r="G2" s="33"/>
      <c r="I2" s="34"/>
      <c r="K2" s="33"/>
    </row>
    <row r="3" spans="1:12" ht="16.5" customHeight="1">
      <c r="A3" s="21" t="s">
        <v>256</v>
      </c>
      <c r="B3" s="21"/>
      <c r="C3" s="21"/>
      <c r="D3" s="22"/>
      <c r="E3" s="23"/>
      <c r="F3" s="24"/>
      <c r="G3" s="39"/>
      <c r="H3" s="24"/>
      <c r="I3" s="40"/>
      <c r="J3" s="24"/>
      <c r="K3" s="39"/>
      <c r="L3" s="24"/>
    </row>
    <row r="4" spans="1:12" ht="16.5" customHeight="1">
      <c r="G4" s="33"/>
      <c r="I4" s="34"/>
      <c r="K4" s="33"/>
    </row>
    <row r="5" spans="1:12" ht="16.5" customHeight="1">
      <c r="G5" s="33"/>
      <c r="I5" s="34"/>
      <c r="K5" s="33"/>
    </row>
    <row r="6" spans="1:12" ht="33" customHeight="1">
      <c r="A6" s="20"/>
      <c r="D6" s="18"/>
      <c r="E6" s="16"/>
      <c r="F6" s="163" t="s">
        <v>2</v>
      </c>
      <c r="G6" s="163"/>
      <c r="H6" s="163"/>
      <c r="I6" s="26"/>
      <c r="J6" s="163" t="s">
        <v>3</v>
      </c>
      <c r="K6" s="163"/>
      <c r="L6" s="163"/>
    </row>
    <row r="7" spans="1:12" ht="18" customHeight="1">
      <c r="A7" s="20"/>
      <c r="D7" s="18"/>
      <c r="E7" s="16"/>
      <c r="F7" s="156"/>
      <c r="G7" s="156"/>
      <c r="H7" s="156"/>
      <c r="I7" s="26"/>
      <c r="J7" s="156"/>
      <c r="K7" s="156"/>
      <c r="L7" s="156" t="s">
        <v>321</v>
      </c>
    </row>
    <row r="8" spans="1:12" ht="16.5" customHeight="1">
      <c r="D8" s="41"/>
      <c r="E8" s="16"/>
      <c r="F8" s="28">
        <v>2025</v>
      </c>
      <c r="G8" s="29"/>
      <c r="H8" s="28">
        <v>2024</v>
      </c>
      <c r="I8" s="29"/>
      <c r="J8" s="28">
        <v>2025</v>
      </c>
      <c r="K8" s="29"/>
      <c r="L8" s="28">
        <v>2024</v>
      </c>
    </row>
    <row r="9" spans="1:12" ht="16.5" customHeight="1">
      <c r="D9" s="49" t="s">
        <v>4</v>
      </c>
      <c r="E9" s="16"/>
      <c r="F9" s="31" t="s">
        <v>5</v>
      </c>
      <c r="G9" s="28"/>
      <c r="H9" s="31" t="s">
        <v>5</v>
      </c>
      <c r="I9" s="28"/>
      <c r="J9" s="31" t="s">
        <v>5</v>
      </c>
      <c r="K9" s="28"/>
      <c r="L9" s="31" t="s">
        <v>5</v>
      </c>
    </row>
    <row r="10" spans="1:12" ht="16.5" customHeight="1">
      <c r="A10" s="16" t="s">
        <v>156</v>
      </c>
      <c r="G10" s="33"/>
      <c r="I10" s="33"/>
      <c r="K10" s="34"/>
    </row>
    <row r="11" spans="1:12" ht="16.5" customHeight="1">
      <c r="A11" s="18" t="s">
        <v>305</v>
      </c>
      <c r="F11" s="19">
        <v>-6342490476</v>
      </c>
      <c r="G11" s="35"/>
      <c r="H11" s="19">
        <v>-7997565880</v>
      </c>
      <c r="I11" s="35"/>
      <c r="J11" s="19">
        <v>-3013559105</v>
      </c>
      <c r="K11" s="35"/>
      <c r="L11" s="19">
        <v>-13776046788</v>
      </c>
    </row>
    <row r="12" spans="1:12" ht="16.5" customHeight="1">
      <c r="A12" s="18" t="s">
        <v>325</v>
      </c>
      <c r="G12" s="35"/>
      <c r="I12" s="35"/>
      <c r="K12" s="35"/>
    </row>
    <row r="13" spans="1:12" ht="16.5" customHeight="1">
      <c r="B13" s="18" t="s">
        <v>157</v>
      </c>
      <c r="G13" s="35"/>
      <c r="I13" s="35"/>
      <c r="K13" s="35"/>
    </row>
    <row r="14" spans="1:12" ht="16.5" customHeight="1">
      <c r="A14" s="18" t="s">
        <v>158</v>
      </c>
      <c r="B14" s="46" t="s">
        <v>159</v>
      </c>
      <c r="F14" s="19">
        <v>3782686535</v>
      </c>
      <c r="G14" s="35"/>
      <c r="H14" s="19">
        <v>3769976146</v>
      </c>
      <c r="I14" s="35"/>
      <c r="J14" s="19">
        <v>40525553</v>
      </c>
      <c r="K14" s="35"/>
      <c r="L14" s="19">
        <v>48874160</v>
      </c>
    </row>
    <row r="15" spans="1:12" ht="16.5" customHeight="1">
      <c r="B15" s="46" t="s">
        <v>272</v>
      </c>
      <c r="F15" s="19">
        <v>2716157195</v>
      </c>
      <c r="G15" s="35"/>
      <c r="H15" s="19">
        <v>2208766846</v>
      </c>
      <c r="I15" s="35"/>
      <c r="J15" s="19">
        <v>0</v>
      </c>
      <c r="K15" s="35"/>
      <c r="L15" s="19">
        <v>5045062270</v>
      </c>
    </row>
    <row r="16" spans="1:12" ht="16.5" customHeight="1">
      <c r="B16" s="46" t="s">
        <v>273</v>
      </c>
      <c r="D16" s="18"/>
      <c r="F16" s="19">
        <v>2036300227</v>
      </c>
      <c r="G16" s="35"/>
      <c r="H16" s="19">
        <v>3353031187</v>
      </c>
      <c r="I16" s="35"/>
      <c r="J16" s="19">
        <v>1963133486</v>
      </c>
      <c r="K16" s="35"/>
      <c r="L16" s="19">
        <v>9922460459</v>
      </c>
    </row>
    <row r="17" spans="2:12" ht="16.5" customHeight="1">
      <c r="B17" s="46" t="s">
        <v>232</v>
      </c>
      <c r="F17" s="19">
        <v>181645948</v>
      </c>
      <c r="G17" s="35"/>
      <c r="H17" s="19">
        <v>339298650</v>
      </c>
      <c r="I17" s="35"/>
      <c r="J17" s="19">
        <v>168384893</v>
      </c>
      <c r="K17" s="35"/>
      <c r="L17" s="19">
        <v>265017573</v>
      </c>
    </row>
    <row r="18" spans="2:12" ht="16.5" customHeight="1">
      <c r="B18" s="46" t="s">
        <v>292</v>
      </c>
      <c r="F18" s="19">
        <v>955804732</v>
      </c>
      <c r="G18" s="35"/>
      <c r="H18" s="19">
        <v>0</v>
      </c>
      <c r="I18" s="35"/>
      <c r="J18" s="19">
        <v>696612691</v>
      </c>
      <c r="K18" s="35"/>
      <c r="L18" s="19">
        <v>0</v>
      </c>
    </row>
    <row r="19" spans="2:12" ht="16.5" customHeight="1">
      <c r="B19" s="46" t="s">
        <v>160</v>
      </c>
      <c r="C19" s="20"/>
      <c r="F19" s="20">
        <v>-753773968</v>
      </c>
      <c r="G19" s="35"/>
      <c r="H19" s="19">
        <v>-757494185</v>
      </c>
      <c r="I19" s="35"/>
      <c r="J19" s="20">
        <v>-1743087789</v>
      </c>
      <c r="K19" s="35"/>
      <c r="L19" s="19">
        <v>-1519743940</v>
      </c>
    </row>
    <row r="20" spans="2:12" ht="16.5" customHeight="1">
      <c r="B20" s="46" t="s">
        <v>161</v>
      </c>
      <c r="D20" s="36">
        <v>19.2</v>
      </c>
      <c r="F20" s="19">
        <v>0</v>
      </c>
      <c r="G20" s="35"/>
      <c r="H20" s="19" t="s">
        <v>221</v>
      </c>
      <c r="I20" s="35"/>
      <c r="J20" s="19">
        <v>-521050096</v>
      </c>
      <c r="K20" s="35"/>
      <c r="L20" s="19">
        <v>-1956262527</v>
      </c>
    </row>
    <row r="21" spans="2:12" ht="16.5" customHeight="1">
      <c r="B21" s="46" t="s">
        <v>162</v>
      </c>
      <c r="D21" s="17">
        <v>35</v>
      </c>
      <c r="F21" s="19">
        <v>2413554251</v>
      </c>
      <c r="G21" s="35"/>
      <c r="H21" s="19">
        <v>2699158865</v>
      </c>
      <c r="I21" s="35"/>
      <c r="J21" s="19">
        <v>1963601503</v>
      </c>
      <c r="K21" s="35"/>
      <c r="L21" s="19">
        <v>1728309267</v>
      </c>
    </row>
    <row r="22" spans="2:12" ht="16.5" customHeight="1">
      <c r="B22" s="46" t="s">
        <v>163</v>
      </c>
      <c r="F22" s="50">
        <v>19779161</v>
      </c>
      <c r="G22" s="35"/>
      <c r="H22" s="50">
        <v>16708904</v>
      </c>
      <c r="I22" s="35"/>
      <c r="J22" s="20">
        <v>8280435</v>
      </c>
      <c r="K22" s="35"/>
      <c r="L22" s="20">
        <v>7950455</v>
      </c>
    </row>
    <row r="23" spans="2:12" ht="16.149999999999999" customHeight="1">
      <c r="B23" s="46" t="s">
        <v>297</v>
      </c>
      <c r="G23" s="35"/>
      <c r="H23" s="51"/>
      <c r="I23" s="35"/>
      <c r="K23" s="35"/>
      <c r="L23" s="19">
        <v>0</v>
      </c>
    </row>
    <row r="24" spans="2:12" ht="16.149999999999999" customHeight="1">
      <c r="B24" s="20"/>
      <c r="C24" s="18" t="s">
        <v>233</v>
      </c>
      <c r="D24" s="36">
        <v>19.100000000000001</v>
      </c>
      <c r="F24" s="51">
        <v>47738588</v>
      </c>
      <c r="G24" s="35"/>
      <c r="H24" s="51">
        <v>909434360</v>
      </c>
      <c r="I24" s="35"/>
      <c r="J24" s="19">
        <v>0</v>
      </c>
      <c r="K24" s="35"/>
      <c r="L24" s="19">
        <v>0</v>
      </c>
    </row>
    <row r="25" spans="2:12" ht="16.5" customHeight="1">
      <c r="B25" s="52" t="s">
        <v>323</v>
      </c>
      <c r="C25" s="143"/>
      <c r="D25" s="36"/>
      <c r="I25" s="35"/>
      <c r="K25" s="35"/>
    </row>
    <row r="26" spans="2:12" ht="16.5" customHeight="1">
      <c r="B26" s="52"/>
      <c r="C26" s="143" t="s">
        <v>324</v>
      </c>
      <c r="D26" s="36">
        <v>19.100000000000001</v>
      </c>
      <c r="F26" s="51">
        <v>393370625</v>
      </c>
      <c r="G26" s="51"/>
      <c r="H26" s="19">
        <v>0</v>
      </c>
      <c r="I26" s="35"/>
      <c r="J26" s="19">
        <v>0</v>
      </c>
      <c r="K26" s="35"/>
      <c r="L26" s="19">
        <v>0</v>
      </c>
    </row>
    <row r="27" spans="2:12" ht="16.5" customHeight="1">
      <c r="B27" s="52" t="s">
        <v>307</v>
      </c>
      <c r="C27" s="143"/>
      <c r="D27" s="36"/>
      <c r="F27" s="51"/>
      <c r="G27" s="51"/>
      <c r="H27" s="51"/>
      <c r="I27" s="35"/>
      <c r="K27" s="35"/>
    </row>
    <row r="28" spans="2:12" ht="16.5" customHeight="1">
      <c r="B28" s="52"/>
      <c r="C28" s="143" t="s">
        <v>308</v>
      </c>
      <c r="D28" s="36">
        <v>19.100000000000001</v>
      </c>
      <c r="F28" s="51">
        <v>0</v>
      </c>
      <c r="G28" s="51"/>
      <c r="H28" s="51">
        <v>14984896</v>
      </c>
      <c r="I28" s="35"/>
      <c r="J28" s="19">
        <v>0</v>
      </c>
      <c r="K28" s="35"/>
      <c r="L28" s="19">
        <v>0</v>
      </c>
    </row>
    <row r="29" spans="2:12" ht="16.5" customHeight="1">
      <c r="B29" s="46" t="s">
        <v>244</v>
      </c>
      <c r="C29" s="53"/>
      <c r="D29" s="36"/>
      <c r="F29" s="51">
        <v>0</v>
      </c>
      <c r="G29" s="51"/>
      <c r="H29" s="51">
        <v>64033414</v>
      </c>
      <c r="I29" s="35"/>
      <c r="J29" s="19">
        <v>0</v>
      </c>
      <c r="K29" s="35"/>
      <c r="L29" s="19">
        <v>0</v>
      </c>
    </row>
    <row r="30" spans="2:12" ht="16.5" customHeight="1">
      <c r="B30" s="46" t="s">
        <v>164</v>
      </c>
      <c r="F30" s="51">
        <v>-14222920</v>
      </c>
      <c r="G30" s="51"/>
      <c r="H30" s="51">
        <v>9007283</v>
      </c>
      <c r="I30" s="35"/>
      <c r="J30" s="19">
        <v>0</v>
      </c>
      <c r="K30" s="35"/>
      <c r="L30" s="19">
        <v>0</v>
      </c>
    </row>
    <row r="31" spans="2:12" ht="16.5" customHeight="1">
      <c r="B31" s="46" t="s">
        <v>328</v>
      </c>
      <c r="F31" s="51"/>
      <c r="G31" s="51"/>
      <c r="H31" s="51"/>
      <c r="I31" s="35"/>
      <c r="K31" s="35"/>
    </row>
    <row r="32" spans="2:12" ht="16.5" customHeight="1">
      <c r="C32" s="18" t="s">
        <v>329</v>
      </c>
      <c r="D32" s="36" t="s">
        <v>251</v>
      </c>
      <c r="F32" s="51">
        <v>203389284</v>
      </c>
      <c r="G32" s="51"/>
      <c r="H32" s="51">
        <v>490743854</v>
      </c>
      <c r="I32" s="35"/>
      <c r="J32" s="19">
        <v>15387273</v>
      </c>
      <c r="K32" s="35"/>
      <c r="L32" s="19">
        <v>0</v>
      </c>
    </row>
    <row r="33" spans="2:12" ht="16.5" customHeight="1">
      <c r="B33" s="46" t="s">
        <v>298</v>
      </c>
      <c r="F33" s="51">
        <v>-26590537</v>
      </c>
      <c r="G33" s="51"/>
      <c r="H33" s="51">
        <v>0</v>
      </c>
      <c r="I33" s="35"/>
      <c r="J33" s="19">
        <v>0</v>
      </c>
      <c r="K33" s="35"/>
      <c r="L33" s="19">
        <v>0</v>
      </c>
    </row>
    <row r="34" spans="2:12" ht="16.5" customHeight="1">
      <c r="B34" s="46" t="s">
        <v>336</v>
      </c>
      <c r="F34" s="51">
        <v>1226145753</v>
      </c>
      <c r="G34" s="51"/>
      <c r="H34" s="51">
        <v>3500773509</v>
      </c>
      <c r="I34" s="35"/>
      <c r="J34" s="19">
        <v>-3240</v>
      </c>
      <c r="K34" s="35"/>
      <c r="L34" s="19">
        <v>-453805</v>
      </c>
    </row>
    <row r="35" spans="2:12" ht="16.5" customHeight="1">
      <c r="B35" s="46" t="s">
        <v>303</v>
      </c>
      <c r="F35" s="51">
        <v>-90502573</v>
      </c>
      <c r="G35" s="51"/>
      <c r="H35" s="51">
        <v>-215090362</v>
      </c>
      <c r="I35" s="35"/>
      <c r="J35" s="19">
        <v>-131572131</v>
      </c>
      <c r="K35" s="35"/>
      <c r="L35" s="19">
        <v>-230946281</v>
      </c>
    </row>
    <row r="36" spans="2:12" ht="16.5" customHeight="1">
      <c r="B36" s="46" t="s">
        <v>249</v>
      </c>
      <c r="D36" s="36"/>
      <c r="F36" s="51">
        <v>0</v>
      </c>
      <c r="G36" s="51"/>
      <c r="H36" s="51">
        <v>-232586</v>
      </c>
      <c r="I36" s="35"/>
      <c r="J36" s="19">
        <v>0</v>
      </c>
      <c r="K36" s="35"/>
      <c r="L36" s="19">
        <v>-5613512</v>
      </c>
    </row>
    <row r="37" spans="2:12" ht="16.5" customHeight="1">
      <c r="B37" s="46" t="s">
        <v>165</v>
      </c>
      <c r="D37" s="20"/>
      <c r="E37" s="20"/>
      <c r="G37" s="20"/>
      <c r="I37" s="20"/>
      <c r="K37" s="20"/>
    </row>
    <row r="38" spans="2:12" ht="16.5" customHeight="1">
      <c r="B38" s="46"/>
      <c r="C38" s="18" t="s">
        <v>166</v>
      </c>
      <c r="D38" s="36">
        <v>40.700000000000003</v>
      </c>
      <c r="F38" s="24">
        <v>0</v>
      </c>
      <c r="G38" s="35"/>
      <c r="H38" s="24" t="s">
        <v>221</v>
      </c>
      <c r="I38" s="35"/>
      <c r="J38" s="24">
        <v>-43785168</v>
      </c>
      <c r="K38" s="35"/>
      <c r="L38" s="24">
        <v>-44304929</v>
      </c>
    </row>
    <row r="39" spans="2:12" ht="8.1" customHeight="1">
      <c r="B39" s="46"/>
      <c r="G39" s="35"/>
      <c r="I39" s="35"/>
      <c r="K39" s="35"/>
    </row>
    <row r="40" spans="2:12" ht="16.5" customHeight="1">
      <c r="B40" s="18" t="s">
        <v>167</v>
      </c>
      <c r="F40" s="19">
        <f>SUM(F11:F38)</f>
        <v>6748991825</v>
      </c>
      <c r="G40" s="33"/>
      <c r="H40" s="19">
        <f>SUM(H11:H38)</f>
        <v>8405534901</v>
      </c>
      <c r="I40" s="33"/>
      <c r="J40" s="19">
        <f>SUM(J11:J38)</f>
        <v>-597131695</v>
      </c>
      <c r="K40" s="33"/>
      <c r="L40" s="19">
        <f>SUM(L11:L38)</f>
        <v>-515697598</v>
      </c>
    </row>
    <row r="41" spans="2:12" ht="16.5" customHeight="1">
      <c r="B41" s="18" t="s">
        <v>168</v>
      </c>
      <c r="D41" s="41"/>
      <c r="E41" s="16"/>
      <c r="F41" s="54"/>
      <c r="G41" s="55"/>
      <c r="H41" s="54"/>
      <c r="I41" s="55"/>
      <c r="J41" s="54"/>
      <c r="K41" s="56"/>
      <c r="L41" s="54"/>
    </row>
    <row r="42" spans="2:12" ht="16.5" customHeight="1">
      <c r="B42" s="20"/>
      <c r="C42" s="46" t="s">
        <v>234</v>
      </c>
      <c r="D42" s="41"/>
      <c r="E42" s="16"/>
      <c r="F42" s="57">
        <v>554238365</v>
      </c>
      <c r="G42" s="55"/>
      <c r="H42" s="57">
        <v>-687969042</v>
      </c>
      <c r="I42" s="55"/>
      <c r="J42" s="57">
        <v>21083704</v>
      </c>
      <c r="K42" s="56"/>
      <c r="L42" s="57">
        <v>-341222604</v>
      </c>
    </row>
    <row r="43" spans="2:12" ht="16.5" customHeight="1">
      <c r="B43" s="20"/>
      <c r="C43" s="46" t="s">
        <v>299</v>
      </c>
      <c r="D43" s="41"/>
      <c r="E43" s="16"/>
      <c r="F43" s="57">
        <v>355797986</v>
      </c>
      <c r="G43" s="55"/>
      <c r="H43" s="57">
        <v>396828217</v>
      </c>
      <c r="I43" s="55"/>
      <c r="J43" s="57">
        <v>0</v>
      </c>
      <c r="K43" s="56"/>
      <c r="L43" s="57">
        <v>0</v>
      </c>
    </row>
    <row r="44" spans="2:12" ht="16.5" customHeight="1">
      <c r="B44" s="20"/>
      <c r="C44" s="46" t="s">
        <v>169</v>
      </c>
      <c r="D44" s="41"/>
      <c r="E44" s="16"/>
      <c r="F44" s="57">
        <v>-169425138</v>
      </c>
      <c r="G44" s="55"/>
      <c r="H44" s="57">
        <v>-88645992</v>
      </c>
      <c r="I44" s="55"/>
      <c r="J44" s="57">
        <v>0</v>
      </c>
      <c r="K44" s="56"/>
      <c r="L44" s="57">
        <v>0</v>
      </c>
    </row>
    <row r="45" spans="2:12" ht="16.5" customHeight="1">
      <c r="B45" s="20"/>
      <c r="C45" s="46" t="s">
        <v>235</v>
      </c>
      <c r="D45" s="41"/>
      <c r="E45" s="16"/>
      <c r="F45" s="57">
        <v>-18229521</v>
      </c>
      <c r="G45" s="55"/>
      <c r="H45" s="57">
        <v>394854901</v>
      </c>
      <c r="I45" s="55"/>
      <c r="J45" s="57">
        <v>-587578074</v>
      </c>
      <c r="K45" s="56"/>
      <c r="L45" s="57">
        <v>-983096222</v>
      </c>
    </row>
    <row r="46" spans="2:12" ht="16.5" customHeight="1">
      <c r="B46" s="20"/>
      <c r="C46" s="46" t="s">
        <v>170</v>
      </c>
      <c r="D46" s="41"/>
      <c r="E46" s="16"/>
      <c r="F46" s="57">
        <v>848092194</v>
      </c>
      <c r="G46" s="55"/>
      <c r="H46" s="57">
        <v>-364118015</v>
      </c>
      <c r="I46" s="55"/>
      <c r="J46" s="57">
        <v>84382903</v>
      </c>
      <c r="K46" s="56"/>
      <c r="L46" s="57">
        <v>-2144435</v>
      </c>
    </row>
    <row r="47" spans="2:12" ht="16.5" customHeight="1">
      <c r="B47" s="20"/>
      <c r="C47" s="46" t="s">
        <v>171</v>
      </c>
      <c r="D47" s="41"/>
      <c r="E47" s="16"/>
      <c r="F47" s="57">
        <v>195970297</v>
      </c>
      <c r="G47" s="55"/>
      <c r="H47" s="57">
        <v>-197226832</v>
      </c>
      <c r="I47" s="55"/>
      <c r="J47" s="57">
        <v>22024034</v>
      </c>
      <c r="K47" s="56"/>
      <c r="L47" s="57">
        <v>55179048</v>
      </c>
    </row>
    <row r="48" spans="2:12" ht="16.5" customHeight="1">
      <c r="B48" s="20"/>
      <c r="C48" s="46" t="s">
        <v>236</v>
      </c>
      <c r="D48" s="41"/>
      <c r="E48" s="16"/>
      <c r="F48" s="57">
        <v>-14546614</v>
      </c>
      <c r="G48" s="55"/>
      <c r="H48" s="57">
        <v>-334571219</v>
      </c>
      <c r="I48" s="55"/>
      <c r="J48" s="57">
        <v>-165503935</v>
      </c>
      <c r="K48" s="56"/>
      <c r="L48" s="57">
        <v>64490817</v>
      </c>
    </row>
    <row r="49" spans="1:12" ht="16.5" customHeight="1">
      <c r="B49" s="20"/>
      <c r="C49" s="46" t="s">
        <v>237</v>
      </c>
      <c r="D49" s="41"/>
      <c r="E49" s="16"/>
      <c r="F49" s="57">
        <v>313622571</v>
      </c>
      <c r="G49" s="55"/>
      <c r="H49" s="57">
        <v>647812293</v>
      </c>
      <c r="I49" s="55"/>
      <c r="J49" s="57">
        <v>318791872</v>
      </c>
      <c r="K49" s="56"/>
      <c r="L49" s="57">
        <v>-22848824</v>
      </c>
    </row>
    <row r="50" spans="1:12" ht="16.5" customHeight="1">
      <c r="B50" s="20"/>
      <c r="C50" s="46" t="s">
        <v>330</v>
      </c>
      <c r="D50" s="41"/>
      <c r="E50" s="16"/>
      <c r="F50" s="57">
        <v>1668991</v>
      </c>
      <c r="G50" s="55"/>
      <c r="H50" s="57">
        <v>0</v>
      </c>
      <c r="I50" s="55"/>
      <c r="J50" s="57">
        <v>0</v>
      </c>
      <c r="K50" s="56"/>
      <c r="L50" s="57">
        <v>0</v>
      </c>
    </row>
    <row r="51" spans="1:12" ht="16.5" customHeight="1">
      <c r="B51" s="20"/>
      <c r="C51" s="46" t="s">
        <v>172</v>
      </c>
      <c r="D51" s="41"/>
      <c r="E51" s="16"/>
      <c r="F51" s="58">
        <v>57398882</v>
      </c>
      <c r="G51" s="55"/>
      <c r="H51" s="58">
        <v>6071534</v>
      </c>
      <c r="I51" s="55"/>
      <c r="J51" s="58">
        <v>-498670</v>
      </c>
      <c r="K51" s="56"/>
      <c r="L51" s="58">
        <v>0</v>
      </c>
    </row>
    <row r="52" spans="1:12" ht="8.1" customHeight="1">
      <c r="B52" s="20"/>
      <c r="C52" s="46"/>
      <c r="D52" s="41"/>
      <c r="E52" s="16"/>
      <c r="F52" s="54"/>
      <c r="G52" s="55"/>
      <c r="H52" s="54"/>
      <c r="I52" s="55"/>
      <c r="J52" s="54"/>
      <c r="K52" s="56"/>
      <c r="L52" s="54"/>
    </row>
    <row r="53" spans="1:12" ht="16.5" customHeight="1">
      <c r="A53" s="20"/>
      <c r="B53" s="18" t="s">
        <v>173</v>
      </c>
      <c r="C53" s="20"/>
      <c r="D53" s="41"/>
      <c r="E53" s="16"/>
      <c r="F53" s="57">
        <f>SUM(F40:F51)</f>
        <v>8873579838</v>
      </c>
      <c r="G53" s="57"/>
      <c r="H53" s="57">
        <f>SUM(H40:H51)</f>
        <v>8178570746</v>
      </c>
      <c r="I53" s="57"/>
      <c r="J53" s="57">
        <f>SUM(J40:J51)</f>
        <v>-904429861</v>
      </c>
      <c r="K53" s="57"/>
      <c r="L53" s="57">
        <f>SUM(L40:L51)</f>
        <v>-1745339818</v>
      </c>
    </row>
    <row r="54" spans="1:12" ht="16.5" customHeight="1">
      <c r="A54" s="20"/>
      <c r="C54" s="46" t="s">
        <v>174</v>
      </c>
      <c r="D54" s="41"/>
      <c r="E54" s="16"/>
      <c r="F54" s="58">
        <v>-437695495</v>
      </c>
      <c r="G54" s="50"/>
      <c r="H54" s="58">
        <v>-313746589</v>
      </c>
      <c r="I54" s="145"/>
      <c r="J54" s="58">
        <v>-16821992</v>
      </c>
      <c r="K54" s="146"/>
      <c r="L54" s="58">
        <v>0</v>
      </c>
    </row>
    <row r="55" spans="1:12" ht="8.1" customHeight="1">
      <c r="A55" s="20"/>
      <c r="D55" s="41"/>
      <c r="E55" s="16"/>
      <c r="F55" s="54"/>
      <c r="G55" s="55"/>
      <c r="H55" s="54"/>
      <c r="I55" s="55"/>
      <c r="J55" s="54"/>
      <c r="K55" s="56"/>
      <c r="L55" s="54"/>
    </row>
    <row r="56" spans="1:12" ht="16.5" customHeight="1">
      <c r="B56" s="60" t="s">
        <v>288</v>
      </c>
      <c r="C56" s="20"/>
      <c r="D56" s="41"/>
      <c r="E56" s="16"/>
      <c r="F56" s="57">
        <f>SUM(F53:F54)</f>
        <v>8435884343</v>
      </c>
      <c r="G56" s="57"/>
      <c r="H56" s="57">
        <f>SUM(H53:H54)</f>
        <v>7864824157</v>
      </c>
      <c r="I56" s="57"/>
      <c r="J56" s="57">
        <f>SUM(J53:J54)</f>
        <v>-921251853</v>
      </c>
      <c r="K56" s="57"/>
      <c r="L56" s="57">
        <f>SUM(L53:L54)</f>
        <v>-1745339818</v>
      </c>
    </row>
    <row r="57" spans="1:12" ht="16.5" customHeight="1">
      <c r="B57" s="60" t="s">
        <v>289</v>
      </c>
      <c r="C57" s="20"/>
      <c r="D57" s="17">
        <v>16</v>
      </c>
      <c r="E57" s="16"/>
      <c r="F57" s="58">
        <v>0</v>
      </c>
      <c r="G57" s="55"/>
      <c r="H57" s="58">
        <v>0</v>
      </c>
      <c r="I57" s="55"/>
      <c r="J57" s="58">
        <v>1730379404</v>
      </c>
      <c r="K57" s="56"/>
      <c r="L57" s="58">
        <v>4579965696</v>
      </c>
    </row>
    <row r="58" spans="1:12" ht="8.1" customHeight="1">
      <c r="B58" s="16"/>
      <c r="C58" s="20"/>
      <c r="D58" s="41"/>
      <c r="E58" s="16"/>
      <c r="F58" s="57"/>
      <c r="G58" s="55"/>
      <c r="H58" s="57"/>
      <c r="I58" s="55"/>
      <c r="J58" s="57"/>
      <c r="K58" s="56"/>
      <c r="L58" s="57"/>
    </row>
    <row r="59" spans="1:12" ht="16.5" customHeight="1">
      <c r="B59" s="16" t="s">
        <v>300</v>
      </c>
      <c r="C59" s="20"/>
      <c r="D59" s="41"/>
      <c r="E59" s="16"/>
      <c r="F59" s="58">
        <f>SUM(F56:F57)</f>
        <v>8435884343</v>
      </c>
      <c r="G59" s="55"/>
      <c r="H59" s="58">
        <f>SUM(H56:H57)</f>
        <v>7864824157</v>
      </c>
      <c r="I59" s="55"/>
      <c r="J59" s="58">
        <f>SUM(J56:J57)</f>
        <v>809127551</v>
      </c>
      <c r="K59" s="56"/>
      <c r="L59" s="58">
        <f>SUM(L56:L57)</f>
        <v>2834625878</v>
      </c>
    </row>
    <row r="60" spans="1:12" ht="16.5" customHeight="1">
      <c r="B60" s="16"/>
      <c r="C60" s="20"/>
      <c r="D60" s="41"/>
      <c r="E60" s="16"/>
      <c r="F60" s="57"/>
      <c r="G60" s="55"/>
      <c r="H60" s="57"/>
      <c r="I60" s="55"/>
      <c r="J60" s="57"/>
      <c r="K60" s="56"/>
      <c r="L60" s="57"/>
    </row>
    <row r="61" spans="1:12" ht="16.5" customHeight="1">
      <c r="B61" s="16"/>
      <c r="C61" s="20"/>
      <c r="D61" s="41"/>
      <c r="E61" s="16"/>
      <c r="F61" s="57"/>
      <c r="G61" s="55"/>
      <c r="H61" s="57"/>
      <c r="I61" s="55"/>
      <c r="J61" s="57"/>
      <c r="K61" s="56"/>
      <c r="L61" s="57"/>
    </row>
    <row r="62" spans="1:12" ht="17.25" customHeight="1">
      <c r="B62" s="16"/>
      <c r="C62" s="20"/>
      <c r="D62" s="41"/>
      <c r="E62" s="16"/>
      <c r="F62" s="57"/>
      <c r="G62" s="55"/>
      <c r="H62" s="57"/>
      <c r="I62" s="55"/>
      <c r="J62" s="57"/>
      <c r="K62" s="56"/>
      <c r="L62" s="57"/>
    </row>
    <row r="63" spans="1:12" ht="21.95" customHeight="1">
      <c r="A63" s="172" t="s">
        <v>33</v>
      </c>
      <c r="B63" s="172"/>
      <c r="C63" s="172"/>
      <c r="D63" s="172"/>
      <c r="E63" s="172"/>
      <c r="F63" s="172"/>
      <c r="G63" s="172"/>
      <c r="H63" s="172"/>
      <c r="I63" s="172"/>
      <c r="J63" s="172"/>
      <c r="K63" s="172"/>
      <c r="L63" s="172"/>
    </row>
    <row r="64" spans="1:12" ht="16.5" customHeight="1">
      <c r="A64" s="16" t="s">
        <v>0</v>
      </c>
      <c r="B64" s="16"/>
      <c r="C64" s="16"/>
      <c r="G64" s="33"/>
      <c r="I64" s="34"/>
      <c r="K64" s="33"/>
    </row>
    <row r="65" spans="1:12" ht="16.5" customHeight="1">
      <c r="A65" s="16" t="s">
        <v>155</v>
      </c>
      <c r="B65" s="16"/>
      <c r="C65" s="16"/>
      <c r="G65" s="33"/>
      <c r="I65" s="34"/>
      <c r="K65" s="33"/>
    </row>
    <row r="66" spans="1:12" ht="16.5" customHeight="1">
      <c r="A66" s="21" t="s">
        <v>256</v>
      </c>
      <c r="B66" s="21"/>
      <c r="C66" s="21"/>
      <c r="D66" s="22"/>
      <c r="E66" s="23"/>
      <c r="F66" s="24"/>
      <c r="G66" s="39"/>
      <c r="H66" s="24"/>
      <c r="I66" s="40"/>
      <c r="J66" s="24"/>
      <c r="K66" s="39"/>
      <c r="L66" s="24"/>
    </row>
    <row r="67" spans="1:12" ht="15.95" customHeight="1">
      <c r="A67" s="16"/>
      <c r="B67" s="16"/>
      <c r="C67" s="16"/>
      <c r="G67" s="33"/>
      <c r="I67" s="34"/>
      <c r="K67" s="33"/>
    </row>
    <row r="68" spans="1:12" ht="15.95" customHeight="1">
      <c r="G68" s="33"/>
      <c r="I68" s="34"/>
      <c r="K68" s="33"/>
    </row>
    <row r="69" spans="1:12" ht="33" customHeight="1">
      <c r="A69" s="20"/>
      <c r="D69" s="25"/>
      <c r="E69" s="16"/>
      <c r="F69" s="163" t="s">
        <v>2</v>
      </c>
      <c r="G69" s="163"/>
      <c r="H69" s="163"/>
      <c r="I69" s="26"/>
      <c r="J69" s="163" t="s">
        <v>3</v>
      </c>
      <c r="K69" s="163"/>
      <c r="L69" s="163"/>
    </row>
    <row r="70" spans="1:12" ht="18" customHeight="1">
      <c r="A70" s="20"/>
      <c r="D70" s="18"/>
      <c r="E70" s="16"/>
      <c r="F70" s="156"/>
      <c r="G70" s="156"/>
      <c r="H70" s="156"/>
      <c r="I70" s="26"/>
      <c r="J70" s="156"/>
      <c r="K70" s="156"/>
      <c r="L70" s="156" t="s">
        <v>321</v>
      </c>
    </row>
    <row r="71" spans="1:12" ht="15.6" customHeight="1">
      <c r="D71" s="41"/>
      <c r="E71" s="16"/>
      <c r="F71" s="28">
        <v>2025</v>
      </c>
      <c r="G71" s="29"/>
      <c r="H71" s="28">
        <v>2024</v>
      </c>
      <c r="I71" s="29"/>
      <c r="J71" s="28">
        <v>2025</v>
      </c>
      <c r="K71" s="29"/>
      <c r="L71" s="28">
        <v>2024</v>
      </c>
    </row>
    <row r="72" spans="1:12" ht="15.6" customHeight="1">
      <c r="D72" s="49" t="s">
        <v>4</v>
      </c>
      <c r="E72" s="16"/>
      <c r="F72" s="31" t="s">
        <v>5</v>
      </c>
      <c r="G72" s="28"/>
      <c r="H72" s="31" t="s">
        <v>5</v>
      </c>
      <c r="I72" s="28"/>
      <c r="J72" s="31" t="s">
        <v>5</v>
      </c>
      <c r="K72" s="28"/>
      <c r="L72" s="31" t="s">
        <v>5</v>
      </c>
    </row>
    <row r="73" spans="1:12" ht="15.6" customHeight="1">
      <c r="A73" s="20"/>
      <c r="D73" s="41"/>
      <c r="E73" s="16"/>
      <c r="F73" s="54"/>
      <c r="G73" s="55"/>
      <c r="H73" s="54"/>
      <c r="I73" s="55"/>
      <c r="J73" s="54"/>
      <c r="K73" s="56"/>
      <c r="L73" s="54"/>
    </row>
    <row r="74" spans="1:12" ht="15.6" customHeight="1">
      <c r="A74" s="16" t="s">
        <v>175</v>
      </c>
      <c r="D74" s="41"/>
      <c r="E74" s="16"/>
      <c r="F74" s="54"/>
      <c r="G74" s="55"/>
      <c r="H74" s="54"/>
      <c r="I74" s="55"/>
      <c r="J74" s="54"/>
      <c r="K74" s="56"/>
      <c r="L74" s="54"/>
    </row>
    <row r="75" spans="1:12" ht="15.6" customHeight="1">
      <c r="A75" s="18" t="s">
        <v>9</v>
      </c>
      <c r="D75" s="41"/>
      <c r="E75" s="16"/>
      <c r="F75" s="57">
        <v>-452411079</v>
      </c>
      <c r="G75" s="57"/>
      <c r="H75" s="57">
        <v>-374353098</v>
      </c>
      <c r="I75" s="57"/>
      <c r="J75" s="57">
        <v>139815725</v>
      </c>
      <c r="K75" s="57"/>
      <c r="L75" s="57">
        <v>-253727396</v>
      </c>
    </row>
    <row r="76" spans="1:12" ht="15.6" customHeight="1">
      <c r="A76" s="18" t="s">
        <v>238</v>
      </c>
      <c r="D76" s="41"/>
      <c r="E76" s="16"/>
      <c r="F76" s="57"/>
      <c r="G76" s="57"/>
      <c r="H76" s="57"/>
      <c r="I76" s="57"/>
      <c r="J76" s="57"/>
      <c r="K76" s="57"/>
      <c r="L76" s="57"/>
    </row>
    <row r="77" spans="1:12" ht="15.6" customHeight="1">
      <c r="A77" s="20"/>
      <c r="B77" s="18" t="s">
        <v>176</v>
      </c>
      <c r="D77" s="36">
        <v>40.5</v>
      </c>
      <c r="E77" s="16"/>
      <c r="F77" s="57">
        <v>330996403</v>
      </c>
      <c r="G77" s="57"/>
      <c r="H77" s="57">
        <v>0</v>
      </c>
      <c r="I77" s="57"/>
      <c r="J77" s="57">
        <v>5494537402</v>
      </c>
      <c r="K77" s="57"/>
      <c r="L77" s="57">
        <v>2571600000</v>
      </c>
    </row>
    <row r="78" spans="1:12" ht="15.6" customHeight="1">
      <c r="A78" s="18" t="s">
        <v>177</v>
      </c>
      <c r="D78" s="36">
        <v>40.5</v>
      </c>
      <c r="E78" s="16"/>
      <c r="F78" s="57">
        <v>-409992806</v>
      </c>
      <c r="G78" s="57"/>
      <c r="H78" s="57">
        <v>0</v>
      </c>
      <c r="I78" s="57"/>
      <c r="J78" s="57">
        <v>-2624057294</v>
      </c>
      <c r="K78" s="57"/>
      <c r="L78" s="57">
        <v>-5032528093</v>
      </c>
    </row>
    <row r="79" spans="1:12" ht="15.6" customHeight="1">
      <c r="A79" s="18" t="s">
        <v>239</v>
      </c>
      <c r="D79" s="36"/>
      <c r="E79" s="16"/>
      <c r="F79" s="57">
        <v>14050844</v>
      </c>
      <c r="G79" s="57"/>
      <c r="H79" s="57">
        <v>0</v>
      </c>
      <c r="I79" s="57"/>
      <c r="J79" s="57">
        <v>119500000</v>
      </c>
      <c r="K79" s="57"/>
      <c r="L79" s="57">
        <v>2780570650</v>
      </c>
    </row>
    <row r="80" spans="1:12" ht="15.6" customHeight="1">
      <c r="A80" s="18" t="s">
        <v>178</v>
      </c>
      <c r="D80" s="36"/>
      <c r="E80" s="16"/>
      <c r="F80" s="57">
        <v>-5000000</v>
      </c>
      <c r="G80" s="57"/>
      <c r="H80" s="57">
        <v>0</v>
      </c>
      <c r="I80" s="57"/>
      <c r="J80" s="57">
        <v>-14331551000</v>
      </c>
      <c r="K80" s="57"/>
      <c r="L80" s="57">
        <v>-1976800000</v>
      </c>
    </row>
    <row r="81" spans="1:12" ht="15.6" customHeight="1">
      <c r="A81" s="18" t="s">
        <v>240</v>
      </c>
      <c r="D81" s="36"/>
      <c r="E81" s="16"/>
      <c r="F81" s="57"/>
      <c r="G81" s="57"/>
      <c r="H81" s="57"/>
      <c r="I81" s="57"/>
      <c r="J81" s="57"/>
      <c r="K81" s="57"/>
      <c r="L81" s="57"/>
    </row>
    <row r="82" spans="1:12" ht="15.6" customHeight="1">
      <c r="B82" s="18" t="s">
        <v>241</v>
      </c>
      <c r="D82" s="17">
        <v>18</v>
      </c>
      <c r="E82" s="16"/>
      <c r="F82" s="57">
        <v>0</v>
      </c>
      <c r="G82" s="57"/>
      <c r="H82" s="57">
        <v>-123850000</v>
      </c>
      <c r="I82" s="57"/>
      <c r="J82" s="57">
        <v>0</v>
      </c>
      <c r="K82" s="57"/>
      <c r="L82" s="57">
        <v>0</v>
      </c>
    </row>
    <row r="83" spans="1:12" ht="15.6" customHeight="1">
      <c r="A83" s="18" t="s">
        <v>179</v>
      </c>
      <c r="D83" s="36">
        <v>19.100000000000001</v>
      </c>
      <c r="E83" s="16"/>
      <c r="F83" s="57">
        <v>0</v>
      </c>
      <c r="G83" s="57"/>
      <c r="H83" s="57">
        <v>0</v>
      </c>
      <c r="I83" s="57"/>
      <c r="J83" s="57">
        <v>-1613752455</v>
      </c>
      <c r="K83" s="57"/>
      <c r="L83" s="57">
        <v>-124000000</v>
      </c>
    </row>
    <row r="84" spans="1:12" ht="15.6" customHeight="1">
      <c r="A84" s="18" t="s">
        <v>182</v>
      </c>
      <c r="D84" s="36">
        <v>19.100000000000001</v>
      </c>
      <c r="E84" s="16"/>
      <c r="F84" s="57">
        <v>0</v>
      </c>
      <c r="G84" s="57"/>
      <c r="H84" s="57">
        <v>-407609913</v>
      </c>
      <c r="I84" s="57"/>
      <c r="J84" s="57">
        <v>0</v>
      </c>
      <c r="K84" s="57"/>
      <c r="L84" s="57">
        <v>0</v>
      </c>
    </row>
    <row r="85" spans="1:12" ht="15.6" customHeight="1">
      <c r="A85" s="18" t="s">
        <v>183</v>
      </c>
      <c r="D85" s="36">
        <v>19.100000000000001</v>
      </c>
      <c r="E85" s="16"/>
      <c r="F85" s="57">
        <v>-34400000</v>
      </c>
      <c r="G85" s="57"/>
      <c r="H85" s="57">
        <v>-122997750</v>
      </c>
      <c r="I85" s="57"/>
      <c r="J85" s="57">
        <v>-32000000</v>
      </c>
      <c r="K85" s="57"/>
      <c r="L85" s="57">
        <v>-122997750</v>
      </c>
    </row>
    <row r="86" spans="1:12" ht="15.6" customHeight="1">
      <c r="A86" s="20" t="s">
        <v>301</v>
      </c>
      <c r="D86" s="36"/>
      <c r="E86" s="16"/>
      <c r="F86" s="57">
        <v>-10618050</v>
      </c>
      <c r="G86" s="57"/>
      <c r="H86" s="57">
        <v>0</v>
      </c>
      <c r="I86" s="57"/>
      <c r="J86" s="57">
        <v>0</v>
      </c>
      <c r="K86" s="57"/>
      <c r="L86" s="57">
        <v>0</v>
      </c>
    </row>
    <row r="87" spans="1:12" ht="15.6" customHeight="1">
      <c r="A87" s="20" t="s">
        <v>302</v>
      </c>
      <c r="D87" s="36">
        <v>19.100000000000001</v>
      </c>
      <c r="E87" s="16"/>
      <c r="F87" s="57">
        <v>502607929</v>
      </c>
      <c r="G87" s="57"/>
      <c r="H87" s="57">
        <v>0</v>
      </c>
      <c r="I87" s="57"/>
      <c r="J87" s="57">
        <v>0</v>
      </c>
      <c r="K87" s="57"/>
      <c r="L87" s="57">
        <v>0</v>
      </c>
    </row>
    <row r="88" spans="1:12" ht="15.6" customHeight="1">
      <c r="A88" s="18" t="s">
        <v>180</v>
      </c>
      <c r="D88" s="36"/>
      <c r="E88" s="16"/>
      <c r="F88" s="57"/>
      <c r="G88" s="57"/>
      <c r="H88" s="57"/>
      <c r="I88" s="57"/>
      <c r="J88" s="57"/>
      <c r="K88" s="57"/>
      <c r="L88" s="57"/>
    </row>
    <row r="89" spans="1:12" ht="15.6" customHeight="1">
      <c r="A89" s="20"/>
      <c r="B89" s="18" t="s">
        <v>181</v>
      </c>
      <c r="D89" s="17">
        <v>19</v>
      </c>
      <c r="E89" s="16"/>
      <c r="F89" s="57">
        <v>0</v>
      </c>
      <c r="G89" s="57"/>
      <c r="H89" s="57">
        <v>132507829</v>
      </c>
      <c r="I89" s="57"/>
      <c r="J89" s="57">
        <v>0</v>
      </c>
      <c r="K89" s="57"/>
      <c r="L89" s="57">
        <v>0</v>
      </c>
    </row>
    <row r="90" spans="1:12" ht="15.6" customHeight="1">
      <c r="A90" s="20" t="s">
        <v>309</v>
      </c>
      <c r="D90" s="36"/>
      <c r="E90" s="16"/>
      <c r="F90" s="57">
        <v>0</v>
      </c>
      <c r="G90" s="57"/>
      <c r="H90" s="57">
        <v>21841133</v>
      </c>
      <c r="I90" s="57"/>
      <c r="J90" s="57">
        <v>0</v>
      </c>
      <c r="K90" s="57"/>
      <c r="L90" s="57">
        <v>20000000</v>
      </c>
    </row>
    <row r="91" spans="1:12" ht="15.6" customHeight="1">
      <c r="A91" s="18" t="s">
        <v>184</v>
      </c>
      <c r="D91" s="41"/>
      <c r="E91" s="16"/>
      <c r="F91" s="57">
        <v>-1293834501</v>
      </c>
      <c r="G91" s="57"/>
      <c r="H91" s="57">
        <v>-1075678387</v>
      </c>
      <c r="I91" s="57"/>
      <c r="J91" s="57">
        <v>-5071968</v>
      </c>
      <c r="K91" s="57"/>
      <c r="L91" s="57">
        <v>-8021249</v>
      </c>
    </row>
    <row r="92" spans="1:12" ht="15.6" customHeight="1">
      <c r="A92" s="18" t="s">
        <v>185</v>
      </c>
      <c r="D92" s="41"/>
      <c r="E92" s="16"/>
      <c r="F92" s="57">
        <v>19386358</v>
      </c>
      <c r="G92" s="57"/>
      <c r="H92" s="57">
        <v>165188396</v>
      </c>
      <c r="I92" s="57"/>
      <c r="J92" s="57">
        <v>10000</v>
      </c>
      <c r="K92" s="57"/>
      <c r="L92" s="57">
        <v>0</v>
      </c>
    </row>
    <row r="93" spans="1:12" ht="15.6" customHeight="1">
      <c r="A93" s="18" t="s">
        <v>186</v>
      </c>
      <c r="E93" s="16"/>
      <c r="F93" s="57">
        <v>-399582821</v>
      </c>
      <c r="G93" s="57"/>
      <c r="H93" s="57">
        <v>-286997335</v>
      </c>
      <c r="I93" s="57"/>
      <c r="J93" s="57">
        <v>-4059312</v>
      </c>
      <c r="K93" s="57"/>
      <c r="L93" s="57">
        <v>-6589141</v>
      </c>
    </row>
    <row r="94" spans="1:12" ht="15.6" customHeight="1">
      <c r="A94" s="18" t="s">
        <v>187</v>
      </c>
      <c r="E94" s="16"/>
      <c r="F94" s="57"/>
      <c r="G94" s="57"/>
      <c r="H94" s="57"/>
      <c r="I94" s="57"/>
      <c r="J94" s="57"/>
      <c r="K94" s="57"/>
      <c r="L94" s="57"/>
    </row>
    <row r="95" spans="1:12" ht="15.6" customHeight="1">
      <c r="A95" s="20"/>
      <c r="B95" s="18" t="s">
        <v>166</v>
      </c>
      <c r="D95" s="36">
        <v>40.700000000000003</v>
      </c>
      <c r="E95" s="16"/>
      <c r="F95" s="57">
        <v>0</v>
      </c>
      <c r="G95" s="57"/>
      <c r="H95" s="57">
        <v>0</v>
      </c>
      <c r="I95" s="57"/>
      <c r="J95" s="57">
        <v>390038620</v>
      </c>
      <c r="K95" s="57"/>
      <c r="L95" s="57">
        <v>0</v>
      </c>
    </row>
    <row r="96" spans="1:12" ht="15.6" customHeight="1">
      <c r="A96" s="59" t="s">
        <v>188</v>
      </c>
      <c r="E96" s="16"/>
      <c r="F96" s="57">
        <v>0</v>
      </c>
      <c r="G96" s="57"/>
      <c r="H96" s="57">
        <v>538537</v>
      </c>
      <c r="I96" s="57"/>
      <c r="J96" s="57">
        <v>521050096</v>
      </c>
      <c r="K96" s="57"/>
      <c r="L96" s="57">
        <v>1836262527</v>
      </c>
    </row>
    <row r="97" spans="1:12" ht="15.6" customHeight="1">
      <c r="A97" s="18" t="s">
        <v>189</v>
      </c>
      <c r="E97" s="16"/>
      <c r="F97" s="57">
        <v>193962604</v>
      </c>
      <c r="G97" s="57"/>
      <c r="H97" s="57">
        <v>366446746</v>
      </c>
      <c r="I97" s="57"/>
      <c r="J97" s="57">
        <v>616568523</v>
      </c>
      <c r="K97" s="57"/>
      <c r="L97" s="57">
        <v>809077231</v>
      </c>
    </row>
    <row r="98" spans="1:12" ht="15.6" customHeight="1">
      <c r="A98" s="18" t="s">
        <v>190</v>
      </c>
      <c r="E98" s="16"/>
      <c r="F98" s="57">
        <v>2786000</v>
      </c>
      <c r="G98" s="57"/>
      <c r="H98" s="57">
        <v>33327000</v>
      </c>
      <c r="I98" s="57"/>
      <c r="J98" s="57">
        <v>0</v>
      </c>
      <c r="K98" s="57"/>
      <c r="L98" s="57">
        <v>0</v>
      </c>
    </row>
    <row r="99" spans="1:12" ht="15.6" customHeight="1">
      <c r="A99" s="18" t="s">
        <v>320</v>
      </c>
      <c r="E99" s="16"/>
      <c r="F99" s="57">
        <v>0</v>
      </c>
      <c r="G99" s="57"/>
      <c r="H99" s="57">
        <v>0</v>
      </c>
      <c r="I99" s="57"/>
      <c r="J99" s="57">
        <v>-296326745</v>
      </c>
      <c r="K99" s="57"/>
      <c r="L99" s="57">
        <v>0</v>
      </c>
    </row>
    <row r="100" spans="1:12" ht="15.6" customHeight="1">
      <c r="A100" s="18" t="s">
        <v>289</v>
      </c>
      <c r="B100" s="20"/>
      <c r="D100" s="17">
        <v>16</v>
      </c>
      <c r="E100" s="16"/>
      <c r="F100" s="58">
        <v>0</v>
      </c>
      <c r="G100" s="55"/>
      <c r="H100" s="58">
        <v>0</v>
      </c>
      <c r="I100" s="55"/>
      <c r="J100" s="58">
        <v>18597143</v>
      </c>
      <c r="K100" s="56"/>
      <c r="L100" s="58">
        <v>107565216</v>
      </c>
    </row>
    <row r="101" spans="1:12" ht="8.1" customHeight="1">
      <c r="D101" s="41"/>
      <c r="E101" s="16"/>
      <c r="F101" s="54"/>
      <c r="G101" s="55"/>
      <c r="H101" s="54"/>
      <c r="I101" s="55"/>
      <c r="J101" s="54"/>
      <c r="K101" s="56"/>
      <c r="L101" s="54"/>
    </row>
    <row r="102" spans="1:12" ht="15.6" customHeight="1">
      <c r="A102" s="16" t="s">
        <v>310</v>
      </c>
      <c r="B102" s="16"/>
      <c r="C102" s="20"/>
      <c r="D102" s="41"/>
      <c r="E102" s="16"/>
      <c r="F102" s="58">
        <f>SUM(F75:F100)</f>
        <v>-1542049119</v>
      </c>
      <c r="G102" s="55"/>
      <c r="H102" s="58">
        <f>SUM(H75:H100)</f>
        <v>-1671636842</v>
      </c>
      <c r="I102" s="55"/>
      <c r="J102" s="58">
        <f>SUM(J75:J100)</f>
        <v>-11606701265</v>
      </c>
      <c r="K102" s="56"/>
      <c r="L102" s="58">
        <f>SUM(L75:L100)</f>
        <v>600411995</v>
      </c>
    </row>
    <row r="103" spans="1:12" ht="15.6" customHeight="1">
      <c r="A103" s="16"/>
      <c r="D103" s="41"/>
      <c r="E103" s="16"/>
      <c r="F103" s="57"/>
      <c r="G103" s="55"/>
      <c r="H103" s="57"/>
      <c r="I103" s="56"/>
      <c r="J103" s="57"/>
      <c r="K103" s="55"/>
      <c r="L103" s="57"/>
    </row>
    <row r="104" spans="1:12" ht="15.6" customHeight="1">
      <c r="A104" s="16" t="s">
        <v>191</v>
      </c>
      <c r="D104" s="41"/>
      <c r="E104" s="16"/>
      <c r="F104" s="54"/>
      <c r="G104" s="55"/>
      <c r="H104" s="54"/>
      <c r="I104" s="55"/>
      <c r="J104" s="54"/>
      <c r="K104" s="56"/>
      <c r="L104" s="54"/>
    </row>
    <row r="105" spans="1:12" ht="15.6" customHeight="1">
      <c r="A105" s="46" t="s">
        <v>192</v>
      </c>
      <c r="E105" s="16"/>
      <c r="F105" s="50">
        <v>0</v>
      </c>
      <c r="G105" s="55"/>
      <c r="H105" s="50">
        <v>11362138735</v>
      </c>
      <c r="I105" s="55"/>
      <c r="J105" s="57">
        <v>0</v>
      </c>
      <c r="K105" s="55"/>
      <c r="L105" s="20">
        <v>5971652830</v>
      </c>
    </row>
    <row r="106" spans="1:12" ht="15.6" customHeight="1">
      <c r="A106" s="46" t="s">
        <v>193</v>
      </c>
      <c r="E106" s="16"/>
      <c r="F106" s="57">
        <v>-236701941</v>
      </c>
      <c r="G106" s="55"/>
      <c r="H106" s="57">
        <v>-10834693325</v>
      </c>
      <c r="I106" s="55"/>
      <c r="J106" s="57">
        <v>0</v>
      </c>
      <c r="K106" s="55"/>
      <c r="L106" s="57">
        <v>-5803755674</v>
      </c>
    </row>
    <row r="107" spans="1:12" ht="15.6" customHeight="1">
      <c r="A107" s="46" t="s">
        <v>194</v>
      </c>
      <c r="D107" s="17">
        <v>28</v>
      </c>
      <c r="E107" s="16"/>
      <c r="F107" s="50">
        <v>5308438903</v>
      </c>
      <c r="G107" s="20"/>
      <c r="H107" s="50">
        <v>2459189283</v>
      </c>
      <c r="I107" s="55"/>
      <c r="J107" s="57">
        <v>0</v>
      </c>
      <c r="K107" s="55"/>
      <c r="L107" s="57">
        <v>2164399298</v>
      </c>
    </row>
    <row r="108" spans="1:12" ht="15.6" customHeight="1">
      <c r="A108" s="46" t="s">
        <v>195</v>
      </c>
      <c r="D108" s="17">
        <v>28</v>
      </c>
      <c r="E108" s="16"/>
      <c r="F108" s="50">
        <v>-9360701184</v>
      </c>
      <c r="G108" s="50"/>
      <c r="H108" s="50">
        <v>-7754814460</v>
      </c>
      <c r="I108" s="50"/>
      <c r="J108" s="50">
        <v>-2239118275</v>
      </c>
      <c r="K108" s="50"/>
      <c r="L108" s="50">
        <v>-3107691169</v>
      </c>
    </row>
    <row r="109" spans="1:12" ht="15.6" customHeight="1">
      <c r="A109" s="46" t="s">
        <v>316</v>
      </c>
      <c r="D109" s="36"/>
      <c r="E109" s="16"/>
      <c r="F109" s="50"/>
      <c r="G109" s="50"/>
      <c r="H109" s="50"/>
      <c r="I109" s="50"/>
      <c r="J109" s="50"/>
      <c r="K109" s="50"/>
      <c r="L109" s="50"/>
    </row>
    <row r="110" spans="1:12" ht="15.6" customHeight="1">
      <c r="A110" s="20"/>
      <c r="B110" s="18" t="s">
        <v>196</v>
      </c>
      <c r="D110" s="17">
        <v>28</v>
      </c>
      <c r="E110" s="16"/>
      <c r="F110" s="50">
        <v>-90579945</v>
      </c>
      <c r="G110" s="50"/>
      <c r="H110" s="50">
        <v>-55475923</v>
      </c>
      <c r="I110" s="50"/>
      <c r="J110" s="50">
        <v>0</v>
      </c>
      <c r="K110" s="50"/>
      <c r="L110" s="50">
        <v>-18218756</v>
      </c>
    </row>
    <row r="111" spans="1:12" ht="15.6" customHeight="1">
      <c r="A111" s="46" t="s">
        <v>197</v>
      </c>
      <c r="D111" s="36">
        <v>40.6</v>
      </c>
      <c r="E111" s="16"/>
      <c r="F111" s="50">
        <v>0</v>
      </c>
      <c r="G111" s="50"/>
      <c r="H111" s="50">
        <v>900000000</v>
      </c>
      <c r="I111" s="50"/>
      <c r="J111" s="50">
        <v>6287670000</v>
      </c>
      <c r="K111" s="50"/>
      <c r="L111" s="50">
        <v>2536436112</v>
      </c>
    </row>
    <row r="112" spans="1:12" ht="15.6" customHeight="1">
      <c r="A112" s="46" t="s">
        <v>198</v>
      </c>
      <c r="D112" s="36"/>
      <c r="E112" s="16"/>
      <c r="F112" s="50"/>
      <c r="G112" s="50"/>
      <c r="H112" s="50"/>
      <c r="I112" s="50"/>
      <c r="J112" s="50"/>
      <c r="K112" s="50"/>
      <c r="L112" s="50"/>
    </row>
    <row r="113" spans="1:12" ht="15.6" customHeight="1">
      <c r="A113" s="20"/>
      <c r="B113" s="18" t="s">
        <v>199</v>
      </c>
      <c r="D113" s="36">
        <v>40.6</v>
      </c>
      <c r="E113" s="16"/>
      <c r="F113" s="50">
        <v>-911270000</v>
      </c>
      <c r="G113" s="50"/>
      <c r="H113" s="50">
        <v>-435000000</v>
      </c>
      <c r="I113" s="50"/>
      <c r="J113" s="50">
        <v>-4613799806</v>
      </c>
      <c r="K113" s="50"/>
      <c r="L113" s="50">
        <v>-1261529500</v>
      </c>
    </row>
    <row r="114" spans="1:12" ht="15.6" customHeight="1">
      <c r="A114" s="20" t="s">
        <v>304</v>
      </c>
      <c r="D114" s="36">
        <v>40.6</v>
      </c>
      <c r="E114" s="16"/>
      <c r="F114" s="50">
        <v>0</v>
      </c>
      <c r="G114" s="50"/>
      <c r="H114" s="50">
        <v>0</v>
      </c>
      <c r="I114" s="50"/>
      <c r="J114" s="50">
        <v>12001112442</v>
      </c>
      <c r="K114" s="50"/>
      <c r="L114" s="50">
        <v>0</v>
      </c>
    </row>
    <row r="115" spans="1:12" ht="15.6" customHeight="1">
      <c r="A115" s="20" t="s">
        <v>242</v>
      </c>
      <c r="D115" s="36">
        <v>40.6</v>
      </c>
      <c r="E115" s="16"/>
      <c r="F115" s="50">
        <v>0</v>
      </c>
      <c r="G115" s="50"/>
      <c r="H115" s="50">
        <v>0</v>
      </c>
      <c r="I115" s="50"/>
      <c r="J115" s="50">
        <v>0</v>
      </c>
      <c r="K115" s="50"/>
      <c r="L115" s="50">
        <v>-155000000</v>
      </c>
    </row>
    <row r="116" spans="1:12" ht="15.6" customHeight="1">
      <c r="A116" s="46" t="s">
        <v>200</v>
      </c>
      <c r="E116" s="16"/>
      <c r="F116" s="50">
        <v>-139368890</v>
      </c>
      <c r="G116" s="50"/>
      <c r="H116" s="50">
        <v>-149703587</v>
      </c>
      <c r="I116" s="50"/>
      <c r="J116" s="50">
        <v>-8455328</v>
      </c>
      <c r="K116" s="50"/>
      <c r="L116" s="50">
        <v>-36314825</v>
      </c>
    </row>
    <row r="117" spans="1:12" ht="15.6" customHeight="1">
      <c r="A117" s="46" t="s">
        <v>201</v>
      </c>
      <c r="D117" s="17">
        <v>29</v>
      </c>
      <c r="E117" s="16"/>
      <c r="F117" s="50">
        <v>-5500000000</v>
      </c>
      <c r="G117" s="50"/>
      <c r="H117" s="50">
        <v>0</v>
      </c>
      <c r="I117" s="50"/>
      <c r="J117" s="50">
        <v>-5500000000</v>
      </c>
      <c r="K117" s="50"/>
      <c r="L117" s="50">
        <v>0</v>
      </c>
    </row>
    <row r="118" spans="1:12" ht="15.6" customHeight="1">
      <c r="A118" s="46" t="s">
        <v>315</v>
      </c>
      <c r="D118" s="17">
        <v>29</v>
      </c>
      <c r="E118" s="16"/>
      <c r="F118" s="50">
        <v>-100000000</v>
      </c>
      <c r="G118" s="50"/>
      <c r="H118" s="50">
        <v>0</v>
      </c>
      <c r="I118" s="50"/>
      <c r="J118" s="50">
        <v>-100000000</v>
      </c>
      <c r="K118" s="50"/>
      <c r="L118" s="50">
        <v>0</v>
      </c>
    </row>
    <row r="119" spans="1:12" ht="15.6" customHeight="1">
      <c r="A119" s="46" t="s">
        <v>217</v>
      </c>
      <c r="E119" s="16"/>
      <c r="F119" s="50">
        <v>0</v>
      </c>
      <c r="G119" s="50"/>
      <c r="H119" s="50">
        <v>-1113850896</v>
      </c>
      <c r="I119" s="50"/>
      <c r="J119" s="50">
        <v>0</v>
      </c>
      <c r="K119" s="50"/>
      <c r="L119" s="50">
        <v>-1113850896</v>
      </c>
    </row>
    <row r="120" spans="1:12" ht="15.6" customHeight="1">
      <c r="A120" s="46" t="s">
        <v>338</v>
      </c>
      <c r="E120" s="16"/>
      <c r="F120" s="50">
        <v>-12122601</v>
      </c>
      <c r="G120" s="50"/>
      <c r="H120" s="50">
        <v>0</v>
      </c>
      <c r="I120" s="50"/>
      <c r="J120" s="50">
        <v>0</v>
      </c>
      <c r="K120" s="50"/>
      <c r="L120" s="50">
        <v>0</v>
      </c>
    </row>
    <row r="121" spans="1:12" ht="15.6" customHeight="1">
      <c r="A121" s="60" t="s">
        <v>311</v>
      </c>
      <c r="B121" s="53"/>
      <c r="C121" s="16"/>
      <c r="D121" s="17">
        <v>31</v>
      </c>
      <c r="E121" s="16"/>
      <c r="F121" s="50">
        <v>7422154799</v>
      </c>
      <c r="G121" s="50"/>
      <c r="H121" s="50">
        <v>0</v>
      </c>
      <c r="I121" s="50"/>
      <c r="J121" s="50">
        <v>7422154799</v>
      </c>
      <c r="K121" s="50"/>
      <c r="L121" s="50">
        <v>0</v>
      </c>
    </row>
    <row r="122" spans="1:12" ht="15.6" customHeight="1">
      <c r="A122" s="46" t="s">
        <v>202</v>
      </c>
      <c r="E122" s="16"/>
      <c r="F122" s="50">
        <v>0</v>
      </c>
      <c r="G122" s="50"/>
      <c r="H122" s="50">
        <v>-78974850</v>
      </c>
      <c r="I122" s="50"/>
      <c r="J122" s="50">
        <v>0</v>
      </c>
      <c r="K122" s="50"/>
      <c r="L122" s="50">
        <v>-78974850</v>
      </c>
    </row>
    <row r="123" spans="1:12" ht="15.6" customHeight="1">
      <c r="A123" s="46" t="s">
        <v>203</v>
      </c>
      <c r="D123" s="41"/>
      <c r="E123" s="16"/>
      <c r="F123" s="50">
        <v>-2709244931</v>
      </c>
      <c r="G123" s="50"/>
      <c r="H123" s="50">
        <v>-2583464931</v>
      </c>
      <c r="I123" s="50"/>
      <c r="J123" s="50">
        <v>-1559130926</v>
      </c>
      <c r="K123" s="50"/>
      <c r="L123" s="50">
        <v>-1589605941</v>
      </c>
    </row>
    <row r="124" spans="1:12" ht="15.6" customHeight="1">
      <c r="A124" s="46" t="s">
        <v>289</v>
      </c>
      <c r="D124" s="17">
        <v>16</v>
      </c>
      <c r="E124" s="16"/>
      <c r="F124" s="58">
        <v>0</v>
      </c>
      <c r="G124" s="55"/>
      <c r="H124" s="58">
        <v>0</v>
      </c>
      <c r="I124" s="55"/>
      <c r="J124" s="58">
        <v>-684800916</v>
      </c>
      <c r="K124" s="56"/>
      <c r="L124" s="58">
        <v>-1498690394</v>
      </c>
    </row>
    <row r="125" spans="1:12" ht="8.1" customHeight="1">
      <c r="D125" s="41"/>
      <c r="E125" s="16"/>
      <c r="F125" s="54"/>
      <c r="G125" s="55"/>
      <c r="H125" s="54"/>
      <c r="I125" s="55"/>
      <c r="J125" s="54"/>
      <c r="K125" s="56"/>
      <c r="L125" s="54"/>
    </row>
    <row r="126" spans="1:12" ht="15.6" customHeight="1">
      <c r="A126" s="16" t="s">
        <v>312</v>
      </c>
      <c r="D126" s="41"/>
      <c r="E126" s="16"/>
      <c r="F126" s="58">
        <f>SUM(F105:F124)</f>
        <v>-6329395790</v>
      </c>
      <c r="G126" s="55"/>
      <c r="H126" s="58">
        <f>SUM(H105:H124)</f>
        <v>-8284649954</v>
      </c>
      <c r="I126" s="55"/>
      <c r="J126" s="58">
        <f>SUM(J105:J124)</f>
        <v>11005631990</v>
      </c>
      <c r="K126" s="56"/>
      <c r="L126" s="58">
        <f>SUM(L105:L124)</f>
        <v>-3991143765</v>
      </c>
    </row>
    <row r="127" spans="1:12" ht="18.75" customHeight="1">
      <c r="A127" s="16"/>
      <c r="D127" s="41"/>
      <c r="E127" s="16"/>
      <c r="F127" s="57"/>
      <c r="G127" s="55"/>
      <c r="H127" s="57"/>
      <c r="I127" s="55"/>
      <c r="J127" s="57"/>
      <c r="K127" s="56"/>
      <c r="L127" s="57"/>
    </row>
    <row r="128" spans="1:12" ht="21.95" customHeight="1">
      <c r="A128" s="172" t="s">
        <v>33</v>
      </c>
      <c r="B128" s="172"/>
      <c r="C128" s="172"/>
      <c r="D128" s="172"/>
      <c r="E128" s="172"/>
      <c r="F128" s="172"/>
      <c r="G128" s="172"/>
      <c r="H128" s="172"/>
      <c r="I128" s="172"/>
      <c r="J128" s="172"/>
      <c r="K128" s="172"/>
      <c r="L128" s="172"/>
    </row>
    <row r="129" spans="1:12" ht="16.5" customHeight="1">
      <c r="A129" s="16" t="s">
        <v>0</v>
      </c>
      <c r="B129" s="16"/>
      <c r="C129" s="16"/>
      <c r="G129" s="33"/>
      <c r="I129" s="34"/>
      <c r="K129" s="33"/>
    </row>
    <row r="130" spans="1:12" ht="16.5" customHeight="1">
      <c r="A130" s="16" t="s">
        <v>155</v>
      </c>
      <c r="B130" s="16"/>
      <c r="C130" s="16"/>
      <c r="G130" s="33"/>
      <c r="I130" s="34"/>
      <c r="K130" s="33"/>
    </row>
    <row r="131" spans="1:12" ht="16.5" customHeight="1">
      <c r="A131" s="21" t="s">
        <v>256</v>
      </c>
      <c r="B131" s="21"/>
      <c r="C131" s="21"/>
      <c r="D131" s="22"/>
      <c r="E131" s="23"/>
      <c r="F131" s="24"/>
      <c r="G131" s="39"/>
      <c r="H131" s="24"/>
      <c r="I131" s="40"/>
      <c r="J131" s="24"/>
      <c r="K131" s="39"/>
      <c r="L131" s="24"/>
    </row>
    <row r="132" spans="1:12" ht="16.5" customHeight="1">
      <c r="G132" s="33"/>
      <c r="I132" s="34"/>
      <c r="K132" s="33"/>
    </row>
    <row r="133" spans="1:12" ht="16.5" customHeight="1">
      <c r="G133" s="33"/>
      <c r="I133" s="34"/>
      <c r="K133" s="33"/>
    </row>
    <row r="134" spans="1:12" ht="33" customHeight="1">
      <c r="A134" s="20"/>
      <c r="D134" s="25"/>
      <c r="E134" s="16"/>
      <c r="F134" s="163" t="s">
        <v>2</v>
      </c>
      <c r="G134" s="163"/>
      <c r="H134" s="163"/>
      <c r="I134" s="26"/>
      <c r="J134" s="163" t="s">
        <v>3</v>
      </c>
      <c r="K134" s="163"/>
      <c r="L134" s="163"/>
    </row>
    <row r="135" spans="1:12" ht="18" customHeight="1">
      <c r="A135" s="20"/>
      <c r="D135" s="18"/>
      <c r="E135" s="16"/>
      <c r="F135" s="156"/>
      <c r="G135" s="156"/>
      <c r="H135" s="156"/>
      <c r="I135" s="26"/>
      <c r="J135" s="156"/>
      <c r="K135" s="156"/>
      <c r="L135" s="156" t="s">
        <v>321</v>
      </c>
    </row>
    <row r="136" spans="1:12" ht="16.5" customHeight="1">
      <c r="D136" s="41"/>
      <c r="E136" s="16"/>
      <c r="F136" s="28">
        <v>2025</v>
      </c>
      <c r="G136" s="29"/>
      <c r="H136" s="28">
        <v>2024</v>
      </c>
      <c r="I136" s="29"/>
      <c r="J136" s="28">
        <v>2025</v>
      </c>
      <c r="K136" s="29"/>
      <c r="L136" s="28">
        <v>2024</v>
      </c>
    </row>
    <row r="137" spans="1:12" ht="16.5" customHeight="1">
      <c r="D137" s="49" t="s">
        <v>4</v>
      </c>
      <c r="E137" s="16"/>
      <c r="F137" s="31" t="s">
        <v>5</v>
      </c>
      <c r="G137" s="28"/>
      <c r="H137" s="31" t="s">
        <v>5</v>
      </c>
      <c r="I137" s="28"/>
      <c r="J137" s="31" t="s">
        <v>5</v>
      </c>
      <c r="K137" s="28"/>
      <c r="L137" s="31" t="s">
        <v>5</v>
      </c>
    </row>
    <row r="138" spans="1:12" ht="16.5" customHeight="1">
      <c r="D138" s="41"/>
      <c r="E138" s="16"/>
      <c r="F138" s="54"/>
      <c r="G138" s="55"/>
      <c r="H138" s="54"/>
      <c r="I138" s="55"/>
      <c r="J138" s="54"/>
      <c r="K138" s="56"/>
      <c r="L138" s="54"/>
    </row>
    <row r="139" spans="1:12" ht="16.5" customHeight="1">
      <c r="A139" s="16" t="s">
        <v>337</v>
      </c>
      <c r="D139" s="41"/>
      <c r="E139" s="16"/>
      <c r="F139" s="57">
        <f>SUM(F126,F102,F59)</f>
        <v>564439434</v>
      </c>
      <c r="G139" s="55"/>
      <c r="H139" s="57">
        <f>SUM(H126,H102,H59)</f>
        <v>-2091462639</v>
      </c>
      <c r="I139" s="55"/>
      <c r="J139" s="57">
        <f>SUM(J126,J102,J59)</f>
        <v>208058276</v>
      </c>
      <c r="K139" s="56"/>
      <c r="L139" s="57">
        <f>SUM(L126,L102,L59)</f>
        <v>-556105892</v>
      </c>
    </row>
    <row r="140" spans="1:12" ht="16.5" customHeight="1">
      <c r="A140" s="18" t="s">
        <v>204</v>
      </c>
      <c r="D140" s="15"/>
      <c r="E140" s="16"/>
      <c r="F140" s="57">
        <v>382745852</v>
      </c>
      <c r="G140" s="55"/>
      <c r="H140" s="57">
        <v>2463729095</v>
      </c>
      <c r="I140" s="55"/>
      <c r="J140" s="57">
        <v>153115758</v>
      </c>
      <c r="K140" s="56"/>
      <c r="L140" s="57">
        <v>708019184</v>
      </c>
    </row>
    <row r="141" spans="1:12" ht="16.5" customHeight="1">
      <c r="A141" s="18" t="s">
        <v>313</v>
      </c>
      <c r="D141" s="41"/>
      <c r="E141" s="16"/>
      <c r="F141" s="58">
        <v>-31837890</v>
      </c>
      <c r="G141" s="55"/>
      <c r="H141" s="58">
        <v>10479396</v>
      </c>
      <c r="I141" s="55"/>
      <c r="J141" s="58">
        <v>-4465186</v>
      </c>
      <c r="K141" s="56"/>
      <c r="L141" s="58">
        <v>1202466</v>
      </c>
    </row>
    <row r="142" spans="1:12" ht="8.1" customHeight="1">
      <c r="D142" s="41"/>
      <c r="E142" s="16"/>
      <c r="F142" s="54"/>
      <c r="G142" s="55"/>
      <c r="H142" s="54"/>
      <c r="I142" s="55"/>
      <c r="J142" s="54"/>
      <c r="K142" s="56"/>
      <c r="L142" s="54"/>
    </row>
    <row r="143" spans="1:12" ht="16.5" customHeight="1" thickBot="1">
      <c r="A143" s="16" t="s">
        <v>205</v>
      </c>
      <c r="D143" s="41"/>
      <c r="E143" s="16"/>
      <c r="F143" s="62">
        <f>SUM(F139:F142)</f>
        <v>915347396</v>
      </c>
      <c r="G143" s="55"/>
      <c r="H143" s="62">
        <f>SUM(H139:H142)</f>
        <v>382745852</v>
      </c>
      <c r="I143" s="55"/>
      <c r="J143" s="62">
        <f>SUM(J139:J142)</f>
        <v>356708848</v>
      </c>
      <c r="K143" s="56"/>
      <c r="L143" s="62">
        <f>SUM(L139:L142)</f>
        <v>153115758</v>
      </c>
    </row>
    <row r="144" spans="1:12" ht="16.5" customHeight="1" thickTop="1">
      <c r="D144" s="41"/>
      <c r="E144" s="16"/>
      <c r="F144" s="54"/>
      <c r="G144" s="55"/>
      <c r="H144" s="54"/>
      <c r="I144" s="55"/>
      <c r="J144" s="54"/>
      <c r="K144" s="56"/>
      <c r="L144" s="54"/>
    </row>
    <row r="145" spans="1:12" ht="16.5" customHeight="1">
      <c r="A145" s="16" t="s">
        <v>206</v>
      </c>
      <c r="D145" s="41"/>
      <c r="E145" s="16"/>
      <c r="F145" s="57"/>
      <c r="G145" s="63"/>
      <c r="H145" s="57"/>
      <c r="I145" s="63"/>
      <c r="J145" s="57"/>
      <c r="K145" s="64"/>
      <c r="L145" s="57"/>
    </row>
    <row r="146" spans="1:12" ht="16.5" customHeight="1">
      <c r="A146" s="46" t="s">
        <v>207</v>
      </c>
      <c r="D146" s="41"/>
      <c r="E146" s="16"/>
      <c r="F146" s="57"/>
      <c r="G146" s="63"/>
      <c r="H146" s="57"/>
      <c r="I146" s="63"/>
      <c r="J146" s="57"/>
      <c r="K146" s="64"/>
      <c r="L146" s="57"/>
    </row>
    <row r="147" spans="1:12" ht="16.5" customHeight="1">
      <c r="A147" s="46"/>
      <c r="B147" s="46" t="s">
        <v>208</v>
      </c>
      <c r="D147" s="17">
        <v>10</v>
      </c>
      <c r="E147" s="16"/>
      <c r="F147" s="58">
        <v>915347396</v>
      </c>
      <c r="G147" s="63"/>
      <c r="H147" s="58">
        <v>382745852</v>
      </c>
      <c r="I147" s="63"/>
      <c r="J147" s="58">
        <v>356708848.44999981</v>
      </c>
      <c r="K147" s="64"/>
      <c r="L147" s="58">
        <v>153115758</v>
      </c>
    </row>
    <row r="148" spans="1:12" ht="8.1" customHeight="1">
      <c r="A148" s="46"/>
      <c r="D148" s="41"/>
      <c r="E148" s="16"/>
      <c r="F148" s="57"/>
      <c r="G148" s="63"/>
      <c r="H148" s="57"/>
      <c r="I148" s="63"/>
      <c r="J148" s="57"/>
      <c r="K148" s="64"/>
      <c r="L148" s="57"/>
    </row>
    <row r="149" spans="1:12" ht="16.5" customHeight="1" thickBot="1">
      <c r="A149" s="46"/>
      <c r="D149" s="41"/>
      <c r="E149" s="16"/>
      <c r="F149" s="62">
        <f>SUM(F147)</f>
        <v>915347396</v>
      </c>
      <c r="G149" s="63"/>
      <c r="H149" s="62">
        <f>SUM(H147)</f>
        <v>382745852</v>
      </c>
      <c r="I149" s="63"/>
      <c r="J149" s="62">
        <f>SUM(J147)</f>
        <v>356708848.44999981</v>
      </c>
      <c r="K149" s="64"/>
      <c r="L149" s="62">
        <f>SUM(L147)</f>
        <v>153115758</v>
      </c>
    </row>
    <row r="150" spans="1:12" ht="16.5" customHeight="1" thickTop="1">
      <c r="C150" s="20"/>
      <c r="D150" s="41"/>
      <c r="E150" s="16"/>
      <c r="F150" s="54"/>
      <c r="G150" s="55"/>
      <c r="H150" s="54"/>
      <c r="I150" s="55"/>
      <c r="J150" s="54"/>
      <c r="K150" s="56"/>
      <c r="L150" s="54"/>
    </row>
    <row r="151" spans="1:12" ht="16.5" customHeight="1">
      <c r="A151" s="16" t="s">
        <v>250</v>
      </c>
      <c r="D151" s="41"/>
      <c r="E151" s="16"/>
      <c r="F151" s="54"/>
      <c r="G151" s="55"/>
      <c r="H151" s="54"/>
      <c r="I151" s="55"/>
      <c r="J151" s="54"/>
      <c r="K151" s="56"/>
      <c r="L151" s="54"/>
    </row>
    <row r="152" spans="1:12" ht="16.5" customHeight="1">
      <c r="B152" s="46" t="s">
        <v>209</v>
      </c>
      <c r="C152" s="20"/>
      <c r="D152" s="41"/>
      <c r="E152" s="16"/>
      <c r="I152" s="18"/>
      <c r="K152" s="17"/>
    </row>
    <row r="153" spans="1:12" ht="16.5" customHeight="1">
      <c r="A153" s="46"/>
      <c r="C153" s="20" t="s">
        <v>210</v>
      </c>
      <c r="D153" s="41"/>
      <c r="E153" s="16"/>
      <c r="I153" s="18"/>
      <c r="K153" s="17"/>
    </row>
    <row r="154" spans="1:12" ht="16.5" customHeight="1">
      <c r="A154" s="46"/>
      <c r="C154" s="20" t="s">
        <v>211</v>
      </c>
      <c r="D154" s="41"/>
      <c r="E154" s="16"/>
      <c r="F154" s="57">
        <v>-615964291</v>
      </c>
      <c r="G154" s="55"/>
      <c r="H154" s="57">
        <v>640974490</v>
      </c>
      <c r="I154" s="55"/>
      <c r="J154" s="57">
        <v>0</v>
      </c>
      <c r="K154" s="20"/>
      <c r="L154" s="57">
        <v>-23233021</v>
      </c>
    </row>
    <row r="155" spans="1:12" ht="16.5" customHeight="1">
      <c r="B155" s="46" t="s">
        <v>212</v>
      </c>
      <c r="C155" s="20"/>
      <c r="D155" s="17">
        <v>30</v>
      </c>
      <c r="E155" s="16"/>
      <c r="F155" s="57">
        <v>259006616</v>
      </c>
      <c r="G155" s="55"/>
      <c r="H155" s="57">
        <v>183770430</v>
      </c>
      <c r="I155" s="55"/>
      <c r="J155" s="57">
        <v>0</v>
      </c>
      <c r="K155" s="20"/>
      <c r="L155" s="57">
        <v>0</v>
      </c>
    </row>
    <row r="156" spans="1:12" ht="16.5" customHeight="1">
      <c r="B156" s="46" t="s">
        <v>213</v>
      </c>
      <c r="D156" s="17">
        <v>22</v>
      </c>
      <c r="F156" s="57">
        <v>74476134</v>
      </c>
      <c r="G156" s="35"/>
      <c r="H156" s="57">
        <v>32029986</v>
      </c>
      <c r="I156" s="35"/>
      <c r="J156" s="57">
        <v>0</v>
      </c>
      <c r="K156" s="35"/>
      <c r="L156" s="57">
        <v>16120178</v>
      </c>
    </row>
    <row r="157" spans="1:12" ht="16.5" customHeight="1">
      <c r="B157" s="46" t="s">
        <v>340</v>
      </c>
      <c r="C157" s="20"/>
      <c r="F157" s="57"/>
      <c r="G157" s="35"/>
      <c r="H157" s="57"/>
      <c r="I157" s="35"/>
      <c r="J157" s="57"/>
      <c r="K157" s="35"/>
      <c r="L157" s="57"/>
    </row>
    <row r="158" spans="1:12" ht="16.5" customHeight="1">
      <c r="B158" s="20"/>
      <c r="C158" s="18" t="s">
        <v>341</v>
      </c>
      <c r="F158" s="57">
        <v>355000000</v>
      </c>
      <c r="G158" s="35"/>
      <c r="H158" s="57">
        <v>0</v>
      </c>
      <c r="I158" s="35"/>
      <c r="J158" s="57">
        <v>0</v>
      </c>
      <c r="K158" s="35"/>
      <c r="L158" s="57">
        <v>0</v>
      </c>
    </row>
    <row r="159" spans="1:12" ht="16.5" customHeight="1">
      <c r="B159" s="46" t="s">
        <v>214</v>
      </c>
      <c r="I159" s="18"/>
      <c r="K159" s="17"/>
    </row>
    <row r="160" spans="1:12" ht="16.5" customHeight="1">
      <c r="A160" s="16"/>
      <c r="B160" s="46"/>
      <c r="C160" s="18" t="s">
        <v>215</v>
      </c>
      <c r="F160" s="57">
        <v>0</v>
      </c>
      <c r="G160" s="35"/>
      <c r="H160" s="57">
        <v>155547811</v>
      </c>
      <c r="I160" s="35"/>
      <c r="J160" s="57">
        <v>0</v>
      </c>
      <c r="K160" s="35"/>
      <c r="L160" s="57">
        <v>0</v>
      </c>
    </row>
    <row r="161" spans="1:12" ht="16.5" customHeight="1">
      <c r="A161" s="16"/>
      <c r="B161" s="46" t="s">
        <v>243</v>
      </c>
      <c r="D161" s="65"/>
      <c r="F161" s="57">
        <v>-26227258</v>
      </c>
      <c r="G161" s="35"/>
      <c r="H161" s="57">
        <v>63876824</v>
      </c>
      <c r="I161" s="35"/>
      <c r="J161" s="19">
        <v>0</v>
      </c>
      <c r="K161" s="35"/>
      <c r="L161" s="19">
        <v>0</v>
      </c>
    </row>
    <row r="162" spans="1:12" ht="16.5" customHeight="1">
      <c r="A162" s="16"/>
      <c r="B162" s="46" t="s">
        <v>327</v>
      </c>
      <c r="D162" s="65"/>
      <c r="F162" s="57"/>
      <c r="G162" s="35"/>
      <c r="H162" s="57"/>
      <c r="I162" s="35"/>
      <c r="K162" s="35"/>
    </row>
    <row r="163" spans="1:12" ht="16.5" customHeight="1">
      <c r="A163" s="16"/>
      <c r="B163" s="157"/>
      <c r="C163" s="18" t="s">
        <v>326</v>
      </c>
      <c r="D163" s="158">
        <v>16</v>
      </c>
      <c r="F163" s="57">
        <v>0</v>
      </c>
      <c r="G163" s="35"/>
      <c r="H163" s="57">
        <v>0</v>
      </c>
      <c r="I163" s="35"/>
      <c r="J163" s="19">
        <v>6261619644</v>
      </c>
      <c r="K163" s="35"/>
      <c r="L163" s="19">
        <v>0</v>
      </c>
    </row>
    <row r="164" spans="1:12" ht="16.5" customHeight="1">
      <c r="A164" s="16"/>
      <c r="B164" s="46"/>
      <c r="D164" s="65"/>
      <c r="F164" s="57"/>
      <c r="G164" s="35"/>
      <c r="H164" s="57"/>
      <c r="I164" s="35"/>
      <c r="K164" s="35"/>
    </row>
    <row r="165" spans="1:12" ht="16.5" customHeight="1">
      <c r="A165" s="16"/>
      <c r="B165" s="46"/>
      <c r="D165" s="65"/>
      <c r="F165" s="57"/>
      <c r="G165" s="35"/>
      <c r="H165" s="57"/>
      <c r="I165" s="35"/>
      <c r="K165" s="35"/>
    </row>
    <row r="166" spans="1:12" ht="16.5" customHeight="1">
      <c r="A166" s="16"/>
      <c r="B166" s="46"/>
      <c r="D166" s="65"/>
      <c r="F166" s="57"/>
      <c r="G166" s="35"/>
      <c r="H166" s="57"/>
      <c r="I166" s="35"/>
      <c r="K166" s="35"/>
    </row>
    <row r="167" spans="1:12" ht="16.5" customHeight="1">
      <c r="A167" s="16"/>
      <c r="B167" s="46"/>
      <c r="D167" s="65"/>
      <c r="F167" s="57"/>
      <c r="G167" s="35"/>
      <c r="H167" s="57"/>
      <c r="I167" s="35"/>
      <c r="K167" s="35"/>
    </row>
    <row r="168" spans="1:12" ht="16.5" customHeight="1">
      <c r="A168" s="16"/>
      <c r="B168" s="46"/>
      <c r="D168" s="65"/>
      <c r="F168" s="57"/>
      <c r="G168" s="35"/>
      <c r="H168" s="57"/>
      <c r="I168" s="35"/>
      <c r="K168" s="35"/>
    </row>
    <row r="169" spans="1:12" ht="16.5" customHeight="1">
      <c r="A169" s="16"/>
      <c r="B169" s="46"/>
      <c r="D169" s="65"/>
      <c r="F169" s="57"/>
      <c r="G169" s="35"/>
      <c r="H169" s="57"/>
      <c r="I169" s="35"/>
      <c r="K169" s="35"/>
    </row>
    <row r="170" spans="1:12" ht="16.5" customHeight="1">
      <c r="A170" s="16"/>
      <c r="B170" s="46"/>
      <c r="D170" s="65"/>
      <c r="F170" s="57"/>
      <c r="G170" s="35"/>
      <c r="H170" s="57"/>
      <c r="I170" s="35"/>
      <c r="K170" s="35"/>
    </row>
    <row r="171" spans="1:12" ht="16.5" customHeight="1">
      <c r="A171" s="16"/>
      <c r="B171" s="46"/>
      <c r="D171" s="65"/>
      <c r="F171" s="57"/>
      <c r="G171" s="35"/>
      <c r="H171" s="57"/>
      <c r="I171" s="35"/>
      <c r="K171" s="35"/>
    </row>
    <row r="172" spans="1:12" ht="16.5" customHeight="1">
      <c r="A172" s="16"/>
      <c r="B172" s="46"/>
      <c r="D172" s="65"/>
      <c r="F172" s="57"/>
      <c r="G172" s="35"/>
      <c r="H172" s="57"/>
      <c r="I172" s="35"/>
      <c r="K172" s="35"/>
    </row>
    <row r="173" spans="1:12" ht="16.5" customHeight="1">
      <c r="A173" s="16"/>
      <c r="B173" s="46"/>
      <c r="D173" s="65"/>
      <c r="F173" s="57"/>
      <c r="G173" s="35"/>
      <c r="H173" s="57"/>
      <c r="I173" s="35"/>
      <c r="K173" s="35"/>
    </row>
    <row r="174" spans="1:12" ht="16.5" customHeight="1">
      <c r="A174" s="16"/>
      <c r="B174" s="46"/>
      <c r="D174" s="65"/>
      <c r="F174" s="57"/>
      <c r="G174" s="35"/>
      <c r="H174" s="57"/>
      <c r="I174" s="35"/>
      <c r="K174" s="35"/>
    </row>
    <row r="175" spans="1:12" ht="16.5" customHeight="1">
      <c r="A175" s="16"/>
      <c r="B175" s="46"/>
      <c r="D175" s="65"/>
      <c r="F175" s="57"/>
      <c r="G175" s="35"/>
      <c r="H175" s="57"/>
      <c r="I175" s="35"/>
      <c r="K175" s="35"/>
    </row>
    <row r="176" spans="1:12" ht="16.5" customHeight="1">
      <c r="A176" s="16"/>
      <c r="B176" s="46"/>
      <c r="D176" s="65"/>
      <c r="F176" s="57"/>
      <c r="G176" s="35"/>
      <c r="H176" s="57"/>
      <c r="I176" s="35"/>
      <c r="K176" s="35"/>
    </row>
    <row r="188" spans="1:12" ht="16.5" customHeight="1">
      <c r="A188" s="16"/>
      <c r="B188" s="46"/>
      <c r="D188" s="65"/>
      <c r="F188" s="57"/>
      <c r="G188" s="35"/>
      <c r="H188" s="57"/>
      <c r="I188" s="35"/>
      <c r="K188" s="35"/>
    </row>
    <row r="189" spans="1:12" ht="16.5" customHeight="1">
      <c r="A189" s="16"/>
      <c r="B189" s="46"/>
      <c r="D189" s="65"/>
      <c r="F189" s="57"/>
      <c r="G189" s="35"/>
      <c r="H189" s="57"/>
      <c r="I189" s="35"/>
      <c r="K189" s="35"/>
    </row>
    <row r="190" spans="1:12" ht="21.75" customHeight="1">
      <c r="A190" s="172" t="s">
        <v>33</v>
      </c>
      <c r="B190" s="172"/>
      <c r="C190" s="172"/>
      <c r="D190" s="172"/>
      <c r="E190" s="172"/>
      <c r="F190" s="172"/>
      <c r="G190" s="172"/>
      <c r="H190" s="172"/>
      <c r="I190" s="172"/>
      <c r="J190" s="172"/>
      <c r="K190" s="172"/>
      <c r="L190" s="172"/>
    </row>
  </sheetData>
  <mergeCells count="9">
    <mergeCell ref="A190:L190"/>
    <mergeCell ref="F6:H6"/>
    <mergeCell ref="J6:L6"/>
    <mergeCell ref="F69:H69"/>
    <mergeCell ref="J69:L69"/>
    <mergeCell ref="F134:H134"/>
    <mergeCell ref="J134:L134"/>
    <mergeCell ref="A63:L63"/>
    <mergeCell ref="A128:L128"/>
  </mergeCells>
  <pageMargins left="0.8" right="0.5" top="0.5" bottom="0.6" header="0.49" footer="0.4"/>
  <pageSetup paperSize="9" scale="77" firstPageNumber="14" fitToHeight="0" orientation="portrait" useFirstPageNumber="1" horizontalDpi="1200" verticalDpi="1200" r:id="rId1"/>
  <headerFooter>
    <oddFooter>&amp;R&amp;"Arial,Regular"&amp;9&amp;P</oddFooter>
  </headerFooter>
  <rowBreaks count="2" manualBreakCount="2">
    <brk id="63" max="16383" man="1"/>
    <brk id="12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778e13-3d98-4d80-808b-768e6a719265" xsi:nil="true"/>
    <lcf76f155ced4ddcb4097134ff3c332f xmlns="e6a26bce-c093-4d73-84b1-dea480186b4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88E2A2E641EF4787AD5CCC907AE568" ma:contentTypeVersion="12" ma:contentTypeDescription="Create a new document." ma:contentTypeScope="" ma:versionID="bc489e4b95c8a4f751b268dd08fbea9f">
  <xsd:schema xmlns:xsd="http://www.w3.org/2001/XMLSchema" xmlns:xs="http://www.w3.org/2001/XMLSchema" xmlns:p="http://schemas.microsoft.com/office/2006/metadata/properties" xmlns:ns2="e6a26bce-c093-4d73-84b1-dea480186b4b" xmlns:ns3="55778e13-3d98-4d80-808b-768e6a719265" targetNamespace="http://schemas.microsoft.com/office/2006/metadata/properties" ma:root="true" ma:fieldsID="5e7abcbc464747b7f48a610a9a2922d7" ns2:_="" ns3:_="">
    <xsd:import namespace="e6a26bce-c093-4d73-84b1-dea480186b4b"/>
    <xsd:import namespace="55778e13-3d98-4d80-808b-768e6a7192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a26bce-c093-4d73-84b1-dea480186b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78e13-3d98-4d80-808b-768e6a71926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cbe803b-ee55-4278-a115-36bcc3039d8f}" ma:internalName="TaxCatchAll" ma:showField="CatchAllData" ma:web="55778e13-3d98-4d80-808b-768e6a7192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61B5FC-5C10-43D3-AC04-4251EC68FA63}">
  <ds:schemaRefs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55778e13-3d98-4d80-808b-768e6a719265"/>
    <ds:schemaRef ds:uri="e6a26bce-c093-4d73-84b1-dea480186b4b"/>
  </ds:schemaRefs>
</ds:datastoreItem>
</file>

<file path=customXml/itemProps2.xml><?xml version="1.0" encoding="utf-8"?>
<ds:datastoreItem xmlns:ds="http://schemas.openxmlformats.org/officeDocument/2006/customXml" ds:itemID="{C575F252-4CE3-4614-978C-7DEDE3F940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90216D-3896-4E28-82BA-EE37BE52E0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a26bce-c093-4d73-84b1-dea480186b4b"/>
    <ds:schemaRef ds:uri="55778e13-3d98-4d80-808b-768e6a7192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7-9</vt:lpstr>
      <vt:lpstr>10-11</vt:lpstr>
      <vt:lpstr>12</vt:lpstr>
      <vt:lpstr>13</vt:lpstr>
      <vt:lpstr>14-16</vt:lpstr>
      <vt:lpstr>'7-9'!Print_Area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2022-02-24T09:17:35Z</dcterms:created>
  <dcterms:modified xsi:type="dcterms:W3CDTF">2026-02-26T19:23:58Z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0x010100B288E2A2E641EF4787AD5CCC907AE568</vt:lpwstr>
  </property>
  <property fmtid="{D5CDD505-2E9C-101B-9397-08002B2CF9AE}" pid="3" name="MediaServiceImageTags">
    <vt:lpwstr/>
  </property>
</Properties>
</file>