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23250" windowHeight="13740" tabRatio="790" firstSheet="2" activeTab="2"/>
  </bookViews>
  <sheets>
    <sheet name="0000000" sheetId="2" state="veryHidden" r:id="rId1"/>
    <sheet name="1000000" sheetId="3" state="veryHidden" r:id="rId2"/>
    <sheet name="7" sheetId="35" r:id="rId3"/>
    <sheet name="8" sheetId="23" r:id="rId4"/>
    <sheet name="9" sheetId="32" r:id="rId5"/>
    <sheet name="10" sheetId="25" r:id="rId6"/>
    <sheet name="11" sheetId="31" r:id="rId7"/>
    <sheet name="12-13" sheetId="18" r:id="rId8"/>
  </sheets>
  <definedNames>
    <definedName name="_xlnm.Print_Area" localSheetId="5">'10'!$A$1:$N$39</definedName>
    <definedName name="_xlnm.Print_Area" localSheetId="6">'11'!$A$1:$J$30</definedName>
    <definedName name="_xlnm.Print_Area" localSheetId="7">'12-13'!$A$1:$I$104</definedName>
    <definedName name="_xlnm.Print_Area" localSheetId="2">'7'!$A$1:$H$41</definedName>
    <definedName name="_xlnm.Print_Area" localSheetId="3">'8'!$A$1:$H$52</definedName>
    <definedName name="_xlnm.Print_Area" localSheetId="4">'9'!$A$1:$H$47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18"/>
  <c r="H71" l="1"/>
  <c r="H81"/>
  <c r="E28" i="32" l="1"/>
  <c r="E33" i="35" l="1"/>
  <c r="H19" l="1"/>
  <c r="F19"/>
  <c r="G19"/>
  <c r="I71" i="18" l="1"/>
  <c r="G71"/>
  <c r="I81"/>
  <c r="G81"/>
  <c r="J16" i="25" l="1"/>
  <c r="J14"/>
  <c r="I16" i="31" l="1"/>
  <c r="H16"/>
  <c r="C19"/>
  <c r="J26" i="25"/>
  <c r="K26"/>
  <c r="M26" s="1"/>
  <c r="L22" l="1"/>
  <c r="L24" s="1"/>
  <c r="D24"/>
  <c r="E24"/>
  <c r="G24"/>
  <c r="I24"/>
  <c r="C24"/>
  <c r="K20"/>
  <c r="M20" s="1"/>
  <c r="J20"/>
  <c r="D18"/>
  <c r="D19" s="1"/>
  <c r="F36" i="23" s="1"/>
  <c r="E18" i="25"/>
  <c r="E19" s="1"/>
  <c r="G18"/>
  <c r="G19" s="1"/>
  <c r="I18"/>
  <c r="I19" s="1"/>
  <c r="C18"/>
  <c r="C19" s="1"/>
  <c r="F35" i="23" s="1"/>
  <c r="C27" i="25" l="1"/>
  <c r="I27"/>
  <c r="G27"/>
  <c r="E27"/>
  <c r="D27"/>
  <c r="E36" i="23" s="1"/>
  <c r="F31" i="18"/>
  <c r="H31"/>
  <c r="H38" i="32" l="1"/>
  <c r="G38"/>
  <c r="H18" i="23"/>
  <c r="G18"/>
  <c r="F18"/>
  <c r="E18"/>
  <c r="H28" i="32" l="1"/>
  <c r="G13" i="31" s="1"/>
  <c r="H85" i="18"/>
  <c r="F85"/>
  <c r="F81"/>
  <c r="G14" i="31" l="1"/>
  <c r="G15" s="1"/>
  <c r="H13"/>
  <c r="G28" i="32"/>
  <c r="G18" i="31" s="1"/>
  <c r="F28" i="32"/>
  <c r="H17" i="25" s="1"/>
  <c r="H23"/>
  <c r="H24" s="1"/>
  <c r="J17" l="1"/>
  <c r="J18" s="1"/>
  <c r="H18"/>
  <c r="H19" s="1"/>
  <c r="H27" s="1"/>
  <c r="G11" i="32"/>
  <c r="G18" s="1"/>
  <c r="G20" s="1"/>
  <c r="I31" i="18" l="1"/>
  <c r="G31"/>
  <c r="I11" i="31" l="1"/>
  <c r="E34" i="23" l="1"/>
  <c r="A2" i="31"/>
  <c r="E19" i="35" l="1"/>
  <c r="E34" s="1"/>
  <c r="F18" i="32"/>
  <c r="K21" i="25" l="1"/>
  <c r="E37" i="23" l="1"/>
  <c r="F37"/>
  <c r="M21" i="25"/>
  <c r="G19" i="31" l="1"/>
  <c r="G20" s="1"/>
  <c r="D19"/>
  <c r="E19"/>
  <c r="H18" l="1"/>
  <c r="H17"/>
  <c r="C13"/>
  <c r="C14" s="1"/>
  <c r="C15" s="1"/>
  <c r="G33" i="35"/>
  <c r="H35" i="23" l="1"/>
  <c r="C20" i="31"/>
  <c r="H19"/>
  <c r="I18"/>
  <c r="G34" i="35"/>
  <c r="H18" i="32" l="1"/>
  <c r="H20" s="1"/>
  <c r="H11" i="31"/>
  <c r="G22" i="32" l="1"/>
  <c r="G29" s="1"/>
  <c r="H22"/>
  <c r="H29" l="1"/>
  <c r="H39" s="1"/>
  <c r="H37" s="1"/>
  <c r="G39"/>
  <c r="G34"/>
  <c r="G32" s="1"/>
  <c r="H34"/>
  <c r="H32" s="1"/>
  <c r="F12" i="31" l="1"/>
  <c r="F14" s="1"/>
  <c r="F15" s="1"/>
  <c r="H38" i="23" s="1"/>
  <c r="H42" i="32"/>
  <c r="F17" i="31"/>
  <c r="F19" s="1"/>
  <c r="G42" i="32"/>
  <c r="L16" i="25"/>
  <c r="L18" s="1"/>
  <c r="L19" s="1"/>
  <c r="L27" s="1"/>
  <c r="E41" i="23" s="1"/>
  <c r="F20" i="31" l="1"/>
  <c r="I12"/>
  <c r="I17"/>
  <c r="I19" s="1"/>
  <c r="K23" i="25"/>
  <c r="J21"/>
  <c r="J22"/>
  <c r="K14"/>
  <c r="M14" l="1"/>
  <c r="F38" i="32"/>
  <c r="F41" i="23" l="1"/>
  <c r="A4"/>
  <c r="J23" i="25"/>
  <c r="J24" s="1"/>
  <c r="M23"/>
  <c r="K17" l="1"/>
  <c r="M17" s="1"/>
  <c r="K15" l="1"/>
  <c r="M15" l="1"/>
  <c r="J15"/>
  <c r="J19" s="1"/>
  <c r="F39" i="23" l="1"/>
  <c r="J27" i="25"/>
  <c r="E11" i="32"/>
  <c r="E18" s="1"/>
  <c r="G34" i="23" l="1"/>
  <c r="E20" i="32" l="1"/>
  <c r="E22" s="1"/>
  <c r="E34" s="1"/>
  <c r="E32" s="1"/>
  <c r="G37"/>
  <c r="E29" l="1"/>
  <c r="E39" s="1"/>
  <c r="F20"/>
  <c r="F22" s="1"/>
  <c r="E39" i="23" l="1"/>
  <c r="F29" i="32"/>
  <c r="F39" s="1"/>
  <c r="F37" s="1"/>
  <c r="F34"/>
  <c r="F32" s="1"/>
  <c r="F16" i="25" l="1"/>
  <c r="F18" s="1"/>
  <c r="F19" s="1"/>
  <c r="F42" i="32"/>
  <c r="A3" i="31"/>
  <c r="K16" i="25" l="1"/>
  <c r="K18" s="1"/>
  <c r="K19" s="1"/>
  <c r="D13" i="31"/>
  <c r="D14" s="1"/>
  <c r="D15" s="1"/>
  <c r="E13"/>
  <c r="E14" s="1"/>
  <c r="E15" s="1"/>
  <c r="G38" i="23"/>
  <c r="H37" l="1"/>
  <c r="E20" i="31"/>
  <c r="H36" i="23"/>
  <c r="D20" i="31"/>
  <c r="F38" i="23"/>
  <c r="M16" i="25"/>
  <c r="M18" s="1"/>
  <c r="M19" s="1"/>
  <c r="I13" i="31"/>
  <c r="I14" s="1"/>
  <c r="I15" s="1"/>
  <c r="I20" s="1"/>
  <c r="G37" i="23" l="1"/>
  <c r="A53" i="18"/>
  <c r="G36" i="23" l="1"/>
  <c r="G25" l="1"/>
  <c r="E25" l="1"/>
  <c r="F25"/>
  <c r="H25"/>
  <c r="H12" i="31"/>
  <c r="F40" i="23"/>
  <c r="H14" i="31" l="1"/>
  <c r="H15" s="1"/>
  <c r="H26" i="23"/>
  <c r="H39" l="1"/>
  <c r="H40" s="1"/>
  <c r="H20" i="31"/>
  <c r="G39" i="23" s="1"/>
  <c r="G40" s="1"/>
  <c r="G42" s="1"/>
  <c r="H33" i="35"/>
  <c r="H34" s="1"/>
  <c r="F33"/>
  <c r="F34" l="1"/>
  <c r="H7" i="32" l="1"/>
  <c r="G7"/>
  <c r="G10" i="18" l="1"/>
  <c r="I10"/>
  <c r="I32" s="1"/>
  <c r="H10"/>
  <c r="H32" s="1"/>
  <c r="I40" l="1"/>
  <c r="I42" s="1"/>
  <c r="I84" s="1"/>
  <c r="I86" s="1"/>
  <c r="N86" s="1"/>
  <c r="H40"/>
  <c r="F10"/>
  <c r="F32" s="1"/>
  <c r="F40" l="1"/>
  <c r="F42" s="1"/>
  <c r="F84" s="1"/>
  <c r="H42"/>
  <c r="H84" s="1"/>
  <c r="E26" i="23"/>
  <c r="F86" i="18" l="1"/>
  <c r="K86" s="1"/>
  <c r="H86"/>
  <c r="M86" s="1"/>
  <c r="H42" i="23"/>
  <c r="A55" i="18"/>
  <c r="H43" i="23" l="1"/>
  <c r="H53" s="1"/>
  <c r="F42"/>
  <c r="F26"/>
  <c r="G26"/>
  <c r="G43" s="1"/>
  <c r="G53" s="1"/>
  <c r="F43" l="1"/>
  <c r="F53" s="1"/>
  <c r="H54"/>
  <c r="F54" l="1"/>
  <c r="G32" i="18"/>
  <c r="G40" s="1"/>
  <c r="G42" s="1"/>
  <c r="G84" s="1"/>
  <c r="G86" s="1"/>
  <c r="L86" s="1"/>
  <c r="G54" i="23" l="1"/>
  <c r="F22" i="25" l="1"/>
  <c r="F24" s="1"/>
  <c r="F27" s="1"/>
  <c r="E42" i="32"/>
  <c r="E38"/>
  <c r="E37" s="1"/>
  <c r="K22" i="25" l="1"/>
  <c r="E38" i="23"/>
  <c r="E40" s="1"/>
  <c r="E42" s="1"/>
  <c r="E43" s="1"/>
  <c r="E53" s="1"/>
  <c r="M22" i="25" l="1"/>
  <c r="M24" s="1"/>
  <c r="M27" s="1"/>
  <c r="K24"/>
  <c r="K27" s="1"/>
  <c r="E54" i="23"/>
</calcChain>
</file>

<file path=xl/sharedStrings.xml><?xml version="1.0" encoding="utf-8"?>
<sst xmlns="http://schemas.openxmlformats.org/spreadsheetml/2006/main" count="298" uniqueCount="208">
  <si>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</si>
  <si>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</si>
  <si>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</si>
  <si>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</si>
  <si>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</si>
  <si>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</si>
  <si>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</si>
  <si>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</si>
  <si>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</si>
  <si>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</si>
  <si>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</si>
  <si>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</si>
  <si>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</si>
  <si>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</si>
  <si>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</si>
  <si>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</si>
  <si>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</si>
  <si>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</si>
  <si>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</si>
  <si>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</si>
  <si>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</si>
  <si>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</si>
  <si>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</si>
  <si>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</si>
  <si>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</si>
  <si>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</si>
  <si>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</si>
  <si>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</si>
  <si>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</si>
  <si>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</si>
  <si>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</si>
  <si>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</si>
  <si>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</si>
  <si>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</si>
  <si>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</si>
  <si>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</si>
  <si>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</si>
  <si>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</si>
  <si>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</si>
  <si>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</si>
  <si>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</si>
  <si>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</si>
  <si>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</si>
  <si>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</si>
  <si>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</si>
  <si>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</si>
  <si>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</si>
  <si>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</si>
  <si>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</si>
  <si>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</si>
  <si>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</si>
  <si>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</si>
  <si>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</si>
  <si>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เงินสดจ่ายดอกเบี้ย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</si>
  <si>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</si>
  <si>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</si>
  <si>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</si>
  <si>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</si>
  <si>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</si>
  <si>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</si>
  <si>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</si>
  <si>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</si>
  <si>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</si>
  <si>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</si>
  <si>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</si>
  <si>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</si>
  <si>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</si>
  <si>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</si>
  <si>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</si>
  <si>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</si>
  <si>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</si>
  <si>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</si>
  <si>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</si>
  <si>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</si>
  <si>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 xml:space="preserve">เงินเบิกเกินบัญชีและเงินกู้ยืมระยะสั้นจากสถาบันการเงิน 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</si>
  <si>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</si>
  <si>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</si>
  <si>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</si>
  <si>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</si>
  <si>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</si>
  <si>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</si>
  <si>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</si>
  <si>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</si>
  <si>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</si>
  <si>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</si>
  <si>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</si>
  <si>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</si>
  <si>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</si>
  <si>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</si>
  <si>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</si>
  <si>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</si>
  <si>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</si>
  <si>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</si>
  <si>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</si>
  <si>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</si>
  <si>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</si>
  <si>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</si>
  <si>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</si>
  <si>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</si>
  <si>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ส่วนที่เป็นของผู้ถือหุ้นของบริษัท</t>
  </si>
  <si>
    <t>การแบ่งปันกำไร(ขาดทุน)</t>
  </si>
  <si>
    <t>การแบ่งปันกำไรขาดทุนเบ็ดเสร็จรวม</t>
  </si>
  <si>
    <t>สะสม</t>
  </si>
  <si>
    <t>กำไร(ขาดทุน)</t>
  </si>
  <si>
    <t>เงินให้กู้ยืมระยะสั้นแก่กิจการอื่น</t>
  </si>
  <si>
    <t>เงินสดจ่ายเพิ่มทุนในบริษัทย่อย</t>
  </si>
  <si>
    <t>อสังหาริมทรัพย์เพื่อการลงทุน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</si>
  <si>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</si>
  <si>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</si>
  <si>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</si>
  <si>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 xml:space="preserve"> - ซื้อที่ดิน อาคารและอุปกรณ์ซึ่งยังไม่ได้จ่ายชำระ</t>
  </si>
  <si>
    <t>เงินสดจ่ายซื้อที่ดิน อาคารและอุปกรณ์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</si>
  <si>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</si>
  <si>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</si>
  <si>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กำไร(ขาดทุน)สะสม</t>
  </si>
  <si>
    <t>(หน่วย : บาท)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</si>
  <si>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</si>
  <si>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</si>
  <si>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</si>
  <si>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รายการปรับกระทบกำไร(ขาดทุน)สำหรับปีเป็นเงินสดรับ(จ่าย)จากการดำเนินงาน</t>
  </si>
  <si>
    <t>เงินกู้ยืมระยะสั้นจากบุคคลที่เกี่ยวข้องกัน</t>
  </si>
  <si>
    <t>กำไรสำหรับปี</t>
  </si>
  <si>
    <t>รายได้เงินปันผลจากบริษัทย่อย</t>
  </si>
  <si>
    <t>หุ้นสามัญ 1,818,856,954 หุ้น มูลค่าหุ้นละ 0.25 บาท</t>
  </si>
  <si>
    <t>เงินปันผลรับจากบริษัทย่อย</t>
  </si>
  <si>
    <t>เงินสดรับปันผลจากบริษัทย่อย</t>
  </si>
  <si>
    <t>กำไรขาดทุนเบ็ดเสร็จอื่นสำหรับปี-สุทธิจากภาษี</t>
  </si>
  <si>
    <t>เงินสดจ่ายชำระเงินกู้ยืมระยะสั้นจากบุคคลที่เกี่ยวข้องกัน</t>
  </si>
  <si>
    <t>ลูกหนี้กรมสรรพากร</t>
  </si>
  <si>
    <t>เงินสดสุทธิได้มาจาก(ใช้ไปใน)กิจกรรมลงทุน</t>
  </si>
  <si>
    <t>งบฐานะการเงิน</t>
  </si>
  <si>
    <t>2567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</si>
  <si>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</si>
  <si>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</si>
  <si>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</si>
  <si>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สินทรัพย์ภาษีเงินได้ของงวดปีก่อน</t>
  </si>
  <si>
    <t>เจ้าหนี้การค้าและเจ้าหนี้หมุนเวียนอื่น</t>
  </si>
  <si>
    <t>หุ้นสามัญ 1,906,105,007 หุ้น มูลค่าหุ้นละ 0.25 บาท</t>
  </si>
  <si>
    <t>งบการเปลี่ยนแปลงส่วนของผู้ถือหุ้น</t>
  </si>
  <si>
    <t>ยอดคงเหลือ ณ วันที่ 31 ธันวาคม 2567</t>
  </si>
  <si>
    <t>ประมาณการหนี้สินไม่หมุนเวียนสำหรับผลประโยชน์พนักงาน</t>
  </si>
  <si>
    <t>รายได้จากการขาย</t>
  </si>
  <si>
    <t>ต้นทุนขาย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</si>
  <si>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</si>
  <si>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</si>
  <si>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</si>
  <si>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</si>
  <si>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ค่าใช้จ่าย(รายได้)ภาษีเงินได้</t>
  </si>
  <si>
    <t>เงินสดจ่ายในเงินให้กู้ยืมระยะสั้นแก่กิจการที่เกี่ยวข้องกัน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</si>
  <si>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</si>
  <si>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</si>
  <si>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</si>
  <si>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รวมสินทรัพย์ไม่หมุนเวียน</t>
  </si>
  <si>
    <t>กำไรจากกิจกรรมดำเนินงาน</t>
  </si>
  <si>
    <t>กำไรก่อนภาษีเงินได้</t>
  </si>
  <si>
    <t>จำนวนหุ้นสามัญถัวเฉลี่ยถ่วงน้ำหนัก (หน่วย : หุ้น)</t>
  </si>
  <si>
    <t>กำไร</t>
  </si>
  <si>
    <t>ส่วนเกินทุนจากการตีราคาที่ดิน</t>
  </si>
  <si>
    <t>โอนที่ดิน อาคารและอุปกรณ์ออกเป็นค่าใช้จ่าย</t>
  </si>
  <si>
    <t>เงินสดและรายการเทียบเท่าเงินสดลดลง-สุทธิ</t>
  </si>
  <si>
    <t>เงินสดรับ(จ่าย)ภาษีเงินได้</t>
  </si>
  <si>
    <t>เงินสดรับจากส่วนได้เสียที่ไม่มีอำนาจควบคุมจากการลงทุนในบริษัทย่อย</t>
  </si>
  <si>
    <t>ภาษีเงินได้เกี่ยวกับกำไรขาดทุนเบ็ดเสร็จอื่น</t>
  </si>
  <si>
    <t>ขาดทุนจากอัตราแลกเปลี่ยนที่ยังไม่เกิดขึ้นจริง</t>
  </si>
  <si>
    <t>รายการที่ต้องจัดประเภทเข้ากำไรหรือขาดทุนในภายหลัง</t>
  </si>
  <si>
    <t>กำไร(ขาดทุน)จากการดำเนินงานก่อนการเปลี่ยนแปลงในสินทรัพย์และหนี้สินดำเนินงาน</t>
  </si>
  <si>
    <t>ณ วันที่ 31 ธันวาคม 2568</t>
  </si>
  <si>
    <t>2568</t>
  </si>
  <si>
    <t>ภาษีเงินได้นิติบุคคลค้างจ่าย</t>
  </si>
  <si>
    <t>หุ้นสามัญ 2,910,171,126 หุ้น มูลค่าหุ้นละ 0.25 บาท</t>
  </si>
  <si>
    <t>หุ้นสามัญ 1,882,220,881 หุ้น มูลค่าหุ้นละ 0.25 บาท</t>
  </si>
  <si>
    <t>สำหรับปีสิ้นสุดวันที่ 31 ธันวาคม 2568</t>
  </si>
  <si>
    <t>โอนกลับค่าเผื่อผลขาดทุนด้อยค่าจากเงินลงทุนในบริษัทย่อย</t>
  </si>
  <si>
    <t>ขาดทุนจากการจำหน่ายเงินลงทุนในบริษัทย่อย</t>
  </si>
  <si>
    <t>ส่วนที่เป็นผู้ถือหุ้นของบริษัท (หน่วย : บาท)</t>
  </si>
  <si>
    <t>ยอดคงเหลือ ณ วันที่ 1 มกราคม 2567</t>
  </si>
  <si>
    <t>ส่วนของผู้มีส่วนได้เสียที่ไม่มีอำนาจควบคุมของบริษัทย่อยเพิ่มขึ้น</t>
  </si>
  <si>
    <t>ส่วนได้เสียที่ไม่มีอำนาจควบคุมของบริษัทย่อยลดลง</t>
  </si>
  <si>
    <t xml:space="preserve">     จากการจำหน่ายเงินลงทุนในบริษัทย่อย</t>
  </si>
  <si>
    <t>ยอดคงเหลือ ณ วันที่ 31 ธันวาคม 2568</t>
  </si>
  <si>
    <t>ค่าตัดจำหน่ายสินทรัพย์ไม่มีตัวตนอื่นนอกจากค่าความนิยม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</si>
  <si>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</si>
  <si>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ค่าเผื่อผลขาดทุนด้อยค่าจากเงินลงทุน-บริษัทย่อย(โอนกลับ)</t>
  </si>
  <si>
    <t>ขาดทุนจากการหักกลบลบหนี้ระหว่างกัน</t>
  </si>
  <si>
    <t>เงินสดรับจากการจำหน่ายเงินลงทุนในบริษัทย่อย</t>
  </si>
  <si>
    <t xml:space="preserve"> - หนี้สินตามสัญญาเช่าลดลงจากการปรับปรุงสัญญาสินทรัพย์สิทธิการใช้</t>
  </si>
  <si>
    <t xml:space="preserve"> - ลูกหนี้การค้าและลูกหนี้หมุนเวียนอื่นและเงินให้กู้ยืมระยะสั้นแก่กิจการที่เกี่ยวข้องกันลดลง</t>
  </si>
  <si>
    <t>จากการหักกลบลบหนี้กับเจ้าหนี้การค้าและเจ้าหนี้หมุนเวียนอื่นของบริษัทย่อย</t>
  </si>
  <si>
    <t>5.1 และ 7</t>
  </si>
  <si>
    <t>11</t>
  </si>
  <si>
    <t>5.1 และ 16</t>
  </si>
  <si>
    <t>5.2 และ 12</t>
  </si>
  <si>
    <t>สินทรัพย์ที่เกิดจากสัญญา</t>
  </si>
  <si>
    <t>กำไรต่อหุ้นขั้นพื้นฐาน</t>
  </si>
  <si>
    <t>เพิ่มหุ้นสามัญ</t>
  </si>
  <si>
    <t>5.1 และ 23</t>
  </si>
  <si>
    <t>ผลกระทบจากการจำหน่ายเงินลงทุนในบริษัทย่อยในเงินสดและรายการเทียบเท่าเงินสด</t>
  </si>
  <si>
    <t>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</si>
  <si>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</si>
  <si>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เงินสดจ่ายล่วงหน้าค่าหุ้น</t>
  </si>
  <si>
    <t>ขาดทุนจากการวัดมูลค่ายุติธรรมของสินทรัพย์ทางการเงินไม่หมุนเวียนอื่น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</si>
  <si>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</si>
  <si>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</si>
  <si>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เงินสดจ่ายชำระในเงินกู้ยืมระยะยาวจากสถาบันการเงิน</t>
  </si>
  <si>
    <t>เงินสดรับจากการจำหน่ายหุ้นสามัญ</t>
  </si>
  <si>
    <t>เงินสดสุทธิได้มาจาก(ใช้ไปใน)กิจกรรมจัดหาเงิน</t>
  </si>
  <si>
    <t>ค่าเสื่อมราคา-สินทรัพย์สิทธิการใช้</t>
  </si>
  <si>
    <t>เงินจ่ายล่วงหน้าค่าหุ้น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</si>
</sst>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-* #,##0.0000_-;\-* #,##0.0000_-;_-* &quot;-&quot;??_-;_-@_-"/>
    <numFmt numFmtId="173" formatCode="_(* #,##0.0_);_(* \(#,##0.0\);_(* &quot;-&quot;??_);_(@_)"/>
    <numFmt numFmtId="174" formatCode="_-* #,##0.000_-;\-* #,##0.000_-;_-* &quot;-&quot;??_-;_-@_-"/>
    <numFmt numFmtId="175" formatCode="_(* #,##0.000_);_(* \(#,##0.000\);_(* &quot;-&quot;??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color rgb="FFFF0000"/>
      <name val="Angsana New"/>
      <family val="1"/>
      <charset val="222"/>
    </font>
    <font>
      <b/>
      <sz val="1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</cellStyleXfs>
  <cellXfs count="183">
    <xf numFmtId="0" fontId="0" fillId="0" borderId="0" xfId="0"/>
    <xf numFmtId="0" fontId="12" fillId="0" borderId="0" xfId="10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0" xfId="1" applyNumberFormat="1" applyFont="1" applyFill="1" applyBorder="1"/>
    <xf numFmtId="164" fontId="12" fillId="0" borderId="0" xfId="1" applyFont="1" applyFill="1"/>
    <xf numFmtId="170" fontId="12" fillId="0" borderId="0" xfId="1" applyNumberFormat="1" applyFont="1" applyFill="1" applyBorder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18" fillId="0" borderId="0" xfId="1" applyFont="1" applyFill="1"/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/>
    <xf numFmtId="170" fontId="19" fillId="0" borderId="0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164" fontId="19" fillId="0" borderId="0" xfId="1" applyFont="1" applyFill="1" applyBorder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5" applyFont="1"/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0" fontId="19" fillId="0" borderId="4" xfId="15" applyFont="1" applyBorder="1"/>
    <xf numFmtId="0" fontId="18" fillId="0" borderId="4" xfId="15" applyFont="1" applyBorder="1" applyAlignment="1">
      <alignment horizontal="center"/>
    </xf>
    <xf numFmtId="0" fontId="19" fillId="0" borderId="3" xfId="15" applyFont="1" applyBorder="1"/>
    <xf numFmtId="0" fontId="18" fillId="0" borderId="3" xfId="15" applyFont="1" applyBorder="1" applyAlignment="1">
      <alignment horizontal="center"/>
    </xf>
    <xf numFmtId="172" fontId="19" fillId="0" borderId="0" xfId="1" applyNumberFormat="1" applyFont="1" applyFill="1"/>
    <xf numFmtId="0" fontId="19" fillId="0" borderId="0" xfId="10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0" fontId="12" fillId="0" borderId="0" xfId="1" applyNumberFormat="1" applyFont="1" applyFill="1" applyBorder="1" applyAlignment="1"/>
    <xf numFmtId="170" fontId="12" fillId="0" borderId="0" xfId="0" applyNumberFormat="1" applyFont="1"/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0" fontId="13" fillId="0" borderId="0" xfId="0" applyNumberFormat="1" applyFont="1"/>
    <xf numFmtId="164" fontId="18" fillId="0" borderId="0" xfId="1" applyFont="1" applyFill="1" applyBorder="1" applyAlignment="1">
      <alignment horizontal="center"/>
    </xf>
    <xf numFmtId="0" fontId="18" fillId="0" borderId="0" xfId="15" applyFont="1"/>
    <xf numFmtId="0" fontId="18" fillId="0" borderId="3" xfId="15" applyFont="1" applyBorder="1" applyAlignment="1">
      <alignment horizontal="right"/>
    </xf>
    <xf numFmtId="165" fontId="18" fillId="0" borderId="0" xfId="1" applyNumberFormat="1" applyFont="1" applyFill="1"/>
    <xf numFmtId="165" fontId="19" fillId="0" borderId="0" xfId="1" applyNumberFormat="1" applyFont="1"/>
    <xf numFmtId="165" fontId="18" fillId="0" borderId="0" xfId="1" applyNumberFormat="1" applyFont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71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right"/>
    </xf>
    <xf numFmtId="1" fontId="12" fillId="0" borderId="0" xfId="10" applyNumberFormat="1" applyFont="1"/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quotePrefix="1" applyNumberFormat="1" applyFont="1" applyBorder="1" applyAlignment="1">
      <alignment horizontal="center"/>
    </xf>
    <xf numFmtId="0" fontId="26" fillId="0" borderId="0" xfId="10" applyFont="1" applyAlignment="1">
      <alignment vertical="center"/>
    </xf>
    <xf numFmtId="0" fontId="13" fillId="0" borderId="0" xfId="10" applyFont="1"/>
    <xf numFmtId="0" fontId="18" fillId="0" borderId="0" xfId="10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41" fontId="12" fillId="0" borderId="0" xfId="10" applyNumberFormat="1" applyFont="1"/>
    <xf numFmtId="37" fontId="12" fillId="0" borderId="0" xfId="10" applyNumberFormat="1" applyFont="1"/>
    <xf numFmtId="165" fontId="12" fillId="0" borderId="0" xfId="10" applyNumberFormat="1" applyFont="1"/>
    <xf numFmtId="43" fontId="12" fillId="0" borderId="0" xfId="10" applyNumberFormat="1" applyFont="1"/>
    <xf numFmtId="0" fontId="16" fillId="0" borderId="0" xfId="10" applyFont="1"/>
    <xf numFmtId="49" fontId="13" fillId="0" borderId="3" xfId="0" quotePrefix="1" applyNumberFormat="1" applyFont="1" applyBorder="1" applyAlignment="1">
      <alignment horizontal="center"/>
    </xf>
    <xf numFmtId="0" fontId="12" fillId="0" borderId="0" xfId="10" quotePrefix="1" applyFont="1" applyAlignment="1">
      <alignment horizontal="center" vertical="center"/>
    </xf>
    <xf numFmtId="165" fontId="12" fillId="0" borderId="0" xfId="10" applyNumberFormat="1" applyFont="1" applyAlignment="1">
      <alignment horizontal="center"/>
    </xf>
    <xf numFmtId="170" fontId="19" fillId="0" borderId="0" xfId="0" applyNumberFormat="1" applyFont="1"/>
    <xf numFmtId="0" fontId="12" fillId="0" borderId="0" xfId="10" applyFont="1" applyAlignment="1">
      <alignment horizontal="center"/>
    </xf>
    <xf numFmtId="0" fontId="12" fillId="0" borderId="0" xfId="10" quotePrefix="1" applyFont="1" applyAlignment="1">
      <alignment horizontal="center"/>
    </xf>
    <xf numFmtId="165" fontId="13" fillId="0" borderId="0" xfId="0" applyNumberFormat="1" applyFont="1"/>
    <xf numFmtId="165" fontId="16" fillId="0" borderId="0" xfId="1" applyNumberFormat="1" applyFont="1" applyFill="1"/>
    <xf numFmtId="165" fontId="16" fillId="0" borderId="0" xfId="10" applyNumberFormat="1" applyFont="1"/>
    <xf numFmtId="43" fontId="17" fillId="0" borderId="0" xfId="10" applyNumberFormat="1" applyFont="1"/>
    <xf numFmtId="0" fontId="17" fillId="0" borderId="0" xfId="10" applyFont="1"/>
    <xf numFmtId="1" fontId="17" fillId="0" borderId="0" xfId="10" applyNumberFormat="1" applyFont="1"/>
    <xf numFmtId="164" fontId="17" fillId="0" borderId="0" xfId="10" applyNumberFormat="1" applyFont="1"/>
    <xf numFmtId="164" fontId="12" fillId="0" borderId="0" xfId="10" applyNumberFormat="1" applyFont="1"/>
    <xf numFmtId="164" fontId="17" fillId="0" borderId="0" xfId="1" applyFont="1" applyFill="1" applyBorder="1"/>
    <xf numFmtId="164" fontId="15" fillId="0" borderId="0" xfId="1" applyFont="1" applyFill="1" applyBorder="1"/>
    <xf numFmtId="164" fontId="15" fillId="0" borderId="0" xfId="10" applyNumberFormat="1" applyFont="1"/>
    <xf numFmtId="165" fontId="12" fillId="0" borderId="0" xfId="1" applyNumberFormat="1" applyFont="1" applyFill="1" applyAlignment="1"/>
    <xf numFmtId="165" fontId="12" fillId="0" borderId="3" xfId="1" applyNumberFormat="1" applyFont="1" applyFill="1" applyBorder="1"/>
    <xf numFmtId="170" fontId="19" fillId="0" borderId="4" xfId="1" applyNumberFormat="1" applyFont="1" applyFill="1" applyBorder="1"/>
    <xf numFmtId="170" fontId="19" fillId="0" borderId="3" xfId="1" applyNumberFormat="1" applyFont="1" applyFill="1" applyBorder="1"/>
    <xf numFmtId="170" fontId="19" fillId="0" borderId="6" xfId="1" applyNumberFormat="1" applyFont="1" applyFill="1" applyBorder="1"/>
    <xf numFmtId="170" fontId="19" fillId="0" borderId="5" xfId="1" applyNumberFormat="1" applyFont="1" applyFill="1" applyBorder="1"/>
    <xf numFmtId="165" fontId="12" fillId="0" borderId="7" xfId="1" applyNumberFormat="1" applyFont="1" applyFill="1" applyBorder="1"/>
    <xf numFmtId="0" fontId="15" fillId="0" borderId="0" xfId="10" applyFont="1"/>
    <xf numFmtId="165" fontId="13" fillId="0" borderId="0" xfId="1" applyNumberFormat="1" applyFont="1" applyFill="1"/>
    <xf numFmtId="165" fontId="17" fillId="0" borderId="0" xfId="1" applyNumberFormat="1" applyFont="1" applyFill="1" applyBorder="1"/>
    <xf numFmtId="165" fontId="15" fillId="0" borderId="0" xfId="1" applyNumberFormat="1" applyFont="1" applyFill="1" applyBorder="1"/>
    <xf numFmtId="165" fontId="19" fillId="0" borderId="0" xfId="1" applyNumberFormat="1" applyFont="1" applyFill="1" applyAlignment="1">
      <alignment horizontal="centerContinuous"/>
    </xf>
    <xf numFmtId="165" fontId="18" fillId="0" borderId="0" xfId="1" applyNumberFormat="1" applyFont="1" applyFill="1" applyAlignment="1">
      <alignment horizontal="right"/>
    </xf>
    <xf numFmtId="165" fontId="18" fillId="0" borderId="4" xfId="0" applyNumberFormat="1" applyFont="1" applyBorder="1" applyAlignment="1">
      <alignment horizontal="centerContinuous"/>
    </xf>
    <xf numFmtId="170" fontId="19" fillId="0" borderId="0" xfId="1" applyNumberFormat="1" applyFont="1" applyFill="1" applyBorder="1" applyAlignment="1">
      <alignment horizontal="center"/>
    </xf>
    <xf numFmtId="174" fontId="19" fillId="0" borderId="0" xfId="1" applyNumberFormat="1" applyFont="1" applyFill="1"/>
    <xf numFmtId="174" fontId="19" fillId="0" borderId="0" xfId="1" applyNumberFormat="1" applyFont="1" applyAlignment="1">
      <alignment horizontal="center"/>
    </xf>
    <xf numFmtId="175" fontId="19" fillId="0" borderId="0" xfId="1" applyNumberFormat="1" applyFont="1" applyFill="1"/>
    <xf numFmtId="170" fontId="23" fillId="0" borderId="0" xfId="1" applyNumberFormat="1" applyFont="1" applyFill="1" applyBorder="1" applyAlignment="1">
      <alignment horizontal="right"/>
    </xf>
    <xf numFmtId="170" fontId="19" fillId="0" borderId="0" xfId="1" applyNumberFormat="1" applyFont="1" applyFill="1" applyAlignment="1">
      <alignment horizontal="right"/>
    </xf>
    <xf numFmtId="170" fontId="20" fillId="0" borderId="0" xfId="1" applyNumberFormat="1" applyFont="1" applyFill="1" applyBorder="1"/>
    <xf numFmtId="170" fontId="21" fillId="0" borderId="0" xfId="1" applyNumberFormat="1" applyFont="1" applyFill="1" applyBorder="1"/>
    <xf numFmtId="170" fontId="22" fillId="0" borderId="0" xfId="1" applyNumberFormat="1" applyFont="1" applyFill="1" applyBorder="1"/>
    <xf numFmtId="170" fontId="12" fillId="0" borderId="0" xfId="1" applyNumberFormat="1" applyFont="1" applyFill="1" applyBorder="1" applyAlignment="1">
      <alignment horizontal="center"/>
    </xf>
    <xf numFmtId="164" fontId="13" fillId="0" borderId="0" xfId="1" applyFont="1" applyFill="1"/>
    <xf numFmtId="0" fontId="19" fillId="0" borderId="0" xfId="15" applyFont="1" applyAlignment="1">
      <alignment horizontal="center" textRotation="180"/>
    </xf>
    <xf numFmtId="170" fontId="19" fillId="0" borderId="0" xfId="1" applyNumberFormat="1" applyFont="1" applyFill="1"/>
    <xf numFmtId="170" fontId="19" fillId="0" borderId="0" xfId="1" applyNumberFormat="1" applyFont="1" applyFill="1" applyAlignment="1">
      <alignment horizontal="center"/>
    </xf>
    <xf numFmtId="170" fontId="18" fillId="0" borderId="0" xfId="1" applyNumberFormat="1" applyFont="1" applyFill="1" applyAlignment="1">
      <alignment horizontal="center"/>
    </xf>
    <xf numFmtId="166" fontId="18" fillId="0" borderId="0" xfId="0" applyNumberFormat="1" applyFont="1"/>
    <xf numFmtId="166" fontId="19" fillId="0" borderId="0" xfId="0" applyNumberFormat="1" applyFont="1"/>
    <xf numFmtId="170" fontId="19" fillId="0" borderId="0" xfId="1" applyNumberFormat="1" applyFont="1" applyFill="1" applyBorder="1" applyAlignment="1"/>
    <xf numFmtId="170" fontId="12" fillId="0" borderId="3" xfId="1" applyNumberFormat="1" applyFont="1" applyFill="1" applyBorder="1"/>
    <xf numFmtId="170" fontId="19" fillId="0" borderId="3" xfId="1" applyNumberFormat="1" applyFont="1" applyFill="1" applyBorder="1" applyAlignment="1">
      <alignment horizontal="right"/>
    </xf>
    <xf numFmtId="170" fontId="19" fillId="0" borderId="3" xfId="1" applyNumberFormat="1" applyFont="1" applyFill="1" applyBorder="1" applyAlignment="1">
      <alignment horizontal="center"/>
    </xf>
    <xf numFmtId="170" fontId="19" fillId="0" borderId="5" xfId="1" applyNumberFormat="1" applyFont="1" applyFill="1" applyBorder="1" applyAlignment="1">
      <alignment horizontal="right"/>
    </xf>
    <xf numFmtId="170" fontId="19" fillId="0" borderId="0" xfId="11" applyNumberFormat="1" applyFont="1"/>
    <xf numFmtId="170" fontId="24" fillId="0" borderId="0" xfId="1" applyNumberFormat="1" applyFont="1" applyFill="1" applyBorder="1" applyAlignment="1">
      <alignment horizontal="center"/>
    </xf>
    <xf numFmtId="170" fontId="24" fillId="0" borderId="0" xfId="1" applyNumberFormat="1" applyFont="1" applyFill="1" applyBorder="1" applyAlignment="1">
      <alignment horizontal="right"/>
    </xf>
    <xf numFmtId="173" fontId="12" fillId="0" borderId="0" xfId="1" applyNumberFormat="1" applyFont="1" applyFill="1" applyBorder="1"/>
    <xf numFmtId="170" fontId="12" fillId="0" borderId="6" xfId="1" applyNumberFormat="1" applyFont="1" applyFill="1" applyBorder="1"/>
    <xf numFmtId="170" fontId="12" fillId="0" borderId="5" xfId="1" applyNumberFormat="1" applyFont="1" applyFill="1" applyBorder="1"/>
    <xf numFmtId="170" fontId="12" fillId="0" borderId="4" xfId="1" applyNumberFormat="1" applyFont="1" applyFill="1" applyBorder="1"/>
    <xf numFmtId="170" fontId="12" fillId="0" borderId="6" xfId="1" applyNumberFormat="1" applyFont="1" applyFill="1" applyBorder="1" applyAlignment="1"/>
    <xf numFmtId="3" fontId="12" fillId="0" borderId="0" xfId="10" applyNumberFormat="1" applyFont="1"/>
    <xf numFmtId="164" fontId="27" fillId="0" borderId="0" xfId="1" applyFont="1"/>
    <xf numFmtId="165" fontId="12" fillId="0" borderId="6" xfId="1" applyNumberFormat="1" applyFont="1" applyFill="1" applyBorder="1"/>
    <xf numFmtId="49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5" fontId="19" fillId="0" borderId="0" xfId="17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/>
    <xf numFmtId="170" fontId="19" fillId="0" borderId="4" xfId="1" applyNumberFormat="1" applyFont="1" applyFill="1" applyBorder="1" applyAlignment="1">
      <alignment horizontal="right"/>
    </xf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left"/>
    </xf>
    <xf numFmtId="164" fontId="19" fillId="0" borderId="0" xfId="0" applyNumberFormat="1" applyFont="1"/>
    <xf numFmtId="170" fontId="19" fillId="0" borderId="6" xfId="1" applyNumberFormat="1" applyFont="1" applyFill="1" applyBorder="1" applyAlignment="1">
      <alignment horizontal="center"/>
    </xf>
    <xf numFmtId="165" fontId="19" fillId="0" borderId="0" xfId="0" applyNumberFormat="1" applyFont="1"/>
    <xf numFmtId="41" fontId="19" fillId="0" borderId="0" xfId="0" applyNumberFormat="1" applyFont="1"/>
    <xf numFmtId="170" fontId="19" fillId="0" borderId="5" xfId="1" applyNumberFormat="1" applyFont="1" applyFill="1" applyBorder="1" applyAlignment="1">
      <alignment horizontal="center"/>
    </xf>
    <xf numFmtId="43" fontId="13" fillId="0" borderId="0" xfId="0" applyNumberFormat="1" applyFont="1"/>
    <xf numFmtId="0" fontId="19" fillId="0" borderId="0" xfId="15" applyFont="1" applyAlignment="1">
      <alignment horizontal="center"/>
    </xf>
    <xf numFmtId="164" fontId="13" fillId="0" borderId="0" xfId="0" applyNumberFormat="1" applyFont="1"/>
    <xf numFmtId="43" fontId="19" fillId="0" borderId="0" xfId="15" applyNumberFormat="1" applyFont="1"/>
    <xf numFmtId="37" fontId="19" fillId="0" borderId="0" xfId="15" applyNumberFormat="1" applyFont="1"/>
    <xf numFmtId="165" fontId="12" fillId="0" borderId="0" xfId="1" applyNumberFormat="1" applyFont="1"/>
    <xf numFmtId="164" fontId="28" fillId="0" borderId="0" xfId="1" applyFont="1" applyFill="1" applyBorder="1" applyAlignment="1">
      <alignment horizontal="left"/>
    </xf>
    <xf numFmtId="170" fontId="12" fillId="0" borderId="3" xfId="1" applyNumberFormat="1" applyFont="1" applyFill="1" applyBorder="1" applyAlignment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5" applyFont="1" applyBorder="1" applyAlignment="1">
      <alignment horizontal="center"/>
    </xf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18">
    <cellStyle name="Comma" xfId="1" builtinId="3"/>
    <cellStyle name="Comma 2" xfId="17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5"/>
    <cellStyle name="Normal 4" xfId="16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9</xdr:col>
      <xdr:colOff>104775</xdr:colOff>
      <xdr:row>39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104775</xdr:colOff>
      <xdr:row>39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abSelected="1" zoomScaleNormal="100" zoomScaleSheetLayoutView="8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73" customWidth="1"/>
    <col min="6" max="6" width="15.85546875" style="1" customWidth="1"/>
    <col min="7" max="7" width="14.5703125" style="1" customWidth="1"/>
    <col min="8" max="8" width="15.85546875" style="1" bestFit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7</v>
      </c>
    </row>
    <row r="2" spans="1:14" ht="23.25" customHeight="1">
      <c r="A2" s="173" t="s">
        <v>72</v>
      </c>
      <c r="B2" s="173"/>
      <c r="C2" s="173"/>
      <c r="D2" s="173"/>
      <c r="E2" s="173"/>
      <c r="F2" s="173"/>
      <c r="G2" s="173"/>
      <c r="H2" s="173"/>
    </row>
    <row r="3" spans="1:14" ht="23.25" customHeight="1">
      <c r="A3" s="173" t="s">
        <v>130</v>
      </c>
      <c r="B3" s="173"/>
      <c r="C3" s="173"/>
      <c r="D3" s="173"/>
      <c r="E3" s="173"/>
      <c r="F3" s="173"/>
      <c r="G3" s="173"/>
      <c r="H3" s="173"/>
    </row>
    <row r="4" spans="1:14" ht="23.25" customHeight="1">
      <c r="A4" s="173" t="s">
        <v>166</v>
      </c>
      <c r="B4" s="173"/>
      <c r="C4" s="173"/>
      <c r="D4" s="173"/>
      <c r="E4" s="173"/>
      <c r="F4" s="173"/>
      <c r="G4" s="173"/>
      <c r="H4" s="173"/>
    </row>
    <row r="5" spans="1:14" ht="23.25" customHeight="1">
      <c r="A5" s="2"/>
      <c r="B5" s="2"/>
      <c r="C5" s="2"/>
      <c r="D5" s="2"/>
      <c r="E5" s="2"/>
      <c r="H5" s="3" t="s">
        <v>115</v>
      </c>
    </row>
    <row r="6" spans="1:14" ht="23.25" customHeight="1">
      <c r="A6" s="74"/>
      <c r="B6" s="74"/>
      <c r="C6" s="74"/>
      <c r="D6" s="4"/>
      <c r="E6" s="174" t="s">
        <v>21</v>
      </c>
      <c r="F6" s="174"/>
      <c r="G6" s="174" t="s">
        <v>22</v>
      </c>
      <c r="H6" s="174"/>
    </row>
    <row r="7" spans="1:14" ht="23.25" customHeight="1">
      <c r="A7" s="75"/>
      <c r="B7" s="75"/>
      <c r="C7" s="75"/>
      <c r="D7" s="5" t="s">
        <v>0</v>
      </c>
      <c r="E7" s="76" t="s">
        <v>167</v>
      </c>
      <c r="F7" s="76" t="s">
        <v>131</v>
      </c>
      <c r="G7" s="76" t="s">
        <v>167</v>
      </c>
      <c r="H7" s="76" t="s">
        <v>131</v>
      </c>
    </row>
    <row r="8" spans="1:14" ht="23.25" customHeight="1">
      <c r="A8" s="78"/>
      <c r="B8" s="78"/>
      <c r="C8" s="78"/>
      <c r="D8" s="6"/>
      <c r="E8" s="7"/>
      <c r="F8" s="8"/>
      <c r="G8" s="7"/>
      <c r="H8" s="8"/>
    </row>
    <row r="9" spans="1:14" s="79" customFormat="1" ht="23.25" customHeight="1">
      <c r="A9" s="79" t="s">
        <v>69</v>
      </c>
      <c r="C9" s="80"/>
      <c r="E9" s="81"/>
      <c r="F9" s="81"/>
    </row>
    <row r="10" spans="1:14" ht="23.25" customHeight="1">
      <c r="A10" s="79" t="s">
        <v>1</v>
      </c>
      <c r="E10" s="82"/>
      <c r="F10" s="82"/>
      <c r="G10" s="84"/>
      <c r="H10" s="84"/>
    </row>
    <row r="11" spans="1:14" ht="23.25" customHeight="1">
      <c r="A11" s="1" t="s">
        <v>2</v>
      </c>
      <c r="D11" s="88">
        <v>6</v>
      </c>
      <c r="E11" s="9">
        <v>12527925</v>
      </c>
      <c r="F11" s="9">
        <v>40648478</v>
      </c>
      <c r="G11" s="9">
        <v>802455</v>
      </c>
      <c r="H11" s="9">
        <v>1145651</v>
      </c>
    </row>
    <row r="12" spans="1:14" ht="23.25" customHeight="1">
      <c r="A12" s="1" t="s">
        <v>132</v>
      </c>
      <c r="D12" s="89" t="s">
        <v>188</v>
      </c>
      <c r="E12" s="9">
        <v>123177092</v>
      </c>
      <c r="F12" s="9">
        <v>86351817</v>
      </c>
      <c r="G12" s="9">
        <v>57039405</v>
      </c>
      <c r="H12" s="9">
        <v>46757826</v>
      </c>
      <c r="J12" s="83"/>
      <c r="K12" s="83"/>
      <c r="L12" s="83"/>
      <c r="N12" s="83"/>
    </row>
    <row r="13" spans="1:14" ht="23.25" customHeight="1">
      <c r="A13" s="1" t="s">
        <v>3</v>
      </c>
      <c r="D13" s="88">
        <v>5.0999999999999996</v>
      </c>
      <c r="E13" s="9">
        <v>0</v>
      </c>
      <c r="F13" s="9">
        <v>0</v>
      </c>
      <c r="G13" s="9">
        <v>187638970</v>
      </c>
      <c r="H13" s="9">
        <v>335613970</v>
      </c>
      <c r="J13" s="83"/>
    </row>
    <row r="14" spans="1:14" ht="23.25" customHeight="1">
      <c r="A14" s="1" t="s">
        <v>192</v>
      </c>
      <c r="D14" s="88">
        <v>8</v>
      </c>
      <c r="E14" s="9">
        <v>0</v>
      </c>
      <c r="F14" s="9">
        <v>0</v>
      </c>
      <c r="G14" s="9">
        <v>0</v>
      </c>
      <c r="H14" s="9">
        <v>0</v>
      </c>
      <c r="J14" s="83"/>
    </row>
    <row r="15" spans="1:14" ht="23.25" customHeight="1">
      <c r="A15" s="1" t="s">
        <v>104</v>
      </c>
      <c r="D15" s="88">
        <v>9</v>
      </c>
      <c r="E15" s="9">
        <v>0</v>
      </c>
      <c r="F15" s="9">
        <v>0</v>
      </c>
      <c r="G15" s="9">
        <v>0</v>
      </c>
      <c r="H15" s="9">
        <v>0</v>
      </c>
      <c r="J15" s="83"/>
    </row>
    <row r="16" spans="1:14" ht="23.25" customHeight="1">
      <c r="A16" s="1" t="s">
        <v>4</v>
      </c>
      <c r="D16" s="88">
        <v>10</v>
      </c>
      <c r="E16" s="9">
        <v>6608622</v>
      </c>
      <c r="F16" s="9">
        <v>17909808</v>
      </c>
      <c r="G16" s="9">
        <v>0</v>
      </c>
      <c r="H16" s="9">
        <v>0</v>
      </c>
      <c r="J16" s="83"/>
    </row>
    <row r="17" spans="1:10" ht="23.25" customHeight="1">
      <c r="A17" s="1" t="s">
        <v>128</v>
      </c>
      <c r="D17" s="88"/>
      <c r="E17" s="9">
        <v>39672135</v>
      </c>
      <c r="F17" s="9">
        <v>43500875</v>
      </c>
      <c r="G17" s="9">
        <v>10751427</v>
      </c>
      <c r="H17" s="9">
        <v>10445124</v>
      </c>
      <c r="J17" s="83"/>
    </row>
    <row r="18" spans="1:10" ht="23.25" customHeight="1">
      <c r="A18" s="1" t="s">
        <v>133</v>
      </c>
      <c r="D18" s="84"/>
      <c r="E18" s="9">
        <v>1321182</v>
      </c>
      <c r="F18" s="9">
        <v>1014373</v>
      </c>
      <c r="G18" s="9">
        <v>249316</v>
      </c>
      <c r="H18" s="9">
        <v>90821</v>
      </c>
      <c r="J18" s="83"/>
    </row>
    <row r="19" spans="1:10" ht="23.25" customHeight="1">
      <c r="A19" s="1" t="s">
        <v>60</v>
      </c>
      <c r="D19" s="84"/>
      <c r="E19" s="150">
        <f>SUM(E11:E18)</f>
        <v>183306956</v>
      </c>
      <c r="F19" s="150">
        <f>SUM(F11:F18)</f>
        <v>189425351</v>
      </c>
      <c r="G19" s="150">
        <f>SUM(G11:G18)</f>
        <v>256481573</v>
      </c>
      <c r="H19" s="150">
        <f>SUM(H11:H18)</f>
        <v>394053392</v>
      </c>
      <c r="J19" s="84"/>
    </row>
    <row r="20" spans="1:10" ht="23.25" customHeight="1">
      <c r="A20" s="79" t="s">
        <v>5</v>
      </c>
      <c r="B20" s="84"/>
      <c r="C20" s="84"/>
      <c r="D20" s="84"/>
      <c r="E20" s="47"/>
      <c r="F20" s="11"/>
      <c r="G20" s="9"/>
      <c r="H20" s="9"/>
      <c r="J20" s="84"/>
    </row>
    <row r="21" spans="1:10" ht="23.25" customHeight="1">
      <c r="A21" s="1" t="s">
        <v>6</v>
      </c>
      <c r="C21" s="84"/>
      <c r="D21" s="151" t="s">
        <v>189</v>
      </c>
      <c r="E21" s="10">
        <v>359906</v>
      </c>
      <c r="F21" s="10">
        <v>628264</v>
      </c>
      <c r="G21" s="9">
        <v>359906</v>
      </c>
      <c r="H21" s="9">
        <v>628264</v>
      </c>
    </row>
    <row r="22" spans="1:10" ht="23.25" customHeight="1">
      <c r="A22" s="1" t="s">
        <v>7</v>
      </c>
      <c r="D22" s="152">
        <v>12</v>
      </c>
      <c r="E22" s="104">
        <v>0</v>
      </c>
      <c r="F22" s="104">
        <v>0</v>
      </c>
      <c r="G22" s="104">
        <v>1026399900</v>
      </c>
      <c r="H22" s="104">
        <v>826819900</v>
      </c>
    </row>
    <row r="23" spans="1:10" ht="23.25" customHeight="1">
      <c r="A23" s="1" t="s">
        <v>106</v>
      </c>
      <c r="D23" s="88">
        <v>13</v>
      </c>
      <c r="E23" s="9">
        <v>30581271</v>
      </c>
      <c r="F23" s="9">
        <v>32569097</v>
      </c>
      <c r="G23" s="104">
        <v>30581271</v>
      </c>
      <c r="H23" s="104">
        <v>32569097</v>
      </c>
    </row>
    <row r="24" spans="1:10" ht="23.25" customHeight="1">
      <c r="A24" s="1" t="s">
        <v>107</v>
      </c>
      <c r="D24" s="88">
        <v>14</v>
      </c>
      <c r="E24" s="9">
        <v>3093708</v>
      </c>
      <c r="F24" s="9">
        <v>3958513</v>
      </c>
      <c r="G24" s="9">
        <v>3093708</v>
      </c>
      <c r="H24" s="9">
        <v>3958513</v>
      </c>
    </row>
    <row r="25" spans="1:10" ht="23.25" customHeight="1">
      <c r="A25" s="46" t="s">
        <v>108</v>
      </c>
      <c r="D25" s="88">
        <v>15</v>
      </c>
      <c r="E25" s="9">
        <v>1329572629</v>
      </c>
      <c r="F25" s="9">
        <v>1342162316</v>
      </c>
      <c r="G25" s="9">
        <v>189188882</v>
      </c>
      <c r="H25" s="9">
        <v>191999046</v>
      </c>
      <c r="J25" s="85"/>
    </row>
    <row r="26" spans="1:10" ht="23.25" customHeight="1">
      <c r="A26" s="1" t="s">
        <v>109</v>
      </c>
      <c r="D26" s="88" t="s">
        <v>190</v>
      </c>
      <c r="E26" s="9">
        <v>3909738</v>
      </c>
      <c r="F26" s="9">
        <v>9181140</v>
      </c>
      <c r="G26" s="104">
        <v>894405</v>
      </c>
      <c r="H26" s="104">
        <v>1428561</v>
      </c>
    </row>
    <row r="27" spans="1:10" ht="23.25" customHeight="1">
      <c r="A27" s="1" t="s">
        <v>134</v>
      </c>
      <c r="D27" s="88">
        <v>17</v>
      </c>
      <c r="E27" s="9">
        <v>28539</v>
      </c>
      <c r="F27" s="9">
        <v>49492</v>
      </c>
      <c r="G27" s="104">
        <v>28040</v>
      </c>
      <c r="H27" s="104">
        <v>47694</v>
      </c>
    </row>
    <row r="28" spans="1:10" ht="23.25" customHeight="1">
      <c r="A28" s="46" t="s">
        <v>73</v>
      </c>
      <c r="D28" s="88">
        <v>12</v>
      </c>
      <c r="E28" s="9">
        <v>271597312</v>
      </c>
      <c r="F28" s="9">
        <v>271597312</v>
      </c>
      <c r="G28" s="9">
        <v>0</v>
      </c>
      <c r="H28" s="11">
        <v>0</v>
      </c>
    </row>
    <row r="29" spans="1:10" ht="23.25" customHeight="1">
      <c r="A29" s="1" t="s">
        <v>8</v>
      </c>
      <c r="D29" s="88">
        <v>18</v>
      </c>
      <c r="E29" s="9">
        <v>7752396</v>
      </c>
      <c r="F29" s="9">
        <v>2897930</v>
      </c>
      <c r="G29" s="9">
        <v>0</v>
      </c>
      <c r="H29" s="9">
        <v>0</v>
      </c>
    </row>
    <row r="30" spans="1:10" ht="23.25" customHeight="1">
      <c r="A30" s="1" t="s">
        <v>135</v>
      </c>
      <c r="D30" s="88"/>
      <c r="E30" s="9">
        <v>2567912</v>
      </c>
      <c r="F30" s="9">
        <v>3465707</v>
      </c>
      <c r="G30" s="9">
        <v>2472567</v>
      </c>
      <c r="H30" s="9">
        <v>2381745</v>
      </c>
    </row>
    <row r="31" spans="1:10" ht="23.25" customHeight="1">
      <c r="A31" s="1" t="s">
        <v>207</v>
      </c>
      <c r="D31" s="88">
        <v>19</v>
      </c>
      <c r="E31" s="9">
        <v>29725000</v>
      </c>
      <c r="F31" s="9">
        <v>0</v>
      </c>
      <c r="G31" s="9">
        <v>0</v>
      </c>
      <c r="H31" s="9">
        <v>0</v>
      </c>
    </row>
    <row r="32" spans="1:10" ht="23.25" customHeight="1">
      <c r="A32" s="1" t="s">
        <v>9</v>
      </c>
      <c r="D32" s="88"/>
      <c r="E32" s="9">
        <v>12833481</v>
      </c>
      <c r="F32" s="9">
        <v>13143257</v>
      </c>
      <c r="G32" s="104">
        <v>8984671</v>
      </c>
      <c r="H32" s="9">
        <v>9217271</v>
      </c>
    </row>
    <row r="33" spans="1:12" ht="23.25" customHeight="1">
      <c r="A33" s="1" t="s">
        <v>152</v>
      </c>
      <c r="D33" s="84"/>
      <c r="E33" s="153">
        <f>SUM(E21:E32)</f>
        <v>1692021892</v>
      </c>
      <c r="F33" s="153">
        <f>SUM(F21:F32)</f>
        <v>1679653028</v>
      </c>
      <c r="G33" s="153">
        <f>SUM(G21:G32)</f>
        <v>1262003350</v>
      </c>
      <c r="H33" s="153">
        <f>SUM(H21:H32)</f>
        <v>1069050091</v>
      </c>
      <c r="J33" s="84"/>
      <c r="L33" s="84"/>
    </row>
    <row r="34" spans="1:12" ht="23.25" customHeight="1" thickBot="1">
      <c r="A34" s="46" t="s">
        <v>59</v>
      </c>
      <c r="D34" s="84"/>
      <c r="E34" s="154">
        <f>E19+E33</f>
        <v>1875328848</v>
      </c>
      <c r="F34" s="154">
        <f>F19+F33</f>
        <v>1869078379</v>
      </c>
      <c r="G34" s="154">
        <f>G19+G33</f>
        <v>1518484923</v>
      </c>
      <c r="H34" s="154">
        <f>H19+H33</f>
        <v>1463103483</v>
      </c>
    </row>
    <row r="35" spans="1:12" ht="23.25" customHeight="1" thickTop="1">
      <c r="A35" s="84"/>
      <c r="B35" s="84"/>
      <c r="C35" s="84"/>
      <c r="D35" s="84"/>
      <c r="E35" s="99"/>
      <c r="F35" s="99"/>
      <c r="G35" s="149"/>
      <c r="H35" s="99"/>
    </row>
    <row r="36" spans="1:12" ht="23.25" customHeight="1">
      <c r="A36" s="84"/>
      <c r="B36" s="84"/>
      <c r="C36" s="84"/>
      <c r="D36" s="84"/>
      <c r="E36" s="9"/>
      <c r="F36" s="99"/>
      <c r="G36" s="99"/>
      <c r="H36" s="99"/>
    </row>
    <row r="37" spans="1:12" ht="23.25" customHeight="1">
      <c r="A37" s="84"/>
      <c r="B37" s="84"/>
      <c r="C37" s="84"/>
      <c r="D37" s="84"/>
      <c r="E37" s="100"/>
      <c r="F37" s="99"/>
      <c r="G37" s="99"/>
      <c r="H37" s="99"/>
    </row>
    <row r="38" spans="1:12" ht="23.25" customHeight="1">
      <c r="A38" s="84"/>
      <c r="B38" s="84"/>
      <c r="C38" s="84"/>
      <c r="D38" s="84"/>
      <c r="E38" s="100"/>
      <c r="F38" s="99"/>
      <c r="G38" s="99"/>
      <c r="H38" s="99"/>
    </row>
    <row r="39" spans="1:12" ht="23.25" customHeight="1">
      <c r="A39" s="84"/>
      <c r="B39" s="84"/>
      <c r="C39" s="84"/>
      <c r="D39" s="84"/>
      <c r="E39" s="100"/>
      <c r="F39" s="99"/>
      <c r="G39" s="99"/>
      <c r="H39" s="99"/>
    </row>
    <row r="40" spans="1:12" ht="11.25" customHeight="1">
      <c r="A40" s="84"/>
      <c r="B40" s="84"/>
      <c r="C40" s="84"/>
      <c r="D40" s="84"/>
      <c r="E40" s="99"/>
      <c r="F40" s="99"/>
      <c r="G40" s="99"/>
      <c r="H40" s="99"/>
    </row>
    <row r="41" spans="1:12" ht="24" customHeight="1">
      <c r="A41" s="1" t="s">
        <v>10</v>
      </c>
      <c r="B41" s="84"/>
      <c r="C41" s="84"/>
      <c r="D41" s="84"/>
      <c r="E41" s="84"/>
    </row>
    <row r="42" spans="1:12" ht="21">
      <c r="E42" s="96"/>
      <c r="F42" s="96"/>
      <c r="G42" s="97"/>
      <c r="H42" s="97"/>
    </row>
    <row r="43" spans="1:12" ht="23.25" customHeight="1">
      <c r="E43" s="98"/>
      <c r="F43" s="97"/>
      <c r="G43" s="97"/>
      <c r="H43" s="97"/>
    </row>
    <row r="44" spans="1:12" ht="23.25" customHeight="1">
      <c r="E44" s="98"/>
      <c r="F44" s="97"/>
      <c r="G44" s="97"/>
      <c r="H44" s="97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zoomScaleNormal="100" zoomScaleSheetLayoutView="8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73" customWidth="1"/>
    <col min="6" max="8" width="15.5703125" style="1" customWidth="1"/>
    <col min="9" max="16384" width="9.140625" style="1"/>
  </cols>
  <sheetData>
    <row r="1" spans="1:8" ht="20.25" customHeight="1">
      <c r="H1" s="77">
        <v>8</v>
      </c>
    </row>
    <row r="2" spans="1:8">
      <c r="A2" s="173" t="s">
        <v>72</v>
      </c>
      <c r="B2" s="173"/>
      <c r="C2" s="173"/>
      <c r="D2" s="173"/>
      <c r="E2" s="173"/>
      <c r="F2" s="173"/>
      <c r="G2" s="173"/>
      <c r="H2" s="173"/>
    </row>
    <row r="3" spans="1:8">
      <c r="A3" s="173" t="s">
        <v>130</v>
      </c>
      <c r="B3" s="173"/>
      <c r="C3" s="173"/>
      <c r="D3" s="173"/>
      <c r="E3" s="173"/>
      <c r="F3" s="173"/>
      <c r="G3" s="173"/>
      <c r="H3" s="173"/>
    </row>
    <row r="4" spans="1:8">
      <c r="A4" s="173" t="str">
        <f>+'7'!A4:H4</f>
        <v>ณ วันที่ 31 ธันวาคม 2568</v>
      </c>
      <c r="B4" s="173"/>
      <c r="C4" s="173"/>
      <c r="D4" s="173"/>
      <c r="E4" s="173"/>
      <c r="F4" s="173"/>
      <c r="G4" s="173"/>
      <c r="H4" s="173"/>
    </row>
    <row r="5" spans="1:8">
      <c r="A5" s="2"/>
      <c r="B5" s="2"/>
      <c r="C5" s="2"/>
      <c r="D5" s="2"/>
      <c r="E5" s="2"/>
      <c r="H5" s="3" t="s">
        <v>115</v>
      </c>
    </row>
    <row r="6" spans="1:8" ht="21" customHeight="1">
      <c r="A6" s="74"/>
      <c r="B6" s="74"/>
      <c r="C6" s="74"/>
      <c r="D6" s="4"/>
      <c r="E6" s="174" t="s">
        <v>21</v>
      </c>
      <c r="F6" s="174"/>
      <c r="G6" s="174" t="s">
        <v>22</v>
      </c>
      <c r="H6" s="174"/>
    </row>
    <row r="7" spans="1:8" ht="21" customHeight="1">
      <c r="A7" s="75"/>
      <c r="B7" s="75"/>
      <c r="C7" s="75"/>
      <c r="D7" s="5" t="s">
        <v>0</v>
      </c>
      <c r="E7" s="76" t="s">
        <v>167</v>
      </c>
      <c r="F7" s="76" t="s">
        <v>131</v>
      </c>
      <c r="G7" s="76" t="s">
        <v>167</v>
      </c>
      <c r="H7" s="76" t="s">
        <v>131</v>
      </c>
    </row>
    <row r="8" spans="1:8">
      <c r="A8" s="78"/>
      <c r="B8" s="78"/>
      <c r="C8" s="78"/>
      <c r="D8" s="6"/>
      <c r="E8" s="7"/>
      <c r="F8" s="8"/>
      <c r="G8" s="7"/>
      <c r="H8" s="8"/>
    </row>
    <row r="9" spans="1:8" ht="21" customHeight="1">
      <c r="A9" s="79" t="s">
        <v>70</v>
      </c>
      <c r="E9" s="11"/>
      <c r="F9" s="100"/>
      <c r="G9" s="100"/>
      <c r="H9" s="100"/>
    </row>
    <row r="10" spans="1:8" ht="21" customHeight="1">
      <c r="A10" s="79" t="s">
        <v>11</v>
      </c>
      <c r="E10" s="100"/>
      <c r="F10" s="100"/>
      <c r="G10" s="84"/>
      <c r="H10" s="84"/>
    </row>
    <row r="11" spans="1:8" ht="21" customHeight="1">
      <c r="A11" s="1" t="s">
        <v>74</v>
      </c>
      <c r="D11" s="91">
        <v>20</v>
      </c>
      <c r="E11" s="9">
        <v>114234796</v>
      </c>
      <c r="F11" s="9">
        <v>101652617</v>
      </c>
      <c r="G11" s="9">
        <v>64747806</v>
      </c>
      <c r="H11" s="9">
        <v>64975586</v>
      </c>
    </row>
    <row r="12" spans="1:8" ht="21" customHeight="1">
      <c r="A12" s="1" t="s">
        <v>136</v>
      </c>
      <c r="D12" s="91">
        <v>21</v>
      </c>
      <c r="E12" s="10">
        <v>21515332</v>
      </c>
      <c r="F12" s="10">
        <v>33247726</v>
      </c>
      <c r="G12" s="10">
        <v>5590733</v>
      </c>
      <c r="H12" s="10">
        <v>18586396</v>
      </c>
    </row>
    <row r="13" spans="1:8" ht="21" customHeight="1">
      <c r="A13" s="1" t="s">
        <v>120</v>
      </c>
      <c r="D13" s="91">
        <v>5.0999999999999996</v>
      </c>
      <c r="E13" s="10">
        <v>3172000</v>
      </c>
      <c r="F13" s="10">
        <v>32632000</v>
      </c>
      <c r="G13" s="10">
        <v>2972000</v>
      </c>
      <c r="H13" s="10">
        <v>9932000</v>
      </c>
    </row>
    <row r="14" spans="1:8" ht="21" customHeight="1">
      <c r="A14" s="1" t="s">
        <v>57</v>
      </c>
      <c r="E14" s="10"/>
      <c r="F14" s="10"/>
      <c r="G14" s="84"/>
      <c r="H14" s="84"/>
    </row>
    <row r="15" spans="1:8" ht="21" customHeight="1">
      <c r="B15" s="1" t="s">
        <v>56</v>
      </c>
      <c r="D15" s="91">
        <v>22</v>
      </c>
      <c r="E15" s="10">
        <v>31099626</v>
      </c>
      <c r="F15" s="10">
        <v>30669289</v>
      </c>
      <c r="G15" s="10">
        <v>0</v>
      </c>
      <c r="H15" s="10">
        <v>1997699</v>
      </c>
    </row>
    <row r="16" spans="1:8" ht="21" customHeight="1">
      <c r="B16" s="1" t="s">
        <v>13</v>
      </c>
      <c r="D16" s="91" t="s">
        <v>195</v>
      </c>
      <c r="E16" s="10">
        <v>1663747</v>
      </c>
      <c r="F16" s="10">
        <v>2548886</v>
      </c>
      <c r="G16" s="10">
        <v>617633</v>
      </c>
      <c r="H16" s="10">
        <v>592852</v>
      </c>
    </row>
    <row r="17" spans="1:8" ht="21" customHeight="1">
      <c r="A17" s="1" t="s">
        <v>168</v>
      </c>
      <c r="D17" s="91"/>
      <c r="E17" s="10">
        <v>222658</v>
      </c>
      <c r="F17" s="10">
        <v>0</v>
      </c>
      <c r="G17" s="105">
        <v>0</v>
      </c>
      <c r="H17" s="10">
        <v>0</v>
      </c>
    </row>
    <row r="18" spans="1:8" s="78" customFormat="1" ht="21" customHeight="1">
      <c r="A18" s="46" t="s">
        <v>61</v>
      </c>
      <c r="B18" s="1"/>
      <c r="D18" s="1"/>
      <c r="E18" s="150">
        <f>SUM(E11:E17)</f>
        <v>171908159</v>
      </c>
      <c r="F18" s="150">
        <f>SUM(F11:F17)</f>
        <v>200750518</v>
      </c>
      <c r="G18" s="105">
        <f>SUM(G11:G17)</f>
        <v>73928172</v>
      </c>
      <c r="H18" s="150">
        <f>SUM(H11:H17)</f>
        <v>96084533</v>
      </c>
    </row>
    <row r="19" spans="1:8" s="78" customFormat="1" ht="21" customHeight="1">
      <c r="A19" s="79" t="s">
        <v>12</v>
      </c>
      <c r="B19" s="1"/>
      <c r="C19" s="1"/>
      <c r="E19" s="112"/>
      <c r="F19" s="112"/>
      <c r="G19" s="112"/>
      <c r="H19" s="112"/>
    </row>
    <row r="20" spans="1:8" s="78" customFormat="1" ht="21" customHeight="1">
      <c r="A20" s="1" t="s">
        <v>56</v>
      </c>
      <c r="C20" s="1"/>
      <c r="D20" s="92">
        <v>22</v>
      </c>
      <c r="E20" s="9">
        <v>127163256</v>
      </c>
      <c r="F20" s="9">
        <v>158011506</v>
      </c>
      <c r="G20" s="9">
        <v>0</v>
      </c>
      <c r="H20" s="9">
        <v>0</v>
      </c>
    </row>
    <row r="21" spans="1:8" ht="21" customHeight="1">
      <c r="A21" s="6" t="s">
        <v>13</v>
      </c>
      <c r="D21" s="92" t="s">
        <v>195</v>
      </c>
      <c r="E21" s="9">
        <v>2050469</v>
      </c>
      <c r="F21" s="9">
        <v>6417891</v>
      </c>
      <c r="G21" s="9">
        <v>343153</v>
      </c>
      <c r="H21" s="9">
        <v>911031</v>
      </c>
    </row>
    <row r="22" spans="1:8" ht="21" customHeight="1">
      <c r="A22" s="6" t="s">
        <v>75</v>
      </c>
      <c r="D22" s="92">
        <v>18</v>
      </c>
      <c r="E22" s="9">
        <v>1774010</v>
      </c>
      <c r="F22" s="9">
        <v>1974818</v>
      </c>
      <c r="G22" s="9">
        <v>1774010</v>
      </c>
      <c r="H22" s="9">
        <v>1974818</v>
      </c>
    </row>
    <row r="23" spans="1:8" ht="21" customHeight="1">
      <c r="A23" s="6" t="s">
        <v>140</v>
      </c>
      <c r="D23" s="92">
        <v>24</v>
      </c>
      <c r="E23" s="9">
        <v>2094194</v>
      </c>
      <c r="F23" s="9">
        <v>1522113</v>
      </c>
      <c r="G23" s="9">
        <v>786747</v>
      </c>
      <c r="H23" s="9">
        <v>559624</v>
      </c>
    </row>
    <row r="24" spans="1:8" ht="21" customHeight="1">
      <c r="A24" s="1" t="s">
        <v>14</v>
      </c>
      <c r="E24" s="9">
        <v>796500</v>
      </c>
      <c r="F24" s="9">
        <v>1002830</v>
      </c>
      <c r="G24" s="105">
        <v>796500</v>
      </c>
      <c r="H24" s="105">
        <v>330000</v>
      </c>
    </row>
    <row r="25" spans="1:8" ht="21" customHeight="1">
      <c r="A25" s="1" t="s">
        <v>62</v>
      </c>
      <c r="E25" s="150">
        <f>SUM(E20:E24)</f>
        <v>133878429</v>
      </c>
      <c r="F25" s="150">
        <f>SUM(F20:F24)</f>
        <v>168929158</v>
      </c>
      <c r="G25" s="150">
        <f>SUM(G20:G24)</f>
        <v>3700410</v>
      </c>
      <c r="H25" s="150">
        <f>SUM(H20:H24)</f>
        <v>3775473</v>
      </c>
    </row>
    <row r="26" spans="1:8" s="78" customFormat="1">
      <c r="A26" s="46" t="s">
        <v>63</v>
      </c>
      <c r="D26" s="1"/>
      <c r="E26" s="150">
        <f>SUM(E18+E25)</f>
        <v>305786588</v>
      </c>
      <c r="F26" s="150">
        <f>SUM(F18+F25)</f>
        <v>369679676</v>
      </c>
      <c r="G26" s="150">
        <f>SUM(G18+G25)</f>
        <v>77628582</v>
      </c>
      <c r="H26" s="150">
        <f>SUM(H18+H25)</f>
        <v>99860006</v>
      </c>
    </row>
    <row r="27" spans="1:8" ht="7.5" customHeight="1">
      <c r="E27" s="9"/>
      <c r="F27" s="9"/>
      <c r="G27" s="9"/>
      <c r="H27" s="9"/>
    </row>
    <row r="28" spans="1:8">
      <c r="A28" s="79" t="s">
        <v>15</v>
      </c>
      <c r="E28" s="9"/>
      <c r="F28" s="9"/>
      <c r="G28" s="9"/>
      <c r="H28" s="9"/>
    </row>
    <row r="29" spans="1:8" ht="21" customHeight="1">
      <c r="A29" s="46" t="s">
        <v>16</v>
      </c>
      <c r="D29" s="92">
        <v>25</v>
      </c>
      <c r="E29" s="9"/>
      <c r="F29" s="9"/>
      <c r="G29" s="9"/>
      <c r="H29" s="9"/>
    </row>
    <row r="30" spans="1:8" ht="19.5" customHeight="1">
      <c r="A30" s="1" t="s">
        <v>64</v>
      </c>
      <c r="E30" s="10"/>
      <c r="F30" s="10"/>
      <c r="G30" s="10"/>
      <c r="H30" s="10"/>
    </row>
    <row r="31" spans="1:8" ht="21" customHeight="1">
      <c r="B31" s="1" t="s">
        <v>169</v>
      </c>
      <c r="C31" s="111"/>
      <c r="E31" s="9">
        <v>727542781</v>
      </c>
      <c r="F31" s="9">
        <v>0</v>
      </c>
      <c r="G31" s="9">
        <v>727542781</v>
      </c>
      <c r="H31" s="9">
        <v>0</v>
      </c>
    </row>
    <row r="32" spans="1:8" ht="21" customHeight="1">
      <c r="B32" s="1" t="s">
        <v>137</v>
      </c>
      <c r="C32" s="111"/>
      <c r="E32" s="110">
        <v>0</v>
      </c>
      <c r="F32" s="110">
        <v>476526252</v>
      </c>
      <c r="G32" s="110">
        <v>0</v>
      </c>
      <c r="H32" s="110">
        <v>476526252</v>
      </c>
    </row>
    <row r="33" spans="1:10" ht="21" customHeight="1">
      <c r="A33" s="1" t="s">
        <v>65</v>
      </c>
      <c r="E33" s="9"/>
      <c r="F33" s="9"/>
      <c r="G33" s="9"/>
      <c r="H33" s="9"/>
    </row>
    <row r="34" spans="1:10" ht="21" customHeight="1">
      <c r="B34" s="1" t="s">
        <v>170</v>
      </c>
      <c r="E34" s="9">
        <f>+'10'!C27</f>
        <v>470555220</v>
      </c>
      <c r="F34" s="9">
        <v>0</v>
      </c>
      <c r="G34" s="9">
        <f>+'11'!C20</f>
        <v>470555220</v>
      </c>
      <c r="H34" s="9">
        <v>0</v>
      </c>
    </row>
    <row r="35" spans="1:10" ht="21" customHeight="1">
      <c r="B35" s="1" t="s">
        <v>123</v>
      </c>
      <c r="E35" s="9">
        <v>0</v>
      </c>
      <c r="F35" s="9">
        <f>+'10'!C19</f>
        <v>454714238</v>
      </c>
      <c r="G35" s="9">
        <v>0</v>
      </c>
      <c r="H35" s="9">
        <f>+'11'!C15</f>
        <v>454714238</v>
      </c>
    </row>
    <row r="36" spans="1:10">
      <c r="A36" s="1" t="s">
        <v>17</v>
      </c>
      <c r="D36" s="91">
        <v>26</v>
      </c>
      <c r="E36" s="9">
        <f>+'10'!D27</f>
        <v>941777206</v>
      </c>
      <c r="F36" s="9">
        <f>+'10'!D19</f>
        <v>903758850</v>
      </c>
      <c r="G36" s="9">
        <f>+'11'!D20</f>
        <v>941777206</v>
      </c>
      <c r="H36" s="9">
        <f>+'11'!D15</f>
        <v>903758850</v>
      </c>
    </row>
    <row r="37" spans="1:10">
      <c r="A37" s="1" t="s">
        <v>42</v>
      </c>
      <c r="D37" s="91">
        <v>26</v>
      </c>
      <c r="E37" s="10">
        <f>+'10'!E27</f>
        <v>4660000</v>
      </c>
      <c r="F37" s="10">
        <f>+'10'!E19</f>
        <v>4660000</v>
      </c>
      <c r="G37" s="10">
        <f>+'11'!E20</f>
        <v>4660000</v>
      </c>
      <c r="H37" s="10">
        <f>+'11'!E15</f>
        <v>4660000</v>
      </c>
    </row>
    <row r="38" spans="1:10">
      <c r="A38" s="1" t="s">
        <v>114</v>
      </c>
      <c r="D38" s="91"/>
      <c r="E38" s="155">
        <f>+'10'!F27</f>
        <v>150020215</v>
      </c>
      <c r="F38" s="155">
        <f>+'10'!F19</f>
        <v>136135268</v>
      </c>
      <c r="G38" s="135">
        <f>+'11'!F20</f>
        <v>20716582</v>
      </c>
      <c r="H38" s="135">
        <f>+'11'!F15</f>
        <v>-3036944</v>
      </c>
    </row>
    <row r="39" spans="1:10">
      <c r="A39" s="1" t="s">
        <v>18</v>
      </c>
      <c r="E39" s="10">
        <f>+'10'!J27</f>
        <v>1250397</v>
      </c>
      <c r="F39" s="105">
        <f>+'10'!J19</f>
        <v>1250397</v>
      </c>
      <c r="G39" s="10">
        <f>+'11'!H20</f>
        <v>3147333</v>
      </c>
      <c r="H39" s="10">
        <f>+'11'!H15</f>
        <v>3147333</v>
      </c>
    </row>
    <row r="40" spans="1:10">
      <c r="A40" s="1" t="s">
        <v>66</v>
      </c>
      <c r="E40" s="153">
        <f>SUM(E34:E39)</f>
        <v>1568263038</v>
      </c>
      <c r="F40" s="153">
        <f>SUM(F35:F39)</f>
        <v>1500518753</v>
      </c>
      <c r="G40" s="153">
        <f>SUM(G34:G39)</f>
        <v>1440856341</v>
      </c>
      <c r="H40" s="153">
        <f>SUM(H35:H39)</f>
        <v>1363243477</v>
      </c>
    </row>
    <row r="41" spans="1:10">
      <c r="A41" s="1" t="s">
        <v>19</v>
      </c>
      <c r="E41" s="12">
        <f>+'10'!L27</f>
        <v>1279222</v>
      </c>
      <c r="F41" s="156">
        <f>+'10'!L19</f>
        <v>-1120050</v>
      </c>
      <c r="G41" s="10">
        <v>0</v>
      </c>
      <c r="H41" s="10">
        <v>0</v>
      </c>
    </row>
    <row r="42" spans="1:10" ht="21" customHeight="1">
      <c r="A42" s="1" t="s">
        <v>67</v>
      </c>
      <c r="E42" s="150">
        <f>SUM(E40:E41)</f>
        <v>1569542260</v>
      </c>
      <c r="F42" s="150">
        <f>SUM(F40:F41)</f>
        <v>1499398703</v>
      </c>
      <c r="G42" s="150">
        <f>SUM(G40:G41)</f>
        <v>1440856341</v>
      </c>
      <c r="H42" s="150">
        <f>SUM(H40:H41)</f>
        <v>1363243477</v>
      </c>
      <c r="I42" s="85"/>
      <c r="J42" s="85"/>
    </row>
    <row r="43" spans="1:10" ht="21.75" thickBot="1">
      <c r="A43" s="1" t="s">
        <v>68</v>
      </c>
      <c r="E43" s="154">
        <f>E26+E42</f>
        <v>1875328848</v>
      </c>
      <c r="F43" s="154">
        <f>F26+F42</f>
        <v>1869078379</v>
      </c>
      <c r="G43" s="154">
        <f>G26+G42</f>
        <v>1518484923</v>
      </c>
      <c r="H43" s="154">
        <f>H26+H42</f>
        <v>1463103483</v>
      </c>
    </row>
    <row r="44" spans="1:10" ht="21.75" thickTop="1">
      <c r="E44" s="101"/>
      <c r="F44" s="101"/>
      <c r="G44" s="113"/>
      <c r="H44" s="113"/>
    </row>
    <row r="45" spans="1:10">
      <c r="E45" s="101"/>
      <c r="F45" s="101"/>
      <c r="G45" s="113"/>
      <c r="H45" s="113"/>
    </row>
    <row r="46" spans="1:10">
      <c r="E46" s="101"/>
      <c r="F46" s="101"/>
      <c r="G46" s="113"/>
      <c r="H46" s="113"/>
    </row>
    <row r="47" spans="1:10">
      <c r="E47" s="101"/>
      <c r="F47" s="101"/>
      <c r="G47" s="113"/>
      <c r="H47" s="113"/>
    </row>
    <row r="48" spans="1:10">
      <c r="E48" s="101"/>
      <c r="F48" s="101"/>
      <c r="G48" s="113"/>
      <c r="H48" s="113"/>
    </row>
    <row r="49" spans="1:9">
      <c r="E49" s="101"/>
      <c r="F49" s="101"/>
      <c r="G49" s="113"/>
      <c r="H49" s="113"/>
    </row>
    <row r="50" spans="1:9">
      <c r="E50" s="101"/>
      <c r="F50" s="101"/>
      <c r="G50" s="113"/>
      <c r="H50" s="113"/>
    </row>
    <row r="51" spans="1:9">
      <c r="E51" s="101"/>
      <c r="F51" s="101"/>
      <c r="G51" s="113"/>
      <c r="H51" s="113"/>
    </row>
    <row r="52" spans="1:9" ht="24" customHeight="1">
      <c r="A52" s="1" t="s">
        <v>10</v>
      </c>
      <c r="E52" s="102"/>
      <c r="F52" s="102"/>
      <c r="G52" s="114"/>
      <c r="H52" s="114"/>
      <c r="I52" s="86"/>
    </row>
    <row r="53" spans="1:9" ht="21" customHeight="1">
      <c r="E53" s="103">
        <f>+E43-'7'!E34</f>
        <v>0</v>
      </c>
      <c r="F53" s="103">
        <f>+F43-'7'!F34</f>
        <v>0</v>
      </c>
      <c r="G53" s="103">
        <f>+G43-'7'!G34</f>
        <v>0</v>
      </c>
      <c r="H53" s="103">
        <f>+H43-'7'!H34</f>
        <v>0</v>
      </c>
      <c r="I53" s="86"/>
    </row>
    <row r="54" spans="1:9" ht="21" customHeight="1">
      <c r="E54" s="94">
        <f>+E43-'7'!E34</f>
        <v>0</v>
      </c>
      <c r="F54" s="95">
        <f>+F43-'7'!F34</f>
        <v>0</v>
      </c>
      <c r="G54" s="95">
        <f>+G43-'7'!G34</f>
        <v>0</v>
      </c>
      <c r="H54" s="95">
        <f>+H43-'7'!H34</f>
        <v>0</v>
      </c>
    </row>
    <row r="57" spans="1:9" ht="21" customHeight="1">
      <c r="C57" s="148"/>
      <c r="E57" s="85"/>
      <c r="F57" s="85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zoomScaleNormal="100" zoomScaleSheetLayoutView="80" workbookViewId="0"/>
  </sheetViews>
  <sheetFormatPr defaultColWidth="11.42578125" defaultRowHeight="21"/>
  <cols>
    <col min="1" max="2" width="3.7109375" style="13" customWidth="1"/>
    <col min="3" max="3" width="42.85546875" style="13" customWidth="1"/>
    <col min="4" max="4" width="9" style="13" customWidth="1"/>
    <col min="5" max="6" width="14.140625" style="14" customWidth="1"/>
    <col min="7" max="8" width="14.140625" style="15" customWidth="1"/>
    <col min="9" max="9" width="11.42578125" style="15"/>
    <col min="10" max="11" width="11.42578125" style="61"/>
    <col min="12" max="16384" width="11.42578125" style="13"/>
  </cols>
  <sheetData>
    <row r="1" spans="1:11">
      <c r="H1" s="15">
        <v>9</v>
      </c>
    </row>
    <row r="2" spans="1:11">
      <c r="A2" s="175" t="s">
        <v>72</v>
      </c>
      <c r="B2" s="175"/>
      <c r="C2" s="175"/>
      <c r="D2" s="175"/>
      <c r="E2" s="175"/>
      <c r="F2" s="175"/>
      <c r="G2" s="175"/>
      <c r="H2" s="175"/>
    </row>
    <row r="3" spans="1:11">
      <c r="A3" s="175" t="s">
        <v>20</v>
      </c>
      <c r="B3" s="175"/>
      <c r="C3" s="175"/>
      <c r="D3" s="175"/>
      <c r="E3" s="175"/>
      <c r="F3" s="175"/>
      <c r="G3" s="175"/>
      <c r="H3" s="175"/>
    </row>
    <row r="4" spans="1:11">
      <c r="A4" s="175" t="s">
        <v>171</v>
      </c>
      <c r="B4" s="175"/>
      <c r="C4" s="175"/>
      <c r="D4" s="175"/>
      <c r="E4" s="175"/>
      <c r="F4" s="175"/>
      <c r="G4" s="175"/>
      <c r="H4" s="175"/>
    </row>
    <row r="5" spans="1:11">
      <c r="A5" s="16"/>
      <c r="B5" s="16"/>
      <c r="C5" s="17"/>
      <c r="D5" s="18"/>
      <c r="E5" s="19"/>
      <c r="F5" s="19"/>
      <c r="G5" s="115"/>
      <c r="H5" s="116" t="s">
        <v>115</v>
      </c>
    </row>
    <row r="6" spans="1:11" s="22" customFormat="1">
      <c r="A6" s="20"/>
      <c r="B6" s="20"/>
      <c r="C6" s="20"/>
      <c r="D6" s="20"/>
      <c r="E6" s="21" t="s">
        <v>21</v>
      </c>
      <c r="F6" s="21"/>
      <c r="G6" s="117" t="s">
        <v>22</v>
      </c>
      <c r="H6" s="117"/>
      <c r="I6" s="60"/>
      <c r="J6" s="62"/>
      <c r="K6" s="62"/>
    </row>
    <row r="7" spans="1:11" s="22" customFormat="1">
      <c r="A7" s="23"/>
      <c r="B7" s="23"/>
      <c r="C7" s="23"/>
      <c r="D7" s="24" t="s">
        <v>0</v>
      </c>
      <c r="E7" s="24">
        <v>2568</v>
      </c>
      <c r="F7" s="24">
        <v>2567</v>
      </c>
      <c r="G7" s="24">
        <f>+E7</f>
        <v>2568</v>
      </c>
      <c r="H7" s="24">
        <f>+F7</f>
        <v>2567</v>
      </c>
      <c r="I7" s="60"/>
      <c r="J7" s="62"/>
    </row>
    <row r="8" spans="1:11" s="22" customFormat="1">
      <c r="D8" s="25"/>
      <c r="E8" s="7"/>
      <c r="F8" s="8"/>
      <c r="G8" s="93"/>
      <c r="H8" s="8"/>
      <c r="I8" s="60"/>
      <c r="J8" s="62"/>
      <c r="K8" s="62"/>
    </row>
    <row r="9" spans="1:11">
      <c r="A9" s="13" t="s">
        <v>141</v>
      </c>
      <c r="E9" s="122">
        <v>211839411</v>
      </c>
      <c r="F9" s="72">
        <v>268288297</v>
      </c>
      <c r="G9" s="122">
        <v>0</v>
      </c>
      <c r="H9" s="122">
        <v>6012193</v>
      </c>
    </row>
    <row r="10" spans="1:11">
      <c r="A10" s="13" t="s">
        <v>142</v>
      </c>
      <c r="D10" s="26"/>
      <c r="E10" s="30">
        <v>-147147700</v>
      </c>
      <c r="F10" s="30">
        <v>-156482618</v>
      </c>
      <c r="G10" s="30">
        <v>0</v>
      </c>
      <c r="H10" s="30">
        <v>-5956598</v>
      </c>
    </row>
    <row r="11" spans="1:11">
      <c r="A11" s="13" t="s">
        <v>23</v>
      </c>
      <c r="E11" s="157">
        <f>SUM(E9:E10)</f>
        <v>64691711</v>
      </c>
      <c r="F11" s="157">
        <v>111805679</v>
      </c>
      <c r="G11" s="157">
        <f>SUM(G9:G10)</f>
        <v>0</v>
      </c>
      <c r="H11" s="157">
        <v>55595</v>
      </c>
      <c r="J11" s="15"/>
      <c r="K11" s="15"/>
    </row>
    <row r="12" spans="1:11">
      <c r="A12" s="13" t="s">
        <v>122</v>
      </c>
      <c r="D12" s="26" t="s">
        <v>191</v>
      </c>
      <c r="E12" s="72">
        <v>0</v>
      </c>
      <c r="F12" s="72">
        <v>0</v>
      </c>
      <c r="G12" s="72">
        <v>29964954</v>
      </c>
      <c r="H12" s="72">
        <v>51674921</v>
      </c>
      <c r="J12" s="15"/>
      <c r="K12" s="15"/>
    </row>
    <row r="13" spans="1:11">
      <c r="A13" s="13" t="s">
        <v>24</v>
      </c>
      <c r="E13" s="123">
        <v>7934304</v>
      </c>
      <c r="F13" s="123">
        <v>6262262</v>
      </c>
      <c r="G13" s="123">
        <v>23657908</v>
      </c>
      <c r="H13" s="123">
        <v>23919452</v>
      </c>
      <c r="J13" s="15"/>
      <c r="K13" s="15"/>
    </row>
    <row r="14" spans="1:11">
      <c r="A14" s="13" t="s">
        <v>172</v>
      </c>
      <c r="E14" s="123">
        <v>0</v>
      </c>
      <c r="F14" s="123">
        <v>0</v>
      </c>
      <c r="G14" s="123">
        <v>2750000</v>
      </c>
      <c r="H14" s="123">
        <v>0</v>
      </c>
      <c r="J14" s="15"/>
      <c r="K14" s="15"/>
    </row>
    <row r="15" spans="1:11">
      <c r="A15" s="13" t="s">
        <v>173</v>
      </c>
      <c r="E15" s="123">
        <v>-208968</v>
      </c>
      <c r="F15" s="123">
        <v>0</v>
      </c>
      <c r="G15" s="123">
        <v>-2722500</v>
      </c>
      <c r="H15" s="123">
        <v>0</v>
      </c>
      <c r="J15" s="15"/>
      <c r="K15" s="15"/>
    </row>
    <row r="16" spans="1:11">
      <c r="A16" s="13" t="s">
        <v>58</v>
      </c>
      <c r="D16" s="26"/>
      <c r="E16" s="30">
        <v>-235847</v>
      </c>
      <c r="F16" s="30">
        <v>-1418855</v>
      </c>
      <c r="G16" s="30">
        <v>0</v>
      </c>
      <c r="H16" s="30">
        <v>0</v>
      </c>
      <c r="J16" s="15"/>
      <c r="K16" s="15"/>
    </row>
    <row r="17" spans="1:11">
      <c r="A17" s="13" t="s">
        <v>25</v>
      </c>
      <c r="D17" s="26"/>
      <c r="E17" s="30">
        <v>-42507224</v>
      </c>
      <c r="F17" s="30">
        <v>-31758402</v>
      </c>
      <c r="G17" s="30">
        <v>-25894972</v>
      </c>
      <c r="H17" s="30">
        <v>-24902641</v>
      </c>
      <c r="J17" s="15"/>
      <c r="K17" s="15"/>
    </row>
    <row r="18" spans="1:11">
      <c r="A18" s="13" t="s">
        <v>153</v>
      </c>
      <c r="D18" s="158"/>
      <c r="E18" s="106">
        <f>SUM(E11:E17)</f>
        <v>29673976</v>
      </c>
      <c r="F18" s="106">
        <f>SUM(F11:F17)</f>
        <v>84890684</v>
      </c>
      <c r="G18" s="106">
        <f>SUM(G11:G17)</f>
        <v>27755390</v>
      </c>
      <c r="H18" s="106">
        <f>SUM(H11:H17)</f>
        <v>50747327</v>
      </c>
      <c r="J18" s="15"/>
      <c r="K18" s="15"/>
    </row>
    <row r="19" spans="1:11">
      <c r="A19" s="159" t="s">
        <v>26</v>
      </c>
      <c r="B19" s="159"/>
      <c r="D19" s="26"/>
      <c r="E19" s="107">
        <v>-18368898</v>
      </c>
      <c r="F19" s="107">
        <v>-20578413</v>
      </c>
      <c r="G19" s="107">
        <v>-4202671</v>
      </c>
      <c r="H19" s="107">
        <v>-4878909</v>
      </c>
      <c r="J19" s="15"/>
      <c r="K19" s="15"/>
    </row>
    <row r="20" spans="1:11">
      <c r="A20" s="159" t="s">
        <v>154</v>
      </c>
      <c r="B20" s="159"/>
      <c r="D20" s="26"/>
      <c r="E20" s="106">
        <f>SUM(E18:E19)</f>
        <v>11305078</v>
      </c>
      <c r="F20" s="106">
        <f>SUM(F18:F19)</f>
        <v>64312271</v>
      </c>
      <c r="G20" s="106">
        <f>SUM(G18:G19)</f>
        <v>23552719</v>
      </c>
      <c r="H20" s="106">
        <f>SUM(H18:H19)</f>
        <v>45868418</v>
      </c>
      <c r="J20" s="15"/>
      <c r="K20" s="15"/>
    </row>
    <row r="21" spans="1:11">
      <c r="A21" s="13" t="s">
        <v>27</v>
      </c>
      <c r="D21" s="26">
        <v>28</v>
      </c>
      <c r="E21" s="30">
        <v>4752615</v>
      </c>
      <c r="F21" s="30">
        <v>-688590</v>
      </c>
      <c r="G21" s="30">
        <v>200807</v>
      </c>
      <c r="H21" s="30">
        <v>205547</v>
      </c>
      <c r="J21" s="15"/>
      <c r="K21" s="15"/>
    </row>
    <row r="22" spans="1:11">
      <c r="A22" s="13" t="s">
        <v>121</v>
      </c>
      <c r="D22" s="26"/>
      <c r="E22" s="108">
        <f>SUM(E20:E21)</f>
        <v>16057693</v>
      </c>
      <c r="F22" s="108">
        <f>SUM(F20:F21)</f>
        <v>63623681</v>
      </c>
      <c r="G22" s="108">
        <f>SUM(G20:G21)</f>
        <v>23753526</v>
      </c>
      <c r="H22" s="108">
        <f>SUM(H20:H21)</f>
        <v>46073965</v>
      </c>
      <c r="J22" s="15"/>
      <c r="K22" s="15"/>
    </row>
    <row r="23" spans="1:11" ht="10.5" customHeight="1">
      <c r="D23" s="26"/>
      <c r="E23" s="30"/>
      <c r="F23" s="30"/>
      <c r="G23" s="124">
        <v>35009</v>
      </c>
      <c r="H23" s="30"/>
      <c r="I23" s="13"/>
      <c r="J23" s="13"/>
      <c r="K23" s="13"/>
    </row>
    <row r="24" spans="1:11" s="22" customFormat="1">
      <c r="A24" s="13" t="s">
        <v>77</v>
      </c>
      <c r="D24" s="25"/>
      <c r="E24" s="132"/>
      <c r="F24" s="132"/>
      <c r="G24" s="132"/>
      <c r="H24" s="132"/>
    </row>
    <row r="25" spans="1:11">
      <c r="A25" s="13" t="s">
        <v>164</v>
      </c>
      <c r="D25" s="26"/>
      <c r="E25" s="131"/>
      <c r="F25" s="131"/>
      <c r="G25" s="131"/>
      <c r="H25" s="131"/>
      <c r="I25" s="13"/>
      <c r="J25" s="13"/>
      <c r="K25" s="14"/>
    </row>
    <row r="26" spans="1:11">
      <c r="B26" s="13" t="s">
        <v>157</v>
      </c>
      <c r="D26" s="26"/>
      <c r="E26" s="131">
        <v>0</v>
      </c>
      <c r="F26" s="131">
        <v>1434927</v>
      </c>
      <c r="G26" s="131">
        <v>0</v>
      </c>
      <c r="H26" s="131">
        <v>1434927</v>
      </c>
      <c r="I26" s="13"/>
      <c r="J26" s="13"/>
      <c r="K26" s="14"/>
    </row>
    <row r="27" spans="1:11">
      <c r="B27" s="13" t="s">
        <v>162</v>
      </c>
      <c r="D27" s="26">
        <v>28.2</v>
      </c>
      <c r="E27" s="118">
        <v>0</v>
      </c>
      <c r="F27" s="72">
        <v>-286985</v>
      </c>
      <c r="G27" s="72">
        <v>0</v>
      </c>
      <c r="H27" s="72">
        <v>-286985</v>
      </c>
      <c r="I27" s="13"/>
      <c r="J27" s="13"/>
      <c r="K27" s="160"/>
    </row>
    <row r="28" spans="1:11">
      <c r="A28" s="13" t="s">
        <v>126</v>
      </c>
      <c r="D28" s="26"/>
      <c r="E28" s="161">
        <f>SUM(E26:E27)</f>
        <v>0</v>
      </c>
      <c r="F28" s="161">
        <f>SUM(F26:F27)</f>
        <v>1147942</v>
      </c>
      <c r="G28" s="161">
        <f>SUM(G26:G27)</f>
        <v>0</v>
      </c>
      <c r="H28" s="161">
        <f>SUM(H26:H27)</f>
        <v>1147942</v>
      </c>
      <c r="I28" s="13"/>
      <c r="J28" s="13"/>
      <c r="K28" s="162"/>
    </row>
    <row r="29" spans="1:11" s="22" customFormat="1" ht="21.75" thickBot="1">
      <c r="A29" s="13" t="s">
        <v>117</v>
      </c>
      <c r="D29" s="25"/>
      <c r="E29" s="109">
        <f>+E22+E28</f>
        <v>16057693</v>
      </c>
      <c r="F29" s="109">
        <f>+F22+F28</f>
        <v>64771623</v>
      </c>
      <c r="G29" s="109">
        <f>+G22+G28</f>
        <v>23753526</v>
      </c>
      <c r="H29" s="109">
        <f>+H22+H28</f>
        <v>47221907</v>
      </c>
      <c r="K29" s="27"/>
    </row>
    <row r="30" spans="1:11" s="22" customFormat="1" ht="11.25" customHeight="1" thickTop="1">
      <c r="D30" s="25"/>
      <c r="E30" s="132"/>
      <c r="F30" s="132"/>
      <c r="G30" s="132"/>
      <c r="H30" s="132"/>
      <c r="K30" s="27"/>
    </row>
    <row r="31" spans="1:11" s="22" customFormat="1">
      <c r="A31" s="13" t="s">
        <v>100</v>
      </c>
      <c r="D31" s="25"/>
      <c r="E31" s="132"/>
      <c r="F31" s="132"/>
      <c r="G31" s="132"/>
      <c r="H31" s="132"/>
      <c r="K31" s="27"/>
    </row>
    <row r="32" spans="1:11">
      <c r="A32" s="13" t="s">
        <v>99</v>
      </c>
      <c r="D32" s="26"/>
      <c r="E32" s="131">
        <f>+E34-E33</f>
        <v>13884947</v>
      </c>
      <c r="F32" s="131">
        <f>+F34-F33</f>
        <v>63731580</v>
      </c>
      <c r="G32" s="131">
        <f>+G34-G33</f>
        <v>23753526</v>
      </c>
      <c r="H32" s="131">
        <f>+H34-H33</f>
        <v>46073965</v>
      </c>
      <c r="I32" s="13"/>
      <c r="J32" s="13"/>
      <c r="K32" s="13"/>
    </row>
    <row r="33" spans="1:11">
      <c r="A33" s="13" t="s">
        <v>76</v>
      </c>
      <c r="D33" s="26"/>
      <c r="E33" s="72">
        <v>2172746</v>
      </c>
      <c r="F33" s="72">
        <v>-107899</v>
      </c>
      <c r="G33" s="72">
        <v>0</v>
      </c>
      <c r="H33" s="72">
        <v>0</v>
      </c>
      <c r="I33" s="163"/>
      <c r="J33" s="163"/>
      <c r="K33" s="13"/>
    </row>
    <row r="34" spans="1:11" ht="21.75" thickBot="1">
      <c r="A34" s="13" t="s">
        <v>121</v>
      </c>
      <c r="D34" s="26"/>
      <c r="E34" s="164">
        <f>+E22</f>
        <v>16057693</v>
      </c>
      <c r="F34" s="109">
        <f>+F22</f>
        <v>63623681</v>
      </c>
      <c r="G34" s="109">
        <f>+G22</f>
        <v>23753526</v>
      </c>
      <c r="H34" s="164">
        <f>+H22</f>
        <v>46073965</v>
      </c>
      <c r="I34" s="13"/>
      <c r="J34" s="13"/>
      <c r="K34" s="13"/>
    </row>
    <row r="35" spans="1:11" ht="10.15" customHeight="1" thickTop="1">
      <c r="E35" s="124"/>
      <c r="F35" s="125"/>
      <c r="G35" s="126"/>
      <c r="H35" s="126"/>
      <c r="I35" s="13"/>
      <c r="J35" s="13"/>
      <c r="K35" s="13"/>
    </row>
    <row r="36" spans="1:11" s="22" customFormat="1">
      <c r="A36" s="13" t="s">
        <v>101</v>
      </c>
      <c r="D36" s="25"/>
      <c r="E36" s="132"/>
      <c r="F36" s="132"/>
      <c r="G36" s="132"/>
      <c r="H36" s="132"/>
    </row>
    <row r="37" spans="1:11">
      <c r="A37" s="13" t="s">
        <v>99</v>
      </c>
      <c r="D37" s="26"/>
      <c r="E37" s="131">
        <f>+E39-E38</f>
        <v>13884947</v>
      </c>
      <c r="F37" s="131">
        <f>+F39-F38</f>
        <v>64879522</v>
      </c>
      <c r="G37" s="131">
        <f>+G39-G38</f>
        <v>23753526</v>
      </c>
      <c r="H37" s="131">
        <f>+H39-H38</f>
        <v>47221907</v>
      </c>
      <c r="I37" s="13"/>
      <c r="J37" s="13"/>
      <c r="K37" s="13"/>
    </row>
    <row r="38" spans="1:11">
      <c r="A38" s="13" t="s">
        <v>76</v>
      </c>
      <c r="D38" s="26"/>
      <c r="E38" s="72">
        <f>+'10'!L24</f>
        <v>2172746</v>
      </c>
      <c r="F38" s="72">
        <f>+'10'!L18</f>
        <v>-107899</v>
      </c>
      <c r="G38" s="118">
        <f>+G33</f>
        <v>0</v>
      </c>
      <c r="H38" s="118">
        <f>+H33</f>
        <v>0</v>
      </c>
      <c r="I38" s="13"/>
      <c r="J38" s="13"/>
      <c r="K38" s="13"/>
    </row>
    <row r="39" spans="1:11" ht="21.75" thickBot="1">
      <c r="A39" s="13" t="s">
        <v>117</v>
      </c>
      <c r="D39" s="26"/>
      <c r="E39" s="164">
        <f>+E29</f>
        <v>16057693</v>
      </c>
      <c r="F39" s="109">
        <f>+F29</f>
        <v>64771623</v>
      </c>
      <c r="G39" s="109">
        <f>+G29</f>
        <v>23753526</v>
      </c>
      <c r="H39" s="164">
        <f>+H29</f>
        <v>47221907</v>
      </c>
      <c r="I39" s="13"/>
      <c r="J39" s="13"/>
      <c r="K39" s="13"/>
    </row>
    <row r="40" spans="1:11" ht="21.75" thickTop="1">
      <c r="E40" s="34"/>
      <c r="F40" s="34"/>
      <c r="G40" s="34"/>
      <c r="H40" s="34"/>
      <c r="I40" s="13"/>
      <c r="J40" s="13"/>
      <c r="K40" s="13"/>
    </row>
    <row r="41" spans="1:11">
      <c r="A41" s="22" t="s">
        <v>193</v>
      </c>
      <c r="E41" s="34"/>
      <c r="F41" s="34"/>
      <c r="G41" s="34"/>
      <c r="H41" s="34"/>
      <c r="I41" s="13"/>
      <c r="J41" s="13"/>
      <c r="K41" s="13"/>
    </row>
    <row r="42" spans="1:11" s="22" customFormat="1">
      <c r="A42" s="13" t="s">
        <v>174</v>
      </c>
      <c r="D42" s="26">
        <v>29</v>
      </c>
      <c r="E42" s="119">
        <f>+E32/E43</f>
        <v>7.4726967996153731E-3</v>
      </c>
      <c r="F42" s="119">
        <f>+F32/F43</f>
        <v>3.5039358020894695E-2</v>
      </c>
      <c r="G42" s="119">
        <f>+G32/G43</f>
        <v>1.2783836893275903E-2</v>
      </c>
      <c r="H42" s="119">
        <f>+H32/H43</f>
        <v>2.533127462205035E-2</v>
      </c>
    </row>
    <row r="43" spans="1:11">
      <c r="A43" s="13" t="s">
        <v>155</v>
      </c>
      <c r="D43" s="26">
        <v>29</v>
      </c>
      <c r="E43" s="130">
        <v>1858090509</v>
      </c>
      <c r="F43" s="130">
        <v>1818856954</v>
      </c>
      <c r="G43" s="130">
        <v>1858090509</v>
      </c>
      <c r="H43" s="130">
        <v>1818856954</v>
      </c>
      <c r="I43" s="13"/>
      <c r="J43" s="13"/>
      <c r="K43" s="13"/>
    </row>
    <row r="44" spans="1:11">
      <c r="D44" s="26"/>
      <c r="E44" s="130"/>
      <c r="F44" s="130"/>
      <c r="G44" s="130"/>
      <c r="H44" s="130"/>
      <c r="I44" s="13"/>
      <c r="J44" s="13"/>
      <c r="K44" s="13"/>
    </row>
    <row r="45" spans="1:11">
      <c r="D45" s="26"/>
      <c r="E45" s="130"/>
      <c r="F45" s="130"/>
      <c r="G45" s="130"/>
      <c r="H45" s="130"/>
      <c r="I45" s="13"/>
      <c r="J45" s="13"/>
      <c r="K45" s="13"/>
    </row>
    <row r="46" spans="1:11" ht="12" customHeight="1">
      <c r="D46" s="26"/>
      <c r="E46" s="130"/>
      <c r="F46" s="130"/>
      <c r="G46" s="130"/>
      <c r="H46" s="130"/>
      <c r="I46" s="13"/>
      <c r="J46" s="13"/>
      <c r="K46" s="13"/>
    </row>
    <row r="47" spans="1:11" ht="20.65" customHeight="1">
      <c r="A47" s="13" t="s">
        <v>10</v>
      </c>
      <c r="D47" s="26"/>
      <c r="E47" s="119"/>
      <c r="F47" s="120"/>
      <c r="G47" s="120"/>
      <c r="H47" s="121"/>
      <c r="I47" s="13"/>
      <c r="J47" s="13"/>
      <c r="K47" s="13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1"/>
  <sheetViews>
    <sheetView zoomScaleNormal="100" zoomScaleSheetLayoutView="100" workbookViewId="0"/>
  </sheetViews>
  <sheetFormatPr defaultColWidth="9.140625" defaultRowHeight="21"/>
  <cols>
    <col min="1" max="1" width="51" style="6" customWidth="1"/>
    <col min="2" max="2" width="9.85546875" style="6" customWidth="1"/>
    <col min="3" max="3" width="12.140625" style="6" customWidth="1"/>
    <col min="4" max="4" width="13.42578125" style="6" bestFit="1" customWidth="1"/>
    <col min="5" max="5" width="11.7109375" style="6" customWidth="1"/>
    <col min="6" max="6" width="12.42578125" style="6" customWidth="1"/>
    <col min="7" max="7" width="13.140625" style="6" customWidth="1"/>
    <col min="8" max="8" width="11.85546875" style="6" customWidth="1"/>
    <col min="9" max="9" width="13" style="6" customWidth="1"/>
    <col min="10" max="10" width="12.5703125" style="6" customWidth="1"/>
    <col min="11" max="11" width="13.85546875" style="6" customWidth="1"/>
    <col min="12" max="12" width="14.85546875" style="6" customWidth="1"/>
    <col min="13" max="13" width="14.140625" style="6" customWidth="1"/>
    <col min="14" max="14" width="4.42578125" style="6" customWidth="1"/>
    <col min="15" max="15" width="14.140625" style="6" bestFit="1" customWidth="1"/>
    <col min="16" max="16" width="11.5703125" style="6" bestFit="1" customWidth="1"/>
    <col min="17" max="16384" width="9.140625" style="6"/>
  </cols>
  <sheetData>
    <row r="2" spans="1:13" ht="24.6" customHeight="1">
      <c r="A2" s="177" t="s">
        <v>72</v>
      </c>
      <c r="B2" s="177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4.6" customHeight="1">
      <c r="A3" s="176" t="s">
        <v>138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4.6" customHeight="1">
      <c r="A4" s="177" t="s">
        <v>171</v>
      </c>
      <c r="B4" s="177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7.5" customHeight="1">
      <c r="A5" s="8"/>
      <c r="B5" s="8"/>
      <c r="C5" s="8"/>
      <c r="D5" s="8"/>
      <c r="E5" s="8"/>
      <c r="F5" s="8"/>
      <c r="G5" s="8"/>
      <c r="H5" s="8"/>
      <c r="I5" s="8"/>
      <c r="J5" s="3"/>
      <c r="K5" s="3"/>
      <c r="M5" s="3"/>
    </row>
    <row r="6" spans="1:13">
      <c r="A6" s="176" t="s">
        <v>21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13" ht="23.25" customHeight="1">
      <c r="A7" s="8"/>
      <c r="B7" s="8"/>
      <c r="C7" s="8"/>
      <c r="D7" s="8"/>
      <c r="E7" s="8"/>
      <c r="F7" s="8"/>
      <c r="G7" s="8"/>
      <c r="H7" s="8"/>
      <c r="I7" s="8"/>
      <c r="J7" s="3"/>
      <c r="K7" s="3"/>
      <c r="M7" s="28" t="s">
        <v>115</v>
      </c>
    </row>
    <row r="8" spans="1:13">
      <c r="A8" s="4"/>
      <c r="B8" s="4"/>
      <c r="C8" s="4"/>
      <c r="D8" s="4"/>
      <c r="E8" s="174"/>
      <c r="F8" s="174"/>
      <c r="G8" s="178" t="s">
        <v>18</v>
      </c>
      <c r="H8" s="178"/>
      <c r="I8" s="178"/>
      <c r="J8" s="178"/>
      <c r="K8" s="63"/>
      <c r="L8" s="31"/>
      <c r="M8" s="64"/>
    </row>
    <row r="9" spans="1:13">
      <c r="A9" s="8"/>
      <c r="B9" s="8"/>
      <c r="C9" s="8"/>
      <c r="D9" s="8"/>
      <c r="E9" s="176"/>
      <c r="F9" s="176"/>
      <c r="G9" s="65" t="s">
        <v>78</v>
      </c>
      <c r="H9" s="65"/>
      <c r="I9" s="66" t="s">
        <v>84</v>
      </c>
      <c r="J9" s="8" t="s">
        <v>41</v>
      </c>
      <c r="K9" s="8" t="s">
        <v>41</v>
      </c>
      <c r="M9" s="28"/>
    </row>
    <row r="10" spans="1:13">
      <c r="C10" s="25" t="s">
        <v>28</v>
      </c>
      <c r="D10" s="8" t="s">
        <v>29</v>
      </c>
      <c r="E10" s="67"/>
      <c r="F10" s="67"/>
      <c r="G10" s="68" t="s">
        <v>79</v>
      </c>
      <c r="H10" s="68" t="s">
        <v>82</v>
      </c>
      <c r="I10" s="25" t="s">
        <v>85</v>
      </c>
      <c r="J10" s="8" t="s">
        <v>33</v>
      </c>
      <c r="K10" s="8" t="s">
        <v>89</v>
      </c>
      <c r="L10" s="25"/>
    </row>
    <row r="11" spans="1:13">
      <c r="C11" s="69" t="s">
        <v>30</v>
      </c>
      <c r="D11" s="2" t="s">
        <v>31</v>
      </c>
      <c r="E11" s="2" t="s">
        <v>32</v>
      </c>
      <c r="F11" s="2" t="s">
        <v>156</v>
      </c>
      <c r="G11" s="25" t="s">
        <v>80</v>
      </c>
      <c r="H11" s="25" t="s">
        <v>83</v>
      </c>
      <c r="I11" s="68" t="s">
        <v>86</v>
      </c>
      <c r="J11" s="8" t="s">
        <v>87</v>
      </c>
      <c r="K11" s="8" t="s">
        <v>90</v>
      </c>
      <c r="L11" s="8" t="s">
        <v>34</v>
      </c>
      <c r="M11" s="8" t="s">
        <v>92</v>
      </c>
    </row>
    <row r="12" spans="1:13">
      <c r="A12" s="32"/>
      <c r="B12" s="24" t="s">
        <v>0</v>
      </c>
      <c r="C12" s="70" t="s">
        <v>35</v>
      </c>
      <c r="D12" s="5" t="s">
        <v>36</v>
      </c>
      <c r="E12" s="5" t="s">
        <v>37</v>
      </c>
      <c r="F12" s="5" t="s">
        <v>102</v>
      </c>
      <c r="G12" s="71" t="s">
        <v>81</v>
      </c>
      <c r="H12" s="71" t="s">
        <v>69</v>
      </c>
      <c r="I12" s="71" t="s">
        <v>38</v>
      </c>
      <c r="J12" s="5" t="s">
        <v>88</v>
      </c>
      <c r="K12" s="5" t="s">
        <v>91</v>
      </c>
      <c r="L12" s="5" t="s">
        <v>40</v>
      </c>
      <c r="M12" s="5" t="s">
        <v>88</v>
      </c>
    </row>
    <row r="13" spans="1:13" s="33" customFormat="1">
      <c r="A13" s="31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7" customFormat="1">
      <c r="A14" s="13" t="s">
        <v>175</v>
      </c>
      <c r="B14" s="13"/>
      <c r="C14" s="30">
        <v>454714238</v>
      </c>
      <c r="D14" s="30">
        <v>903758850</v>
      </c>
      <c r="E14" s="30">
        <v>4660000</v>
      </c>
      <c r="F14" s="30">
        <v>72403688</v>
      </c>
      <c r="G14" s="30">
        <v>-1387210</v>
      </c>
      <c r="H14" s="30">
        <v>1999391</v>
      </c>
      <c r="I14" s="30">
        <v>-509726</v>
      </c>
      <c r="J14" s="12">
        <f>SUM(G14:I14)</f>
        <v>102455</v>
      </c>
      <c r="K14" s="12">
        <f t="shared" ref="K14:K17" si="0">SUM(C14:I14)</f>
        <v>1435639231</v>
      </c>
      <c r="L14" s="30">
        <v>-1264151</v>
      </c>
      <c r="M14" s="30">
        <f>SUM(K14:L14)</f>
        <v>1434375080</v>
      </c>
    </row>
    <row r="15" spans="1:13" s="7" customFormat="1">
      <c r="A15" s="13" t="s">
        <v>176</v>
      </c>
      <c r="B15" s="13"/>
      <c r="C15" s="118">
        <v>0</v>
      </c>
      <c r="D15" s="118">
        <v>0</v>
      </c>
      <c r="E15" s="118">
        <v>0</v>
      </c>
      <c r="F15" s="72">
        <v>0</v>
      </c>
      <c r="G15" s="72">
        <v>0</v>
      </c>
      <c r="H15" s="72">
        <v>0</v>
      </c>
      <c r="I15" s="135">
        <v>0</v>
      </c>
      <c r="J15" s="30">
        <f t="shared" ref="J15:J17" si="1">SUM(G15:I15)</f>
        <v>0</v>
      </c>
      <c r="K15" s="30">
        <f t="shared" si="0"/>
        <v>0</v>
      </c>
      <c r="L15" s="30">
        <v>252000</v>
      </c>
      <c r="M15" s="30">
        <f>SUM(K15:L15)</f>
        <v>252000</v>
      </c>
    </row>
    <row r="16" spans="1:13" s="7" customFormat="1">
      <c r="A16" s="13" t="s">
        <v>118</v>
      </c>
      <c r="B16" s="13"/>
      <c r="C16" s="30">
        <v>0</v>
      </c>
      <c r="D16" s="30">
        <v>0</v>
      </c>
      <c r="E16" s="30">
        <v>0</v>
      </c>
      <c r="F16" s="30">
        <f>+'9'!F32</f>
        <v>63731580</v>
      </c>
      <c r="G16" s="30">
        <v>0</v>
      </c>
      <c r="H16" s="30">
        <v>0</v>
      </c>
      <c r="I16" s="30">
        <v>0</v>
      </c>
      <c r="J16" s="30">
        <f t="shared" si="1"/>
        <v>0</v>
      </c>
      <c r="K16" s="12">
        <f t="shared" si="0"/>
        <v>63731580</v>
      </c>
      <c r="L16" s="30">
        <f>+'9'!F33</f>
        <v>-107899</v>
      </c>
      <c r="M16" s="30">
        <f t="shared" ref="M16" si="2">SUM(K16:L16)</f>
        <v>63623681</v>
      </c>
    </row>
    <row r="17" spans="1:18" s="7" customFormat="1">
      <c r="A17" s="13" t="s">
        <v>116</v>
      </c>
      <c r="B17" s="26"/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7">
        <f>+'9'!F28</f>
        <v>1147942</v>
      </c>
      <c r="I17" s="107">
        <v>0</v>
      </c>
      <c r="J17" s="30">
        <f t="shared" si="1"/>
        <v>1147942</v>
      </c>
      <c r="K17" s="136">
        <f t="shared" si="0"/>
        <v>1147942</v>
      </c>
      <c r="L17" s="107">
        <v>0</v>
      </c>
      <c r="M17" s="107">
        <f>SUM(K17:L17)</f>
        <v>1147942</v>
      </c>
    </row>
    <row r="18" spans="1:18" s="7" customFormat="1">
      <c r="A18" s="13" t="s">
        <v>117</v>
      </c>
      <c r="B18" s="13"/>
      <c r="C18" s="108">
        <f>SUM(C16:C17)</f>
        <v>0</v>
      </c>
      <c r="D18" s="108">
        <f t="shared" ref="D18:L18" si="3">SUM(D16:D17)</f>
        <v>0</v>
      </c>
      <c r="E18" s="108">
        <f t="shared" si="3"/>
        <v>0</v>
      </c>
      <c r="F18" s="108">
        <f t="shared" si="3"/>
        <v>63731580</v>
      </c>
      <c r="G18" s="108">
        <f t="shared" si="3"/>
        <v>0</v>
      </c>
      <c r="H18" s="108">
        <f t="shared" si="3"/>
        <v>1147942</v>
      </c>
      <c r="I18" s="108">
        <f t="shared" si="3"/>
        <v>0</v>
      </c>
      <c r="J18" s="108">
        <f>SUM(J16:J17)</f>
        <v>1147942</v>
      </c>
      <c r="K18" s="108">
        <f t="shared" si="3"/>
        <v>64879522</v>
      </c>
      <c r="L18" s="108">
        <f t="shared" si="3"/>
        <v>-107899</v>
      </c>
      <c r="M18" s="108">
        <f>SUM(M16:M17)</f>
        <v>64771623</v>
      </c>
      <c r="O18" s="165"/>
    </row>
    <row r="19" spans="1:18" s="13" customFormat="1">
      <c r="A19" s="13" t="s">
        <v>139</v>
      </c>
      <c r="C19" s="157">
        <f>+C18+C15+C14</f>
        <v>454714238</v>
      </c>
      <c r="D19" s="157">
        <f t="shared" ref="D19:L19" si="4">+D18+D15+D14</f>
        <v>903758850</v>
      </c>
      <c r="E19" s="157">
        <f t="shared" si="4"/>
        <v>4660000</v>
      </c>
      <c r="F19" s="157">
        <f t="shared" si="4"/>
        <v>136135268</v>
      </c>
      <c r="G19" s="157">
        <f t="shared" si="4"/>
        <v>-1387210</v>
      </c>
      <c r="H19" s="157">
        <f>+H18+H15+H14</f>
        <v>3147333</v>
      </c>
      <c r="I19" s="157">
        <f t="shared" si="4"/>
        <v>-509726</v>
      </c>
      <c r="J19" s="157">
        <f>+J18+J15+J14</f>
        <v>1250397</v>
      </c>
      <c r="K19" s="157">
        <f t="shared" si="4"/>
        <v>1500518753</v>
      </c>
      <c r="L19" s="157">
        <f t="shared" si="4"/>
        <v>-1120050</v>
      </c>
      <c r="M19" s="157">
        <f>+M18+M15+M14</f>
        <v>1499398703</v>
      </c>
      <c r="O19" s="29"/>
      <c r="P19" s="162"/>
    </row>
    <row r="20" spans="1:18" s="38" customFormat="1">
      <c r="A20" s="38" t="s">
        <v>194</v>
      </c>
      <c r="B20" s="166">
        <v>25</v>
      </c>
      <c r="C20" s="29">
        <v>15840982</v>
      </c>
      <c r="D20" s="29">
        <v>38018356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12">
        <f>SUM(G20:I20)</f>
        <v>0</v>
      </c>
      <c r="K20" s="12">
        <f t="shared" ref="K20" si="5">SUM(C20:I20)</f>
        <v>53859338</v>
      </c>
      <c r="L20" s="118">
        <v>0</v>
      </c>
      <c r="M20" s="30">
        <f>SUM(K20:L20)</f>
        <v>53859338</v>
      </c>
    </row>
    <row r="21" spans="1:18" s="7" customFormat="1">
      <c r="A21" s="13" t="s">
        <v>176</v>
      </c>
      <c r="B21" s="13"/>
      <c r="C21" s="118">
        <v>0</v>
      </c>
      <c r="D21" s="118">
        <v>0</v>
      </c>
      <c r="E21" s="118">
        <v>0</v>
      </c>
      <c r="F21" s="72">
        <v>0</v>
      </c>
      <c r="G21" s="72">
        <v>0</v>
      </c>
      <c r="H21" s="72">
        <v>0</v>
      </c>
      <c r="I21" s="135">
        <v>0</v>
      </c>
      <c r="J21" s="30">
        <f t="shared" ref="J21:J22" si="6">SUM(G21:I21)</f>
        <v>0</v>
      </c>
      <c r="K21" s="12">
        <f>SUM(C21:I21)</f>
        <v>0</v>
      </c>
      <c r="L21" s="30">
        <v>420000</v>
      </c>
      <c r="M21" s="30">
        <f>SUM(K21:L21)</f>
        <v>420000</v>
      </c>
    </row>
    <row r="22" spans="1:18" s="7" customFormat="1">
      <c r="A22" s="13" t="s">
        <v>121</v>
      </c>
      <c r="B22" s="13"/>
      <c r="C22" s="118">
        <v>0</v>
      </c>
      <c r="D22" s="30">
        <v>0</v>
      </c>
      <c r="E22" s="118">
        <v>0</v>
      </c>
      <c r="F22" s="72">
        <f>+'9'!E32</f>
        <v>13884947</v>
      </c>
      <c r="G22" s="72">
        <v>0</v>
      </c>
      <c r="H22" s="72">
        <v>0</v>
      </c>
      <c r="I22" s="30">
        <v>0</v>
      </c>
      <c r="J22" s="30">
        <f t="shared" si="6"/>
        <v>0</v>
      </c>
      <c r="K22" s="12">
        <f>SUM(C22:I22)</f>
        <v>13884947</v>
      </c>
      <c r="L22" s="30">
        <f>+'9'!E33</f>
        <v>2172746</v>
      </c>
      <c r="M22" s="30">
        <f>SUM(J22:L22)</f>
        <v>16057693</v>
      </c>
    </row>
    <row r="23" spans="1:18" s="7" customFormat="1">
      <c r="A23" s="13" t="s">
        <v>116</v>
      </c>
      <c r="B23" s="13"/>
      <c r="C23" s="138">
        <v>0</v>
      </c>
      <c r="D23" s="107">
        <v>0</v>
      </c>
      <c r="E23" s="138">
        <v>0</v>
      </c>
      <c r="F23" s="137">
        <v>0</v>
      </c>
      <c r="G23" s="137">
        <v>0</v>
      </c>
      <c r="H23" s="137">
        <f>+'9'!E28</f>
        <v>0</v>
      </c>
      <c r="I23" s="107">
        <v>0</v>
      </c>
      <c r="J23" s="107">
        <f>SUM(G23:I23)</f>
        <v>0</v>
      </c>
      <c r="K23" s="136">
        <f>SUM(C23:I23)</f>
        <v>0</v>
      </c>
      <c r="L23" s="107">
        <v>0</v>
      </c>
      <c r="M23" s="107">
        <f>SUM(K23:L23)</f>
        <v>0</v>
      </c>
      <c r="O23" s="128"/>
      <c r="P23" s="165"/>
    </row>
    <row r="24" spans="1:18" s="7" customFormat="1">
      <c r="A24" s="13" t="s">
        <v>117</v>
      </c>
      <c r="B24" s="13"/>
      <c r="C24" s="30">
        <f>SUM(C22:C23)</f>
        <v>0</v>
      </c>
      <c r="D24" s="30">
        <f t="shared" ref="D24:M24" si="7">SUM(D22:D23)</f>
        <v>0</v>
      </c>
      <c r="E24" s="30">
        <f t="shared" si="7"/>
        <v>0</v>
      </c>
      <c r="F24" s="30">
        <f>SUM(F22:F23)</f>
        <v>13884947</v>
      </c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30">
        <f t="shared" si="7"/>
        <v>13884947</v>
      </c>
      <c r="L24" s="30">
        <f t="shared" si="7"/>
        <v>2172746</v>
      </c>
      <c r="M24" s="30">
        <f t="shared" si="7"/>
        <v>16057693</v>
      </c>
      <c r="O24" s="167"/>
    </row>
    <row r="25" spans="1:18" s="7" customFormat="1">
      <c r="A25" s="13" t="s">
        <v>177</v>
      </c>
      <c r="B25" s="13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O25" s="167"/>
    </row>
    <row r="26" spans="1:18" s="7" customFormat="1">
      <c r="A26" s="13" t="s">
        <v>178</v>
      </c>
      <c r="B26" s="13"/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107">
        <f>SUM(G26:I26)</f>
        <v>0</v>
      </c>
      <c r="K26" s="136">
        <f>SUM(C26:I26)</f>
        <v>0</v>
      </c>
      <c r="L26" s="30">
        <v>-193474</v>
      </c>
      <c r="M26" s="107">
        <f>SUM(K26:L26)</f>
        <v>-193474</v>
      </c>
      <c r="O26" s="167"/>
    </row>
    <row r="27" spans="1:18" s="13" customFormat="1" ht="21.75" thickBot="1">
      <c r="A27" s="13" t="s">
        <v>179</v>
      </c>
      <c r="C27" s="139">
        <f t="shared" ref="C27:M27" si="8">SUM(C19:C21)+C24+C26</f>
        <v>470555220</v>
      </c>
      <c r="D27" s="139">
        <f t="shared" si="8"/>
        <v>941777206</v>
      </c>
      <c r="E27" s="139">
        <f t="shared" si="8"/>
        <v>4660000</v>
      </c>
      <c r="F27" s="139">
        <f t="shared" si="8"/>
        <v>150020215</v>
      </c>
      <c r="G27" s="139">
        <f t="shared" si="8"/>
        <v>-1387210</v>
      </c>
      <c r="H27" s="139">
        <f t="shared" si="8"/>
        <v>3147333</v>
      </c>
      <c r="I27" s="139">
        <f t="shared" si="8"/>
        <v>-509726</v>
      </c>
      <c r="J27" s="139">
        <f t="shared" si="8"/>
        <v>1250397</v>
      </c>
      <c r="K27" s="139">
        <f t="shared" si="8"/>
        <v>1568263038</v>
      </c>
      <c r="L27" s="139">
        <f t="shared" si="8"/>
        <v>1279222</v>
      </c>
      <c r="M27" s="139">
        <f t="shared" si="8"/>
        <v>1569542260</v>
      </c>
      <c r="Q27" s="162"/>
      <c r="R27" s="162"/>
    </row>
    <row r="28" spans="1:18" s="13" customFormat="1" ht="13.5" customHeight="1" thickTop="1"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Q28" s="90"/>
    </row>
    <row r="29" spans="1:18" s="13" customFormat="1"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Q29" s="90"/>
    </row>
    <row r="30" spans="1:18" s="13" customFormat="1"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Q30" s="90"/>
    </row>
    <row r="31" spans="1:18" s="13" customFormat="1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Q31" s="90"/>
    </row>
    <row r="32" spans="1:18" s="13" customFormat="1"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Q32" s="90"/>
    </row>
    <row r="33" spans="1:17" s="13" customFormat="1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Q33" s="90"/>
    </row>
    <row r="34" spans="1:17" s="13" customFormat="1"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Q34" s="90"/>
    </row>
    <row r="35" spans="1:17" s="13" customFormat="1"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Q35" s="90"/>
    </row>
    <row r="36" spans="1:17" s="13" customFormat="1"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Q36" s="90"/>
    </row>
    <row r="37" spans="1:17" s="13" customFormat="1"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Q37" s="90"/>
    </row>
    <row r="38" spans="1:17" s="13" customFormat="1" ht="10.5" customHeight="1"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Q38" s="90"/>
    </row>
    <row r="39" spans="1:17" s="13" customFormat="1" ht="23.1" customHeight="1">
      <c r="A39" s="13" t="s">
        <v>10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129">
        <v>10</v>
      </c>
      <c r="Q39" s="90"/>
    </row>
    <row r="40" spans="1:17">
      <c r="M40" s="35"/>
    </row>
    <row r="41" spans="1:17">
      <c r="D41" s="36"/>
      <c r="M41" s="37"/>
    </row>
  </sheetData>
  <sheetProtection formatCells="0" formatColumns="0" formatRows="0" insertColumns="0" insertRows="0" insertHyperlinks="0" deleteColumns="0" deleteRows="0" sort="0" autoFilter="0" pivotTables="0"/>
  <mergeCells count="7">
    <mergeCell ref="E9:F9"/>
    <mergeCell ref="A2:M2"/>
    <mergeCell ref="A3:M3"/>
    <mergeCell ref="A4:M4"/>
    <mergeCell ref="A6:M6"/>
    <mergeCell ref="E8:F8"/>
    <mergeCell ref="G8:J8"/>
  </mergeCells>
  <phoneticPr fontId="7" type="noConversion"/>
  <pageMargins left="0.90551181102362199" right="0.511811023622047" top="0.511811023622047" bottom="0.59055118110236204" header="0.118110236220472" footer="0.118110236220472"/>
  <pageSetup paperSize="9" scale="68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zoomScaleNormal="100" zoomScaleSheetLayoutView="80" workbookViewId="0">
      <selection sqref="A1:I1"/>
    </sheetView>
  </sheetViews>
  <sheetFormatPr defaultRowHeight="21"/>
  <cols>
    <col min="1" max="1" width="45" style="38" customWidth="1"/>
    <col min="2" max="2" width="9.7109375" style="38" customWidth="1"/>
    <col min="3" max="5" width="14.42578125" style="38" customWidth="1"/>
    <col min="6" max="6" width="14.140625" style="38" customWidth="1"/>
    <col min="7" max="7" width="15.85546875" style="38" customWidth="1"/>
    <col min="8" max="8" width="17" style="38" customWidth="1"/>
    <col min="9" max="9" width="15.85546875" style="38" bestFit="1" customWidth="1"/>
    <col min="10" max="10" width="5.140625" style="38" customWidth="1"/>
    <col min="11" max="11" width="16.85546875" style="38" bestFit="1" customWidth="1"/>
    <col min="12" max="12" width="6.140625" style="38" customWidth="1"/>
    <col min="13" max="14" width="15.85546875" style="38" bestFit="1" customWidth="1"/>
    <col min="15" max="16" width="16.85546875" style="38" bestFit="1" customWidth="1"/>
    <col min="17" max="257" width="9.140625" style="38"/>
    <col min="258" max="258" width="53.7109375" style="38" customWidth="1"/>
    <col min="259" max="259" width="12" style="38" customWidth="1"/>
    <col min="260" max="262" width="18.42578125" style="38" customWidth="1"/>
    <col min="263" max="263" width="21" style="38" customWidth="1"/>
    <col min="264" max="265" width="18.42578125" style="38" customWidth="1"/>
    <col min="266" max="266" width="5.42578125" style="38" customWidth="1"/>
    <col min="267" max="267" width="16.85546875" style="38" bestFit="1" customWidth="1"/>
    <col min="268" max="268" width="6.140625" style="38" customWidth="1"/>
    <col min="269" max="270" width="15.85546875" style="38" bestFit="1" customWidth="1"/>
    <col min="271" max="272" width="16.85546875" style="38" bestFit="1" customWidth="1"/>
    <col min="273" max="513" width="9.140625" style="38"/>
    <col min="514" max="514" width="53.7109375" style="38" customWidth="1"/>
    <col min="515" max="515" width="12" style="38" customWidth="1"/>
    <col min="516" max="518" width="18.42578125" style="38" customWidth="1"/>
    <col min="519" max="519" width="21" style="38" customWidth="1"/>
    <col min="520" max="521" width="18.42578125" style="38" customWidth="1"/>
    <col min="522" max="522" width="5.42578125" style="38" customWidth="1"/>
    <col min="523" max="523" width="16.85546875" style="38" bestFit="1" customWidth="1"/>
    <col min="524" max="524" width="6.140625" style="38" customWidth="1"/>
    <col min="525" max="526" width="15.85546875" style="38" bestFit="1" customWidth="1"/>
    <col min="527" max="528" width="16.85546875" style="38" bestFit="1" customWidth="1"/>
    <col min="529" max="769" width="9.140625" style="38"/>
    <col min="770" max="770" width="53.7109375" style="38" customWidth="1"/>
    <col min="771" max="771" width="12" style="38" customWidth="1"/>
    <col min="772" max="774" width="18.42578125" style="38" customWidth="1"/>
    <col min="775" max="775" width="21" style="38" customWidth="1"/>
    <col min="776" max="777" width="18.42578125" style="38" customWidth="1"/>
    <col min="778" max="778" width="5.42578125" style="38" customWidth="1"/>
    <col min="779" max="779" width="16.85546875" style="38" bestFit="1" customWidth="1"/>
    <col min="780" max="780" width="6.140625" style="38" customWidth="1"/>
    <col min="781" max="782" width="15.85546875" style="38" bestFit="1" customWidth="1"/>
    <col min="783" max="784" width="16.85546875" style="38" bestFit="1" customWidth="1"/>
    <col min="785" max="1025" width="9.140625" style="38"/>
    <col min="1026" max="1026" width="53.7109375" style="38" customWidth="1"/>
    <col min="1027" max="1027" width="12" style="38" customWidth="1"/>
    <col min="1028" max="1030" width="18.42578125" style="38" customWidth="1"/>
    <col min="1031" max="1031" width="21" style="38" customWidth="1"/>
    <col min="1032" max="1033" width="18.42578125" style="38" customWidth="1"/>
    <col min="1034" max="1034" width="5.42578125" style="38" customWidth="1"/>
    <col min="1035" max="1035" width="16.85546875" style="38" bestFit="1" customWidth="1"/>
    <col min="1036" max="1036" width="6.140625" style="38" customWidth="1"/>
    <col min="1037" max="1038" width="15.85546875" style="38" bestFit="1" customWidth="1"/>
    <col min="1039" max="1040" width="16.85546875" style="38" bestFit="1" customWidth="1"/>
    <col min="1041" max="1281" width="9.140625" style="38"/>
    <col min="1282" max="1282" width="53.7109375" style="38" customWidth="1"/>
    <col min="1283" max="1283" width="12" style="38" customWidth="1"/>
    <col min="1284" max="1286" width="18.42578125" style="38" customWidth="1"/>
    <col min="1287" max="1287" width="21" style="38" customWidth="1"/>
    <col min="1288" max="1289" width="18.42578125" style="38" customWidth="1"/>
    <col min="1290" max="1290" width="5.42578125" style="38" customWidth="1"/>
    <col min="1291" max="1291" width="16.85546875" style="38" bestFit="1" customWidth="1"/>
    <col min="1292" max="1292" width="6.140625" style="38" customWidth="1"/>
    <col min="1293" max="1294" width="15.85546875" style="38" bestFit="1" customWidth="1"/>
    <col min="1295" max="1296" width="16.85546875" style="38" bestFit="1" customWidth="1"/>
    <col min="1297" max="1537" width="9.140625" style="38"/>
    <col min="1538" max="1538" width="53.7109375" style="38" customWidth="1"/>
    <col min="1539" max="1539" width="12" style="38" customWidth="1"/>
    <col min="1540" max="1542" width="18.42578125" style="38" customWidth="1"/>
    <col min="1543" max="1543" width="21" style="38" customWidth="1"/>
    <col min="1544" max="1545" width="18.42578125" style="38" customWidth="1"/>
    <col min="1546" max="1546" width="5.42578125" style="38" customWidth="1"/>
    <col min="1547" max="1547" width="16.85546875" style="38" bestFit="1" customWidth="1"/>
    <col min="1548" max="1548" width="6.140625" style="38" customWidth="1"/>
    <col min="1549" max="1550" width="15.85546875" style="38" bestFit="1" customWidth="1"/>
    <col min="1551" max="1552" width="16.85546875" style="38" bestFit="1" customWidth="1"/>
    <col min="1553" max="1793" width="9.140625" style="38"/>
    <col min="1794" max="1794" width="53.7109375" style="38" customWidth="1"/>
    <col min="1795" max="1795" width="12" style="38" customWidth="1"/>
    <col min="1796" max="1798" width="18.42578125" style="38" customWidth="1"/>
    <col min="1799" max="1799" width="21" style="38" customWidth="1"/>
    <col min="1800" max="1801" width="18.42578125" style="38" customWidth="1"/>
    <col min="1802" max="1802" width="5.42578125" style="38" customWidth="1"/>
    <col min="1803" max="1803" width="16.85546875" style="38" bestFit="1" customWidth="1"/>
    <col min="1804" max="1804" width="6.140625" style="38" customWidth="1"/>
    <col min="1805" max="1806" width="15.85546875" style="38" bestFit="1" customWidth="1"/>
    <col min="1807" max="1808" width="16.85546875" style="38" bestFit="1" customWidth="1"/>
    <col min="1809" max="2049" width="9.140625" style="38"/>
    <col min="2050" max="2050" width="53.7109375" style="38" customWidth="1"/>
    <col min="2051" max="2051" width="12" style="38" customWidth="1"/>
    <col min="2052" max="2054" width="18.42578125" style="38" customWidth="1"/>
    <col min="2055" max="2055" width="21" style="38" customWidth="1"/>
    <col min="2056" max="2057" width="18.42578125" style="38" customWidth="1"/>
    <col min="2058" max="2058" width="5.42578125" style="38" customWidth="1"/>
    <col min="2059" max="2059" width="16.85546875" style="38" bestFit="1" customWidth="1"/>
    <col min="2060" max="2060" width="6.140625" style="38" customWidth="1"/>
    <col min="2061" max="2062" width="15.85546875" style="38" bestFit="1" customWidth="1"/>
    <col min="2063" max="2064" width="16.85546875" style="38" bestFit="1" customWidth="1"/>
    <col min="2065" max="2305" width="9.140625" style="38"/>
    <col min="2306" max="2306" width="53.7109375" style="38" customWidth="1"/>
    <col min="2307" max="2307" width="12" style="38" customWidth="1"/>
    <col min="2308" max="2310" width="18.42578125" style="38" customWidth="1"/>
    <col min="2311" max="2311" width="21" style="38" customWidth="1"/>
    <col min="2312" max="2313" width="18.42578125" style="38" customWidth="1"/>
    <col min="2314" max="2314" width="5.42578125" style="38" customWidth="1"/>
    <col min="2315" max="2315" width="16.85546875" style="38" bestFit="1" customWidth="1"/>
    <col min="2316" max="2316" width="6.140625" style="38" customWidth="1"/>
    <col min="2317" max="2318" width="15.85546875" style="38" bestFit="1" customWidth="1"/>
    <col min="2319" max="2320" width="16.85546875" style="38" bestFit="1" customWidth="1"/>
    <col min="2321" max="2561" width="9.140625" style="38"/>
    <col min="2562" max="2562" width="53.7109375" style="38" customWidth="1"/>
    <col min="2563" max="2563" width="12" style="38" customWidth="1"/>
    <col min="2564" max="2566" width="18.42578125" style="38" customWidth="1"/>
    <col min="2567" max="2567" width="21" style="38" customWidth="1"/>
    <col min="2568" max="2569" width="18.42578125" style="38" customWidth="1"/>
    <col min="2570" max="2570" width="5.42578125" style="38" customWidth="1"/>
    <col min="2571" max="2571" width="16.85546875" style="38" bestFit="1" customWidth="1"/>
    <col min="2572" max="2572" width="6.140625" style="38" customWidth="1"/>
    <col min="2573" max="2574" width="15.85546875" style="38" bestFit="1" customWidth="1"/>
    <col min="2575" max="2576" width="16.85546875" style="38" bestFit="1" customWidth="1"/>
    <col min="2577" max="2817" width="9.140625" style="38"/>
    <col min="2818" max="2818" width="53.7109375" style="38" customWidth="1"/>
    <col min="2819" max="2819" width="12" style="38" customWidth="1"/>
    <col min="2820" max="2822" width="18.42578125" style="38" customWidth="1"/>
    <col min="2823" max="2823" width="21" style="38" customWidth="1"/>
    <col min="2824" max="2825" width="18.42578125" style="38" customWidth="1"/>
    <col min="2826" max="2826" width="5.42578125" style="38" customWidth="1"/>
    <col min="2827" max="2827" width="16.85546875" style="38" bestFit="1" customWidth="1"/>
    <col min="2828" max="2828" width="6.140625" style="38" customWidth="1"/>
    <col min="2829" max="2830" width="15.85546875" style="38" bestFit="1" customWidth="1"/>
    <col min="2831" max="2832" width="16.85546875" style="38" bestFit="1" customWidth="1"/>
    <col min="2833" max="3073" width="9.140625" style="38"/>
    <col min="3074" max="3074" width="53.7109375" style="38" customWidth="1"/>
    <col min="3075" max="3075" width="12" style="38" customWidth="1"/>
    <col min="3076" max="3078" width="18.42578125" style="38" customWidth="1"/>
    <col min="3079" max="3079" width="21" style="38" customWidth="1"/>
    <col min="3080" max="3081" width="18.42578125" style="38" customWidth="1"/>
    <col min="3082" max="3082" width="5.42578125" style="38" customWidth="1"/>
    <col min="3083" max="3083" width="16.85546875" style="38" bestFit="1" customWidth="1"/>
    <col min="3084" max="3084" width="6.140625" style="38" customWidth="1"/>
    <col min="3085" max="3086" width="15.85546875" style="38" bestFit="1" customWidth="1"/>
    <col min="3087" max="3088" width="16.85546875" style="38" bestFit="1" customWidth="1"/>
    <col min="3089" max="3329" width="9.140625" style="38"/>
    <col min="3330" max="3330" width="53.7109375" style="38" customWidth="1"/>
    <col min="3331" max="3331" width="12" style="38" customWidth="1"/>
    <col min="3332" max="3334" width="18.42578125" style="38" customWidth="1"/>
    <col min="3335" max="3335" width="21" style="38" customWidth="1"/>
    <col min="3336" max="3337" width="18.42578125" style="38" customWidth="1"/>
    <col min="3338" max="3338" width="5.42578125" style="38" customWidth="1"/>
    <col min="3339" max="3339" width="16.85546875" style="38" bestFit="1" customWidth="1"/>
    <col min="3340" max="3340" width="6.140625" style="38" customWidth="1"/>
    <col min="3341" max="3342" width="15.85546875" style="38" bestFit="1" customWidth="1"/>
    <col min="3343" max="3344" width="16.85546875" style="38" bestFit="1" customWidth="1"/>
    <col min="3345" max="3585" width="9.140625" style="38"/>
    <col min="3586" max="3586" width="53.7109375" style="38" customWidth="1"/>
    <col min="3587" max="3587" width="12" style="38" customWidth="1"/>
    <col min="3588" max="3590" width="18.42578125" style="38" customWidth="1"/>
    <col min="3591" max="3591" width="21" style="38" customWidth="1"/>
    <col min="3592" max="3593" width="18.42578125" style="38" customWidth="1"/>
    <col min="3594" max="3594" width="5.42578125" style="38" customWidth="1"/>
    <col min="3595" max="3595" width="16.85546875" style="38" bestFit="1" customWidth="1"/>
    <col min="3596" max="3596" width="6.140625" style="38" customWidth="1"/>
    <col min="3597" max="3598" width="15.85546875" style="38" bestFit="1" customWidth="1"/>
    <col min="3599" max="3600" width="16.85546875" style="38" bestFit="1" customWidth="1"/>
    <col min="3601" max="3841" width="9.140625" style="38"/>
    <col min="3842" max="3842" width="53.7109375" style="38" customWidth="1"/>
    <col min="3843" max="3843" width="12" style="38" customWidth="1"/>
    <col min="3844" max="3846" width="18.42578125" style="38" customWidth="1"/>
    <col min="3847" max="3847" width="21" style="38" customWidth="1"/>
    <col min="3848" max="3849" width="18.42578125" style="38" customWidth="1"/>
    <col min="3850" max="3850" width="5.42578125" style="38" customWidth="1"/>
    <col min="3851" max="3851" width="16.85546875" style="38" bestFit="1" customWidth="1"/>
    <col min="3852" max="3852" width="6.140625" style="38" customWidth="1"/>
    <col min="3853" max="3854" width="15.85546875" style="38" bestFit="1" customWidth="1"/>
    <col min="3855" max="3856" width="16.85546875" style="38" bestFit="1" customWidth="1"/>
    <col min="3857" max="4097" width="9.140625" style="38"/>
    <col min="4098" max="4098" width="53.7109375" style="38" customWidth="1"/>
    <col min="4099" max="4099" width="12" style="38" customWidth="1"/>
    <col min="4100" max="4102" width="18.42578125" style="38" customWidth="1"/>
    <col min="4103" max="4103" width="21" style="38" customWidth="1"/>
    <col min="4104" max="4105" width="18.42578125" style="38" customWidth="1"/>
    <col min="4106" max="4106" width="5.42578125" style="38" customWidth="1"/>
    <col min="4107" max="4107" width="16.85546875" style="38" bestFit="1" customWidth="1"/>
    <col min="4108" max="4108" width="6.140625" style="38" customWidth="1"/>
    <col min="4109" max="4110" width="15.85546875" style="38" bestFit="1" customWidth="1"/>
    <col min="4111" max="4112" width="16.85546875" style="38" bestFit="1" customWidth="1"/>
    <col min="4113" max="4353" width="9.140625" style="38"/>
    <col min="4354" max="4354" width="53.7109375" style="38" customWidth="1"/>
    <col min="4355" max="4355" width="12" style="38" customWidth="1"/>
    <col min="4356" max="4358" width="18.42578125" style="38" customWidth="1"/>
    <col min="4359" max="4359" width="21" style="38" customWidth="1"/>
    <col min="4360" max="4361" width="18.42578125" style="38" customWidth="1"/>
    <col min="4362" max="4362" width="5.42578125" style="38" customWidth="1"/>
    <col min="4363" max="4363" width="16.85546875" style="38" bestFit="1" customWidth="1"/>
    <col min="4364" max="4364" width="6.140625" style="38" customWidth="1"/>
    <col min="4365" max="4366" width="15.85546875" style="38" bestFit="1" customWidth="1"/>
    <col min="4367" max="4368" width="16.85546875" style="38" bestFit="1" customWidth="1"/>
    <col min="4369" max="4609" width="9.140625" style="38"/>
    <col min="4610" max="4610" width="53.7109375" style="38" customWidth="1"/>
    <col min="4611" max="4611" width="12" style="38" customWidth="1"/>
    <col min="4612" max="4614" width="18.42578125" style="38" customWidth="1"/>
    <col min="4615" max="4615" width="21" style="38" customWidth="1"/>
    <col min="4616" max="4617" width="18.42578125" style="38" customWidth="1"/>
    <col min="4618" max="4618" width="5.42578125" style="38" customWidth="1"/>
    <col min="4619" max="4619" width="16.85546875" style="38" bestFit="1" customWidth="1"/>
    <col min="4620" max="4620" width="6.140625" style="38" customWidth="1"/>
    <col min="4621" max="4622" width="15.85546875" style="38" bestFit="1" customWidth="1"/>
    <col min="4623" max="4624" width="16.85546875" style="38" bestFit="1" customWidth="1"/>
    <col min="4625" max="4865" width="9.140625" style="38"/>
    <col min="4866" max="4866" width="53.7109375" style="38" customWidth="1"/>
    <col min="4867" max="4867" width="12" style="38" customWidth="1"/>
    <col min="4868" max="4870" width="18.42578125" style="38" customWidth="1"/>
    <col min="4871" max="4871" width="21" style="38" customWidth="1"/>
    <col min="4872" max="4873" width="18.42578125" style="38" customWidth="1"/>
    <col min="4874" max="4874" width="5.42578125" style="38" customWidth="1"/>
    <col min="4875" max="4875" width="16.85546875" style="38" bestFit="1" customWidth="1"/>
    <col min="4876" max="4876" width="6.140625" style="38" customWidth="1"/>
    <col min="4877" max="4878" width="15.85546875" style="38" bestFit="1" customWidth="1"/>
    <col min="4879" max="4880" width="16.85546875" style="38" bestFit="1" customWidth="1"/>
    <col min="4881" max="5121" width="9.140625" style="38"/>
    <col min="5122" max="5122" width="53.7109375" style="38" customWidth="1"/>
    <col min="5123" max="5123" width="12" style="38" customWidth="1"/>
    <col min="5124" max="5126" width="18.42578125" style="38" customWidth="1"/>
    <col min="5127" max="5127" width="21" style="38" customWidth="1"/>
    <col min="5128" max="5129" width="18.42578125" style="38" customWidth="1"/>
    <col min="5130" max="5130" width="5.42578125" style="38" customWidth="1"/>
    <col min="5131" max="5131" width="16.85546875" style="38" bestFit="1" customWidth="1"/>
    <col min="5132" max="5132" width="6.140625" style="38" customWidth="1"/>
    <col min="5133" max="5134" width="15.85546875" style="38" bestFit="1" customWidth="1"/>
    <col min="5135" max="5136" width="16.85546875" style="38" bestFit="1" customWidth="1"/>
    <col min="5137" max="5377" width="9.140625" style="38"/>
    <col min="5378" max="5378" width="53.7109375" style="38" customWidth="1"/>
    <col min="5379" max="5379" width="12" style="38" customWidth="1"/>
    <col min="5380" max="5382" width="18.42578125" style="38" customWidth="1"/>
    <col min="5383" max="5383" width="21" style="38" customWidth="1"/>
    <col min="5384" max="5385" width="18.42578125" style="38" customWidth="1"/>
    <col min="5386" max="5386" width="5.42578125" style="38" customWidth="1"/>
    <col min="5387" max="5387" width="16.85546875" style="38" bestFit="1" customWidth="1"/>
    <col min="5388" max="5388" width="6.140625" style="38" customWidth="1"/>
    <col min="5389" max="5390" width="15.85546875" style="38" bestFit="1" customWidth="1"/>
    <col min="5391" max="5392" width="16.85546875" style="38" bestFit="1" customWidth="1"/>
    <col min="5393" max="5633" width="9.140625" style="38"/>
    <col min="5634" max="5634" width="53.7109375" style="38" customWidth="1"/>
    <col min="5635" max="5635" width="12" style="38" customWidth="1"/>
    <col min="5636" max="5638" width="18.42578125" style="38" customWidth="1"/>
    <col min="5639" max="5639" width="21" style="38" customWidth="1"/>
    <col min="5640" max="5641" width="18.42578125" style="38" customWidth="1"/>
    <col min="5642" max="5642" width="5.42578125" style="38" customWidth="1"/>
    <col min="5643" max="5643" width="16.85546875" style="38" bestFit="1" customWidth="1"/>
    <col min="5644" max="5644" width="6.140625" style="38" customWidth="1"/>
    <col min="5645" max="5646" width="15.85546875" style="38" bestFit="1" customWidth="1"/>
    <col min="5647" max="5648" width="16.85546875" style="38" bestFit="1" customWidth="1"/>
    <col min="5649" max="5889" width="9.140625" style="38"/>
    <col min="5890" max="5890" width="53.7109375" style="38" customWidth="1"/>
    <col min="5891" max="5891" width="12" style="38" customWidth="1"/>
    <col min="5892" max="5894" width="18.42578125" style="38" customWidth="1"/>
    <col min="5895" max="5895" width="21" style="38" customWidth="1"/>
    <col min="5896" max="5897" width="18.42578125" style="38" customWidth="1"/>
    <col min="5898" max="5898" width="5.42578125" style="38" customWidth="1"/>
    <col min="5899" max="5899" width="16.85546875" style="38" bestFit="1" customWidth="1"/>
    <col min="5900" max="5900" width="6.140625" style="38" customWidth="1"/>
    <col min="5901" max="5902" width="15.85546875" style="38" bestFit="1" customWidth="1"/>
    <col min="5903" max="5904" width="16.85546875" style="38" bestFit="1" customWidth="1"/>
    <col min="5905" max="6145" width="9.140625" style="38"/>
    <col min="6146" max="6146" width="53.7109375" style="38" customWidth="1"/>
    <col min="6147" max="6147" width="12" style="38" customWidth="1"/>
    <col min="6148" max="6150" width="18.42578125" style="38" customWidth="1"/>
    <col min="6151" max="6151" width="21" style="38" customWidth="1"/>
    <col min="6152" max="6153" width="18.42578125" style="38" customWidth="1"/>
    <col min="6154" max="6154" width="5.42578125" style="38" customWidth="1"/>
    <col min="6155" max="6155" width="16.85546875" style="38" bestFit="1" customWidth="1"/>
    <col min="6156" max="6156" width="6.140625" style="38" customWidth="1"/>
    <col min="6157" max="6158" width="15.85546875" style="38" bestFit="1" customWidth="1"/>
    <col min="6159" max="6160" width="16.85546875" style="38" bestFit="1" customWidth="1"/>
    <col min="6161" max="6401" width="9.140625" style="38"/>
    <col min="6402" max="6402" width="53.7109375" style="38" customWidth="1"/>
    <col min="6403" max="6403" width="12" style="38" customWidth="1"/>
    <col min="6404" max="6406" width="18.42578125" style="38" customWidth="1"/>
    <col min="6407" max="6407" width="21" style="38" customWidth="1"/>
    <col min="6408" max="6409" width="18.42578125" style="38" customWidth="1"/>
    <col min="6410" max="6410" width="5.42578125" style="38" customWidth="1"/>
    <col min="6411" max="6411" width="16.85546875" style="38" bestFit="1" customWidth="1"/>
    <col min="6412" max="6412" width="6.140625" style="38" customWidth="1"/>
    <col min="6413" max="6414" width="15.85546875" style="38" bestFit="1" customWidth="1"/>
    <col min="6415" max="6416" width="16.85546875" style="38" bestFit="1" customWidth="1"/>
    <col min="6417" max="6657" width="9.140625" style="38"/>
    <col min="6658" max="6658" width="53.7109375" style="38" customWidth="1"/>
    <col min="6659" max="6659" width="12" style="38" customWidth="1"/>
    <col min="6660" max="6662" width="18.42578125" style="38" customWidth="1"/>
    <col min="6663" max="6663" width="21" style="38" customWidth="1"/>
    <col min="6664" max="6665" width="18.42578125" style="38" customWidth="1"/>
    <col min="6666" max="6666" width="5.42578125" style="38" customWidth="1"/>
    <col min="6667" max="6667" width="16.85546875" style="38" bestFit="1" customWidth="1"/>
    <col min="6668" max="6668" width="6.140625" style="38" customWidth="1"/>
    <col min="6669" max="6670" width="15.85546875" style="38" bestFit="1" customWidth="1"/>
    <col min="6671" max="6672" width="16.85546875" style="38" bestFit="1" customWidth="1"/>
    <col min="6673" max="6913" width="9.140625" style="38"/>
    <col min="6914" max="6914" width="53.7109375" style="38" customWidth="1"/>
    <col min="6915" max="6915" width="12" style="38" customWidth="1"/>
    <col min="6916" max="6918" width="18.42578125" style="38" customWidth="1"/>
    <col min="6919" max="6919" width="21" style="38" customWidth="1"/>
    <col min="6920" max="6921" width="18.42578125" style="38" customWidth="1"/>
    <col min="6922" max="6922" width="5.42578125" style="38" customWidth="1"/>
    <col min="6923" max="6923" width="16.85546875" style="38" bestFit="1" customWidth="1"/>
    <col min="6924" max="6924" width="6.140625" style="38" customWidth="1"/>
    <col min="6925" max="6926" width="15.85546875" style="38" bestFit="1" customWidth="1"/>
    <col min="6927" max="6928" width="16.85546875" style="38" bestFit="1" customWidth="1"/>
    <col min="6929" max="7169" width="9.140625" style="38"/>
    <col min="7170" max="7170" width="53.7109375" style="38" customWidth="1"/>
    <col min="7171" max="7171" width="12" style="38" customWidth="1"/>
    <col min="7172" max="7174" width="18.42578125" style="38" customWidth="1"/>
    <col min="7175" max="7175" width="21" style="38" customWidth="1"/>
    <col min="7176" max="7177" width="18.42578125" style="38" customWidth="1"/>
    <col min="7178" max="7178" width="5.42578125" style="38" customWidth="1"/>
    <col min="7179" max="7179" width="16.85546875" style="38" bestFit="1" customWidth="1"/>
    <col min="7180" max="7180" width="6.140625" style="38" customWidth="1"/>
    <col min="7181" max="7182" width="15.85546875" style="38" bestFit="1" customWidth="1"/>
    <col min="7183" max="7184" width="16.85546875" style="38" bestFit="1" customWidth="1"/>
    <col min="7185" max="7425" width="9.140625" style="38"/>
    <col min="7426" max="7426" width="53.7109375" style="38" customWidth="1"/>
    <col min="7427" max="7427" width="12" style="38" customWidth="1"/>
    <col min="7428" max="7430" width="18.42578125" style="38" customWidth="1"/>
    <col min="7431" max="7431" width="21" style="38" customWidth="1"/>
    <col min="7432" max="7433" width="18.42578125" style="38" customWidth="1"/>
    <col min="7434" max="7434" width="5.42578125" style="38" customWidth="1"/>
    <col min="7435" max="7435" width="16.85546875" style="38" bestFit="1" customWidth="1"/>
    <col min="7436" max="7436" width="6.140625" style="38" customWidth="1"/>
    <col min="7437" max="7438" width="15.85546875" style="38" bestFit="1" customWidth="1"/>
    <col min="7439" max="7440" width="16.85546875" style="38" bestFit="1" customWidth="1"/>
    <col min="7441" max="7681" width="9.140625" style="38"/>
    <col min="7682" max="7682" width="53.7109375" style="38" customWidth="1"/>
    <col min="7683" max="7683" width="12" style="38" customWidth="1"/>
    <col min="7684" max="7686" width="18.42578125" style="38" customWidth="1"/>
    <col min="7687" max="7687" width="21" style="38" customWidth="1"/>
    <col min="7688" max="7689" width="18.42578125" style="38" customWidth="1"/>
    <col min="7690" max="7690" width="5.42578125" style="38" customWidth="1"/>
    <col min="7691" max="7691" width="16.85546875" style="38" bestFit="1" customWidth="1"/>
    <col min="7692" max="7692" width="6.140625" style="38" customWidth="1"/>
    <col min="7693" max="7694" width="15.85546875" style="38" bestFit="1" customWidth="1"/>
    <col min="7695" max="7696" width="16.85546875" style="38" bestFit="1" customWidth="1"/>
    <col min="7697" max="7937" width="9.140625" style="38"/>
    <col min="7938" max="7938" width="53.7109375" style="38" customWidth="1"/>
    <col min="7939" max="7939" width="12" style="38" customWidth="1"/>
    <col min="7940" max="7942" width="18.42578125" style="38" customWidth="1"/>
    <col min="7943" max="7943" width="21" style="38" customWidth="1"/>
    <col min="7944" max="7945" width="18.42578125" style="38" customWidth="1"/>
    <col min="7946" max="7946" width="5.42578125" style="38" customWidth="1"/>
    <col min="7947" max="7947" width="16.85546875" style="38" bestFit="1" customWidth="1"/>
    <col min="7948" max="7948" width="6.140625" style="38" customWidth="1"/>
    <col min="7949" max="7950" width="15.85546875" style="38" bestFit="1" customWidth="1"/>
    <col min="7951" max="7952" width="16.85546875" style="38" bestFit="1" customWidth="1"/>
    <col min="7953" max="8193" width="9.140625" style="38"/>
    <col min="8194" max="8194" width="53.7109375" style="38" customWidth="1"/>
    <col min="8195" max="8195" width="12" style="38" customWidth="1"/>
    <col min="8196" max="8198" width="18.42578125" style="38" customWidth="1"/>
    <col min="8199" max="8199" width="21" style="38" customWidth="1"/>
    <col min="8200" max="8201" width="18.42578125" style="38" customWidth="1"/>
    <col min="8202" max="8202" width="5.42578125" style="38" customWidth="1"/>
    <col min="8203" max="8203" width="16.85546875" style="38" bestFit="1" customWidth="1"/>
    <col min="8204" max="8204" width="6.140625" style="38" customWidth="1"/>
    <col min="8205" max="8206" width="15.85546875" style="38" bestFit="1" customWidth="1"/>
    <col min="8207" max="8208" width="16.85546875" style="38" bestFit="1" customWidth="1"/>
    <col min="8209" max="8449" width="9.140625" style="38"/>
    <col min="8450" max="8450" width="53.7109375" style="38" customWidth="1"/>
    <col min="8451" max="8451" width="12" style="38" customWidth="1"/>
    <col min="8452" max="8454" width="18.42578125" style="38" customWidth="1"/>
    <col min="8455" max="8455" width="21" style="38" customWidth="1"/>
    <col min="8456" max="8457" width="18.42578125" style="38" customWidth="1"/>
    <col min="8458" max="8458" width="5.42578125" style="38" customWidth="1"/>
    <col min="8459" max="8459" width="16.85546875" style="38" bestFit="1" customWidth="1"/>
    <col min="8460" max="8460" width="6.140625" style="38" customWidth="1"/>
    <col min="8461" max="8462" width="15.85546875" style="38" bestFit="1" customWidth="1"/>
    <col min="8463" max="8464" width="16.85546875" style="38" bestFit="1" customWidth="1"/>
    <col min="8465" max="8705" width="9.140625" style="38"/>
    <col min="8706" max="8706" width="53.7109375" style="38" customWidth="1"/>
    <col min="8707" max="8707" width="12" style="38" customWidth="1"/>
    <col min="8708" max="8710" width="18.42578125" style="38" customWidth="1"/>
    <col min="8711" max="8711" width="21" style="38" customWidth="1"/>
    <col min="8712" max="8713" width="18.42578125" style="38" customWidth="1"/>
    <col min="8714" max="8714" width="5.42578125" style="38" customWidth="1"/>
    <col min="8715" max="8715" width="16.85546875" style="38" bestFit="1" customWidth="1"/>
    <col min="8716" max="8716" width="6.140625" style="38" customWidth="1"/>
    <col min="8717" max="8718" width="15.85546875" style="38" bestFit="1" customWidth="1"/>
    <col min="8719" max="8720" width="16.85546875" style="38" bestFit="1" customWidth="1"/>
    <col min="8721" max="8961" width="9.140625" style="38"/>
    <col min="8962" max="8962" width="53.7109375" style="38" customWidth="1"/>
    <col min="8963" max="8963" width="12" style="38" customWidth="1"/>
    <col min="8964" max="8966" width="18.42578125" style="38" customWidth="1"/>
    <col min="8967" max="8967" width="21" style="38" customWidth="1"/>
    <col min="8968" max="8969" width="18.42578125" style="38" customWidth="1"/>
    <col min="8970" max="8970" width="5.42578125" style="38" customWidth="1"/>
    <col min="8971" max="8971" width="16.85546875" style="38" bestFit="1" customWidth="1"/>
    <col min="8972" max="8972" width="6.140625" style="38" customWidth="1"/>
    <col min="8973" max="8974" width="15.85546875" style="38" bestFit="1" customWidth="1"/>
    <col min="8975" max="8976" width="16.85546875" style="38" bestFit="1" customWidth="1"/>
    <col min="8977" max="9217" width="9.140625" style="38"/>
    <col min="9218" max="9218" width="53.7109375" style="38" customWidth="1"/>
    <col min="9219" max="9219" width="12" style="38" customWidth="1"/>
    <col min="9220" max="9222" width="18.42578125" style="38" customWidth="1"/>
    <col min="9223" max="9223" width="21" style="38" customWidth="1"/>
    <col min="9224" max="9225" width="18.42578125" style="38" customWidth="1"/>
    <col min="9226" max="9226" width="5.42578125" style="38" customWidth="1"/>
    <col min="9227" max="9227" width="16.85546875" style="38" bestFit="1" customWidth="1"/>
    <col min="9228" max="9228" width="6.140625" style="38" customWidth="1"/>
    <col min="9229" max="9230" width="15.85546875" style="38" bestFit="1" customWidth="1"/>
    <col min="9231" max="9232" width="16.85546875" style="38" bestFit="1" customWidth="1"/>
    <col min="9233" max="9473" width="9.140625" style="38"/>
    <col min="9474" max="9474" width="53.7109375" style="38" customWidth="1"/>
    <col min="9475" max="9475" width="12" style="38" customWidth="1"/>
    <col min="9476" max="9478" width="18.42578125" style="38" customWidth="1"/>
    <col min="9479" max="9479" width="21" style="38" customWidth="1"/>
    <col min="9480" max="9481" width="18.42578125" style="38" customWidth="1"/>
    <col min="9482" max="9482" width="5.42578125" style="38" customWidth="1"/>
    <col min="9483" max="9483" width="16.85546875" style="38" bestFit="1" customWidth="1"/>
    <col min="9484" max="9484" width="6.140625" style="38" customWidth="1"/>
    <col min="9485" max="9486" width="15.85546875" style="38" bestFit="1" customWidth="1"/>
    <col min="9487" max="9488" width="16.85546875" style="38" bestFit="1" customWidth="1"/>
    <col min="9489" max="9729" width="9.140625" style="38"/>
    <col min="9730" max="9730" width="53.7109375" style="38" customWidth="1"/>
    <col min="9731" max="9731" width="12" style="38" customWidth="1"/>
    <col min="9732" max="9734" width="18.42578125" style="38" customWidth="1"/>
    <col min="9735" max="9735" width="21" style="38" customWidth="1"/>
    <col min="9736" max="9737" width="18.42578125" style="38" customWidth="1"/>
    <col min="9738" max="9738" width="5.42578125" style="38" customWidth="1"/>
    <col min="9739" max="9739" width="16.85546875" style="38" bestFit="1" customWidth="1"/>
    <col min="9740" max="9740" width="6.140625" style="38" customWidth="1"/>
    <col min="9741" max="9742" width="15.85546875" style="38" bestFit="1" customWidth="1"/>
    <col min="9743" max="9744" width="16.85546875" style="38" bestFit="1" customWidth="1"/>
    <col min="9745" max="9985" width="9.140625" style="38"/>
    <col min="9986" max="9986" width="53.7109375" style="38" customWidth="1"/>
    <col min="9987" max="9987" width="12" style="38" customWidth="1"/>
    <col min="9988" max="9990" width="18.42578125" style="38" customWidth="1"/>
    <col min="9991" max="9991" width="21" style="38" customWidth="1"/>
    <col min="9992" max="9993" width="18.42578125" style="38" customWidth="1"/>
    <col min="9994" max="9994" width="5.42578125" style="38" customWidth="1"/>
    <col min="9995" max="9995" width="16.85546875" style="38" bestFit="1" customWidth="1"/>
    <col min="9996" max="9996" width="6.140625" style="38" customWidth="1"/>
    <col min="9997" max="9998" width="15.85546875" style="38" bestFit="1" customWidth="1"/>
    <col min="9999" max="10000" width="16.85546875" style="38" bestFit="1" customWidth="1"/>
    <col min="10001" max="10241" width="9.140625" style="38"/>
    <col min="10242" max="10242" width="53.7109375" style="38" customWidth="1"/>
    <col min="10243" max="10243" width="12" style="38" customWidth="1"/>
    <col min="10244" max="10246" width="18.42578125" style="38" customWidth="1"/>
    <col min="10247" max="10247" width="21" style="38" customWidth="1"/>
    <col min="10248" max="10249" width="18.42578125" style="38" customWidth="1"/>
    <col min="10250" max="10250" width="5.42578125" style="38" customWidth="1"/>
    <col min="10251" max="10251" width="16.85546875" style="38" bestFit="1" customWidth="1"/>
    <col min="10252" max="10252" width="6.140625" style="38" customWidth="1"/>
    <col min="10253" max="10254" width="15.85546875" style="38" bestFit="1" customWidth="1"/>
    <col min="10255" max="10256" width="16.85546875" style="38" bestFit="1" customWidth="1"/>
    <col min="10257" max="10497" width="9.140625" style="38"/>
    <col min="10498" max="10498" width="53.7109375" style="38" customWidth="1"/>
    <col min="10499" max="10499" width="12" style="38" customWidth="1"/>
    <col min="10500" max="10502" width="18.42578125" style="38" customWidth="1"/>
    <col min="10503" max="10503" width="21" style="38" customWidth="1"/>
    <col min="10504" max="10505" width="18.42578125" style="38" customWidth="1"/>
    <col min="10506" max="10506" width="5.42578125" style="38" customWidth="1"/>
    <col min="10507" max="10507" width="16.85546875" style="38" bestFit="1" customWidth="1"/>
    <col min="10508" max="10508" width="6.140625" style="38" customWidth="1"/>
    <col min="10509" max="10510" width="15.85546875" style="38" bestFit="1" customWidth="1"/>
    <col min="10511" max="10512" width="16.85546875" style="38" bestFit="1" customWidth="1"/>
    <col min="10513" max="10753" width="9.140625" style="38"/>
    <col min="10754" max="10754" width="53.7109375" style="38" customWidth="1"/>
    <col min="10755" max="10755" width="12" style="38" customWidth="1"/>
    <col min="10756" max="10758" width="18.42578125" style="38" customWidth="1"/>
    <col min="10759" max="10759" width="21" style="38" customWidth="1"/>
    <col min="10760" max="10761" width="18.42578125" style="38" customWidth="1"/>
    <col min="10762" max="10762" width="5.42578125" style="38" customWidth="1"/>
    <col min="10763" max="10763" width="16.85546875" style="38" bestFit="1" customWidth="1"/>
    <col min="10764" max="10764" width="6.140625" style="38" customWidth="1"/>
    <col min="10765" max="10766" width="15.85546875" style="38" bestFit="1" customWidth="1"/>
    <col min="10767" max="10768" width="16.85546875" style="38" bestFit="1" customWidth="1"/>
    <col min="10769" max="11009" width="9.140625" style="38"/>
    <col min="11010" max="11010" width="53.7109375" style="38" customWidth="1"/>
    <col min="11011" max="11011" width="12" style="38" customWidth="1"/>
    <col min="11012" max="11014" width="18.42578125" style="38" customWidth="1"/>
    <col min="11015" max="11015" width="21" style="38" customWidth="1"/>
    <col min="11016" max="11017" width="18.42578125" style="38" customWidth="1"/>
    <col min="11018" max="11018" width="5.42578125" style="38" customWidth="1"/>
    <col min="11019" max="11019" width="16.85546875" style="38" bestFit="1" customWidth="1"/>
    <col min="11020" max="11020" width="6.140625" style="38" customWidth="1"/>
    <col min="11021" max="11022" width="15.85546875" style="38" bestFit="1" customWidth="1"/>
    <col min="11023" max="11024" width="16.85546875" style="38" bestFit="1" customWidth="1"/>
    <col min="11025" max="11265" width="9.140625" style="38"/>
    <col min="11266" max="11266" width="53.7109375" style="38" customWidth="1"/>
    <col min="11267" max="11267" width="12" style="38" customWidth="1"/>
    <col min="11268" max="11270" width="18.42578125" style="38" customWidth="1"/>
    <col min="11271" max="11271" width="21" style="38" customWidth="1"/>
    <col min="11272" max="11273" width="18.42578125" style="38" customWidth="1"/>
    <col min="11274" max="11274" width="5.42578125" style="38" customWidth="1"/>
    <col min="11275" max="11275" width="16.85546875" style="38" bestFit="1" customWidth="1"/>
    <col min="11276" max="11276" width="6.140625" style="38" customWidth="1"/>
    <col min="11277" max="11278" width="15.85546875" style="38" bestFit="1" customWidth="1"/>
    <col min="11279" max="11280" width="16.85546875" style="38" bestFit="1" customWidth="1"/>
    <col min="11281" max="11521" width="9.140625" style="38"/>
    <col min="11522" max="11522" width="53.7109375" style="38" customWidth="1"/>
    <col min="11523" max="11523" width="12" style="38" customWidth="1"/>
    <col min="11524" max="11526" width="18.42578125" style="38" customWidth="1"/>
    <col min="11527" max="11527" width="21" style="38" customWidth="1"/>
    <col min="11528" max="11529" width="18.42578125" style="38" customWidth="1"/>
    <col min="11530" max="11530" width="5.42578125" style="38" customWidth="1"/>
    <col min="11531" max="11531" width="16.85546875" style="38" bestFit="1" customWidth="1"/>
    <col min="11532" max="11532" width="6.140625" style="38" customWidth="1"/>
    <col min="11533" max="11534" width="15.85546875" style="38" bestFit="1" customWidth="1"/>
    <col min="11535" max="11536" width="16.85546875" style="38" bestFit="1" customWidth="1"/>
    <col min="11537" max="11777" width="9.140625" style="38"/>
    <col min="11778" max="11778" width="53.7109375" style="38" customWidth="1"/>
    <col min="11779" max="11779" width="12" style="38" customWidth="1"/>
    <col min="11780" max="11782" width="18.42578125" style="38" customWidth="1"/>
    <col min="11783" max="11783" width="21" style="38" customWidth="1"/>
    <col min="11784" max="11785" width="18.42578125" style="38" customWidth="1"/>
    <col min="11786" max="11786" width="5.42578125" style="38" customWidth="1"/>
    <col min="11787" max="11787" width="16.85546875" style="38" bestFit="1" customWidth="1"/>
    <col min="11788" max="11788" width="6.140625" style="38" customWidth="1"/>
    <col min="11789" max="11790" width="15.85546875" style="38" bestFit="1" customWidth="1"/>
    <col min="11791" max="11792" width="16.85546875" style="38" bestFit="1" customWidth="1"/>
    <col min="11793" max="12033" width="9.140625" style="38"/>
    <col min="12034" max="12034" width="53.7109375" style="38" customWidth="1"/>
    <col min="12035" max="12035" width="12" style="38" customWidth="1"/>
    <col min="12036" max="12038" width="18.42578125" style="38" customWidth="1"/>
    <col min="12039" max="12039" width="21" style="38" customWidth="1"/>
    <col min="12040" max="12041" width="18.42578125" style="38" customWidth="1"/>
    <col min="12042" max="12042" width="5.42578125" style="38" customWidth="1"/>
    <col min="12043" max="12043" width="16.85546875" style="38" bestFit="1" customWidth="1"/>
    <col min="12044" max="12044" width="6.140625" style="38" customWidth="1"/>
    <col min="12045" max="12046" width="15.85546875" style="38" bestFit="1" customWidth="1"/>
    <col min="12047" max="12048" width="16.85546875" style="38" bestFit="1" customWidth="1"/>
    <col min="12049" max="12289" width="9.140625" style="38"/>
    <col min="12290" max="12290" width="53.7109375" style="38" customWidth="1"/>
    <col min="12291" max="12291" width="12" style="38" customWidth="1"/>
    <col min="12292" max="12294" width="18.42578125" style="38" customWidth="1"/>
    <col min="12295" max="12295" width="21" style="38" customWidth="1"/>
    <col min="12296" max="12297" width="18.42578125" style="38" customWidth="1"/>
    <col min="12298" max="12298" width="5.42578125" style="38" customWidth="1"/>
    <col min="12299" max="12299" width="16.85546875" style="38" bestFit="1" customWidth="1"/>
    <col min="12300" max="12300" width="6.140625" style="38" customWidth="1"/>
    <col min="12301" max="12302" width="15.85546875" style="38" bestFit="1" customWidth="1"/>
    <col min="12303" max="12304" width="16.85546875" style="38" bestFit="1" customWidth="1"/>
    <col min="12305" max="12545" width="9.140625" style="38"/>
    <col min="12546" max="12546" width="53.7109375" style="38" customWidth="1"/>
    <col min="12547" max="12547" width="12" style="38" customWidth="1"/>
    <col min="12548" max="12550" width="18.42578125" style="38" customWidth="1"/>
    <col min="12551" max="12551" width="21" style="38" customWidth="1"/>
    <col min="12552" max="12553" width="18.42578125" style="38" customWidth="1"/>
    <col min="12554" max="12554" width="5.42578125" style="38" customWidth="1"/>
    <col min="12555" max="12555" width="16.85546875" style="38" bestFit="1" customWidth="1"/>
    <col min="12556" max="12556" width="6.140625" style="38" customWidth="1"/>
    <col min="12557" max="12558" width="15.85546875" style="38" bestFit="1" customWidth="1"/>
    <col min="12559" max="12560" width="16.85546875" style="38" bestFit="1" customWidth="1"/>
    <col min="12561" max="12801" width="9.140625" style="38"/>
    <col min="12802" max="12802" width="53.7109375" style="38" customWidth="1"/>
    <col min="12803" max="12803" width="12" style="38" customWidth="1"/>
    <col min="12804" max="12806" width="18.42578125" style="38" customWidth="1"/>
    <col min="12807" max="12807" width="21" style="38" customWidth="1"/>
    <col min="12808" max="12809" width="18.42578125" style="38" customWidth="1"/>
    <col min="12810" max="12810" width="5.42578125" style="38" customWidth="1"/>
    <col min="12811" max="12811" width="16.85546875" style="38" bestFit="1" customWidth="1"/>
    <col min="12812" max="12812" width="6.140625" style="38" customWidth="1"/>
    <col min="12813" max="12814" width="15.85546875" style="38" bestFit="1" customWidth="1"/>
    <col min="12815" max="12816" width="16.85546875" style="38" bestFit="1" customWidth="1"/>
    <col min="12817" max="13057" width="9.140625" style="38"/>
    <col min="13058" max="13058" width="53.7109375" style="38" customWidth="1"/>
    <col min="13059" max="13059" width="12" style="38" customWidth="1"/>
    <col min="13060" max="13062" width="18.42578125" style="38" customWidth="1"/>
    <col min="13063" max="13063" width="21" style="38" customWidth="1"/>
    <col min="13064" max="13065" width="18.42578125" style="38" customWidth="1"/>
    <col min="13066" max="13066" width="5.42578125" style="38" customWidth="1"/>
    <col min="13067" max="13067" width="16.85546875" style="38" bestFit="1" customWidth="1"/>
    <col min="13068" max="13068" width="6.140625" style="38" customWidth="1"/>
    <col min="13069" max="13070" width="15.85546875" style="38" bestFit="1" customWidth="1"/>
    <col min="13071" max="13072" width="16.85546875" style="38" bestFit="1" customWidth="1"/>
    <col min="13073" max="13313" width="9.140625" style="38"/>
    <col min="13314" max="13314" width="53.7109375" style="38" customWidth="1"/>
    <col min="13315" max="13315" width="12" style="38" customWidth="1"/>
    <col min="13316" max="13318" width="18.42578125" style="38" customWidth="1"/>
    <col min="13319" max="13319" width="21" style="38" customWidth="1"/>
    <col min="13320" max="13321" width="18.42578125" style="38" customWidth="1"/>
    <col min="13322" max="13322" width="5.42578125" style="38" customWidth="1"/>
    <col min="13323" max="13323" width="16.85546875" style="38" bestFit="1" customWidth="1"/>
    <col min="13324" max="13324" width="6.140625" style="38" customWidth="1"/>
    <col min="13325" max="13326" width="15.85546875" style="38" bestFit="1" customWidth="1"/>
    <col min="13327" max="13328" width="16.85546875" style="38" bestFit="1" customWidth="1"/>
    <col min="13329" max="13569" width="9.140625" style="38"/>
    <col min="13570" max="13570" width="53.7109375" style="38" customWidth="1"/>
    <col min="13571" max="13571" width="12" style="38" customWidth="1"/>
    <col min="13572" max="13574" width="18.42578125" style="38" customWidth="1"/>
    <col min="13575" max="13575" width="21" style="38" customWidth="1"/>
    <col min="13576" max="13577" width="18.42578125" style="38" customWidth="1"/>
    <col min="13578" max="13578" width="5.42578125" style="38" customWidth="1"/>
    <col min="13579" max="13579" width="16.85546875" style="38" bestFit="1" customWidth="1"/>
    <col min="13580" max="13580" width="6.140625" style="38" customWidth="1"/>
    <col min="13581" max="13582" width="15.85546875" style="38" bestFit="1" customWidth="1"/>
    <col min="13583" max="13584" width="16.85546875" style="38" bestFit="1" customWidth="1"/>
    <col min="13585" max="13825" width="9.140625" style="38"/>
    <col min="13826" max="13826" width="53.7109375" style="38" customWidth="1"/>
    <col min="13827" max="13827" width="12" style="38" customWidth="1"/>
    <col min="13828" max="13830" width="18.42578125" style="38" customWidth="1"/>
    <col min="13831" max="13831" width="21" style="38" customWidth="1"/>
    <col min="13832" max="13833" width="18.42578125" style="38" customWidth="1"/>
    <col min="13834" max="13834" width="5.42578125" style="38" customWidth="1"/>
    <col min="13835" max="13835" width="16.85546875" style="38" bestFit="1" customWidth="1"/>
    <col min="13836" max="13836" width="6.140625" style="38" customWidth="1"/>
    <col min="13837" max="13838" width="15.85546875" style="38" bestFit="1" customWidth="1"/>
    <col min="13839" max="13840" width="16.85546875" style="38" bestFit="1" customWidth="1"/>
    <col min="13841" max="14081" width="9.140625" style="38"/>
    <col min="14082" max="14082" width="53.7109375" style="38" customWidth="1"/>
    <col min="14083" max="14083" width="12" style="38" customWidth="1"/>
    <col min="14084" max="14086" width="18.42578125" style="38" customWidth="1"/>
    <col min="14087" max="14087" width="21" style="38" customWidth="1"/>
    <col min="14088" max="14089" width="18.42578125" style="38" customWidth="1"/>
    <col min="14090" max="14090" width="5.42578125" style="38" customWidth="1"/>
    <col min="14091" max="14091" width="16.85546875" style="38" bestFit="1" customWidth="1"/>
    <col min="14092" max="14092" width="6.140625" style="38" customWidth="1"/>
    <col min="14093" max="14094" width="15.85546875" style="38" bestFit="1" customWidth="1"/>
    <col min="14095" max="14096" width="16.85546875" style="38" bestFit="1" customWidth="1"/>
    <col min="14097" max="14337" width="9.140625" style="38"/>
    <col min="14338" max="14338" width="53.7109375" style="38" customWidth="1"/>
    <col min="14339" max="14339" width="12" style="38" customWidth="1"/>
    <col min="14340" max="14342" width="18.42578125" style="38" customWidth="1"/>
    <col min="14343" max="14343" width="21" style="38" customWidth="1"/>
    <col min="14344" max="14345" width="18.42578125" style="38" customWidth="1"/>
    <col min="14346" max="14346" width="5.42578125" style="38" customWidth="1"/>
    <col min="14347" max="14347" width="16.85546875" style="38" bestFit="1" customWidth="1"/>
    <col min="14348" max="14348" width="6.140625" style="38" customWidth="1"/>
    <col min="14349" max="14350" width="15.85546875" style="38" bestFit="1" customWidth="1"/>
    <col min="14351" max="14352" width="16.85546875" style="38" bestFit="1" customWidth="1"/>
    <col min="14353" max="14593" width="9.140625" style="38"/>
    <col min="14594" max="14594" width="53.7109375" style="38" customWidth="1"/>
    <col min="14595" max="14595" width="12" style="38" customWidth="1"/>
    <col min="14596" max="14598" width="18.42578125" style="38" customWidth="1"/>
    <col min="14599" max="14599" width="21" style="38" customWidth="1"/>
    <col min="14600" max="14601" width="18.42578125" style="38" customWidth="1"/>
    <col min="14602" max="14602" width="5.42578125" style="38" customWidth="1"/>
    <col min="14603" max="14603" width="16.85546875" style="38" bestFit="1" customWidth="1"/>
    <col min="14604" max="14604" width="6.140625" style="38" customWidth="1"/>
    <col min="14605" max="14606" width="15.85546875" style="38" bestFit="1" customWidth="1"/>
    <col min="14607" max="14608" width="16.85546875" style="38" bestFit="1" customWidth="1"/>
    <col min="14609" max="14849" width="9.140625" style="38"/>
    <col min="14850" max="14850" width="53.7109375" style="38" customWidth="1"/>
    <col min="14851" max="14851" width="12" style="38" customWidth="1"/>
    <col min="14852" max="14854" width="18.42578125" style="38" customWidth="1"/>
    <col min="14855" max="14855" width="21" style="38" customWidth="1"/>
    <col min="14856" max="14857" width="18.42578125" style="38" customWidth="1"/>
    <col min="14858" max="14858" width="5.42578125" style="38" customWidth="1"/>
    <col min="14859" max="14859" width="16.85546875" style="38" bestFit="1" customWidth="1"/>
    <col min="14860" max="14860" width="6.140625" style="38" customWidth="1"/>
    <col min="14861" max="14862" width="15.85546875" style="38" bestFit="1" customWidth="1"/>
    <col min="14863" max="14864" width="16.85546875" style="38" bestFit="1" customWidth="1"/>
    <col min="14865" max="15105" width="9.140625" style="38"/>
    <col min="15106" max="15106" width="53.7109375" style="38" customWidth="1"/>
    <col min="15107" max="15107" width="12" style="38" customWidth="1"/>
    <col min="15108" max="15110" width="18.42578125" style="38" customWidth="1"/>
    <col min="15111" max="15111" width="21" style="38" customWidth="1"/>
    <col min="15112" max="15113" width="18.42578125" style="38" customWidth="1"/>
    <col min="15114" max="15114" width="5.42578125" style="38" customWidth="1"/>
    <col min="15115" max="15115" width="16.85546875" style="38" bestFit="1" customWidth="1"/>
    <col min="15116" max="15116" width="6.140625" style="38" customWidth="1"/>
    <col min="15117" max="15118" width="15.85546875" style="38" bestFit="1" customWidth="1"/>
    <col min="15119" max="15120" width="16.85546875" style="38" bestFit="1" customWidth="1"/>
    <col min="15121" max="15361" width="9.140625" style="38"/>
    <col min="15362" max="15362" width="53.7109375" style="38" customWidth="1"/>
    <col min="15363" max="15363" width="12" style="38" customWidth="1"/>
    <col min="15364" max="15366" width="18.42578125" style="38" customWidth="1"/>
    <col min="15367" max="15367" width="21" style="38" customWidth="1"/>
    <col min="15368" max="15369" width="18.42578125" style="38" customWidth="1"/>
    <col min="15370" max="15370" width="5.42578125" style="38" customWidth="1"/>
    <col min="15371" max="15371" width="16.85546875" style="38" bestFit="1" customWidth="1"/>
    <col min="15372" max="15372" width="6.140625" style="38" customWidth="1"/>
    <col min="15373" max="15374" width="15.85546875" style="38" bestFit="1" customWidth="1"/>
    <col min="15375" max="15376" width="16.85546875" style="38" bestFit="1" customWidth="1"/>
    <col min="15377" max="15617" width="9.140625" style="38"/>
    <col min="15618" max="15618" width="53.7109375" style="38" customWidth="1"/>
    <col min="15619" max="15619" width="12" style="38" customWidth="1"/>
    <col min="15620" max="15622" width="18.42578125" style="38" customWidth="1"/>
    <col min="15623" max="15623" width="21" style="38" customWidth="1"/>
    <col min="15624" max="15625" width="18.42578125" style="38" customWidth="1"/>
    <col min="15626" max="15626" width="5.42578125" style="38" customWidth="1"/>
    <col min="15627" max="15627" width="16.85546875" style="38" bestFit="1" customWidth="1"/>
    <col min="15628" max="15628" width="6.140625" style="38" customWidth="1"/>
    <col min="15629" max="15630" width="15.85546875" style="38" bestFit="1" customWidth="1"/>
    <col min="15631" max="15632" width="16.85546875" style="38" bestFit="1" customWidth="1"/>
    <col min="15633" max="15873" width="9.140625" style="38"/>
    <col min="15874" max="15874" width="53.7109375" style="38" customWidth="1"/>
    <col min="15875" max="15875" width="12" style="38" customWidth="1"/>
    <col min="15876" max="15878" width="18.42578125" style="38" customWidth="1"/>
    <col min="15879" max="15879" width="21" style="38" customWidth="1"/>
    <col min="15880" max="15881" width="18.42578125" style="38" customWidth="1"/>
    <col min="15882" max="15882" width="5.42578125" style="38" customWidth="1"/>
    <col min="15883" max="15883" width="16.85546875" style="38" bestFit="1" customWidth="1"/>
    <col min="15884" max="15884" width="6.140625" style="38" customWidth="1"/>
    <col min="15885" max="15886" width="15.85546875" style="38" bestFit="1" customWidth="1"/>
    <col min="15887" max="15888" width="16.85546875" style="38" bestFit="1" customWidth="1"/>
    <col min="15889" max="16129" width="9.140625" style="38"/>
    <col min="16130" max="16130" width="53.7109375" style="38" customWidth="1"/>
    <col min="16131" max="16131" width="12" style="38" customWidth="1"/>
    <col min="16132" max="16134" width="18.42578125" style="38" customWidth="1"/>
    <col min="16135" max="16135" width="21" style="38" customWidth="1"/>
    <col min="16136" max="16137" width="18.42578125" style="38" customWidth="1"/>
    <col min="16138" max="16138" width="5.42578125" style="38" customWidth="1"/>
    <col min="16139" max="16139" width="16.85546875" style="38" bestFit="1" customWidth="1"/>
    <col min="16140" max="16140" width="6.140625" style="38" customWidth="1"/>
    <col min="16141" max="16142" width="15.85546875" style="38" bestFit="1" customWidth="1"/>
    <col min="16143" max="16144" width="16.85546875" style="38" bestFit="1" customWidth="1"/>
    <col min="16145" max="16383" width="9.140625" style="38"/>
    <col min="16384" max="16384" width="9.140625" style="38" customWidth="1"/>
  </cols>
  <sheetData>
    <row r="1" spans="1:11" ht="24" customHeight="1">
      <c r="A1" s="180" t="s">
        <v>72</v>
      </c>
      <c r="B1" s="180"/>
      <c r="C1" s="181"/>
      <c r="D1" s="181"/>
      <c r="E1" s="181"/>
      <c r="F1" s="181"/>
      <c r="G1" s="181"/>
      <c r="H1" s="181"/>
      <c r="I1" s="181"/>
    </row>
    <row r="2" spans="1:11" ht="24" customHeight="1">
      <c r="A2" s="181" t="str">
        <f>'10'!A3:M3</f>
        <v>งบการเปลี่ยนแปลงส่วนของผู้ถือหุ้น</v>
      </c>
      <c r="B2" s="181"/>
      <c r="C2" s="181"/>
      <c r="D2" s="181"/>
      <c r="E2" s="181"/>
      <c r="F2" s="181"/>
      <c r="G2" s="181"/>
      <c r="H2" s="181"/>
      <c r="I2" s="181"/>
    </row>
    <row r="3" spans="1:11" ht="24" customHeight="1">
      <c r="A3" s="180" t="str">
        <f>+'10'!A4:M4</f>
        <v>สำหรับปีสิ้นสุดวันที่ 31 ธันวาคม 2568</v>
      </c>
      <c r="B3" s="180"/>
      <c r="C3" s="181"/>
      <c r="D3" s="181"/>
      <c r="E3" s="181"/>
      <c r="F3" s="181"/>
      <c r="G3" s="181"/>
      <c r="H3" s="181"/>
      <c r="I3" s="181"/>
    </row>
    <row r="4" spans="1:11" ht="10.15" customHeight="1">
      <c r="A4" s="39"/>
      <c r="B4" s="39"/>
      <c r="C4" s="40"/>
      <c r="D4" s="40"/>
      <c r="E4" s="40"/>
      <c r="F4" s="40"/>
      <c r="G4" s="40"/>
      <c r="H4" s="40"/>
      <c r="I4" s="40"/>
    </row>
    <row r="5" spans="1:11">
      <c r="A5" s="181" t="s">
        <v>22</v>
      </c>
      <c r="B5" s="181"/>
      <c r="C5" s="181"/>
      <c r="D5" s="181"/>
      <c r="E5" s="181"/>
      <c r="F5" s="181"/>
      <c r="G5" s="181"/>
      <c r="H5" s="181"/>
      <c r="I5" s="181"/>
    </row>
    <row r="6" spans="1:11">
      <c r="A6" s="40"/>
      <c r="B6" s="40"/>
      <c r="C6" s="40"/>
      <c r="D6" s="40"/>
      <c r="E6" s="44"/>
      <c r="F6" s="44"/>
      <c r="G6" s="40"/>
      <c r="H6" s="40"/>
      <c r="I6" s="59" t="s">
        <v>115</v>
      </c>
    </row>
    <row r="7" spans="1:11" ht="21.75">
      <c r="A7" s="41"/>
      <c r="B7" s="41"/>
      <c r="C7" s="42"/>
      <c r="D7" s="42"/>
      <c r="E7" s="58"/>
      <c r="F7" s="58"/>
      <c r="G7" s="179" t="s">
        <v>18</v>
      </c>
      <c r="H7" s="179"/>
      <c r="I7"/>
    </row>
    <row r="8" spans="1:11">
      <c r="C8" s="40" t="s">
        <v>95</v>
      </c>
      <c r="D8" s="40" t="s">
        <v>96</v>
      </c>
      <c r="E8" s="57" t="s">
        <v>32</v>
      </c>
      <c r="F8" s="40" t="s">
        <v>103</v>
      </c>
      <c r="G8" s="40" t="s">
        <v>97</v>
      </c>
      <c r="H8" s="40" t="s">
        <v>94</v>
      </c>
      <c r="I8" s="40" t="s">
        <v>92</v>
      </c>
    </row>
    <row r="9" spans="1:11">
      <c r="A9" s="43"/>
      <c r="B9" s="44" t="s">
        <v>0</v>
      </c>
      <c r="C9" s="44" t="s">
        <v>35</v>
      </c>
      <c r="D9" s="44" t="s">
        <v>36</v>
      </c>
      <c r="E9" s="44" t="s">
        <v>93</v>
      </c>
      <c r="F9" s="44" t="s">
        <v>102</v>
      </c>
      <c r="G9" s="44" t="s">
        <v>98</v>
      </c>
      <c r="H9" s="44" t="s">
        <v>39</v>
      </c>
      <c r="I9" s="44" t="s">
        <v>88</v>
      </c>
    </row>
    <row r="10" spans="1:11" ht="20.65" customHeight="1">
      <c r="C10" s="40"/>
      <c r="D10" s="40"/>
      <c r="E10" s="40"/>
      <c r="F10" s="40"/>
      <c r="G10" s="40"/>
      <c r="H10" s="40"/>
      <c r="I10" s="40"/>
    </row>
    <row r="11" spans="1:11">
      <c r="A11" s="38" t="s">
        <v>175</v>
      </c>
      <c r="C11" s="30">
        <v>454714238</v>
      </c>
      <c r="D11" s="30">
        <v>903758850</v>
      </c>
      <c r="E11" s="30">
        <v>4660000</v>
      </c>
      <c r="F11" s="30">
        <v>-49110909</v>
      </c>
      <c r="G11" s="30">
        <v>1999391</v>
      </c>
      <c r="H11" s="30">
        <f>SUM(G11)</f>
        <v>1999391</v>
      </c>
      <c r="I11" s="140">
        <f>SUM(C11:G11)</f>
        <v>1316021570</v>
      </c>
    </row>
    <row r="12" spans="1:11">
      <c r="A12" s="38" t="s">
        <v>121</v>
      </c>
      <c r="B12" s="166"/>
      <c r="C12" s="30">
        <v>0</v>
      </c>
      <c r="D12" s="30">
        <v>0</v>
      </c>
      <c r="E12" s="30">
        <v>0</v>
      </c>
      <c r="F12" s="140">
        <f>+'9'!H32</f>
        <v>46073965</v>
      </c>
      <c r="G12" s="140">
        <v>0</v>
      </c>
      <c r="H12" s="30">
        <f t="shared" ref="H12:H13" si="0">SUM(G12)</f>
        <v>0</v>
      </c>
      <c r="I12" s="140">
        <f>SUM(C12:G12)</f>
        <v>46073965</v>
      </c>
    </row>
    <row r="13" spans="1:11">
      <c r="A13" s="38" t="s">
        <v>116</v>
      </c>
      <c r="B13" s="166"/>
      <c r="C13" s="30">
        <f>SUM(C12)</f>
        <v>0</v>
      </c>
      <c r="D13" s="30">
        <f t="shared" ref="D13:E13" si="1">SUM(D12)</f>
        <v>0</v>
      </c>
      <c r="E13" s="30">
        <f t="shared" si="1"/>
        <v>0</v>
      </c>
      <c r="F13" s="30">
        <v>0</v>
      </c>
      <c r="G13" s="30">
        <f>+'9'!H28</f>
        <v>1147942</v>
      </c>
      <c r="H13" s="30">
        <f t="shared" si="0"/>
        <v>1147942</v>
      </c>
      <c r="I13" s="140">
        <f>SUM(C13:G13)</f>
        <v>1147942</v>
      </c>
    </row>
    <row r="14" spans="1:11">
      <c r="A14" s="38" t="s">
        <v>117</v>
      </c>
      <c r="B14" s="166"/>
      <c r="C14" s="108">
        <f>SUM(C12:C13)</f>
        <v>0</v>
      </c>
      <c r="D14" s="108">
        <f t="shared" ref="D14:I14" si="2">SUM(D12:D13)</f>
        <v>0</v>
      </c>
      <c r="E14" s="108">
        <f t="shared" si="2"/>
        <v>0</v>
      </c>
      <c r="F14" s="108">
        <f t="shared" si="2"/>
        <v>46073965</v>
      </c>
      <c r="G14" s="108">
        <f>SUM(G12:G13)</f>
        <v>1147942</v>
      </c>
      <c r="H14" s="108">
        <f t="shared" si="2"/>
        <v>1147942</v>
      </c>
      <c r="I14" s="108">
        <f t="shared" si="2"/>
        <v>47221907</v>
      </c>
    </row>
    <row r="15" spans="1:11">
      <c r="A15" s="38" t="s">
        <v>139</v>
      </c>
      <c r="C15" s="106">
        <f>+C14+C11</f>
        <v>454714238</v>
      </c>
      <c r="D15" s="106">
        <f t="shared" ref="D15:I15" si="3">+D14+D11</f>
        <v>903758850</v>
      </c>
      <c r="E15" s="106">
        <f t="shared" si="3"/>
        <v>4660000</v>
      </c>
      <c r="F15" s="106">
        <f t="shared" si="3"/>
        <v>-3036944</v>
      </c>
      <c r="G15" s="106">
        <f t="shared" si="3"/>
        <v>3147333</v>
      </c>
      <c r="H15" s="106">
        <f t="shared" si="3"/>
        <v>3147333</v>
      </c>
      <c r="I15" s="106">
        <f t="shared" si="3"/>
        <v>1363243477</v>
      </c>
    </row>
    <row r="16" spans="1:11" ht="21.75">
      <c r="A16" s="38" t="s">
        <v>194</v>
      </c>
      <c r="B16" s="166">
        <v>25</v>
      </c>
      <c r="C16" s="29">
        <v>15840982</v>
      </c>
      <c r="D16" s="29">
        <v>38018356</v>
      </c>
      <c r="E16" s="29">
        <v>0</v>
      </c>
      <c r="F16" s="29">
        <v>0</v>
      </c>
      <c r="G16" s="29">
        <v>0</v>
      </c>
      <c r="H16" s="142">
        <f t="shared" ref="H16" si="4">SUM(G16)</f>
        <v>0</v>
      </c>
      <c r="I16" s="30">
        <f>SUM(C16:G16)</f>
        <v>53859338</v>
      </c>
      <c r="K16" s="168"/>
    </row>
    <row r="17" spans="1:16" ht="21.75">
      <c r="A17" s="38" t="s">
        <v>121</v>
      </c>
      <c r="C17" s="141">
        <v>0</v>
      </c>
      <c r="D17" s="141">
        <v>0</v>
      </c>
      <c r="E17" s="141">
        <v>0</v>
      </c>
      <c r="F17" s="72">
        <f>+'9'!G32</f>
        <v>23753526</v>
      </c>
      <c r="G17" s="141">
        <v>0</v>
      </c>
      <c r="H17" s="142">
        <f t="shared" ref="H17" si="5">SUM(G17)</f>
        <v>0</v>
      </c>
      <c r="I17" s="30">
        <f>SUM(C17:G17)</f>
        <v>23753526</v>
      </c>
    </row>
    <row r="18" spans="1:16" ht="21.75">
      <c r="A18" s="38" t="s">
        <v>116</v>
      </c>
      <c r="C18" s="141">
        <v>0</v>
      </c>
      <c r="D18" s="141">
        <v>0</v>
      </c>
      <c r="E18" s="141">
        <v>0</v>
      </c>
      <c r="F18" s="137">
        <v>0</v>
      </c>
      <c r="G18" s="118">
        <f>+'9'!G28</f>
        <v>0</v>
      </c>
      <c r="H18" s="72">
        <f>SUM(G18)</f>
        <v>0</v>
      </c>
      <c r="I18" s="107">
        <f>SUM(C18:G18)</f>
        <v>0</v>
      </c>
    </row>
    <row r="19" spans="1:16">
      <c r="A19" s="38" t="s">
        <v>117</v>
      </c>
      <c r="C19" s="106">
        <f>SUM(C17:C18)</f>
        <v>0</v>
      </c>
      <c r="D19" s="106">
        <f t="shared" ref="D19:E19" si="6">SUM(D17:D18)</f>
        <v>0</v>
      </c>
      <c r="E19" s="106">
        <f t="shared" si="6"/>
        <v>0</v>
      </c>
      <c r="F19" s="106">
        <f>SUM(F17:F18)</f>
        <v>23753526</v>
      </c>
      <c r="G19" s="106">
        <f>SUM(G17:G18)</f>
        <v>0</v>
      </c>
      <c r="H19" s="106">
        <f>SUM(H17:H18)</f>
        <v>0</v>
      </c>
      <c r="I19" s="106">
        <f>SUM(I17:I18)</f>
        <v>23753526</v>
      </c>
    </row>
    <row r="20" spans="1:16" ht="21.75" thickBot="1">
      <c r="A20" s="38" t="s">
        <v>179</v>
      </c>
      <c r="C20" s="109">
        <f t="shared" ref="C20:I20" si="7">+C19+C15+C16</f>
        <v>470555220</v>
      </c>
      <c r="D20" s="109">
        <f t="shared" si="7"/>
        <v>941777206</v>
      </c>
      <c r="E20" s="109">
        <f t="shared" si="7"/>
        <v>4660000</v>
      </c>
      <c r="F20" s="109">
        <f t="shared" si="7"/>
        <v>20716582</v>
      </c>
      <c r="G20" s="109">
        <f t="shared" si="7"/>
        <v>3147333</v>
      </c>
      <c r="H20" s="109">
        <f t="shared" si="7"/>
        <v>3147333</v>
      </c>
      <c r="I20" s="109">
        <f t="shared" si="7"/>
        <v>1440856341</v>
      </c>
      <c r="J20" s="169"/>
      <c r="K20" s="14"/>
    </row>
    <row r="21" spans="1:16" ht="21.75" thickTop="1">
      <c r="C21" s="29"/>
      <c r="D21" s="29"/>
      <c r="E21" s="29"/>
      <c r="F21" s="29"/>
      <c r="G21" s="29"/>
      <c r="H21" s="29"/>
      <c r="I21" s="29"/>
      <c r="K21" s="14"/>
      <c r="L21" s="45"/>
      <c r="M21" s="45"/>
      <c r="N21" s="45"/>
      <c r="O21" s="45"/>
      <c r="P21" s="45"/>
    </row>
    <row r="22" spans="1:16">
      <c r="C22" s="29"/>
      <c r="D22" s="29"/>
      <c r="E22" s="29"/>
      <c r="G22" s="27"/>
      <c r="I22" s="29"/>
    </row>
    <row r="23" spans="1:16">
      <c r="C23" s="29"/>
      <c r="D23" s="29"/>
      <c r="E23" s="29"/>
      <c r="G23" s="27"/>
      <c r="I23" s="29"/>
    </row>
    <row r="24" spans="1:16">
      <c r="C24" s="29"/>
      <c r="D24" s="29"/>
      <c r="E24" s="29"/>
      <c r="G24" s="27"/>
      <c r="H24" s="27"/>
      <c r="I24" s="29"/>
    </row>
    <row r="25" spans="1:16">
      <c r="C25" s="29"/>
      <c r="D25" s="29"/>
      <c r="E25" s="29"/>
      <c r="G25" s="27"/>
      <c r="H25" s="27"/>
      <c r="I25" s="29"/>
    </row>
    <row r="26" spans="1:16">
      <c r="C26" s="29"/>
      <c r="D26" s="29"/>
      <c r="E26" s="29"/>
      <c r="G26" s="27"/>
      <c r="H26" s="27"/>
      <c r="I26" s="29"/>
    </row>
    <row r="27" spans="1:16">
      <c r="C27" s="29"/>
      <c r="D27" s="29"/>
      <c r="E27" s="29"/>
      <c r="G27" s="27"/>
      <c r="H27" s="27"/>
      <c r="I27" s="29"/>
    </row>
    <row r="28" spans="1:16">
      <c r="C28" s="29"/>
      <c r="D28" s="29"/>
      <c r="E28" s="29"/>
      <c r="G28" s="27"/>
      <c r="H28" s="27"/>
      <c r="I28" s="29"/>
    </row>
    <row r="29" spans="1:16">
      <c r="C29" s="29"/>
      <c r="D29" s="29"/>
      <c r="E29" s="29"/>
      <c r="G29" s="27"/>
      <c r="H29" s="27"/>
      <c r="I29" s="29"/>
    </row>
    <row r="30" spans="1:16">
      <c r="A30" s="38" t="s">
        <v>10</v>
      </c>
      <c r="C30" s="29"/>
      <c r="D30" s="29"/>
      <c r="E30" s="29"/>
      <c r="G30" s="27"/>
      <c r="H30" s="27"/>
      <c r="I30" s="29"/>
      <c r="J30" s="129">
        <v>11</v>
      </c>
    </row>
    <row r="31" spans="1:16" ht="39" customHeight="1"/>
    <row r="32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6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109"/>
  <sheetViews>
    <sheetView zoomScaleNormal="100" zoomScaleSheetLayoutView="90" workbookViewId="0"/>
  </sheetViews>
  <sheetFormatPr defaultColWidth="9.140625" defaultRowHeight="21"/>
  <cols>
    <col min="1" max="1" width="2.85546875" style="6" customWidth="1"/>
    <col min="2" max="3" width="3.140625" style="6" customWidth="1"/>
    <col min="4" max="4" width="57.140625" style="6" customWidth="1"/>
    <col min="5" max="5" width="5.85546875" style="6" customWidth="1"/>
    <col min="6" max="6" width="12.85546875" style="47" customWidth="1"/>
    <col min="7" max="7" width="13.5703125" style="11" customWidth="1"/>
    <col min="8" max="8" width="13" style="11" customWidth="1"/>
    <col min="9" max="9" width="13.5703125" style="11" bestFit="1" customWidth="1"/>
    <col min="10" max="10" width="12.5703125" style="6" customWidth="1"/>
    <col min="11" max="11" width="11.7109375" style="6" customWidth="1"/>
    <col min="12" max="12" width="10.7109375" style="6" customWidth="1"/>
    <col min="13" max="13" width="12.42578125" style="6" customWidth="1"/>
    <col min="14" max="14" width="13.140625" style="6" customWidth="1"/>
    <col min="15" max="16384" width="9.140625" style="6"/>
  </cols>
  <sheetData>
    <row r="1" spans="1:9">
      <c r="I1" s="1">
        <v>12</v>
      </c>
    </row>
    <row r="2" spans="1:9">
      <c r="A2" s="176" t="s">
        <v>72</v>
      </c>
      <c r="B2" s="176"/>
      <c r="C2" s="176"/>
      <c r="D2" s="176"/>
      <c r="E2" s="176"/>
      <c r="F2" s="176"/>
      <c r="G2" s="176"/>
      <c r="H2" s="176"/>
      <c r="I2" s="176"/>
    </row>
    <row r="3" spans="1:9">
      <c r="A3" s="176" t="s">
        <v>43</v>
      </c>
      <c r="B3" s="176"/>
      <c r="C3" s="176"/>
      <c r="D3" s="176"/>
      <c r="E3" s="176"/>
      <c r="F3" s="176"/>
      <c r="G3" s="176"/>
      <c r="H3" s="176"/>
      <c r="I3" s="176"/>
    </row>
    <row r="4" spans="1:9">
      <c r="A4" s="177" t="s">
        <v>171</v>
      </c>
      <c r="B4" s="177"/>
      <c r="C4" s="177"/>
      <c r="D4" s="176"/>
      <c r="E4" s="176"/>
      <c r="F4" s="176"/>
      <c r="G4" s="176"/>
      <c r="H4" s="176"/>
      <c r="I4" s="176"/>
    </row>
    <row r="5" spans="1:9">
      <c r="A5" s="8"/>
      <c r="B5" s="8"/>
      <c r="C5" s="8"/>
      <c r="D5" s="8"/>
      <c r="E5" s="8"/>
      <c r="F5" s="8"/>
      <c r="G5" s="8"/>
      <c r="H5" s="8"/>
      <c r="I5" s="3" t="s">
        <v>115</v>
      </c>
    </row>
    <row r="6" spans="1:9">
      <c r="A6" s="31"/>
      <c r="B6" s="31"/>
      <c r="C6" s="31"/>
      <c r="D6" s="31"/>
      <c r="E6" s="31"/>
      <c r="F6" s="182" t="s">
        <v>21</v>
      </c>
      <c r="G6" s="182"/>
      <c r="H6" s="48" t="s">
        <v>22</v>
      </c>
      <c r="I6" s="48"/>
    </row>
    <row r="7" spans="1:9">
      <c r="A7" s="32"/>
      <c r="B7" s="32"/>
      <c r="C7" s="32"/>
      <c r="D7" s="32"/>
      <c r="E7" s="5"/>
      <c r="F7" s="87" t="s">
        <v>167</v>
      </c>
      <c r="G7" s="87" t="s">
        <v>131</v>
      </c>
      <c r="H7" s="87" t="s">
        <v>167</v>
      </c>
      <c r="I7" s="87" t="s">
        <v>131</v>
      </c>
    </row>
    <row r="8" spans="1:9">
      <c r="F8" s="7"/>
      <c r="G8" s="8"/>
      <c r="H8" s="7"/>
      <c r="I8" s="7"/>
    </row>
    <row r="9" spans="1:9">
      <c r="A9" s="22" t="s">
        <v>44</v>
      </c>
      <c r="B9" s="7"/>
      <c r="C9" s="7"/>
      <c r="D9" s="7"/>
      <c r="E9" s="7"/>
      <c r="G9" s="9"/>
      <c r="H9" s="9"/>
      <c r="I9" s="9"/>
    </row>
    <row r="10" spans="1:9">
      <c r="A10" s="49" t="s">
        <v>121</v>
      </c>
      <c r="C10" s="49"/>
      <c r="D10" s="49"/>
      <c r="E10" s="49"/>
      <c r="F10" s="12">
        <f>+'9'!E22</f>
        <v>16057693</v>
      </c>
      <c r="G10" s="50">
        <f>+'9'!F22</f>
        <v>63623681</v>
      </c>
      <c r="H10" s="50">
        <f>+'9'!G22</f>
        <v>23753526</v>
      </c>
      <c r="I10" s="50">
        <f>+'9'!H22</f>
        <v>46073965</v>
      </c>
    </row>
    <row r="11" spans="1:9">
      <c r="A11" s="49" t="s">
        <v>119</v>
      </c>
      <c r="C11" s="49"/>
      <c r="D11" s="49"/>
      <c r="E11" s="49"/>
      <c r="F11" s="12"/>
      <c r="G11" s="50"/>
      <c r="H11" s="50"/>
      <c r="I11" s="50"/>
    </row>
    <row r="12" spans="1:9">
      <c r="A12" s="49" t="s">
        <v>143</v>
      </c>
      <c r="D12" s="49"/>
      <c r="E12" s="49"/>
      <c r="F12" s="12">
        <v>1987826</v>
      </c>
      <c r="G12" s="12">
        <v>2310777</v>
      </c>
      <c r="H12" s="50">
        <v>1987826</v>
      </c>
      <c r="I12" s="50">
        <v>2310777</v>
      </c>
    </row>
    <row r="13" spans="1:9">
      <c r="A13" s="49" t="s">
        <v>144</v>
      </c>
      <c r="D13" s="49"/>
      <c r="E13" s="49"/>
      <c r="F13" s="12">
        <v>864805</v>
      </c>
      <c r="G13" s="12">
        <v>936444</v>
      </c>
      <c r="H13" s="50">
        <v>864805</v>
      </c>
      <c r="I13" s="50">
        <v>936444</v>
      </c>
    </row>
    <row r="14" spans="1:9">
      <c r="A14" s="49" t="s">
        <v>145</v>
      </c>
      <c r="D14" s="49"/>
      <c r="E14" s="49"/>
      <c r="F14" s="12">
        <v>16261723</v>
      </c>
      <c r="G14" s="12">
        <v>16483568</v>
      </c>
      <c r="H14" s="50">
        <v>2801893</v>
      </c>
      <c r="I14" s="50">
        <v>2953089</v>
      </c>
    </row>
    <row r="15" spans="1:9">
      <c r="A15" s="49" t="s">
        <v>206</v>
      </c>
      <c r="D15" s="49"/>
      <c r="E15" s="49"/>
      <c r="F15" s="12">
        <v>2039020</v>
      </c>
      <c r="G15" s="12">
        <v>2577750</v>
      </c>
      <c r="H15" s="50">
        <v>534156</v>
      </c>
      <c r="I15" s="50">
        <v>534156</v>
      </c>
    </row>
    <row r="16" spans="1:9">
      <c r="A16" s="49" t="s">
        <v>180</v>
      </c>
      <c r="D16" s="49"/>
      <c r="E16" s="49"/>
      <c r="F16" s="12">
        <v>20953</v>
      </c>
      <c r="G16" s="12">
        <v>90199</v>
      </c>
      <c r="H16" s="50">
        <v>19654</v>
      </c>
      <c r="I16" s="50">
        <v>88900</v>
      </c>
    </row>
    <row r="17" spans="1:13">
      <c r="A17" s="49" t="s">
        <v>158</v>
      </c>
      <c r="D17" s="49"/>
      <c r="E17" s="49"/>
      <c r="F17" s="12">
        <v>133015</v>
      </c>
      <c r="G17" s="12">
        <v>1360</v>
      </c>
      <c r="H17" s="50">
        <v>8268</v>
      </c>
      <c r="I17" s="50">
        <v>0</v>
      </c>
    </row>
    <row r="18" spans="1:13">
      <c r="A18" s="49" t="s">
        <v>146</v>
      </c>
      <c r="D18" s="49"/>
      <c r="E18" s="49"/>
      <c r="F18" s="12">
        <v>0</v>
      </c>
      <c r="G18" s="12">
        <v>-135962</v>
      </c>
      <c r="H18" s="50">
        <v>-3366213</v>
      </c>
      <c r="I18" s="50">
        <v>-135962</v>
      </c>
      <c r="L18" s="51"/>
    </row>
    <row r="19" spans="1:13">
      <c r="A19" s="49" t="s">
        <v>181</v>
      </c>
      <c r="D19" s="49"/>
      <c r="E19" s="49"/>
      <c r="F19" s="12">
        <v>0</v>
      </c>
      <c r="G19" s="12">
        <v>0</v>
      </c>
      <c r="H19" s="50">
        <v>-1300000</v>
      </c>
      <c r="I19" s="50">
        <v>0</v>
      </c>
      <c r="L19" s="51"/>
    </row>
    <row r="20" spans="1:13">
      <c r="A20" s="49" t="s">
        <v>182</v>
      </c>
      <c r="D20" s="49"/>
      <c r="E20" s="49"/>
      <c r="F20" s="12">
        <v>0</v>
      </c>
      <c r="G20" s="12">
        <v>0</v>
      </c>
      <c r="H20" s="50">
        <v>-2750000</v>
      </c>
      <c r="I20" s="50">
        <v>0</v>
      </c>
      <c r="L20" s="51"/>
    </row>
    <row r="21" spans="1:13">
      <c r="A21" s="49" t="s">
        <v>183</v>
      </c>
      <c r="D21" s="49"/>
      <c r="E21" s="49"/>
      <c r="F21" s="12">
        <v>0</v>
      </c>
      <c r="G21" s="12">
        <v>0</v>
      </c>
      <c r="H21" s="50">
        <v>79021</v>
      </c>
      <c r="I21" s="50">
        <v>0</v>
      </c>
      <c r="L21" s="51"/>
    </row>
    <row r="22" spans="1:13">
      <c r="A22" s="49" t="s">
        <v>173</v>
      </c>
      <c r="D22" s="49"/>
      <c r="E22" s="49"/>
      <c r="F22" s="12">
        <v>208968</v>
      </c>
      <c r="G22" s="12">
        <v>0</v>
      </c>
      <c r="H22" s="50">
        <v>2722500</v>
      </c>
      <c r="I22" s="50">
        <v>0</v>
      </c>
      <c r="L22" s="51"/>
    </row>
    <row r="23" spans="1:13">
      <c r="A23" s="49" t="s">
        <v>163</v>
      </c>
      <c r="D23" s="49"/>
      <c r="E23" s="49"/>
      <c r="F23" s="12">
        <v>3263018</v>
      </c>
      <c r="G23" s="12">
        <v>1118804</v>
      </c>
      <c r="H23" s="50">
        <v>0</v>
      </c>
      <c r="I23" s="50">
        <v>0</v>
      </c>
    </row>
    <row r="24" spans="1:13">
      <c r="A24" s="49" t="s">
        <v>197</v>
      </c>
      <c r="D24" s="49"/>
      <c r="E24" s="49"/>
      <c r="F24" s="12">
        <v>-498</v>
      </c>
      <c r="G24" s="12">
        <v>0</v>
      </c>
      <c r="H24" s="50">
        <v>-498</v>
      </c>
      <c r="I24" s="50">
        <v>0</v>
      </c>
    </row>
    <row r="25" spans="1:13">
      <c r="A25" s="49" t="s">
        <v>200</v>
      </c>
      <c r="D25" s="49"/>
      <c r="E25" s="49"/>
      <c r="F25" s="12">
        <v>268358</v>
      </c>
      <c r="G25" s="12">
        <v>181572</v>
      </c>
      <c r="H25" s="50">
        <v>268358</v>
      </c>
      <c r="I25" s="50">
        <v>181572</v>
      </c>
    </row>
    <row r="26" spans="1:13">
      <c r="A26" s="49" t="s">
        <v>45</v>
      </c>
      <c r="D26" s="49"/>
      <c r="E26" s="49"/>
      <c r="F26" s="12">
        <v>572081</v>
      </c>
      <c r="G26" s="12">
        <v>533828</v>
      </c>
      <c r="H26" s="50">
        <v>227123</v>
      </c>
      <c r="I26" s="50">
        <v>211337</v>
      </c>
    </row>
    <row r="27" spans="1:13">
      <c r="A27" s="49" t="s">
        <v>124</v>
      </c>
      <c r="D27" s="49"/>
      <c r="E27" s="49"/>
      <c r="F27" s="143">
        <v>0</v>
      </c>
      <c r="G27" s="12">
        <v>0</v>
      </c>
      <c r="H27" s="50">
        <v>-29964954</v>
      </c>
      <c r="I27" s="50">
        <v>-51674921</v>
      </c>
    </row>
    <row r="28" spans="1:13">
      <c r="A28" s="134" t="s">
        <v>46</v>
      </c>
      <c r="D28" s="49"/>
      <c r="E28" s="49"/>
      <c r="F28" s="12">
        <v>-70050</v>
      </c>
      <c r="G28" s="12">
        <v>-107843</v>
      </c>
      <c r="H28" s="50">
        <v>-11626165</v>
      </c>
      <c r="I28" s="50">
        <v>-18199102</v>
      </c>
    </row>
    <row r="29" spans="1:13">
      <c r="A29" s="49" t="s">
        <v>48</v>
      </c>
      <c r="D29" s="49"/>
      <c r="E29" s="49"/>
      <c r="F29" s="12">
        <v>17992018</v>
      </c>
      <c r="G29" s="12">
        <v>19929457</v>
      </c>
      <c r="H29" s="50">
        <v>4148709</v>
      </c>
      <c r="I29" s="50">
        <v>4801248</v>
      </c>
      <c r="J29" s="51"/>
      <c r="K29" s="51"/>
      <c r="L29" s="51"/>
      <c r="M29" s="51"/>
    </row>
    <row r="30" spans="1:13">
      <c r="A30" s="49" t="s">
        <v>47</v>
      </c>
      <c r="D30" s="49"/>
      <c r="E30" s="49"/>
      <c r="F30" s="12">
        <v>376880</v>
      </c>
      <c r="G30" s="12">
        <v>648956</v>
      </c>
      <c r="H30" s="50">
        <v>53962</v>
      </c>
      <c r="I30" s="50">
        <v>77661</v>
      </c>
    </row>
    <row r="31" spans="1:13">
      <c r="A31" s="49" t="s">
        <v>147</v>
      </c>
      <c r="D31" s="49"/>
      <c r="E31" s="49"/>
      <c r="F31" s="12">
        <f>-'9'!E21</f>
        <v>-4752615</v>
      </c>
      <c r="G31" s="12">
        <f>-'9'!F21</f>
        <v>688590</v>
      </c>
      <c r="H31" s="50">
        <f>-'9'!G21</f>
        <v>-200807</v>
      </c>
      <c r="I31" s="50">
        <f>-'9'!H21</f>
        <v>-205547</v>
      </c>
    </row>
    <row r="32" spans="1:13">
      <c r="A32" s="49" t="s">
        <v>165</v>
      </c>
      <c r="C32" s="49"/>
      <c r="D32" s="49"/>
      <c r="E32" s="49"/>
      <c r="F32" s="146">
        <f>SUM(F10:F31)</f>
        <v>55223195</v>
      </c>
      <c r="G32" s="146">
        <f>SUM(G10:G31)</f>
        <v>108881181</v>
      </c>
      <c r="H32" s="146">
        <f>SUM(H10:H31)</f>
        <v>-11738836</v>
      </c>
      <c r="I32" s="146">
        <f>SUM(I10:I31)</f>
        <v>-12046383</v>
      </c>
      <c r="J32" s="170"/>
      <c r="K32" s="51"/>
      <c r="L32" s="51"/>
      <c r="M32" s="51"/>
    </row>
    <row r="33" spans="1:9">
      <c r="A33" s="13" t="s">
        <v>71</v>
      </c>
      <c r="C33" s="7"/>
      <c r="D33" s="49"/>
      <c r="E33" s="49"/>
      <c r="F33" s="52"/>
      <c r="G33" s="50"/>
      <c r="H33" s="50"/>
      <c r="I33" s="50"/>
    </row>
    <row r="34" spans="1:9">
      <c r="A34" s="49" t="s">
        <v>132</v>
      </c>
      <c r="D34" s="49"/>
      <c r="E34" s="49"/>
      <c r="F34" s="12">
        <v>-40147755</v>
      </c>
      <c r="G34" s="12">
        <v>31359682</v>
      </c>
      <c r="H34" s="50">
        <v>4556798</v>
      </c>
      <c r="I34" s="50">
        <v>151297</v>
      </c>
    </row>
    <row r="35" spans="1:9">
      <c r="A35" s="49" t="s">
        <v>4</v>
      </c>
      <c r="B35" s="49"/>
      <c r="D35" s="49"/>
      <c r="E35" s="49"/>
      <c r="F35" s="12">
        <v>11301186</v>
      </c>
      <c r="G35" s="12">
        <v>-12926745</v>
      </c>
      <c r="H35" s="50">
        <v>0</v>
      </c>
      <c r="I35" s="50">
        <v>0</v>
      </c>
    </row>
    <row r="36" spans="1:9" ht="21" customHeight="1">
      <c r="A36" s="49" t="s">
        <v>128</v>
      </c>
      <c r="D36" s="49"/>
      <c r="E36" s="49"/>
      <c r="F36" s="12">
        <v>3665543</v>
      </c>
      <c r="G36" s="12">
        <v>-6428043</v>
      </c>
      <c r="H36" s="50">
        <v>-306303</v>
      </c>
      <c r="I36" s="50">
        <v>-524153</v>
      </c>
    </row>
    <row r="37" spans="1:9">
      <c r="A37" s="49" t="s">
        <v>9</v>
      </c>
      <c r="B37" s="49"/>
      <c r="D37" s="49"/>
      <c r="E37" s="49"/>
      <c r="F37" s="12">
        <v>309776</v>
      </c>
      <c r="G37" s="12">
        <v>-29690</v>
      </c>
      <c r="H37" s="50">
        <v>232600</v>
      </c>
      <c r="I37" s="50">
        <v>-1200</v>
      </c>
    </row>
    <row r="38" spans="1:9">
      <c r="A38" s="49" t="s">
        <v>136</v>
      </c>
      <c r="B38" s="49"/>
      <c r="D38" s="49"/>
      <c r="E38" s="49"/>
      <c r="F38" s="12">
        <v>-10077348</v>
      </c>
      <c r="G38" s="12">
        <v>-7289916</v>
      </c>
      <c r="H38" s="50">
        <v>-11248018</v>
      </c>
      <c r="I38" s="50">
        <v>-6700153</v>
      </c>
    </row>
    <row r="39" spans="1:9">
      <c r="A39" s="49" t="s">
        <v>14</v>
      </c>
      <c r="B39" s="49"/>
      <c r="D39" s="49"/>
      <c r="E39" s="49"/>
      <c r="F39" s="12">
        <v>466500</v>
      </c>
      <c r="G39" s="12">
        <v>0</v>
      </c>
      <c r="H39" s="50">
        <v>466500</v>
      </c>
      <c r="I39" s="50">
        <v>0</v>
      </c>
    </row>
    <row r="40" spans="1:9">
      <c r="A40" s="49" t="s">
        <v>112</v>
      </c>
      <c r="C40" s="49"/>
      <c r="D40" s="49"/>
      <c r="E40" s="49"/>
      <c r="F40" s="146">
        <f>SUM(F32:F39)+F11</f>
        <v>20741097</v>
      </c>
      <c r="G40" s="146">
        <f>SUM(G32:G39)+G11</f>
        <v>113566469</v>
      </c>
      <c r="H40" s="146">
        <f>SUM(H32:H39)+H11</f>
        <v>-18037259</v>
      </c>
      <c r="I40" s="146">
        <f>SUM(I32:I39)+I11</f>
        <v>-19120592</v>
      </c>
    </row>
    <row r="41" spans="1:9">
      <c r="A41" s="49" t="s">
        <v>160</v>
      </c>
      <c r="B41" s="49"/>
      <c r="D41" s="49"/>
      <c r="E41" s="49"/>
      <c r="F41" s="12">
        <v>-498568</v>
      </c>
      <c r="G41" s="12">
        <v>298795</v>
      </c>
      <c r="H41" s="50">
        <v>-249317</v>
      </c>
      <c r="I41" s="50">
        <v>-90820</v>
      </c>
    </row>
    <row r="42" spans="1:9" s="7" customFormat="1">
      <c r="A42" s="49" t="s">
        <v>113</v>
      </c>
      <c r="B42" s="55"/>
      <c r="C42" s="55"/>
      <c r="D42" s="55"/>
      <c r="E42" s="55"/>
      <c r="F42" s="144">
        <f>SUM(F40:F41)</f>
        <v>20242529</v>
      </c>
      <c r="G42" s="147">
        <f>SUM(G40:G41)</f>
        <v>113865264</v>
      </c>
      <c r="H42" s="147">
        <f>SUM(H40:H41)</f>
        <v>-18286576</v>
      </c>
      <c r="I42" s="147">
        <f>SUM(I40:I41)</f>
        <v>-19211412</v>
      </c>
    </row>
    <row r="43" spans="1:9">
      <c r="A43" s="49"/>
      <c r="B43" s="49"/>
      <c r="C43" s="49"/>
      <c r="D43" s="49"/>
      <c r="E43" s="49"/>
      <c r="F43" s="52"/>
      <c r="G43" s="52"/>
      <c r="H43" s="171"/>
      <c r="I43" s="52"/>
    </row>
    <row r="44" spans="1:9">
      <c r="A44" s="49"/>
      <c r="B44" s="49"/>
      <c r="C44" s="49"/>
      <c r="D44" s="49"/>
      <c r="E44" s="49"/>
      <c r="F44" s="52"/>
      <c r="G44" s="52"/>
      <c r="H44" s="54"/>
      <c r="I44" s="52"/>
    </row>
    <row r="45" spans="1:9">
      <c r="A45" s="49"/>
      <c r="B45" s="49"/>
      <c r="C45" s="49"/>
      <c r="D45" s="49"/>
      <c r="E45" s="49"/>
      <c r="F45" s="52"/>
      <c r="G45" s="52"/>
      <c r="H45" s="54"/>
      <c r="I45" s="52"/>
    </row>
    <row r="46" spans="1:9">
      <c r="A46" s="49"/>
      <c r="B46" s="49"/>
      <c r="C46" s="49"/>
      <c r="D46" s="49"/>
      <c r="E46" s="49"/>
      <c r="F46" s="52"/>
      <c r="G46" s="52"/>
      <c r="H46" s="54"/>
      <c r="I46" s="52"/>
    </row>
    <row r="47" spans="1:9">
      <c r="A47" s="49"/>
      <c r="B47" s="49"/>
      <c r="C47" s="49"/>
      <c r="D47" s="49"/>
      <c r="E47" s="49"/>
      <c r="F47" s="52"/>
      <c r="G47" s="52"/>
      <c r="H47" s="54"/>
      <c r="I47" s="52"/>
    </row>
    <row r="48" spans="1:9">
      <c r="A48" s="49"/>
      <c r="B48" s="49"/>
      <c r="C48" s="49"/>
      <c r="D48" s="49"/>
      <c r="E48" s="49"/>
      <c r="F48" s="52"/>
      <c r="G48" s="52"/>
      <c r="H48" s="54"/>
      <c r="I48" s="52"/>
    </row>
    <row r="49" spans="1:9">
      <c r="A49" s="49"/>
      <c r="B49" s="49"/>
      <c r="C49" s="49"/>
      <c r="D49" s="49"/>
      <c r="E49" s="49"/>
      <c r="F49" s="52"/>
      <c r="G49" s="52"/>
      <c r="H49" s="54"/>
      <c r="I49" s="52"/>
    </row>
    <row r="50" spans="1:9" ht="12.6" customHeight="1">
      <c r="A50" s="49"/>
      <c r="B50" s="49"/>
      <c r="C50" s="49"/>
      <c r="D50" s="49"/>
      <c r="E50" s="49"/>
      <c r="F50" s="52"/>
      <c r="G50" s="52"/>
      <c r="H50" s="54"/>
      <c r="I50" s="52"/>
    </row>
    <row r="51" spans="1:9" ht="24" customHeight="1">
      <c r="A51" s="49" t="s">
        <v>10</v>
      </c>
      <c r="B51" s="49"/>
      <c r="C51" s="49"/>
      <c r="D51" s="49"/>
      <c r="E51" s="49"/>
      <c r="F51" s="52"/>
      <c r="G51" s="52"/>
      <c r="H51" s="54"/>
      <c r="I51" s="52"/>
    </row>
    <row r="52" spans="1:9">
      <c r="I52" s="1">
        <v>13</v>
      </c>
    </row>
    <row r="53" spans="1:9">
      <c r="A53" s="176" t="str">
        <f>+A2</f>
        <v>บริษัท ยูเรกา ดีไซน์ จำกัด (มหาชน) และบริษัทย่อย</v>
      </c>
      <c r="B53" s="176"/>
      <c r="C53" s="176"/>
      <c r="D53" s="176"/>
      <c r="E53" s="176"/>
      <c r="F53" s="176"/>
      <c r="G53" s="176"/>
      <c r="H53" s="176"/>
      <c r="I53" s="176"/>
    </row>
    <row r="54" spans="1:9">
      <c r="A54" s="176" t="s">
        <v>43</v>
      </c>
      <c r="B54" s="176"/>
      <c r="C54" s="176"/>
      <c r="D54" s="176"/>
      <c r="E54" s="176"/>
      <c r="F54" s="176"/>
      <c r="G54" s="176"/>
      <c r="H54" s="176"/>
      <c r="I54" s="176"/>
    </row>
    <row r="55" spans="1:9">
      <c r="A55" s="177" t="str">
        <f>+A4</f>
        <v>สำหรับปีสิ้นสุดวันที่ 31 ธันวาคม 2568</v>
      </c>
      <c r="B55" s="177"/>
      <c r="C55" s="177"/>
      <c r="D55" s="177"/>
      <c r="E55" s="177"/>
      <c r="F55" s="177"/>
      <c r="G55" s="177"/>
      <c r="H55" s="177"/>
      <c r="I55" s="177"/>
    </row>
    <row r="56" spans="1:9">
      <c r="A56" s="8"/>
      <c r="B56" s="8"/>
      <c r="C56" s="8"/>
      <c r="D56" s="8"/>
      <c r="E56" s="8"/>
      <c r="F56" s="8"/>
      <c r="G56" s="8"/>
      <c r="H56" s="8"/>
      <c r="I56" s="3" t="s">
        <v>115</v>
      </c>
    </row>
    <row r="57" spans="1:9">
      <c r="A57" s="31"/>
      <c r="B57" s="31"/>
      <c r="C57" s="31"/>
      <c r="D57" s="31"/>
      <c r="E57" s="31"/>
      <c r="F57" s="182" t="s">
        <v>21</v>
      </c>
      <c r="G57" s="182"/>
      <c r="H57" s="48" t="s">
        <v>22</v>
      </c>
      <c r="I57" s="48"/>
    </row>
    <row r="58" spans="1:9">
      <c r="A58" s="32"/>
      <c r="B58" s="32"/>
      <c r="C58" s="32"/>
      <c r="D58" s="32"/>
      <c r="E58" s="5"/>
      <c r="F58" s="87" t="s">
        <v>167</v>
      </c>
      <c r="G58" s="87" t="s">
        <v>131</v>
      </c>
      <c r="H58" s="87" t="s">
        <v>167</v>
      </c>
      <c r="I58" s="87" t="s">
        <v>131</v>
      </c>
    </row>
    <row r="59" spans="1:9">
      <c r="F59" s="7"/>
      <c r="G59" s="8"/>
      <c r="H59" s="7"/>
      <c r="I59" s="7"/>
    </row>
    <row r="60" spans="1:9">
      <c r="A60" s="22" t="s">
        <v>49</v>
      </c>
      <c r="B60" s="55"/>
      <c r="C60" s="55"/>
      <c r="D60" s="55"/>
      <c r="E60" s="55"/>
      <c r="F60" s="127"/>
      <c r="G60" s="127"/>
      <c r="H60" s="50"/>
      <c r="I60" s="50"/>
    </row>
    <row r="61" spans="1:9">
      <c r="A61" s="6" t="s">
        <v>149</v>
      </c>
      <c r="C61" s="55"/>
      <c r="D61" s="55"/>
      <c r="E61" s="55"/>
      <c r="F61" s="12">
        <v>0</v>
      </c>
      <c r="G61" s="12">
        <v>0</v>
      </c>
      <c r="H61" s="50">
        <v>181900000</v>
      </c>
      <c r="I61" s="50">
        <v>119452000</v>
      </c>
    </row>
    <row r="62" spans="1:9">
      <c r="A62" s="6" t="s">
        <v>148</v>
      </c>
      <c r="C62" s="49"/>
      <c r="D62" s="49"/>
      <c r="E62" s="49"/>
      <c r="F62" s="12">
        <v>0</v>
      </c>
      <c r="G62" s="12">
        <v>0</v>
      </c>
      <c r="H62" s="50">
        <v>-32625000</v>
      </c>
      <c r="I62" s="50">
        <v>-38800000</v>
      </c>
    </row>
    <row r="63" spans="1:9">
      <c r="A63" s="49" t="s">
        <v>105</v>
      </c>
      <c r="C63" s="55"/>
      <c r="D63" s="55"/>
      <c r="E63" s="55"/>
      <c r="F63" s="12">
        <v>0</v>
      </c>
      <c r="G63" s="12">
        <v>0</v>
      </c>
      <c r="H63" s="50">
        <v>-199580000</v>
      </c>
      <c r="I63" s="50">
        <v>-120000000</v>
      </c>
    </row>
    <row r="64" spans="1:9">
      <c r="A64" s="49" t="s">
        <v>184</v>
      </c>
      <c r="C64" s="55"/>
      <c r="D64" s="55"/>
      <c r="E64" s="55"/>
      <c r="F64" s="12">
        <v>27500</v>
      </c>
      <c r="G64" s="12">
        <v>0</v>
      </c>
      <c r="H64" s="50">
        <v>27500</v>
      </c>
      <c r="I64" s="50">
        <v>0</v>
      </c>
    </row>
    <row r="65" spans="1:9">
      <c r="A65" s="49" t="s">
        <v>125</v>
      </c>
      <c r="C65" s="55"/>
      <c r="D65" s="55"/>
      <c r="E65" s="55"/>
      <c r="F65" s="12">
        <v>0</v>
      </c>
      <c r="G65" s="12">
        <v>0</v>
      </c>
      <c r="H65" s="50">
        <v>29964954</v>
      </c>
      <c r="I65" s="50">
        <v>51674921</v>
      </c>
    </row>
    <row r="66" spans="1:9">
      <c r="A66" s="6" t="s">
        <v>198</v>
      </c>
      <c r="C66" s="55"/>
      <c r="D66" s="55"/>
      <c r="E66" s="55"/>
      <c r="F66" s="12">
        <v>500</v>
      </c>
      <c r="G66" s="12">
        <v>0</v>
      </c>
      <c r="H66" s="50">
        <v>500</v>
      </c>
      <c r="I66" s="50"/>
    </row>
    <row r="67" spans="1:9">
      <c r="A67" s="49" t="s">
        <v>111</v>
      </c>
      <c r="C67" s="49"/>
      <c r="D67" s="49"/>
      <c r="E67" s="49"/>
      <c r="F67" s="12">
        <v>-3677864</v>
      </c>
      <c r="G67" s="12">
        <v>-142621822</v>
      </c>
      <c r="H67" s="50">
        <v>0</v>
      </c>
      <c r="I67" s="50">
        <v>-1779384</v>
      </c>
    </row>
    <row r="68" spans="1:9">
      <c r="A68" s="49" t="s">
        <v>199</v>
      </c>
      <c r="C68" s="49"/>
      <c r="D68" s="49"/>
      <c r="E68" s="49"/>
      <c r="F68" s="12">
        <v>-29725000</v>
      </c>
      <c r="G68" s="12">
        <v>0</v>
      </c>
      <c r="H68" s="50">
        <v>0</v>
      </c>
      <c r="I68" s="50">
        <v>0</v>
      </c>
    </row>
    <row r="69" spans="1:9">
      <c r="A69" s="49" t="s">
        <v>161</v>
      </c>
      <c r="C69" s="55"/>
      <c r="D69" s="55"/>
      <c r="E69" s="55"/>
      <c r="F69" s="12">
        <v>420000</v>
      </c>
      <c r="G69" s="12">
        <v>252000</v>
      </c>
      <c r="H69" s="50">
        <v>0</v>
      </c>
      <c r="I69" s="50">
        <v>0</v>
      </c>
    </row>
    <row r="70" spans="1:9">
      <c r="A70" s="49" t="s">
        <v>50</v>
      </c>
      <c r="C70" s="49"/>
      <c r="D70" s="49"/>
      <c r="E70" s="49"/>
      <c r="F70" s="12">
        <v>70050</v>
      </c>
      <c r="G70" s="12">
        <v>107843</v>
      </c>
      <c r="H70" s="50">
        <v>74980</v>
      </c>
      <c r="I70" s="50">
        <v>5260</v>
      </c>
    </row>
    <row r="71" spans="1:9" s="7" customFormat="1">
      <c r="A71" s="49" t="s">
        <v>129</v>
      </c>
      <c r="B71" s="49"/>
      <c r="C71" s="49"/>
      <c r="D71" s="49"/>
      <c r="E71" s="49"/>
      <c r="F71" s="144">
        <f>SUM(F61:F70)</f>
        <v>-32884814</v>
      </c>
      <c r="G71" s="144">
        <f>SUM(G61:G70)</f>
        <v>-142261979</v>
      </c>
      <c r="H71" s="144">
        <f>SUM(H61:H70)</f>
        <v>-20237066</v>
      </c>
      <c r="I71" s="144">
        <f>SUM(I61:I70)</f>
        <v>10552797</v>
      </c>
    </row>
    <row r="72" spans="1:9" s="7" customFormat="1" ht="10.5" customHeight="1">
      <c r="A72" s="49"/>
      <c r="B72" s="49"/>
      <c r="C72" s="49"/>
      <c r="D72" s="49"/>
      <c r="E72" s="49"/>
      <c r="F72" s="12"/>
      <c r="G72" s="12"/>
      <c r="H72" s="12"/>
      <c r="I72" s="12"/>
    </row>
    <row r="73" spans="1:9" s="7" customFormat="1">
      <c r="A73" s="133" t="s">
        <v>51</v>
      </c>
      <c r="B73" s="49"/>
      <c r="C73" s="49"/>
      <c r="D73" s="49"/>
      <c r="E73" s="49"/>
      <c r="F73" s="12"/>
      <c r="G73" s="12"/>
      <c r="H73" s="12"/>
      <c r="I73" s="12"/>
    </row>
    <row r="74" spans="1:9" s="7" customFormat="1">
      <c r="A74" s="49" t="s">
        <v>201</v>
      </c>
      <c r="B74" s="49"/>
      <c r="C74" s="49"/>
      <c r="D74" s="49"/>
      <c r="E74" s="49"/>
      <c r="F74" s="12">
        <v>12582179</v>
      </c>
      <c r="G74" s="12">
        <v>44277570</v>
      </c>
      <c r="H74" s="12">
        <v>-227780</v>
      </c>
      <c r="I74" s="12">
        <v>7600539</v>
      </c>
    </row>
    <row r="75" spans="1:9" s="7" customFormat="1">
      <c r="A75" s="49" t="s">
        <v>202</v>
      </c>
      <c r="B75" s="49"/>
      <c r="C75" s="49"/>
      <c r="D75" s="49"/>
      <c r="E75" s="49"/>
      <c r="F75" s="12">
        <v>7940000</v>
      </c>
      <c r="G75" s="12">
        <v>30032000</v>
      </c>
      <c r="H75" s="12">
        <v>40000</v>
      </c>
      <c r="I75" s="12">
        <v>9932000</v>
      </c>
    </row>
    <row r="76" spans="1:9" s="7" customFormat="1">
      <c r="A76" s="49" t="s">
        <v>127</v>
      </c>
      <c r="B76" s="49"/>
      <c r="C76" s="49"/>
      <c r="D76" s="49"/>
      <c r="E76" s="49"/>
      <c r="F76" s="12">
        <v>-37400000</v>
      </c>
      <c r="G76" s="12">
        <v>0</v>
      </c>
      <c r="H76" s="12">
        <v>-7000000</v>
      </c>
      <c r="I76" s="12">
        <v>0</v>
      </c>
    </row>
    <row r="77" spans="1:9" s="7" customFormat="1">
      <c r="A77" s="49" t="s">
        <v>203</v>
      </c>
      <c r="B77" s="49"/>
      <c r="C77" s="49"/>
      <c r="D77" s="49"/>
      <c r="E77" s="49"/>
      <c r="F77" s="12">
        <v>-30417913</v>
      </c>
      <c r="G77" s="12">
        <v>-29470034</v>
      </c>
      <c r="H77" s="12">
        <v>-1997699</v>
      </c>
      <c r="I77" s="12">
        <v>-4094152</v>
      </c>
    </row>
    <row r="78" spans="1:9" s="7" customFormat="1">
      <c r="A78" s="49" t="s">
        <v>52</v>
      </c>
      <c r="B78" s="49"/>
      <c r="C78" s="49"/>
      <c r="D78" s="49"/>
      <c r="E78" s="49"/>
      <c r="F78" s="12">
        <v>-2397059</v>
      </c>
      <c r="G78" s="12">
        <v>-2997060</v>
      </c>
      <c r="H78" s="12">
        <v>-597059</v>
      </c>
      <c r="I78" s="12">
        <v>-597060</v>
      </c>
    </row>
    <row r="79" spans="1:9" s="7" customFormat="1">
      <c r="A79" s="49" t="s">
        <v>204</v>
      </c>
      <c r="B79" s="49"/>
      <c r="C79" s="49"/>
      <c r="D79" s="49"/>
      <c r="E79" s="49"/>
      <c r="F79" s="12">
        <v>53859338</v>
      </c>
      <c r="G79" s="12">
        <v>0</v>
      </c>
      <c r="H79" s="12">
        <v>53859338</v>
      </c>
      <c r="I79" s="12">
        <v>0</v>
      </c>
    </row>
    <row r="80" spans="1:9" s="7" customFormat="1">
      <c r="A80" s="49" t="s">
        <v>53</v>
      </c>
      <c r="B80" s="49"/>
      <c r="C80" s="49"/>
      <c r="D80" s="49"/>
      <c r="E80" s="49"/>
      <c r="F80" s="12">
        <v>-19565500</v>
      </c>
      <c r="G80" s="12">
        <v>-19398537</v>
      </c>
      <c r="H80" s="12">
        <v>-5896354</v>
      </c>
      <c r="I80" s="12">
        <v>-4423328</v>
      </c>
    </row>
    <row r="81" spans="1:14" s="7" customFormat="1">
      <c r="A81" s="49" t="s">
        <v>205</v>
      </c>
      <c r="B81" s="49"/>
      <c r="C81" s="49"/>
      <c r="D81" s="49"/>
      <c r="E81" s="49"/>
      <c r="F81" s="144">
        <f>SUM(F74:F80)</f>
        <v>-15398955</v>
      </c>
      <c r="G81" s="144">
        <f>SUM(G74:G80)</f>
        <v>22443939</v>
      </c>
      <c r="H81" s="144">
        <f>SUM(H74:H80)</f>
        <v>38180446</v>
      </c>
      <c r="I81" s="144">
        <f>SUM(I74:I80)</f>
        <v>8417999</v>
      </c>
    </row>
    <row r="82" spans="1:14" s="7" customFormat="1" ht="8.25" customHeight="1">
      <c r="A82" s="49"/>
      <c r="B82" s="49"/>
      <c r="C82" s="49"/>
      <c r="D82" s="49"/>
      <c r="E82" s="49"/>
      <c r="F82" s="50"/>
      <c r="G82" s="50"/>
      <c r="H82" s="50"/>
    </row>
    <row r="83" spans="1:14" s="7" customFormat="1">
      <c r="A83" s="49" t="s">
        <v>196</v>
      </c>
      <c r="B83" s="49"/>
      <c r="C83" s="49"/>
      <c r="D83" s="49"/>
      <c r="E83" s="49"/>
      <c r="F83" s="172">
        <v>-79313</v>
      </c>
      <c r="G83" s="172">
        <v>0</v>
      </c>
      <c r="H83" s="172">
        <v>0</v>
      </c>
      <c r="I83" s="172">
        <v>0</v>
      </c>
    </row>
    <row r="84" spans="1:14" s="7" customFormat="1">
      <c r="A84" s="49" t="s">
        <v>159</v>
      </c>
      <c r="B84" s="49"/>
      <c r="C84" s="49"/>
      <c r="D84" s="49"/>
      <c r="E84" s="49"/>
      <c r="F84" s="12">
        <f>+F81+F71+F42</f>
        <v>-28041240</v>
      </c>
      <c r="G84" s="12">
        <f>+G81+G71+G42</f>
        <v>-5952776</v>
      </c>
      <c r="H84" s="12">
        <f>+H81+H71+H42</f>
        <v>-343196</v>
      </c>
      <c r="I84" s="12">
        <f>+I81+I71+I42</f>
        <v>-240616</v>
      </c>
    </row>
    <row r="85" spans="1:14" s="7" customFormat="1">
      <c r="A85" s="49" t="s">
        <v>150</v>
      </c>
      <c r="B85" s="49"/>
      <c r="C85" s="49"/>
      <c r="D85" s="49"/>
      <c r="E85" s="49"/>
      <c r="F85" s="12">
        <f>+'7'!F11</f>
        <v>40648478</v>
      </c>
      <c r="G85" s="50">
        <v>46601254</v>
      </c>
      <c r="H85" s="50">
        <f>+'7'!H11</f>
        <v>1145651</v>
      </c>
      <c r="I85" s="50">
        <v>1386267</v>
      </c>
    </row>
    <row r="86" spans="1:14" s="7" customFormat="1" ht="21.75" thickBot="1">
      <c r="A86" s="49" t="s">
        <v>151</v>
      </c>
      <c r="B86" s="49"/>
      <c r="C86" s="49"/>
      <c r="D86" s="49"/>
      <c r="E86" s="49"/>
      <c r="F86" s="145">
        <f>SUM(F83:F85)</f>
        <v>12527925</v>
      </c>
      <c r="G86" s="145">
        <f t="shared" ref="G86:I86" si="0">SUM(G84:G85)</f>
        <v>40648478</v>
      </c>
      <c r="H86" s="145">
        <f>SUM(H84:H85)</f>
        <v>802455</v>
      </c>
      <c r="I86" s="145">
        <f t="shared" si="0"/>
        <v>1145651</v>
      </c>
      <c r="K86" s="56">
        <f>+F86-'7'!E11</f>
        <v>0</v>
      </c>
      <c r="L86" s="56">
        <f>+G86-'7'!F11</f>
        <v>0</v>
      </c>
      <c r="M86" s="56">
        <f>+H86-'7'!G11</f>
        <v>0</v>
      </c>
      <c r="N86" s="56">
        <f>+I86-'7'!H11</f>
        <v>0</v>
      </c>
    </row>
    <row r="87" spans="1:14" s="7" customFormat="1" ht="8.25" customHeight="1" thickTop="1">
      <c r="A87" s="49"/>
      <c r="B87" s="49"/>
      <c r="C87" s="49"/>
      <c r="D87" s="49"/>
      <c r="E87" s="49"/>
      <c r="F87" s="50"/>
      <c r="G87" s="50"/>
      <c r="H87" s="50"/>
    </row>
    <row r="88" spans="1:14" s="7" customFormat="1">
      <c r="A88" s="133" t="s">
        <v>54</v>
      </c>
      <c r="B88" s="49"/>
      <c r="C88" s="49"/>
      <c r="D88" s="49"/>
      <c r="E88" s="49"/>
      <c r="F88" s="12"/>
      <c r="G88" s="12"/>
      <c r="H88" s="12"/>
      <c r="I88" s="12"/>
    </row>
    <row r="89" spans="1:14" s="7" customFormat="1">
      <c r="A89" s="49" t="s">
        <v>55</v>
      </c>
      <c r="B89" s="49"/>
      <c r="C89" s="49"/>
      <c r="D89" s="49"/>
      <c r="E89" s="49"/>
      <c r="F89" s="12"/>
      <c r="G89" s="12"/>
      <c r="H89" s="12"/>
      <c r="I89" s="12"/>
    </row>
    <row r="90" spans="1:14" s="7" customFormat="1">
      <c r="A90" s="49" t="s">
        <v>110</v>
      </c>
      <c r="B90" s="49"/>
      <c r="C90" s="49"/>
      <c r="D90" s="49"/>
      <c r="E90" s="49"/>
      <c r="F90" s="12">
        <v>127189</v>
      </c>
      <c r="G90" s="12">
        <v>3178731</v>
      </c>
      <c r="H90" s="12">
        <v>0</v>
      </c>
      <c r="I90" s="12">
        <v>1364091</v>
      </c>
    </row>
    <row r="91" spans="1:14" s="7" customFormat="1">
      <c r="A91" s="49" t="s">
        <v>185</v>
      </c>
      <c r="B91" s="49"/>
      <c r="C91" s="49"/>
      <c r="D91" s="49"/>
      <c r="E91" s="49"/>
      <c r="F91" s="12">
        <v>3232382</v>
      </c>
      <c r="G91" s="12">
        <v>0</v>
      </c>
      <c r="H91" s="12">
        <v>0</v>
      </c>
      <c r="I91" s="12">
        <v>0</v>
      </c>
    </row>
    <row r="92" spans="1:14" s="7" customFormat="1">
      <c r="A92" s="49" t="s">
        <v>186</v>
      </c>
      <c r="B92" s="49"/>
      <c r="C92" s="49"/>
      <c r="D92" s="49"/>
      <c r="E92" s="49"/>
      <c r="F92" s="12"/>
      <c r="G92" s="12"/>
      <c r="H92" s="12"/>
      <c r="I92" s="12"/>
    </row>
    <row r="93" spans="1:14" s="7" customFormat="1">
      <c r="A93" s="49"/>
      <c r="B93" s="49" t="s">
        <v>187</v>
      </c>
      <c r="C93" s="49"/>
      <c r="D93" s="49"/>
      <c r="E93" s="49"/>
      <c r="F93" s="12">
        <v>0</v>
      </c>
      <c r="G93" s="12">
        <v>0</v>
      </c>
      <c r="H93" s="12">
        <v>4585400</v>
      </c>
      <c r="I93" s="12">
        <v>0</v>
      </c>
    </row>
    <row r="94" spans="1:14" s="7" customFormat="1">
      <c r="A94" s="49"/>
      <c r="B94" s="49"/>
      <c r="C94" s="49"/>
      <c r="D94" s="49"/>
      <c r="E94" s="49"/>
      <c r="F94" s="12"/>
      <c r="G94" s="12"/>
      <c r="H94" s="12"/>
      <c r="I94" s="12"/>
    </row>
    <row r="95" spans="1:14" s="7" customFormat="1">
      <c r="A95" s="49"/>
      <c r="B95" s="49"/>
      <c r="C95" s="49"/>
      <c r="D95" s="49"/>
      <c r="E95" s="49"/>
      <c r="F95" s="12"/>
      <c r="G95" s="12"/>
      <c r="H95" s="12"/>
      <c r="I95" s="12"/>
    </row>
    <row r="96" spans="1:14" s="7" customFormat="1">
      <c r="A96" s="49"/>
      <c r="B96" s="49"/>
      <c r="C96" s="49"/>
      <c r="D96" s="49"/>
      <c r="E96" s="49"/>
      <c r="F96" s="12"/>
      <c r="G96" s="12"/>
      <c r="H96" s="12"/>
      <c r="I96" s="12"/>
    </row>
    <row r="97" spans="1:9">
      <c r="A97" s="49"/>
      <c r="B97" s="49"/>
      <c r="C97" s="49"/>
      <c r="D97" s="49"/>
      <c r="E97" s="49"/>
      <c r="F97" s="52"/>
      <c r="G97" s="52"/>
      <c r="H97" s="53"/>
      <c r="I97" s="6"/>
    </row>
    <row r="98" spans="1:9">
      <c r="A98" s="49"/>
      <c r="B98" s="49"/>
      <c r="C98" s="49"/>
      <c r="D98" s="49"/>
      <c r="E98" s="49"/>
      <c r="F98" s="52"/>
      <c r="G98" s="52"/>
      <c r="H98" s="53"/>
      <c r="I98" s="6"/>
    </row>
    <row r="99" spans="1:9">
      <c r="A99" s="49"/>
      <c r="B99" s="49"/>
      <c r="C99" s="49"/>
      <c r="D99" s="49"/>
      <c r="E99" s="49"/>
      <c r="F99" s="52"/>
      <c r="G99" s="52"/>
      <c r="H99" s="53"/>
      <c r="I99" s="6"/>
    </row>
    <row r="100" spans="1:9">
      <c r="A100" s="49"/>
      <c r="B100" s="49"/>
      <c r="C100" s="49"/>
      <c r="D100" s="49"/>
      <c r="E100" s="49"/>
      <c r="F100" s="52"/>
      <c r="G100" s="52"/>
      <c r="H100" s="53"/>
      <c r="I100" s="6"/>
    </row>
    <row r="101" spans="1:9">
      <c r="A101" s="49"/>
      <c r="B101" s="49"/>
      <c r="C101" s="49"/>
      <c r="D101" s="49"/>
      <c r="E101" s="49"/>
      <c r="F101" s="52"/>
      <c r="G101" s="52"/>
      <c r="H101" s="53"/>
      <c r="I101" s="6"/>
    </row>
    <row r="102" spans="1:9">
      <c r="A102" s="49"/>
      <c r="B102" s="49"/>
      <c r="C102" s="49"/>
      <c r="D102" s="49"/>
      <c r="E102" s="49"/>
      <c r="F102" s="52"/>
      <c r="G102" s="52"/>
      <c r="H102" s="53"/>
      <c r="I102" s="6"/>
    </row>
    <row r="103" spans="1:9" ht="9.75" customHeight="1">
      <c r="A103" s="49"/>
      <c r="B103" s="49"/>
      <c r="C103" s="49"/>
      <c r="D103" s="49"/>
      <c r="E103" s="49"/>
      <c r="F103" s="52"/>
      <c r="G103" s="52"/>
      <c r="H103" s="53"/>
      <c r="I103" s="6"/>
    </row>
    <row r="104" spans="1:9">
      <c r="A104" s="49" t="s">
        <v>10</v>
      </c>
      <c r="B104" s="49"/>
      <c r="C104" s="49"/>
      <c r="D104" s="49"/>
      <c r="E104" s="49"/>
      <c r="F104" s="52"/>
      <c r="G104" s="52"/>
      <c r="H104" s="53"/>
      <c r="I104" s="6"/>
    </row>
    <row r="105" spans="1:9" ht="22.5" customHeight="1">
      <c r="B105" s="49"/>
      <c r="C105" s="49"/>
      <c r="D105" s="49"/>
      <c r="E105" s="49"/>
      <c r="F105" s="52"/>
      <c r="G105" s="52"/>
      <c r="H105" s="53"/>
      <c r="I105" s="6"/>
    </row>
    <row r="106" spans="1:9" ht="22.5" customHeight="1">
      <c r="B106" s="49"/>
      <c r="C106" s="49"/>
      <c r="D106" s="49"/>
      <c r="E106" s="49"/>
      <c r="F106" s="52"/>
      <c r="G106" s="52"/>
      <c r="H106" s="53"/>
      <c r="I106" s="6"/>
    </row>
    <row r="107" spans="1:9" ht="22.5" customHeight="1">
      <c r="A107" s="49"/>
      <c r="B107" s="49"/>
      <c r="C107" s="49"/>
      <c r="D107" s="49"/>
      <c r="E107" s="49"/>
      <c r="F107" s="52"/>
      <c r="G107" s="52"/>
      <c r="H107" s="53"/>
      <c r="I107" s="6"/>
    </row>
    <row r="108" spans="1:9" ht="22.5" customHeight="1">
      <c r="A108" s="49"/>
      <c r="B108" s="49"/>
      <c r="C108" s="49"/>
      <c r="D108" s="49"/>
      <c r="E108" s="49"/>
      <c r="F108" s="52"/>
      <c r="G108" s="52"/>
      <c r="H108" s="53"/>
      <c r="I108" s="6"/>
    </row>
    <row r="109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A54:I54"/>
    <mergeCell ref="A55:I55"/>
    <mergeCell ref="F57:G57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6" firstPageNumber="12" fitToHeight="0" orientation="portrait" r:id="rId1"/>
  <headerFooter alignWithMargins="0"/>
  <rowBreaks count="1" manualBreakCount="1">
    <brk id="51" min="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7</vt:lpstr>
      <vt:lpstr>8</vt:lpstr>
      <vt:lpstr>9</vt:lpstr>
      <vt:lpstr>10</vt:lpstr>
      <vt:lpstr>11</vt:lpstr>
      <vt:lpstr>12-13</vt:lpstr>
      <vt:lpstr>'10'!Print_Area</vt:lpstr>
      <vt:lpstr>'11'!Print_Area</vt:lpstr>
      <vt:lpstr>'12-13'!Print_Area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2026-02-26T08:33:10Z</cp:lastPrinted>
  <dcterms:created xsi:type="dcterms:W3CDTF">1998-10-08T09:24:18Z</dcterms:created>
  <dcterms:modified xsi:type="dcterms:W3CDTF">2026-02-26T08:33:38Z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