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Z:\(12) QUARTER 2 (02-25)\QUARTER 2 (25-68)\MC Group (1654566)\"/>
    </mc:Choice>
  </mc:AlternateContent>
  <xr:revisionPtr revIDLastSave="0" documentId="13_ncr:1_{4B8C275C-63F3-4522-93B8-1C1A6417DED3}" xr6:coauthVersionLast="47" xr6:coauthVersionMax="47" xr10:uidLastSave="{00000000-0000-0000-0000-000000000000}"/>
  <bookViews>
    <workbookView xWindow="-110" yWindow="-110" windowWidth="19420" windowHeight="10300" tabRatio="841" activeTab="5" xr2:uid="{C12BA89C-FA57-447A-B549-6E976160508A}"/>
  </bookViews>
  <sheets>
    <sheet name="งบแสดงฐานะการเงิน" sheetId="7" r:id="rId1"/>
    <sheet name="PL3M " sheetId="8" r:id="rId2"/>
    <sheet name="PL6M" sheetId="9" r:id="rId3"/>
    <sheet name="ส่วนของผู้ถือหุ้น (งบรวม)" sheetId="4" r:id="rId4"/>
    <sheet name="ส่วนของเจ้าของ (งบเฉพาะ)" sheetId="5" r:id="rId5"/>
    <sheet name="กระแสเงินสด " sheetId="6" r:id="rId6"/>
  </sheets>
  <definedNames>
    <definedName name="AS2DocOpenMode" hidden="1">"AS2DocumentEdit"</definedName>
    <definedName name="า308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9" i="7" l="1"/>
  <c r="F99" i="7"/>
  <c r="L29" i="5" l="1"/>
  <c r="D19" i="7"/>
  <c r="D32" i="7" s="1"/>
  <c r="W20" i="5"/>
  <c r="E81" i="6"/>
  <c r="E73" i="6"/>
  <c r="I81" i="6"/>
  <c r="I73" i="6"/>
  <c r="I19" i="5"/>
  <c r="I21" i="5"/>
  <c r="T16" i="5"/>
  <c r="W16" i="5"/>
  <c r="T13" i="5"/>
  <c r="W13" i="5"/>
  <c r="Z22" i="4"/>
  <c r="AB22" i="4"/>
  <c r="AF22" i="4"/>
  <c r="Z21" i="4"/>
  <c r="AB21" i="4"/>
  <c r="AF21" i="4"/>
  <c r="W20" i="4"/>
  <c r="W23" i="4"/>
  <c r="N20" i="4"/>
  <c r="N23" i="4"/>
  <c r="I20" i="4"/>
  <c r="I23" i="4"/>
  <c r="G20" i="4"/>
  <c r="G23" i="4"/>
  <c r="E20" i="4"/>
  <c r="E23" i="4"/>
  <c r="C20" i="4"/>
  <c r="C23" i="4"/>
  <c r="R20" i="4"/>
  <c r="R23" i="4"/>
  <c r="Z17" i="4"/>
  <c r="AB17" i="4"/>
  <c r="AF17" i="4"/>
  <c r="AD20" i="4"/>
  <c r="AD23" i="4"/>
  <c r="Z15" i="4"/>
  <c r="AB15" i="4"/>
  <c r="AF15" i="4"/>
  <c r="Z14" i="4"/>
  <c r="I35" i="9"/>
  <c r="I36" i="9" s="1"/>
  <c r="I19" i="9"/>
  <c r="I13" i="9"/>
  <c r="I20" i="9"/>
  <c r="I24" i="9"/>
  <c r="I10" i="6" s="1"/>
  <c r="I30" i="6" s="1"/>
  <c r="I42" i="6" s="1"/>
  <c r="I47" i="6" s="1"/>
  <c r="I82" i="6" s="1"/>
  <c r="I84" i="6" s="1"/>
  <c r="E35" i="9"/>
  <c r="E36" i="9" s="1"/>
  <c r="E19" i="9"/>
  <c r="E13" i="9"/>
  <c r="E20" i="9" s="1"/>
  <c r="E24" i="9" s="1"/>
  <c r="I35" i="8"/>
  <c r="I36" i="8" s="1"/>
  <c r="I19" i="8"/>
  <c r="I13" i="8"/>
  <c r="I20" i="8"/>
  <c r="I24" i="8" s="1"/>
  <c r="I26" i="8" s="1"/>
  <c r="I63" i="8" s="1"/>
  <c r="I61" i="8" s="1"/>
  <c r="I71" i="8" s="1"/>
  <c r="E35" i="8"/>
  <c r="E36" i="8"/>
  <c r="E19" i="8"/>
  <c r="E20" i="8"/>
  <c r="E24" i="8" s="1"/>
  <c r="E26" i="8" s="1"/>
  <c r="E13" i="8"/>
  <c r="J95" i="7"/>
  <c r="J97" i="7"/>
  <c r="F95" i="7"/>
  <c r="F97" i="7"/>
  <c r="J78" i="7"/>
  <c r="H78" i="7"/>
  <c r="F78" i="7"/>
  <c r="F79" i="7"/>
  <c r="F98" i="7"/>
  <c r="D78" i="7"/>
  <c r="D79" i="7" s="1"/>
  <c r="J72" i="7"/>
  <c r="J79" i="7"/>
  <c r="J98" i="7"/>
  <c r="H72" i="7"/>
  <c r="F72" i="7"/>
  <c r="D72" i="7"/>
  <c r="J31" i="7"/>
  <c r="H31" i="7"/>
  <c r="F31" i="7"/>
  <c r="D31" i="7"/>
  <c r="J19" i="7"/>
  <c r="J32" i="7"/>
  <c r="H19" i="7"/>
  <c r="F19" i="7"/>
  <c r="F32" i="7"/>
  <c r="G83" i="6"/>
  <c r="C83" i="6"/>
  <c r="G81" i="6"/>
  <c r="C81" i="6"/>
  <c r="G73" i="6"/>
  <c r="C73" i="6"/>
  <c r="AD26" i="4"/>
  <c r="AD29" i="4"/>
  <c r="AD31" i="4"/>
  <c r="D96" i="7" s="1"/>
  <c r="G35" i="8"/>
  <c r="G36" i="8" s="1"/>
  <c r="C35" i="9"/>
  <c r="C36" i="9"/>
  <c r="G35" i="9"/>
  <c r="L26" i="5"/>
  <c r="G19" i="9"/>
  <c r="C19" i="9"/>
  <c r="G13" i="9"/>
  <c r="C13" i="9"/>
  <c r="C35" i="8"/>
  <c r="C36" i="8"/>
  <c r="C19" i="8"/>
  <c r="C20" i="8" s="1"/>
  <c r="C24" i="8" s="1"/>
  <c r="C26" i="8" s="1"/>
  <c r="G19" i="8"/>
  <c r="G13" i="8"/>
  <c r="G20" i="8"/>
  <c r="G24" i="8" s="1"/>
  <c r="G26" i="8" s="1"/>
  <c r="G63" i="8" s="1"/>
  <c r="G61" i="8" s="1"/>
  <c r="G71" i="8" s="1"/>
  <c r="C13" i="8"/>
  <c r="T28" i="5"/>
  <c r="W28" i="5"/>
  <c r="T24" i="5"/>
  <c r="T23" i="5"/>
  <c r="W23" i="5"/>
  <c r="P27" i="5"/>
  <c r="P29" i="5"/>
  <c r="G27" i="5"/>
  <c r="G29" i="5"/>
  <c r="E27" i="5"/>
  <c r="E29" i="5"/>
  <c r="C27" i="5"/>
  <c r="C29" i="5"/>
  <c r="Z30" i="4"/>
  <c r="AB30" i="4"/>
  <c r="AF30" i="4"/>
  <c r="Z26" i="4"/>
  <c r="W29" i="4"/>
  <c r="W31" i="4"/>
  <c r="N29" i="4"/>
  <c r="N31" i="4"/>
  <c r="I29" i="4"/>
  <c r="I31" i="4"/>
  <c r="G29" i="4"/>
  <c r="G31" i="4"/>
  <c r="E29" i="4"/>
  <c r="E31" i="4"/>
  <c r="C29" i="4"/>
  <c r="C31" i="4"/>
  <c r="Z25" i="4"/>
  <c r="AB25" i="4"/>
  <c r="AF25" i="4"/>
  <c r="P19" i="5"/>
  <c r="P21" i="5"/>
  <c r="G19" i="5"/>
  <c r="G21" i="5"/>
  <c r="E19" i="5"/>
  <c r="E21" i="5"/>
  <c r="C19" i="5"/>
  <c r="C21" i="5"/>
  <c r="T18" i="5"/>
  <c r="W18" i="5"/>
  <c r="T14" i="5"/>
  <c r="W14" i="5"/>
  <c r="L19" i="5"/>
  <c r="L21" i="5"/>
  <c r="K20" i="4"/>
  <c r="K23" i="4"/>
  <c r="Z19" i="4"/>
  <c r="AB19" i="4"/>
  <c r="AF19" i="4"/>
  <c r="AB14" i="4"/>
  <c r="AF14" i="4"/>
  <c r="G20" i="9"/>
  <c r="G24" i="9" s="1"/>
  <c r="W19" i="5"/>
  <c r="W21" i="5"/>
  <c r="T19" i="5"/>
  <c r="T21" i="5"/>
  <c r="Z20" i="4"/>
  <c r="Z23" i="4"/>
  <c r="L27" i="5"/>
  <c r="T26" i="5"/>
  <c r="W26" i="5" s="1"/>
  <c r="G36" i="9"/>
  <c r="R28" i="4"/>
  <c r="R29" i="4" s="1"/>
  <c r="AB20" i="4"/>
  <c r="AF20" i="4"/>
  <c r="AF23" i="4"/>
  <c r="AB23" i="4"/>
  <c r="H32" i="7"/>
  <c r="I37" i="8" l="1"/>
  <c r="I68" i="8" s="1"/>
  <c r="I66" i="8" s="1"/>
  <c r="E37" i="8"/>
  <c r="E68" i="8" s="1"/>
  <c r="E66" i="8" s="1"/>
  <c r="E63" i="8"/>
  <c r="E61" i="8" s="1"/>
  <c r="E71" i="8" s="1"/>
  <c r="G37" i="8"/>
  <c r="G68" i="8" s="1"/>
  <c r="G66" i="8" s="1"/>
  <c r="E37" i="9"/>
  <c r="E68" i="9" s="1"/>
  <c r="E66" i="9" s="1"/>
  <c r="G26" i="9"/>
  <c r="G37" i="9" s="1"/>
  <c r="G68" i="9" s="1"/>
  <c r="G66" i="9" s="1"/>
  <c r="G10" i="6"/>
  <c r="G30" i="6" s="1"/>
  <c r="G42" i="6" s="1"/>
  <c r="G47" i="6" s="1"/>
  <c r="G82" i="6" s="1"/>
  <c r="G84" i="6" s="1"/>
  <c r="G85" i="6" s="1"/>
  <c r="E26" i="9"/>
  <c r="E63" i="9" s="1"/>
  <c r="E61" i="9" s="1"/>
  <c r="E71" i="9" s="1"/>
  <c r="E10" i="6"/>
  <c r="E30" i="6" s="1"/>
  <c r="E42" i="6" s="1"/>
  <c r="E47" i="6" s="1"/>
  <c r="E82" i="6" s="1"/>
  <c r="E84" i="6" s="1"/>
  <c r="I26" i="9"/>
  <c r="I63" i="9" s="1"/>
  <c r="I61" i="9" s="1"/>
  <c r="I71" i="9" s="1"/>
  <c r="C20" i="9"/>
  <c r="C24" i="9" s="1"/>
  <c r="C26" i="9" s="1"/>
  <c r="C63" i="9" s="1"/>
  <c r="C61" i="9" s="1"/>
  <c r="K26" i="4" s="1"/>
  <c r="T27" i="5"/>
  <c r="T29" i="5" s="1"/>
  <c r="H94" i="7" s="1"/>
  <c r="H79" i="7"/>
  <c r="C37" i="8"/>
  <c r="C68" i="8" s="1"/>
  <c r="C66" i="8" s="1"/>
  <c r="C63" i="8"/>
  <c r="C61" i="8" s="1"/>
  <c r="C71" i="8" s="1"/>
  <c r="C10" i="6"/>
  <c r="C30" i="6" s="1"/>
  <c r="C42" i="6" s="1"/>
  <c r="C47" i="6" s="1"/>
  <c r="C82" i="6" s="1"/>
  <c r="C84" i="6" s="1"/>
  <c r="C85" i="6" s="1"/>
  <c r="Z29" i="4"/>
  <c r="R31" i="4"/>
  <c r="Z28" i="4"/>
  <c r="AB28" i="4" s="1"/>
  <c r="AF28" i="4" s="1"/>
  <c r="G63" i="9"/>
  <c r="G61" i="9" s="1"/>
  <c r="I37" i="9" l="1"/>
  <c r="I68" i="9" s="1"/>
  <c r="I66" i="9" s="1"/>
  <c r="C71" i="9"/>
  <c r="C37" i="9"/>
  <c r="C68" i="9" s="1"/>
  <c r="C66" i="9" s="1"/>
  <c r="AB26" i="4"/>
  <c r="AF26" i="4" s="1"/>
  <c r="K29" i="4"/>
  <c r="K31" i="4" s="1"/>
  <c r="D93" i="7" s="1"/>
  <c r="Z31" i="4"/>
  <c r="D94" i="7" s="1"/>
  <c r="I24" i="5"/>
  <c r="G71" i="9"/>
  <c r="D95" i="7" l="1"/>
  <c r="D97" i="7" s="1"/>
  <c r="D98" i="7" s="1"/>
  <c r="D99" i="7" s="1"/>
  <c r="AB29" i="4"/>
  <c r="AB31" i="4" s="1"/>
  <c r="W24" i="5"/>
  <c r="W27" i="5" s="1"/>
  <c r="W29" i="5" s="1"/>
  <c r="I27" i="5"/>
  <c r="I29" i="5" s="1"/>
  <c r="H93" i="7" s="1"/>
  <c r="H95" i="7" s="1"/>
  <c r="H97" i="7" s="1"/>
  <c r="H98" i="7" s="1"/>
  <c r="H99" i="7" s="1"/>
  <c r="AF29" i="4" l="1"/>
  <c r="AF31" i="4" s="1"/>
</calcChain>
</file>

<file path=xl/sharedStrings.xml><?xml version="1.0" encoding="utf-8"?>
<sst xmlns="http://schemas.openxmlformats.org/spreadsheetml/2006/main" count="389" uniqueCount="215">
  <si>
    <t>บริษัท แม็คกรุ๊ป จำกัด (มหาชน) และบริษัทย่อย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</si>
  <si>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</si>
  <si>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</si>
  <si>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</si>
  <si>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</si>
  <si>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</si>
  <si>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</si>
  <si>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</si>
  <si>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</si>
  <si>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</si>
  <si>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</si>
  <si>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</si>
  <si>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</si>
  <si>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</si>
  <si>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</si>
  <si>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</si>
  <si>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</si>
  <si>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เงินมัดจำค่าเช่า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</si>
  <si>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</si>
  <si>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</si>
  <si>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</si>
  <si>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</si>
  <si>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</si>
  <si>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</si>
  <si>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</si>
  <si>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</si>
  <si>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</si>
  <si>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</si>
  <si>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</si>
  <si>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รวมหนี้ไม่สินหมุนเวียน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</si>
  <si>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</si>
  <si>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</si>
  <si>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</si>
  <si>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</si>
  <si>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</si>
  <si>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</si>
  <si>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</si>
  <si>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</si>
  <si>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</si>
  <si>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</si>
  <si>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ส่วนของผู้ถือหุ้นของบริษัทใหญ่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</si>
  <si>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</si>
  <si>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</si>
  <si>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</si>
  <si>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</si>
  <si>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</si>
  <si>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</si>
  <si>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</si>
  <si>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</si>
  <si>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</si>
  <si>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ส่วนต่ำกว่าทุน</t>
  </si>
  <si>
    <t xml:space="preserve">องค์ประกอบอื่นของส่วนของผู้ถือหุ้น </t>
  </si>
  <si>
    <t>จากการเปลี่ยนแปลง</t>
  </si>
  <si>
    <t>ส่วนแบ่งกำไรขาดทุน</t>
  </si>
  <si>
    <t>รวม</t>
  </si>
  <si>
    <t>รวมส่วนของ</t>
  </si>
  <si>
    <t>ส่วนของผู้มี</t>
  </si>
  <si>
    <t>ที่ออกและชำระ</t>
  </si>
  <si>
    <t>ส่วนเกินมูลค่า</t>
  </si>
  <si>
    <t>สัดส่วนการถือหุ้น</t>
  </si>
  <si>
    <t>ทุนสำรอง</t>
  </si>
  <si>
    <t>เบ็ดเสร็จอื่นจาก</t>
  </si>
  <si>
    <t>องค์ประกอบอื่น</t>
  </si>
  <si>
    <t>ผู้ถือหุ้น</t>
  </si>
  <si>
    <t>ส่วนได้เสียที่ไม่มี</t>
  </si>
  <si>
    <t>ส่วนของ</t>
  </si>
  <si>
    <t>เต็มมูลค่าแล้ว</t>
  </si>
  <si>
    <t>หุ้นสามัญ</t>
  </si>
  <si>
    <t>ในบริษัทย่อย</t>
  </si>
  <si>
    <t>ตามกฎหมาย</t>
  </si>
  <si>
    <t>การร่วมค้า</t>
  </si>
  <si>
    <t>ของส่วนของผู้ถือหุ้น</t>
  </si>
  <si>
    <t>ของบริษัทใหญ่</t>
  </si>
  <si>
    <t>อำนาจควบคุม</t>
  </si>
  <si>
    <t xml:space="preserve">งบกระแสเงินสด 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</si>
  <si>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</si>
  <si>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</si>
  <si>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</si>
  <si>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</si>
  <si>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</si>
  <si>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</si>
  <si>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</si>
  <si>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</si>
  <si>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</si>
  <si>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</si>
  <si>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</si>
  <si>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</si>
  <si>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</si>
  <si>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เงินสดรับจากการจำหน่ายที่ดิน อาคารและอุปกรณ์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</si>
  <si>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</si>
  <si>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</si>
  <si>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</si>
  <si>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</si>
  <si>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เงินสดจ่ายชำระเงินกู้ยืมระยะสั้นจากกิจการที่เกี่ยวข้องกัน</t>
  </si>
  <si>
    <t>เงินสดและรายการเทียบเท่าเงินสด ณ วันที่ 1 กรกฎาคม</t>
  </si>
  <si>
    <t>ส่วนต่ำกว่าทุนจากการเปลี่ยนแปลงสัดส่วนการถือหุ้นในบริษัทย่อย</t>
  </si>
  <si>
    <t xml:space="preserve">   เงินมัดจำค่าเช่า</t>
  </si>
  <si>
    <t>กำไรก่อนภาษีเงินได้</t>
  </si>
  <si>
    <t>เงินสดสุทธิใช้ไปในกิจกรรมจัดหาเงิน</t>
  </si>
  <si>
    <t>จากกิจกรรมดำเนินงาน</t>
  </si>
  <si>
    <t xml:space="preserve">รายการปรับกระทบยอดกำไรก่อนภาษีเป็นเงินสดรับ (จ่าย) </t>
  </si>
  <si>
    <t>ภาษีเงินได้นิติบุคคลค้างจ่าย</t>
  </si>
  <si>
    <t>หนี้สินที่เกิดจากสัญญา - หมุนเวียน</t>
  </si>
  <si>
    <t>ทุนที่ออกและชำระแล้ว</t>
  </si>
  <si>
    <t>เงินสดได้มาจากกิจกรรมดำเนินงาน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</si>
  <si>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</si>
  <si>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</si>
  <si>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</si>
  <si>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</si>
  <si>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</si>
  <si>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 xml:space="preserve">  ชำระครบแล้ว</t>
  </si>
  <si>
    <t>รวมส่วนของผู้ถือหุ้น</t>
  </si>
  <si>
    <t>ค่าเสื่อมราคาของสินทรัพย์ถาวร และสินทรัพย์สิทธิการใช้</t>
  </si>
  <si>
    <t>และค่าตัดจำหน่ายของสินทรัพย์ไม่มีตัวตน</t>
  </si>
  <si>
    <t>รายได้ทางการเงิน</t>
  </si>
  <si>
    <t>ผลต่างส่วนลดค่าเช่า</t>
  </si>
  <si>
    <t xml:space="preserve">   หนี้สินที่เกิดจากสัญญา - หมุนเวียน </t>
  </si>
  <si>
    <t>เงินสดรับจากรายได้ทางการเงิน</t>
  </si>
  <si>
    <t>เงินสดจ่ายต้นทุนทางการเงิน</t>
  </si>
  <si>
    <t>ต้นทุนในการจัดจำหน่าย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</si>
  <si>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</si>
  <si>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</si>
  <si>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ส่วนที่เป็นของบริษัทใหญ่</t>
  </si>
  <si>
    <t xml:space="preserve">   เงินสดจ่ายซื้อสินทรัพย์ทางการเงินหมุนเวียนอื่น</t>
  </si>
  <si>
    <t xml:space="preserve">   เงินสดรับจากการขายสินทรัพย์ทางการเงินหมุนเวียนอื่น</t>
  </si>
  <si>
    <t>กำไรส่วนที่เป็นของบริษัทใหญ่ (บาทต่อหุ้น)</t>
  </si>
  <si>
    <t xml:space="preserve">กำไรต่อหุ้นขั้นพื้นฐาน </t>
  </si>
  <si>
    <t>ค่าใช้จ่ายภาษีเงินได้</t>
  </si>
  <si>
    <t>กำไรจากกิจกรรมดำเนินงาน</t>
  </si>
  <si>
    <t>ประมาณการหนี้สินหมุนเวียนสำหรับผลประโยชน์พนักงาน</t>
  </si>
  <si>
    <t>เงินสดสุทธิใช้ไปในกิจกรรมลงทุน</t>
  </si>
  <si>
    <t>กำไรจากการดำเนินงานก่อนการเปลี่ยนแปลงในสินทรัพย์และหนี้สินดำเนินงาน</t>
  </si>
  <si>
    <t>กำไรที่ยังไม่เกิดขึ้นจากการเปลี่ยนแปลงมูลค่ายุติธรรม</t>
  </si>
  <si>
    <t>เงินสดจ่ายเงินปันผล</t>
  </si>
  <si>
    <t>หุ้นสามัญ 792,000,000 หุ้น มูลค่าหุ้นละ 0.50 บาท</t>
  </si>
  <si>
    <t>สินทรัพย์ทางการเงินไม่หมุนเวียนอื่น</t>
  </si>
  <si>
    <t>ค่าใช้จ่ายผลประโยชน์ระยะยาวของพนักงาน</t>
  </si>
  <si>
    <t>ผลกำไรจากการวัด</t>
  </si>
  <si>
    <t>มูลค่าใหม่ของผลประโยชน์</t>
  </si>
  <si>
    <t>พนักงานที่กำหนดไว้</t>
  </si>
  <si>
    <t>รายการที่จะไม่ถูกบันทึกในส่วนของกำไรหรือขาดทุนในภายหลัง:</t>
  </si>
  <si>
    <t>รวมรายการที่จะไม่ถูกจัดประเภทใหม่ไว้ในกำไรหรือขาดทุนในภายหลัง - สุทธิจากภาษี</t>
  </si>
  <si>
    <t>ภาษีเงินได้ของรายการที่จะไม่ถูกจัดประเภทใหม่ไว้ในกำไรหรือขาดทุนในภายหลัง</t>
  </si>
  <si>
    <t>ค่าเผื่อการลดลงของมูลค่าสินค้าคงเหลือ (กลับรายการ)</t>
  </si>
  <si>
    <t>เงินปันผลจ่าย</t>
  </si>
  <si>
    <t>ส่วนต่างจากการยกเลิกสัญญาเช่า</t>
  </si>
  <si>
    <t>เงินสดรับจากเงินปันผลรับ</t>
  </si>
  <si>
    <t>เงินปันผลรับ</t>
  </si>
  <si>
    <t xml:space="preserve">   จ่ายภาษีเงินได้นิติบุคคล</t>
  </si>
  <si>
    <t>เงินสดสุทธิได้มาจากกิจกรรมดำเนินงาน</t>
  </si>
  <si>
    <t>รายได้</t>
  </si>
  <si>
    <t>งบกำไรขาดทุนและกำไรขาดทุนเบ็ดเสร็จอื่น</t>
  </si>
  <si>
    <t>กำไรขาดทุนเบ็ดเสร็จอื่น</t>
  </si>
  <si>
    <t>ผลขาดทุนจากเงินลงทุนในตราสารทุนที่กำหนดให้</t>
  </si>
  <si>
    <t>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</si>
  <si>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</si>
  <si>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วัดมูลค่าด้วยมูลค่ายุติธรรม</t>
  </si>
  <si>
    <t>ผ่านกำไรขาดทุนเบ็ดเสร็จอื่น</t>
  </si>
  <si>
    <t>ผลขาดทุนจากเงินลงทุนในตราสารทุนที่กำหนดให้วัดมูลค่าด้วย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</si>
  <si>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</si>
  <si>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ในตราสารทุนที่กำหนด</t>
  </si>
  <si>
    <t>ให้วัดมูลค่าด้วยมูลค่ายุติธรรม</t>
  </si>
  <si>
    <t>เงินสดจ่ายซื้อสินทรัพย์ทางการเงินไม่หมุนเวียนอื่น</t>
  </si>
  <si>
    <t>กำไร (ขาดทุน) เบ็ดเสร็จอื่น:</t>
  </si>
  <si>
    <r>
      <t>งบกำไรขาดทุนและกำไรขาดทุนเบ็ดเสร็จอื่น</t>
    </r>
    <r>
      <rPr>
        <sz val="18"/>
        <color indexed="8"/>
        <rFont val="Angsana New"/>
        <family val="1"/>
      </rPr>
      <t xml:space="preserve"> (ต่อ)</t>
    </r>
  </si>
  <si>
    <r>
      <t xml:space="preserve">งบกระแสเงินสด </t>
    </r>
    <r>
      <rPr>
        <sz val="18"/>
        <color indexed="8"/>
        <rFont val="Angsana New"/>
        <family val="1"/>
      </rPr>
      <t>(ต่อ)</t>
    </r>
  </si>
  <si>
    <t>ของสินทรัพย์ทางการเงินหมุนเวียนอื่น</t>
  </si>
  <si>
    <t>12, 13, 14</t>
  </si>
  <si>
    <t>กำไรขาดทุนเบ็ดเสร็จรวมสำหรับงวด</t>
  </si>
  <si>
    <t>กำไรสำหรับงวด</t>
  </si>
  <si>
    <t>ณ วันที่</t>
  </si>
  <si>
    <t>30 มิถุนายน</t>
  </si>
  <si>
    <t>“ยังไม่ได้ตรวจสอบ”</t>
  </si>
  <si>
    <t>31 ธันวาคม</t>
  </si>
  <si>
    <t>เงินสดและรายการเทียบเท่าเงินสด ณ วันที่ 31 ธันวาคม</t>
  </si>
  <si>
    <t>ยอดคงเหลือ ณ วันที่ 31 ธันวาคม 2567</t>
  </si>
  <si>
    <t>งบฐานะการเงิน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</si>
  <si>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</si>
  <si>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</si>
  <si>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หน่วย : พันบาท</t>
  </si>
  <si>
    <t>กำไรเบ็ดเสร็จรวมสำหรับงวด</t>
  </si>
  <si>
    <t>เงินปันผลให้ผู้ถือหุ้นของบริษัทใหญ่</t>
  </si>
  <si>
    <t>เงินปันผลของบริษัทย่อยจ่ายให้แก่ส่วนได้เสียที่ไม่มีอำนาจควบคุม</t>
  </si>
  <si>
    <t>ยอดคงเหลือ ณ วันที่ 1 กรกฎาคม 2567</t>
  </si>
  <si>
    <t>ขาดทุนจากอัตราแลกเปลี่ยนที่ยังไม่เกิดขึ้นจริง</t>
  </si>
  <si>
    <t>ผลกำไรจากการขายเงินลงทุนในตราสารทุนที่กำหนดให้</t>
  </si>
  <si>
    <t>ผลกำไรจากการขายเงินลงทุนในตราสารทุนที่กำหนดให้วัดมูลค่าด้วยมูลค่ายุติธรรมผ่าน</t>
  </si>
  <si>
    <t>ขาดทุนจากสัญญาซื้อขายเงินตราต่างประเทศล่วงหน้า</t>
  </si>
  <si>
    <t>เงินสดรับจากการขายสินทรัพย์ทางการเงินไม่หมุนเวียนอื่น</t>
  </si>
  <si>
    <t>เงินสดรับจากการลดทุนของบริษัทย่อย</t>
  </si>
  <si>
    <t>เงินสดรับจากกำไรที่ขายเงินลงทุนในตราสารทุน</t>
  </si>
  <si>
    <t>ผลขาดทุนจากเงินลงทุนในตราสารทุนที่กำหนดให้วัดมูลค่าด้วยมูลค่ายุติธรรมผ่าน</t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</si>
  <si>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</si>
  <si>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6"/>
        <color indexed="8"/>
        <rFont val="Angsana New"/>
        <family val="1"/>
      </rPr>
      <t>(ต่อ)</t>
    </r>
  </si>
  <si>
    <t>ผลกำไร(ขาดทุน)จากเงินลงทุน</t>
  </si>
  <si>
    <t>เงินสดและรายการเทียบเท่าเงินสดเพิ่มขึ้นสุทธิ</t>
  </si>
  <si>
    <t>เงินสดจ่ายชำระหนี้สินตามสัญญาเช่า</t>
  </si>
  <si>
    <t>รวมส่วนของบริษัทใหญ่</t>
  </si>
  <si>
    <t>ส่วนได้เสียที่ไม่มีอำนาจควบคุม</t>
  </si>
  <si>
    <t>ณ วันที่ 31 ธันวาคม 2568</t>
  </si>
  <si>
    <t>สำหรับงวดสามเดือนสิ้นสุดวันที่ 31 ธันวาคม 2568</t>
  </si>
  <si>
    <t>สำหรับงวดหกเดือนสิ้นสุดวันที่ 31 ธันวาคม 2568</t>
  </si>
  <si>
    <t>ยอดคงเหลือ ณ วันที่ 1 กรกฎาคม 2568</t>
  </si>
  <si>
    <t>ยอดคงเหลือ ณ วันที่ 31 ธันวาคม 2568</t>
  </si>
  <si>
    <t>ส่วนแบ่งกำไรของการร่วมค้าที่ใช้วิธีส่วนได้เสีย</t>
  </si>
  <si>
    <t>ขาดทุนเบ็ดเสร็จอื่นสำหรับงวด</t>
  </si>
  <si>
    <t>การแบ่งปันกำไร</t>
  </si>
  <si>
    <t>การแบ่งปันกำไรเบ็ดเสร็จรวม</t>
  </si>
  <si>
    <t>ผลกำไร (ขาดทุน) จากเงินลงทุนในตราสารทุนที่กำหนดให้วัดมูลค่าด้วยมูลค่ายุติธรรมผ่าน</t>
  </si>
  <si>
    <t xml:space="preserve">   จ่ายผลประโยชน์ระยะยาวของพนักงาน</t>
  </si>
  <si>
    <t>(กำไร) ขาดทุนจากการจำหน่ายที่ดิน อาคารและอุปกรณ์</t>
  </si>
  <si>
    <t>กำไร (ขาดทุน) เบ็ดเสร็จอื่นสำหรับงวด</t>
  </si>
  <si>
    <t>ส่วนแบ่งกำไรจากเงินลงทุนในการร่วมค้าที่ใช้วิธีส่วนได้เสีย</t>
  </si>
  <si>
    <t>ผลขาดทุนด้านเครดิตที่คาดว่าจะเกิดขึ้น (กลับรายการ)</t>
  </si>
  <si>
    <t>ขาดทุนจากการปลดหนี้ให้บริษัทย่อย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</si>
</sst>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_(* #,##0_);_(* \(#,##0\);_(* &quot;-&quot;??_);_(@_)"/>
    <numFmt numFmtId="167" formatCode="\-"/>
    <numFmt numFmtId="168" formatCode="#,##0;\(#,##0\)"/>
    <numFmt numFmtId="169" formatCode="_(* #,##0.0000_);_(* \(#,##0.0000\);_(* &quot;-&quot;????_);_(@_)"/>
    <numFmt numFmtId="170" formatCode="_(* #,##0_);_(* \(#,##0\);_(* &quot;-&quot;????_);_(@_)"/>
    <numFmt numFmtId="171" formatCode="_-* #,##0_-;\-* #,##0_-;_-* &quot;-&quot;??_-;_-@_-"/>
    <numFmt numFmtId="172" formatCode="_(* #,##0.00_);_(* \(#,##0.00\);_(* &quot;-&quot;????_);_(@_)"/>
    <numFmt numFmtId="173" formatCode="_(* #,##0_);_(* \(#,##0\);_(* &quot;-&quot;???_);_(@_)"/>
    <numFmt numFmtId="174" formatCode="_(* #,##0.00000_);_(* \(#,##0.00000\);_(* &quot;-&quot;?????_);_(@_)"/>
    <numFmt numFmtId="175" formatCode="_(* #,##0_);_(* \(#,##0\);_(* &quot;-&quot;?????_);_(@_)"/>
  </numFmts>
  <fonts count="29">
    <font>
      <sz val="10"/>
      <color theme="1"/>
      <name val="Verdana"/>
      <family val="2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2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8"/>
      <color indexed="8"/>
      <name val="Angsana New"/>
      <family val="1"/>
    </font>
    <font>
      <sz val="18"/>
      <color indexed="8"/>
      <name val="Angsana New"/>
      <family val="1"/>
    </font>
    <font>
      <sz val="12"/>
      <name val="Times New Roman"/>
      <family val="1"/>
    </font>
    <font>
      <b/>
      <i/>
      <sz val="12"/>
      <name val="Angsana New"/>
      <family val="1"/>
    </font>
    <font>
      <sz val="12"/>
      <color indexed="8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2"/>
      <color rgb="FFFF000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6" fillId="0" borderId="0"/>
    <xf numFmtId="0" fontId="23" fillId="0" borderId="0"/>
    <xf numFmtId="0" fontId="24" fillId="0" borderId="0"/>
    <xf numFmtId="0" fontId="25" fillId="0" borderId="0"/>
    <xf numFmtId="0" fontId="12" fillId="0" borderId="0"/>
    <xf numFmtId="0" fontId="13" fillId="0" borderId="0"/>
    <xf numFmtId="0" fontId="24" fillId="0" borderId="0"/>
    <xf numFmtId="0" fontId="6" fillId="0" borderId="0"/>
    <xf numFmtId="0" fontId="6" fillId="0" borderId="0"/>
    <xf numFmtId="0" fontId="14" fillId="0" borderId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259">
    <xf numFmtId="0" fontId="0" fillId="0" borderId="0" xfId="0"/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1" fillId="0" borderId="0" xfId="1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37" fontId="1" fillId="0" borderId="0" xfId="1" applyNumberFormat="1" applyFont="1" applyFill="1" applyAlignment="1">
      <alignment horizontal="right" vertical="center"/>
    </xf>
    <xf numFmtId="43" fontId="1" fillId="0" borderId="0" xfId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4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66" fontId="7" fillId="0" borderId="0" xfId="1" applyNumberFormat="1" applyFont="1" applyFill="1" applyAlignment="1"/>
    <xf numFmtId="166" fontId="7" fillId="0" borderId="0" xfId="1" applyNumberFormat="1" applyFont="1" applyFill="1"/>
    <xf numFmtId="0" fontId="1" fillId="0" borderId="0" xfId="1" applyNumberFormat="1" applyFont="1" applyFill="1" applyAlignment="1">
      <alignment vertical="center"/>
    </xf>
    <xf numFmtId="0" fontId="10" fillId="0" borderId="0" xfId="1" applyNumberFormat="1" applyFont="1" applyFill="1" applyAlignment="1">
      <alignment vertical="center"/>
    </xf>
    <xf numFmtId="43" fontId="2" fillId="0" borderId="0" xfId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Alignment="1">
      <alignment vertical="center"/>
    </xf>
    <xf numFmtId="0" fontId="2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0" fontId="2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 wrapText="1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left" vertical="center"/>
    </xf>
    <xf numFmtId="43" fontId="3" fillId="0" borderId="0" xfId="1" applyFont="1" applyFill="1" applyAlignment="1">
      <alignment horizontal="left" vertical="center" indent="2"/>
    </xf>
    <xf numFmtId="43" fontId="3" fillId="0" borderId="0" xfId="1" applyFont="1" applyFill="1" applyAlignment="1">
      <alignment horizontal="center" vertical="center"/>
    </xf>
    <xf numFmtId="166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Alignment="1">
      <alignment horizontal="left" vertical="center" indent="4"/>
    </xf>
    <xf numFmtId="0" fontId="3" fillId="0" borderId="0" xfId="1" applyNumberFormat="1" applyFont="1" applyFill="1" applyBorder="1" applyAlignment="1">
      <alignment horizontal="center"/>
    </xf>
    <xf numFmtId="43" fontId="2" fillId="0" borderId="0" xfId="1" applyFont="1" applyFill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0" xfId="1" applyFont="1" applyFill="1" applyAlignment="1">
      <alignment horizontal="left" vertical="center"/>
    </xf>
    <xf numFmtId="43" fontId="2" fillId="0" borderId="0" xfId="1" applyFont="1" applyFill="1" applyAlignment="1">
      <alignment horizontal="left" vertical="center" indent="2"/>
    </xf>
    <xf numFmtId="43" fontId="3" fillId="0" borderId="0" xfId="1" applyFont="1" applyFill="1" applyBorder="1" applyAlignment="1">
      <alignment horizontal="left" vertical="center" indent="4"/>
    </xf>
    <xf numFmtId="43" fontId="3" fillId="0" borderId="0" xfId="1" applyFont="1" applyFill="1" applyBorder="1" applyAlignment="1">
      <alignment horizontal="left" vertical="center" indent="2"/>
    </xf>
    <xf numFmtId="43" fontId="4" fillId="0" borderId="1" xfId="1" applyFont="1" applyFill="1" applyBorder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vertical="center" wrapText="1"/>
    </xf>
    <xf numFmtId="166" fontId="4" fillId="0" borderId="0" xfId="1" applyNumberFormat="1" applyFont="1" applyFill="1" applyAlignment="1">
      <alignment horizontal="left" vertical="center" indent="2"/>
    </xf>
    <xf numFmtId="37" fontId="3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left" vertical="center" indent="4"/>
    </xf>
    <xf numFmtId="0" fontId="4" fillId="0" borderId="0" xfId="1" applyNumberFormat="1" applyFont="1" applyFill="1" applyAlignment="1">
      <alignment vertical="center"/>
    </xf>
    <xf numFmtId="37" fontId="4" fillId="0" borderId="2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 wrapText="1"/>
    </xf>
    <xf numFmtId="37" fontId="4" fillId="0" borderId="0" xfId="1" applyNumberFormat="1" applyFont="1" applyFill="1" applyAlignment="1">
      <alignment horizontal="right" vertical="center"/>
    </xf>
    <xf numFmtId="37" fontId="3" fillId="0" borderId="2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 wrapText="1"/>
    </xf>
    <xf numFmtId="37" fontId="4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37" fontId="4" fillId="0" borderId="1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37" fontId="3" fillId="0" borderId="3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37" fontId="3" fillId="0" borderId="4" xfId="1" applyNumberFormat="1" applyFont="1" applyFill="1" applyBorder="1" applyAlignment="1">
      <alignment horizontal="right" vertical="center"/>
    </xf>
    <xf numFmtId="43" fontId="4" fillId="0" borderId="5" xfId="1" applyFont="1" applyFill="1" applyBorder="1" applyAlignment="1">
      <alignment vertical="center"/>
    </xf>
    <xf numFmtId="37" fontId="3" fillId="0" borderId="0" xfId="5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 wrapText="1"/>
    </xf>
    <xf numFmtId="37" fontId="3" fillId="0" borderId="0" xfId="1" applyNumberFormat="1" applyFont="1" applyFill="1" applyBorder="1" applyAlignment="1">
      <alignment horizontal="right" vertical="center" wrapText="1"/>
    </xf>
    <xf numFmtId="37" fontId="3" fillId="0" borderId="4" xfId="5" applyNumberFormat="1" applyFont="1" applyFill="1" applyBorder="1" applyAlignment="1">
      <alignment horizontal="right" vertical="center"/>
    </xf>
    <xf numFmtId="37" fontId="3" fillId="0" borderId="0" xfId="3" applyNumberFormat="1" applyFont="1" applyFill="1" applyBorder="1" applyAlignment="1">
      <alignment horizontal="right" vertical="center"/>
    </xf>
    <xf numFmtId="37" fontId="3" fillId="0" borderId="0" xfId="3" applyNumberFormat="1" applyFont="1" applyFill="1" applyAlignment="1">
      <alignment horizontal="right" vertical="center"/>
    </xf>
    <xf numFmtId="37" fontId="3" fillId="0" borderId="6" xfId="3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/>
    <xf numFmtId="43" fontId="11" fillId="0" borderId="0" xfId="1" applyFont="1" applyFill="1" applyAlignment="1">
      <alignment horizontal="center" vertical="center"/>
    </xf>
    <xf numFmtId="43" fontId="1" fillId="0" borderId="0" xfId="1" applyFont="1" applyFill="1" applyAlignment="1">
      <alignment vertical="center"/>
    </xf>
    <xf numFmtId="43" fontId="11" fillId="0" borderId="0" xfId="1" applyFont="1" applyFill="1" applyBorder="1" applyAlignment="1">
      <alignment vertical="center" wrapText="1"/>
    </xf>
    <xf numFmtId="43" fontId="1" fillId="0" borderId="0" xfId="1" applyFont="1" applyFill="1" applyBorder="1" applyAlignment="1">
      <alignment horizontal="center" vertical="center"/>
    </xf>
    <xf numFmtId="43" fontId="9" fillId="0" borderId="0" xfId="1" applyFont="1" applyFill="1" applyBorder="1" applyAlignment="1">
      <alignment horizontal="center" vertical="center"/>
    </xf>
    <xf numFmtId="43" fontId="11" fillId="0" borderId="0" xfId="1" applyFont="1" applyFill="1" applyAlignment="1">
      <alignment vertical="center"/>
    </xf>
    <xf numFmtId="43" fontId="11" fillId="0" borderId="0" xfId="1" applyFont="1" applyFill="1" applyAlignment="1">
      <alignment vertical="center" wrapText="1"/>
    </xf>
    <xf numFmtId="43" fontId="1" fillId="0" borderId="0" xfId="1" applyFont="1" applyFill="1" applyAlignment="1">
      <alignment horizontal="center" vertical="center"/>
    </xf>
    <xf numFmtId="43" fontId="9" fillId="0" borderId="0" xfId="1" applyFont="1" applyFill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166" fontId="11" fillId="0" borderId="0" xfId="1" applyNumberFormat="1" applyFont="1" applyFill="1" applyAlignment="1">
      <alignment horizontal="center" vertical="center"/>
    </xf>
    <xf numFmtId="43" fontId="11" fillId="0" borderId="0" xfId="1" applyFont="1" applyFill="1" applyBorder="1" applyAlignment="1">
      <alignment vertical="center"/>
    </xf>
    <xf numFmtId="43" fontId="11" fillId="0" borderId="0" xfId="1" applyFont="1" applyFill="1" applyAlignment="1">
      <alignment horizontal="left" vertical="center"/>
    </xf>
    <xf numFmtId="37" fontId="1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horizontal="left" vertical="center"/>
    </xf>
    <xf numFmtId="0" fontId="4" fillId="0" borderId="0" xfId="1" applyNumberFormat="1" applyFont="1" applyFill="1" applyBorder="1" applyAlignment="1">
      <alignment horizontal="center" vertical="center"/>
    </xf>
    <xf numFmtId="43" fontId="1" fillId="0" borderId="0" xfId="1" applyFont="1" applyFill="1" applyAlignment="1">
      <alignment horizontal="left" vertical="center"/>
    </xf>
    <xf numFmtId="37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0" xfId="4" applyNumberFormat="1" applyFont="1" applyFill="1" applyAlignment="1">
      <alignment horizontal="right" vertical="center"/>
    </xf>
    <xf numFmtId="0" fontId="1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Border="1" applyAlignment="1">
      <alignment horizontal="left" vertical="center" indent="1"/>
    </xf>
    <xf numFmtId="166" fontId="15" fillId="0" borderId="0" xfId="1" applyNumberFormat="1" applyFont="1" applyFill="1" applyAlignment="1">
      <alignment vertical="center"/>
    </xf>
    <xf numFmtId="43" fontId="1" fillId="0" borderId="0" xfId="1" applyFont="1" applyFill="1" applyAlignment="1">
      <alignment horizontal="left" vertical="center" indent="1"/>
    </xf>
    <xf numFmtId="172" fontId="3" fillId="0" borderId="0" xfId="1" applyNumberFormat="1" applyFont="1" applyFill="1" applyAlignment="1">
      <alignment horizontal="right" vertical="center"/>
    </xf>
    <xf numFmtId="172" fontId="4" fillId="0" borderId="0" xfId="1" applyNumberFormat="1" applyFont="1" applyFill="1" applyBorder="1" applyAlignment="1">
      <alignment horizontal="right" vertical="center"/>
    </xf>
    <xf numFmtId="172" fontId="3" fillId="0" borderId="4" xfId="1" applyNumberFormat="1" applyFont="1" applyFill="1" applyBorder="1" applyAlignment="1">
      <alignment horizontal="right" vertical="center"/>
    </xf>
    <xf numFmtId="37" fontId="1" fillId="0" borderId="3" xfId="1" applyNumberFormat="1" applyFont="1" applyFill="1" applyBorder="1" applyAlignment="1">
      <alignment horizontal="right" vertical="center"/>
    </xf>
    <xf numFmtId="174" fontId="3" fillId="0" borderId="0" xfId="5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 wrapText="1"/>
    </xf>
    <xf numFmtId="166" fontId="4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174" fontId="3" fillId="0" borderId="0" xfId="4" applyNumberFormat="1" applyFont="1" applyFill="1" applyAlignment="1">
      <alignment horizontal="right" vertical="center"/>
    </xf>
    <xf numFmtId="174" fontId="3" fillId="0" borderId="0" xfId="1" applyNumberFormat="1" applyFont="1" applyFill="1" applyAlignment="1">
      <alignment horizontal="right" vertical="center" wrapText="1"/>
    </xf>
    <xf numFmtId="170" fontId="3" fillId="0" borderId="0" xfId="3" applyNumberFormat="1" applyFont="1" applyFill="1" applyBorder="1" applyAlignment="1">
      <alignment horizontal="right" vertical="center"/>
    </xf>
    <xf numFmtId="169" fontId="3" fillId="0" borderId="0" xfId="3" applyNumberFormat="1" applyFont="1" applyFill="1" applyBorder="1" applyAlignment="1">
      <alignment horizontal="right" vertical="center"/>
    </xf>
    <xf numFmtId="175" fontId="3" fillId="0" borderId="0" xfId="3" applyNumberFormat="1" applyFont="1" applyFill="1" applyBorder="1" applyAlignment="1">
      <alignment horizontal="right" vertical="center"/>
    </xf>
    <xf numFmtId="37" fontId="10" fillId="0" borderId="0" xfId="3" applyNumberFormat="1" applyFont="1" applyFill="1" applyAlignment="1">
      <alignment horizontal="right" vertical="center"/>
    </xf>
    <xf numFmtId="37" fontId="3" fillId="0" borderId="0" xfId="3" applyNumberFormat="1" applyFont="1" applyFill="1" applyAlignment="1">
      <alignment horizontal="right" vertical="center" indent="4"/>
    </xf>
    <xf numFmtId="171" fontId="3" fillId="0" borderId="0" xfId="14" applyNumberFormat="1" applyFont="1" applyFill="1" applyAlignment="1">
      <alignment horizontal="right" vertical="center"/>
    </xf>
    <xf numFmtId="169" fontId="3" fillId="0" borderId="0" xfId="12" applyNumberFormat="1" applyFont="1" applyFill="1" applyAlignment="1">
      <alignment horizontal="left" vertical="center" indent="4"/>
    </xf>
    <xf numFmtId="37" fontId="10" fillId="0" borderId="0" xfId="3" applyNumberFormat="1" applyFont="1" applyFill="1" applyAlignment="1">
      <alignment vertical="center"/>
    </xf>
    <xf numFmtId="37" fontId="3" fillId="0" borderId="0" xfId="4" applyNumberFormat="1" applyFont="1" applyFill="1" applyBorder="1" applyAlignment="1">
      <alignment horizontal="right" vertical="center"/>
    </xf>
    <xf numFmtId="37" fontId="3" fillId="0" borderId="6" xfId="4" applyNumberFormat="1" applyFont="1" applyFill="1" applyBorder="1" applyAlignment="1">
      <alignment horizontal="right" vertical="center"/>
    </xf>
    <xf numFmtId="166" fontId="3" fillId="0" borderId="3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Alignment="1"/>
    <xf numFmtId="166" fontId="1" fillId="0" borderId="0" xfId="1" applyNumberFormat="1" applyFont="1" applyFill="1" applyBorder="1" applyAlignment="1"/>
    <xf numFmtId="166" fontId="7" fillId="0" borderId="0" xfId="1" applyNumberFormat="1" applyFont="1" applyFill="1" applyAlignment="1">
      <alignment vertical="center"/>
    </xf>
    <xf numFmtId="166" fontId="8" fillId="0" borderId="0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166" fontId="7" fillId="0" borderId="0" xfId="1" applyNumberFormat="1" applyFont="1" applyFill="1" applyAlignment="1">
      <alignment horizontal="left" vertical="center"/>
    </xf>
    <xf numFmtId="166" fontId="8" fillId="0" borderId="0" xfId="1" applyNumberFormat="1" applyFont="1" applyFill="1" applyAlignment="1">
      <alignment horizontal="left" vertical="center"/>
    </xf>
    <xf numFmtId="166" fontId="8" fillId="0" borderId="0" xfId="1" applyNumberFormat="1" applyFont="1" applyFill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6" fontId="8" fillId="0" borderId="2" xfId="1" applyNumberFormat="1" applyFont="1" applyFill="1" applyBorder="1" applyAlignment="1">
      <alignment horizontal="center" vertical="center"/>
    </xf>
    <xf numFmtId="166" fontId="21" fillId="0" borderId="0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37" fontId="22" fillId="0" borderId="0" xfId="3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7" fillId="0" borderId="0" xfId="3" applyNumberFormat="1" applyFont="1" applyFill="1" applyAlignment="1">
      <alignment horizontal="right" vertical="center"/>
    </xf>
    <xf numFmtId="37" fontId="22" fillId="0" borderId="0" xfId="10" applyNumberFormat="1" applyFont="1" applyFill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174" fontId="7" fillId="0" borderId="0" xfId="1" applyNumberFormat="1" applyFont="1" applyFill="1" applyBorder="1" applyAlignment="1">
      <alignment horizontal="right" vertical="center"/>
    </xf>
    <xf numFmtId="0" fontId="7" fillId="0" borderId="0" xfId="1" applyNumberFormat="1" applyFont="1" applyFill="1" applyAlignment="1">
      <alignment horizontal="center" vertical="center"/>
    </xf>
    <xf numFmtId="174" fontId="7" fillId="0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horizontal="left" vertical="center" indent="1"/>
    </xf>
    <xf numFmtId="166" fontId="7" fillId="0" borderId="0" xfId="1" applyNumberFormat="1" applyFont="1" applyFill="1" applyAlignment="1">
      <alignment horizontal="right" vertical="center"/>
    </xf>
    <xf numFmtId="166" fontId="7" fillId="0" borderId="0" xfId="1" applyNumberFormat="1" applyFont="1" applyFill="1" applyBorder="1" applyAlignment="1">
      <alignment vertical="center"/>
    </xf>
    <xf numFmtId="169" fontId="7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horizontal="left" vertical="center"/>
    </xf>
    <xf numFmtId="166" fontId="1" fillId="0" borderId="0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Border="1" applyAlignment="1">
      <alignment vertical="center"/>
    </xf>
    <xf numFmtId="43" fontId="9" fillId="0" borderId="2" xfId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right" vertical="center"/>
    </xf>
    <xf numFmtId="43" fontId="10" fillId="0" borderId="0" xfId="1" applyFont="1" applyFill="1" applyAlignment="1">
      <alignment horizontal="left" vertical="center"/>
    </xf>
    <xf numFmtId="174" fontId="1" fillId="0" borderId="0" xfId="1" applyNumberFormat="1" applyFont="1" applyFill="1" applyBorder="1" applyAlignment="1">
      <alignment horizontal="right" vertical="center"/>
    </xf>
    <xf numFmtId="169" fontId="1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center" vertical="center"/>
    </xf>
    <xf numFmtId="166" fontId="1" fillId="0" borderId="3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26" fillId="0" borderId="2" xfId="1" applyNumberFormat="1" applyFont="1" applyFill="1" applyBorder="1" applyAlignment="1">
      <alignment horizontal="right" vertical="center"/>
    </xf>
    <xf numFmtId="166" fontId="26" fillId="0" borderId="0" xfId="1" applyNumberFormat="1" applyFont="1" applyFill="1" applyAlignment="1">
      <alignment horizontal="right" vertical="center"/>
    </xf>
    <xf numFmtId="166" fontId="3" fillId="0" borderId="6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Alignment="1">
      <alignment horizontal="left" vertical="center" indent="1"/>
    </xf>
    <xf numFmtId="175" fontId="3" fillId="0" borderId="0" xfId="5" applyNumberFormat="1" applyFont="1" applyFill="1" applyAlignment="1">
      <alignment horizontal="right" vertical="center"/>
    </xf>
    <xf numFmtId="0" fontId="4" fillId="0" borderId="0" xfId="15" applyFont="1" applyAlignment="1">
      <alignment horizontal="left" vertical="center" indent="2"/>
    </xf>
    <xf numFmtId="0" fontId="4" fillId="0" borderId="0" xfId="15" applyFont="1" applyAlignment="1">
      <alignment vertical="center"/>
    </xf>
    <xf numFmtId="0" fontId="10" fillId="0" borderId="0" xfId="15" applyFont="1" applyAlignment="1">
      <alignment vertical="center"/>
    </xf>
    <xf numFmtId="171" fontId="3" fillId="0" borderId="0" xfId="3" applyNumberFormat="1" applyFont="1" applyFill="1" applyAlignment="1">
      <alignment horizontal="right" vertical="center"/>
    </xf>
    <xf numFmtId="0" fontId="7" fillId="0" borderId="0" xfId="1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37" fontId="3" fillId="0" borderId="0" xfId="5" applyNumberFormat="1" applyFont="1" applyFill="1" applyAlignment="1">
      <alignment horizontal="right" vertical="center"/>
    </xf>
    <xf numFmtId="37" fontId="3" fillId="0" borderId="6" xfId="5" applyNumberFormat="1" applyFont="1" applyFill="1" applyBorder="1" applyAlignment="1">
      <alignment horizontal="right" vertical="center"/>
    </xf>
    <xf numFmtId="173" fontId="3" fillId="0" borderId="0" xfId="5" applyNumberFormat="1" applyFont="1" applyFill="1" applyAlignment="1">
      <alignment horizontal="right" vertical="center"/>
    </xf>
    <xf numFmtId="173" fontId="3" fillId="0" borderId="0" xfId="4" applyNumberFormat="1" applyFont="1" applyFill="1" applyAlignment="1">
      <alignment horizontal="right" vertical="center"/>
    </xf>
    <xf numFmtId="175" fontId="3" fillId="0" borderId="0" xfId="4" applyNumberFormat="1" applyFont="1" applyFill="1" applyBorder="1" applyAlignment="1">
      <alignment horizontal="right" vertical="center"/>
    </xf>
    <xf numFmtId="173" fontId="3" fillId="0" borderId="6" xfId="5" applyNumberFormat="1" applyFont="1" applyFill="1" applyBorder="1" applyAlignment="1">
      <alignment horizontal="right" vertical="center"/>
    </xf>
    <xf numFmtId="174" fontId="3" fillId="0" borderId="6" xfId="5" applyNumberFormat="1" applyFont="1" applyFill="1" applyBorder="1" applyAlignment="1">
      <alignment horizontal="right" vertical="center"/>
    </xf>
    <xf numFmtId="37" fontId="3" fillId="0" borderId="0" xfId="26" applyNumberFormat="1" applyFont="1" applyAlignment="1">
      <alignment horizontal="right" vertical="center"/>
    </xf>
    <xf numFmtId="37" fontId="3" fillId="0" borderId="0" xfId="15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7" fontId="27" fillId="0" borderId="0" xfId="1" applyNumberFormat="1" applyFont="1" applyFill="1" applyBorder="1" applyAlignment="1">
      <alignment horizontal="right" vertical="center"/>
    </xf>
    <xf numFmtId="37" fontId="28" fillId="0" borderId="0" xfId="1" applyNumberFormat="1" applyFont="1" applyFill="1" applyBorder="1" applyAlignment="1">
      <alignment horizontal="right" vertical="center"/>
    </xf>
    <xf numFmtId="166" fontId="27" fillId="0" borderId="0" xfId="1" applyNumberFormat="1" applyFont="1" applyFill="1" applyAlignment="1">
      <alignment vertical="center"/>
    </xf>
    <xf numFmtId="37" fontId="7" fillId="0" borderId="0" xfId="25" applyNumberFormat="1" applyFont="1" applyAlignment="1">
      <alignment horizontal="right" vertical="center"/>
    </xf>
    <xf numFmtId="173" fontId="3" fillId="0" borderId="6" xfId="4" applyNumberFormat="1" applyFont="1" applyFill="1" applyBorder="1" applyAlignment="1">
      <alignment horizontal="right" vertical="center"/>
    </xf>
    <xf numFmtId="0" fontId="4" fillId="0" borderId="0" xfId="15" applyFont="1" applyAlignment="1">
      <alignment horizontal="center" vertical="center"/>
    </xf>
    <xf numFmtId="0" fontId="5" fillId="0" borderId="0" xfId="15" applyFont="1" applyAlignment="1">
      <alignment vertical="center"/>
    </xf>
    <xf numFmtId="0" fontId="5" fillId="0" borderId="0" xfId="15" applyFont="1" applyAlignment="1">
      <alignment horizontal="center" vertical="center"/>
    </xf>
    <xf numFmtId="0" fontId="10" fillId="0" borderId="0" xfId="15" applyFont="1" applyAlignment="1">
      <alignment horizontal="center" vertical="center"/>
    </xf>
    <xf numFmtId="0" fontId="4" fillId="0" borderId="0" xfId="15" applyFont="1" applyAlignment="1">
      <alignment horizontal="left" vertical="center" indent="1"/>
    </xf>
    <xf numFmtId="0" fontId="4" fillId="0" borderId="0" xfId="15" applyFont="1" applyAlignment="1">
      <alignment horizontal="left" vertical="center" indent="3"/>
    </xf>
    <xf numFmtId="0" fontId="4" fillId="0" borderId="0" xfId="15" applyFont="1" applyAlignment="1">
      <alignment horizontal="right" vertical="center"/>
    </xf>
    <xf numFmtId="37" fontId="4" fillId="0" borderId="0" xfId="15" applyNumberFormat="1" applyFont="1" applyAlignment="1">
      <alignment horizontal="right" vertical="center"/>
    </xf>
    <xf numFmtId="37" fontId="10" fillId="0" borderId="0" xfId="15" applyNumberFormat="1" applyFont="1" applyAlignment="1">
      <alignment vertical="center"/>
    </xf>
    <xf numFmtId="37" fontId="3" fillId="0" borderId="0" xfId="16" applyNumberFormat="1" applyFont="1" applyAlignment="1">
      <alignment horizontal="right" vertical="center"/>
    </xf>
    <xf numFmtId="0" fontId="4" fillId="0" borderId="0" xfId="15" applyFont="1" applyAlignment="1">
      <alignment horizontal="left" vertical="center" indent="4"/>
    </xf>
    <xf numFmtId="0" fontId="11" fillId="0" borderId="0" xfId="15" applyFont="1" applyAlignment="1">
      <alignment vertical="center"/>
    </xf>
    <xf numFmtId="0" fontId="3" fillId="0" borderId="0" xfId="16" applyFont="1" applyAlignment="1">
      <alignment vertical="center"/>
    </xf>
    <xf numFmtId="170" fontId="10" fillId="0" borderId="0" xfId="15" applyNumberFormat="1" applyFont="1" applyAlignment="1">
      <alignment vertical="center"/>
    </xf>
    <xf numFmtId="0" fontId="4" fillId="0" borderId="0" xfId="15" quotePrefix="1" applyFont="1" applyAlignment="1">
      <alignment horizontal="left" vertical="center" indent="2"/>
    </xf>
    <xf numFmtId="37" fontId="10" fillId="0" borderId="0" xfId="25" applyNumberFormat="1" applyFont="1" applyAlignment="1">
      <alignment horizontal="right" vertical="center"/>
    </xf>
    <xf numFmtId="168" fontId="10" fillId="0" borderId="0" xfId="25" applyNumberFormat="1" applyFont="1" applyAlignment="1">
      <alignment horizontal="right" vertical="center" wrapText="1"/>
    </xf>
    <xf numFmtId="168" fontId="10" fillId="0" borderId="0" xfId="26" applyNumberFormat="1" applyFont="1" applyAlignment="1">
      <alignment horizontal="right" vertical="center"/>
    </xf>
    <xf numFmtId="174" fontId="1" fillId="0" borderId="0" xfId="25" applyNumberFormat="1" applyFont="1" applyAlignment="1">
      <alignment horizontal="right" vertical="center"/>
    </xf>
    <xf numFmtId="37" fontId="10" fillId="0" borderId="0" xfId="25" applyNumberFormat="1" applyFont="1" applyAlignment="1">
      <alignment horizontal="right" vertical="center" wrapText="1"/>
    </xf>
    <xf numFmtId="175" fontId="1" fillId="0" borderId="0" xfId="25" applyNumberFormat="1" applyFont="1" applyAlignment="1">
      <alignment horizontal="right" vertical="center"/>
    </xf>
    <xf numFmtId="37" fontId="10" fillId="0" borderId="0" xfId="26" applyNumberFormat="1" applyFont="1" applyAlignment="1">
      <alignment horizontal="right" vertical="center"/>
    </xf>
    <xf numFmtId="174" fontId="1" fillId="0" borderId="1" xfId="25" applyNumberFormat="1" applyFont="1" applyBorder="1" applyAlignment="1">
      <alignment horizontal="right" vertical="center"/>
    </xf>
    <xf numFmtId="175" fontId="1" fillId="0" borderId="1" xfId="25" applyNumberFormat="1" applyFont="1" applyBorder="1" applyAlignment="1">
      <alignment horizontal="right" vertical="center"/>
    </xf>
    <xf numFmtId="174" fontId="10" fillId="0" borderId="0" xfId="25" applyNumberFormat="1" applyFont="1" applyAlignment="1">
      <alignment horizontal="right" vertical="center"/>
    </xf>
    <xf numFmtId="174" fontId="10" fillId="0" borderId="0" xfId="25" applyNumberFormat="1" applyFont="1" applyAlignment="1">
      <alignment horizontal="right" vertical="center" wrapText="1"/>
    </xf>
    <xf numFmtId="37" fontId="1" fillId="0" borderId="0" xfId="25" applyNumberFormat="1" applyFont="1" applyAlignment="1">
      <alignment horizontal="right" vertical="center"/>
    </xf>
    <xf numFmtId="174" fontId="7" fillId="0" borderId="0" xfId="25" applyNumberFormat="1" applyFont="1" applyAlignment="1">
      <alignment horizontal="right" vertical="center"/>
    </xf>
    <xf numFmtId="175" fontId="7" fillId="0" borderId="0" xfId="25" applyNumberFormat="1" applyFont="1" applyAlignment="1">
      <alignment horizontal="right" vertical="center"/>
    </xf>
    <xf numFmtId="174" fontId="7" fillId="0" borderId="6" xfId="25" applyNumberFormat="1" applyFont="1" applyBorder="1" applyAlignment="1">
      <alignment horizontal="right" vertical="center"/>
    </xf>
    <xf numFmtId="174" fontId="7" fillId="0" borderId="1" xfId="25" applyNumberFormat="1" applyFont="1" applyBorder="1" applyAlignment="1">
      <alignment horizontal="right" vertical="center"/>
    </xf>
    <xf numFmtId="175" fontId="7" fillId="0" borderId="1" xfId="25" applyNumberFormat="1" applyFont="1" applyBorder="1" applyAlignment="1">
      <alignment horizontal="right" vertical="center"/>
    </xf>
    <xf numFmtId="169" fontId="7" fillId="0" borderId="0" xfId="25" applyNumberFormat="1" applyFont="1" applyAlignment="1">
      <alignment horizontal="center" vertical="center"/>
    </xf>
    <xf numFmtId="37" fontId="7" fillId="0" borderId="3" xfId="25" applyNumberFormat="1" applyFont="1" applyBorder="1" applyAlignment="1">
      <alignment horizontal="right" vertical="center"/>
    </xf>
    <xf numFmtId="37" fontId="7" fillId="0" borderId="1" xfId="25" applyNumberFormat="1" applyFont="1" applyBorder="1" applyAlignment="1">
      <alignment horizontal="right" vertical="center"/>
    </xf>
    <xf numFmtId="0" fontId="4" fillId="0" borderId="0" xfId="15" applyFont="1" applyAlignment="1">
      <alignment horizontal="left" vertical="center"/>
    </xf>
    <xf numFmtId="170" fontId="4" fillId="0" borderId="0" xfId="25" applyNumberFormat="1" applyFont="1" applyAlignment="1">
      <alignment horizontal="right" vertical="center"/>
    </xf>
    <xf numFmtId="37" fontId="3" fillId="0" borderId="0" xfId="26" applyNumberFormat="1" applyFont="1" applyAlignment="1">
      <alignment vertical="center"/>
    </xf>
    <xf numFmtId="167" fontId="4" fillId="0" borderId="6" xfId="25" applyNumberFormat="1" applyFont="1" applyBorder="1" applyAlignment="1">
      <alignment horizontal="center" vertical="center"/>
    </xf>
    <xf numFmtId="169" fontId="4" fillId="0" borderId="0" xfId="25" applyNumberFormat="1" applyFont="1" applyAlignment="1">
      <alignment horizontal="right" vertical="center"/>
    </xf>
    <xf numFmtId="37" fontId="4" fillId="0" borderId="2" xfId="25" applyNumberFormat="1" applyFont="1" applyBorder="1" applyAlignment="1">
      <alignment horizontal="right" vertical="center"/>
    </xf>
    <xf numFmtId="37" fontId="4" fillId="0" borderId="6" xfId="25" applyNumberFormat="1" applyFont="1" applyBorder="1" applyAlignment="1">
      <alignment horizontal="right" vertical="center"/>
    </xf>
    <xf numFmtId="37" fontId="4" fillId="0" borderId="3" xfId="25" applyNumberFormat="1" applyFont="1" applyBorder="1" applyAlignment="1">
      <alignment horizontal="right" vertical="center"/>
    </xf>
    <xf numFmtId="0" fontId="3" fillId="0" borderId="0" xfId="15" applyFont="1" applyAlignment="1">
      <alignment horizontal="center"/>
    </xf>
    <xf numFmtId="0" fontId="3" fillId="0" borderId="0" xfId="24" applyFont="1" applyAlignment="1">
      <alignment vertical="center"/>
    </xf>
    <xf numFmtId="0" fontId="20" fillId="0" borderId="0" xfId="21" applyFont="1"/>
    <xf numFmtId="167" fontId="4" fillId="0" borderId="0" xfId="25" applyNumberFormat="1" applyFont="1" applyAlignment="1">
      <alignment horizontal="center" vertical="center"/>
    </xf>
    <xf numFmtId="0" fontId="18" fillId="0" borderId="0" xfId="15" applyFont="1" applyAlignment="1">
      <alignment horizontal="center" vertical="center"/>
    </xf>
    <xf numFmtId="166" fontId="16" fillId="0" borderId="0" xfId="1" applyNumberFormat="1" applyFont="1" applyFill="1" applyAlignment="1">
      <alignment horizontal="center" vertical="center"/>
    </xf>
    <xf numFmtId="0" fontId="2" fillId="0" borderId="6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center" vertical="center"/>
    </xf>
    <xf numFmtId="43" fontId="16" fillId="0" borderId="0" xfId="1" applyFont="1" applyFill="1" applyAlignment="1">
      <alignment horizontal="center" vertical="center"/>
    </xf>
    <xf numFmtId="0" fontId="16" fillId="0" borderId="0" xfId="1" applyNumberFormat="1" applyFont="1" applyFill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166" fontId="2" fillId="0" borderId="0" xfId="1" applyNumberFormat="1" applyFont="1" applyFill="1" applyAlignment="1">
      <alignment horizontal="center" vertical="center"/>
    </xf>
    <xf numFmtId="166" fontId="8" fillId="0" borderId="2" xfId="1" applyNumberFormat="1" applyFont="1" applyFill="1" applyBorder="1" applyAlignment="1">
      <alignment horizontal="center" vertical="center"/>
    </xf>
    <xf numFmtId="166" fontId="9" fillId="0" borderId="6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center" vertical="center"/>
    </xf>
    <xf numFmtId="166" fontId="8" fillId="0" borderId="6" xfId="1" applyNumberFormat="1" applyFont="1" applyFill="1" applyBorder="1" applyAlignment="1">
      <alignment horizontal="center" vertical="center"/>
    </xf>
    <xf numFmtId="166" fontId="11" fillId="0" borderId="6" xfId="1" applyNumberFormat="1" applyFont="1" applyFill="1" applyBorder="1" applyAlignment="1">
      <alignment horizontal="center" vertical="center" wrapText="1"/>
    </xf>
    <xf numFmtId="43" fontId="9" fillId="0" borderId="6" xfId="1" applyFont="1" applyFill="1" applyBorder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center" vertical="center"/>
    </xf>
    <xf numFmtId="43" fontId="2" fillId="0" borderId="6" xfId="1" applyFont="1" applyFill="1" applyBorder="1" applyAlignment="1">
      <alignment horizontal="right" vertical="center"/>
    </xf>
    <xf numFmtId="43" fontId="11" fillId="0" borderId="0" xfId="1" applyFont="1" applyFill="1" applyBorder="1" applyAlignment="1">
      <alignment horizontal="center" vertical="center" wrapText="1"/>
    </xf>
    <xf numFmtId="166" fontId="5" fillId="0" borderId="0" xfId="1" applyNumberFormat="1" applyFont="1" applyFill="1" applyBorder="1" applyAlignment="1">
      <alignment horizontal="center" vertical="center"/>
    </xf>
    <xf numFmtId="0" fontId="5" fillId="0" borderId="6" xfId="15" applyFont="1" applyBorder="1" applyAlignment="1">
      <alignment horizontal="right" vertical="center"/>
    </xf>
  </cellXfs>
  <cellStyles count="31">
    <cellStyle name="Comma" xfId="1" builtinId="3"/>
    <cellStyle name="Comma 10" xfId="2" xr:uid="{0AF78574-7167-44AA-829D-BE17FA54573A}"/>
    <cellStyle name="Comma 10 2" xfId="3" xr:uid="{BE53A0E5-E928-496B-8618-50B1C3228ACE}"/>
    <cellStyle name="Comma 11" xfId="4" xr:uid="{66040CAC-E060-444D-9BED-6A2B80BF3F3C}"/>
    <cellStyle name="Comma 11 2" xfId="5" xr:uid="{A57BFA4B-9208-4E51-8BB8-06AB00DC882A}"/>
    <cellStyle name="Comma 13" xfId="6" xr:uid="{ADFFC91D-454E-45D6-9F5D-84767161EC65}"/>
    <cellStyle name="Comma 2" xfId="7" xr:uid="{BE2738B7-AF2B-40D1-9017-782F7EAC27DC}"/>
    <cellStyle name="Comma 2 2" xfId="8" xr:uid="{C9067CC4-1C05-4D68-9E56-4423ECB584D7}"/>
    <cellStyle name="Comma 2 2 2" xfId="9" xr:uid="{96639550-7C70-48F9-ACE0-2AAB7BC0B0E6}"/>
    <cellStyle name="Comma 2 3" xfId="10" xr:uid="{8565781D-B304-478B-9EEE-7B6836702114}"/>
    <cellStyle name="Comma 3 2 2" xfId="11" xr:uid="{6F8FE15E-E871-43F8-BE62-BBE70CB0A81E}"/>
    <cellStyle name="Comma 7 2" xfId="12" xr:uid="{5519E405-7CDC-4E13-88A9-CC164EF2B807}"/>
    <cellStyle name="Comma 8" xfId="13" xr:uid="{075E346F-1AE7-4F33-9D92-818F69C3C862}"/>
    <cellStyle name="Comma 8 2" xfId="14" xr:uid="{92729646-FA17-41CB-9D51-7C44580ABC2E}"/>
    <cellStyle name="Normal" xfId="0" builtinId="0"/>
    <cellStyle name="Normal 2" xfId="15" xr:uid="{EC159873-1238-4121-BEAB-859F4CEF9DA7}"/>
    <cellStyle name="Normal 2 2" xfId="16" xr:uid="{EC2B8C6C-0AAB-4F03-A385-60EA8C543402}"/>
    <cellStyle name="Normal 3" xfId="17" xr:uid="{CF2B858D-1C4B-489E-BAA4-721A20864E92}"/>
    <cellStyle name="Normal 3 2" xfId="18" xr:uid="{B511AF66-283E-4BFC-9E9F-7D1F9D241839}"/>
    <cellStyle name="Normal 3 3" xfId="19" xr:uid="{FA5800B0-9372-473B-901F-8C37550BFE18}"/>
    <cellStyle name="Normal 3 3 2 2" xfId="20" xr:uid="{1C96AE6F-CD50-4A3E-BF97-C3CB7199B5A2}"/>
    <cellStyle name="Normal 4" xfId="21" xr:uid="{7B5A4F11-EF16-4D43-B167-6D5E07B8A749}"/>
    <cellStyle name="Normal 4 2" xfId="22" xr:uid="{747DE212-1948-43A5-AA66-B8240E2E6229}"/>
    <cellStyle name="Normal 5 2 2" xfId="23" xr:uid="{E86D1A06-B4EA-413B-AF5E-5B2D69DABDFE}"/>
    <cellStyle name="Normal_Ace Insurance thai" xfId="24" xr:uid="{947C2803-866A-4BAF-90C7-F1B3976BB960}"/>
    <cellStyle name="Normal_Ace Insurance thai 2 2" xfId="25" xr:uid="{339F105A-2C5F-440A-B4EA-1B2C22DF6643}"/>
    <cellStyle name="Normal_Sheet1" xfId="26" xr:uid="{F1A61AD1-58D7-4897-813F-452689A90B8D}"/>
    <cellStyle name="Percent 2" xfId="27" xr:uid="{F123FA1C-6E55-46D3-BCFA-F3A1428E8FF7}"/>
    <cellStyle name="Percent 2 2" xfId="28" xr:uid="{4502B299-C428-48CB-9FD1-732D31317C80}"/>
    <cellStyle name="Percent 3" xfId="29" xr:uid="{24828B7D-1D71-41B2-8E8E-6224DE0160C8}"/>
    <cellStyle name="Percent 3 2" xfId="30" xr:uid="{2759DAE4-B706-43EA-96BC-18EA786C71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AD36F-CB0A-42BE-93B2-7C6C4A06874F}">
  <sheetPr codeName="Sheet1">
    <tabColor rgb="FF00B050"/>
  </sheetPr>
  <dimension ref="A1:T102"/>
  <sheetViews>
    <sheetView topLeftCell="A100" zoomScale="77" zoomScaleNormal="77" zoomScaleSheetLayoutView="70" zoomScalePageLayoutView="67" workbookViewId="0">
      <selection activeCell="F32" sqref="F32"/>
    </sheetView>
  </sheetViews>
  <sheetFormatPr defaultColWidth="6.23046875" defaultRowHeight="22.4" customHeight="1"/>
  <cols>
    <col min="1" max="1" width="59.61328125" style="21" customWidth="1"/>
    <col min="2" max="2" width="6.69140625" style="22" customWidth="1"/>
    <col min="3" max="3" width="0.921875" style="23" customWidth="1"/>
    <col min="4" max="4" width="12.61328125" style="37" bestFit="1" customWidth="1"/>
    <col min="5" max="5" width="0.921875" style="37" customWidth="1"/>
    <col min="6" max="6" width="12.61328125" style="37" bestFit="1" customWidth="1"/>
    <col min="7" max="7" width="0.921875" style="21" customWidth="1"/>
    <col min="8" max="8" width="12.61328125" style="37" bestFit="1" customWidth="1"/>
    <col min="9" max="9" width="0.921875" style="37" customWidth="1"/>
    <col min="10" max="10" width="12.61328125" style="37" bestFit="1" customWidth="1"/>
    <col min="11" max="11" width="0.921875" style="5" customWidth="1"/>
    <col min="12" max="12" width="9.4609375" style="5" customWidth="1"/>
    <col min="13" max="13" width="2" style="5" customWidth="1"/>
    <col min="14" max="14" width="6.23046875" style="5"/>
    <col min="15" max="15" width="2.07421875" style="5" customWidth="1"/>
    <col min="16" max="16" width="6.23046875" style="5"/>
    <col min="17" max="17" width="0.921875" style="5" customWidth="1"/>
    <col min="18" max="19" width="6.23046875" style="5"/>
    <col min="20" max="20" width="6.921875" style="5" bestFit="1" customWidth="1"/>
    <col min="21" max="16384" width="6.23046875" style="5"/>
  </cols>
  <sheetData>
    <row r="1" spans="1:16" ht="26.15" customHeight="1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6" ht="26.15" customHeight="1">
      <c r="A2" s="240" t="s">
        <v>176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6" ht="26.15" customHeight="1">
      <c r="A3" s="240" t="s">
        <v>199</v>
      </c>
      <c r="B3" s="240"/>
      <c r="C3" s="240"/>
      <c r="D3" s="240"/>
      <c r="E3" s="240"/>
      <c r="F3" s="240"/>
      <c r="G3" s="240"/>
      <c r="H3" s="240"/>
      <c r="I3" s="240"/>
      <c r="J3" s="240"/>
    </row>
    <row r="4" spans="1:16" s="173" customFormat="1" ht="26.15" customHeight="1">
      <c r="A4" s="239" t="s">
        <v>172</v>
      </c>
      <c r="B4" s="239"/>
      <c r="C4" s="239"/>
      <c r="D4" s="239"/>
      <c r="E4" s="239"/>
      <c r="F4" s="239"/>
      <c r="G4" s="239"/>
      <c r="H4" s="239"/>
      <c r="I4" s="239"/>
      <c r="J4" s="239"/>
      <c r="K4" s="12"/>
      <c r="P4" s="12"/>
    </row>
    <row r="5" spans="1:16" ht="26.15" customHeight="1">
      <c r="A5" s="241" t="s">
        <v>179</v>
      </c>
      <c r="B5" s="241"/>
      <c r="C5" s="241"/>
      <c r="D5" s="241"/>
      <c r="E5" s="241"/>
      <c r="F5" s="241"/>
      <c r="G5" s="241"/>
      <c r="H5" s="241"/>
      <c r="I5" s="241"/>
      <c r="J5" s="241"/>
    </row>
    <row r="6" spans="1:16" ht="9" customHeight="1">
      <c r="D6" s="24"/>
      <c r="E6" s="24"/>
      <c r="F6" s="24"/>
      <c r="G6" s="25"/>
      <c r="H6" s="24"/>
      <c r="I6" s="24"/>
      <c r="J6" s="24"/>
    </row>
    <row r="7" spans="1:16" ht="22.4" customHeight="1">
      <c r="B7" s="26" t="s">
        <v>1</v>
      </c>
      <c r="C7" s="21"/>
      <c r="D7" s="242" t="s">
        <v>2</v>
      </c>
      <c r="E7" s="242"/>
      <c r="F7" s="242"/>
      <c r="H7" s="242" t="s">
        <v>3</v>
      </c>
      <c r="I7" s="242"/>
      <c r="J7" s="242"/>
    </row>
    <row r="8" spans="1:16" ht="22.4" customHeight="1">
      <c r="B8" s="26"/>
      <c r="C8" s="21"/>
      <c r="D8" s="24" t="s">
        <v>170</v>
      </c>
      <c r="E8" s="24"/>
      <c r="F8" s="24" t="s">
        <v>170</v>
      </c>
      <c r="H8" s="24" t="s">
        <v>170</v>
      </c>
      <c r="I8" s="24"/>
      <c r="J8" s="24" t="s">
        <v>170</v>
      </c>
    </row>
    <row r="9" spans="1:16" ht="22.4" customHeight="1">
      <c r="B9" s="26"/>
      <c r="C9" s="21"/>
      <c r="D9" s="24" t="s">
        <v>173</v>
      </c>
      <c r="E9" s="24"/>
      <c r="F9" s="24" t="s">
        <v>171</v>
      </c>
      <c r="H9" s="24" t="s">
        <v>173</v>
      </c>
      <c r="I9" s="24"/>
      <c r="J9" s="24" t="s">
        <v>171</v>
      </c>
    </row>
    <row r="10" spans="1:16" s="18" customFormat="1" ht="21.9" customHeight="1">
      <c r="A10" s="27"/>
      <c r="B10" s="22"/>
      <c r="C10" s="27"/>
      <c r="D10" s="26">
        <v>2568</v>
      </c>
      <c r="E10" s="28"/>
      <c r="F10" s="26">
        <v>2568</v>
      </c>
      <c r="G10" s="27"/>
      <c r="H10" s="26">
        <v>2568</v>
      </c>
      <c r="I10" s="28"/>
      <c r="J10" s="26">
        <v>2568</v>
      </c>
    </row>
    <row r="11" spans="1:16" s="18" customFormat="1" ht="21.9" customHeight="1">
      <c r="A11" s="27"/>
      <c r="B11" s="22"/>
      <c r="C11" s="27"/>
      <c r="D11" s="176" t="s">
        <v>172</v>
      </c>
      <c r="E11" s="28"/>
      <c r="F11" s="26"/>
      <c r="G11" s="27"/>
      <c r="H11" s="176" t="s">
        <v>172</v>
      </c>
      <c r="I11" s="28"/>
      <c r="J11" s="26"/>
    </row>
    <row r="12" spans="1:16" s="6" customFormat="1" ht="22.4" customHeight="1">
      <c r="A12" s="24" t="s">
        <v>4</v>
      </c>
      <c r="B12" s="29"/>
      <c r="C12" s="30"/>
      <c r="D12" s="31"/>
      <c r="E12" s="32"/>
      <c r="F12" s="31"/>
      <c r="G12" s="33"/>
      <c r="H12" s="31"/>
      <c r="I12" s="32"/>
      <c r="J12" s="31"/>
    </row>
    <row r="13" spans="1:16" s="6" customFormat="1" ht="22.4" customHeight="1">
      <c r="A13" s="34" t="s">
        <v>5</v>
      </c>
      <c r="B13" s="29"/>
      <c r="C13" s="30"/>
      <c r="D13" s="31"/>
      <c r="E13" s="32"/>
      <c r="F13" s="31"/>
      <c r="G13" s="33"/>
      <c r="H13" s="31"/>
      <c r="I13" s="32"/>
      <c r="J13" s="31"/>
    </row>
    <row r="14" spans="1:16" s="6" customFormat="1" ht="22.4" customHeight="1">
      <c r="A14" s="35" t="s">
        <v>6</v>
      </c>
      <c r="B14" s="29">
        <v>5.0999999999999996</v>
      </c>
      <c r="C14" s="36"/>
      <c r="D14" s="53">
        <v>503393</v>
      </c>
      <c r="E14" s="53"/>
      <c r="F14" s="72">
        <v>495665</v>
      </c>
      <c r="G14" s="126"/>
      <c r="H14" s="126">
        <v>491415</v>
      </c>
      <c r="I14" s="126"/>
      <c r="J14" s="72">
        <v>488241</v>
      </c>
      <c r="K14" s="11"/>
      <c r="M14" s="11"/>
    </row>
    <row r="15" spans="1:16" s="6" customFormat="1" ht="22.4" customHeight="1">
      <c r="A15" s="35" t="s">
        <v>7</v>
      </c>
      <c r="B15" s="29">
        <v>6</v>
      </c>
      <c r="C15" s="38"/>
      <c r="D15" s="53">
        <v>289270</v>
      </c>
      <c r="E15" s="53"/>
      <c r="F15" s="177">
        <v>207250</v>
      </c>
      <c r="G15" s="184"/>
      <c r="H15" s="126">
        <v>288742</v>
      </c>
      <c r="I15" s="184"/>
      <c r="J15" s="72">
        <v>198212</v>
      </c>
      <c r="K15" s="11"/>
      <c r="M15" s="11"/>
    </row>
    <row r="16" spans="1:16" s="6" customFormat="1" ht="22.4" customHeight="1">
      <c r="A16" s="35" t="s">
        <v>8</v>
      </c>
      <c r="B16" s="29">
        <v>7</v>
      </c>
      <c r="C16" s="38"/>
      <c r="D16" s="53">
        <v>1164618</v>
      </c>
      <c r="E16" s="61"/>
      <c r="F16" s="72">
        <v>1109071</v>
      </c>
      <c r="G16" s="184"/>
      <c r="H16" s="126">
        <v>1170199</v>
      </c>
      <c r="I16" s="184"/>
      <c r="J16" s="72">
        <v>1160144</v>
      </c>
      <c r="K16" s="11"/>
      <c r="M16" s="11"/>
    </row>
    <row r="17" spans="1:20" s="6" customFormat="1" ht="22.4" customHeight="1">
      <c r="A17" s="35" t="s">
        <v>105</v>
      </c>
      <c r="B17" s="29">
        <v>8</v>
      </c>
      <c r="C17" s="38"/>
      <c r="D17" s="53">
        <v>1650922</v>
      </c>
      <c r="E17" s="53"/>
      <c r="F17" s="72">
        <v>1488268</v>
      </c>
      <c r="G17" s="184"/>
      <c r="H17" s="126">
        <v>1650922</v>
      </c>
      <c r="I17" s="184"/>
      <c r="J17" s="72">
        <v>1488268</v>
      </c>
      <c r="K17" s="11"/>
      <c r="M17" s="11"/>
    </row>
    <row r="18" spans="1:20" s="6" customFormat="1" ht="22.4" customHeight="1">
      <c r="A18" s="35" t="s">
        <v>9</v>
      </c>
      <c r="B18" s="29"/>
      <c r="C18" s="38"/>
      <c r="D18" s="53">
        <v>7050</v>
      </c>
      <c r="E18" s="53"/>
      <c r="F18" s="72">
        <v>6086</v>
      </c>
      <c r="G18" s="77"/>
      <c r="H18" s="127">
        <v>7044</v>
      </c>
      <c r="I18" s="77"/>
      <c r="J18" s="178">
        <v>6082</v>
      </c>
      <c r="K18" s="11"/>
      <c r="M18" s="11"/>
    </row>
    <row r="19" spans="1:20" s="6" customFormat="1" ht="22.4" customHeight="1">
      <c r="A19" s="39" t="s">
        <v>10</v>
      </c>
      <c r="B19" s="29"/>
      <c r="C19" s="36"/>
      <c r="D19" s="59">
        <f>SUM(D14:D18)</f>
        <v>3615253</v>
      </c>
      <c r="E19" s="53"/>
      <c r="F19" s="59">
        <f>SUM(F14:F18)</f>
        <v>3306340</v>
      </c>
      <c r="G19" s="53"/>
      <c r="H19" s="59">
        <f>SUM(H14:H18)</f>
        <v>3608322</v>
      </c>
      <c r="I19" s="53"/>
      <c r="J19" s="59">
        <f>SUM(J14:J18)</f>
        <v>3340947</v>
      </c>
      <c r="K19" s="11"/>
      <c r="M19" s="11"/>
    </row>
    <row r="20" spans="1:20" s="6" customFormat="1" ht="22.4" customHeight="1">
      <c r="A20" s="15"/>
      <c r="B20" s="29"/>
      <c r="C20" s="36"/>
      <c r="D20" s="53"/>
      <c r="E20" s="53"/>
      <c r="F20" s="53"/>
      <c r="G20" s="53"/>
      <c r="H20" s="53"/>
      <c r="I20" s="53"/>
      <c r="J20" s="53"/>
      <c r="K20" s="11"/>
    </row>
    <row r="21" spans="1:20" s="6" customFormat="1" ht="22.4" customHeight="1">
      <c r="A21" s="15" t="s">
        <v>11</v>
      </c>
      <c r="B21" s="29"/>
      <c r="C21" s="36"/>
      <c r="D21" s="53"/>
      <c r="E21" s="53"/>
      <c r="F21" s="53"/>
      <c r="G21" s="53"/>
      <c r="H21" s="53"/>
      <c r="I21" s="53"/>
      <c r="J21" s="53"/>
      <c r="K21" s="11"/>
      <c r="M21" s="11"/>
    </row>
    <row r="22" spans="1:20" s="6" customFormat="1" ht="22.4" customHeight="1">
      <c r="A22" s="35" t="s">
        <v>135</v>
      </c>
      <c r="B22" s="40">
        <v>9</v>
      </c>
      <c r="C22" s="38"/>
      <c r="D22" s="53">
        <v>104742</v>
      </c>
      <c r="E22" s="53"/>
      <c r="F22" s="179">
        <v>96923</v>
      </c>
      <c r="G22" s="126"/>
      <c r="H22" s="53">
        <v>104742</v>
      </c>
      <c r="I22" s="126"/>
      <c r="J22" s="179">
        <v>96923</v>
      </c>
      <c r="K22" s="11"/>
      <c r="M22" s="11"/>
    </row>
    <row r="23" spans="1:20" s="6" customFormat="1" ht="22.4" customHeight="1">
      <c r="A23" s="35" t="s">
        <v>12</v>
      </c>
      <c r="B23" s="29">
        <v>10</v>
      </c>
      <c r="C23" s="38"/>
      <c r="D23" s="116">
        <v>0</v>
      </c>
      <c r="E23" s="116"/>
      <c r="F23" s="110">
        <v>0</v>
      </c>
      <c r="G23" s="126"/>
      <c r="H23" s="72">
        <v>17957</v>
      </c>
      <c r="I23" s="126"/>
      <c r="J23" s="72">
        <v>17957</v>
      </c>
      <c r="K23" s="11"/>
      <c r="M23" s="11"/>
    </row>
    <row r="24" spans="1:20" s="6" customFormat="1" ht="22.4" customHeight="1">
      <c r="A24" s="35" t="s">
        <v>13</v>
      </c>
      <c r="B24" s="29">
        <v>11.1</v>
      </c>
      <c r="C24" s="38"/>
      <c r="D24" s="53">
        <v>10547</v>
      </c>
      <c r="E24" s="53"/>
      <c r="F24" s="72">
        <v>10528</v>
      </c>
      <c r="G24" s="126"/>
      <c r="H24" s="110">
        <v>0</v>
      </c>
      <c r="I24" s="126"/>
      <c r="J24" s="110">
        <v>0</v>
      </c>
      <c r="K24" s="11"/>
      <c r="M24" s="11"/>
    </row>
    <row r="25" spans="1:20" s="6" customFormat="1" ht="22.4" customHeight="1">
      <c r="A25" s="35" t="s">
        <v>14</v>
      </c>
      <c r="B25" s="29">
        <v>12</v>
      </c>
      <c r="C25" s="38"/>
      <c r="D25" s="53">
        <v>628199</v>
      </c>
      <c r="E25" s="53"/>
      <c r="F25" s="72">
        <v>632778</v>
      </c>
      <c r="G25" s="126"/>
      <c r="H25" s="126">
        <v>611167</v>
      </c>
      <c r="I25" s="126"/>
      <c r="J25" s="72">
        <v>615700</v>
      </c>
      <c r="K25" s="11"/>
      <c r="M25" s="11"/>
    </row>
    <row r="26" spans="1:20" s="6" customFormat="1" ht="22.4" customHeight="1">
      <c r="A26" s="35" t="s">
        <v>106</v>
      </c>
      <c r="B26" s="29">
        <v>13</v>
      </c>
      <c r="C26" s="38"/>
      <c r="D26" s="53">
        <v>1151155</v>
      </c>
      <c r="E26" s="53"/>
      <c r="F26" s="72">
        <v>1104660</v>
      </c>
      <c r="G26" s="126"/>
      <c r="H26" s="126">
        <v>1151155</v>
      </c>
      <c r="I26" s="126"/>
      <c r="J26" s="72">
        <v>1104660</v>
      </c>
      <c r="K26" s="11"/>
      <c r="M26" s="11"/>
    </row>
    <row r="27" spans="1:20" s="6" customFormat="1" ht="22.4" customHeight="1">
      <c r="A27" s="35" t="s">
        <v>15</v>
      </c>
      <c r="B27" s="29">
        <v>14</v>
      </c>
      <c r="C27" s="38"/>
      <c r="D27" s="53">
        <v>74062</v>
      </c>
      <c r="E27" s="53"/>
      <c r="F27" s="72">
        <v>80475</v>
      </c>
      <c r="G27" s="126"/>
      <c r="H27" s="126">
        <v>72838</v>
      </c>
      <c r="I27" s="126"/>
      <c r="J27" s="72">
        <v>77822</v>
      </c>
      <c r="K27" s="11"/>
      <c r="M27" s="11"/>
    </row>
    <row r="28" spans="1:20" s="6" customFormat="1" ht="22.4" customHeight="1">
      <c r="A28" s="35" t="s">
        <v>16</v>
      </c>
      <c r="B28" s="29"/>
      <c r="C28" s="38"/>
      <c r="D28" s="53">
        <v>173407</v>
      </c>
      <c r="E28" s="53"/>
      <c r="F28" s="72">
        <v>157535</v>
      </c>
      <c r="G28" s="126"/>
      <c r="H28" s="126">
        <v>160339</v>
      </c>
      <c r="I28" s="126"/>
      <c r="J28" s="72">
        <v>139121</v>
      </c>
      <c r="K28" s="11"/>
      <c r="M28" s="11"/>
    </row>
    <row r="29" spans="1:20" s="6" customFormat="1" ht="22.4" customHeight="1">
      <c r="A29" s="35" t="s">
        <v>17</v>
      </c>
      <c r="B29" s="40"/>
      <c r="C29" s="38"/>
      <c r="D29" s="53">
        <v>107013</v>
      </c>
      <c r="E29" s="53"/>
      <c r="F29" s="72">
        <v>106711</v>
      </c>
      <c r="G29" s="126"/>
      <c r="H29" s="126">
        <v>106999</v>
      </c>
      <c r="I29" s="126"/>
      <c r="J29" s="72">
        <v>106697</v>
      </c>
      <c r="K29" s="11"/>
      <c r="M29" s="11"/>
    </row>
    <row r="30" spans="1:20" s="6" customFormat="1" ht="22.4" customHeight="1">
      <c r="A30" s="35" t="s">
        <v>18</v>
      </c>
      <c r="B30" s="40"/>
      <c r="C30" s="38"/>
      <c r="D30" s="53">
        <v>3099</v>
      </c>
      <c r="E30" s="53"/>
      <c r="F30" s="178">
        <v>3645</v>
      </c>
      <c r="G30" s="126"/>
      <c r="H30" s="127">
        <v>2984</v>
      </c>
      <c r="I30" s="126"/>
      <c r="J30" s="178">
        <v>3515</v>
      </c>
      <c r="K30" s="11"/>
      <c r="M30" s="11"/>
    </row>
    <row r="31" spans="1:20" s="6" customFormat="1" ht="22.4" customHeight="1">
      <c r="A31" s="39" t="s">
        <v>19</v>
      </c>
      <c r="B31" s="22"/>
      <c r="C31" s="36"/>
      <c r="D31" s="59">
        <f>SUM(D22:D30)</f>
        <v>2252224</v>
      </c>
      <c r="E31" s="53"/>
      <c r="F31" s="59">
        <f>SUM(F22:F30)</f>
        <v>2193255</v>
      </c>
      <c r="G31" s="53"/>
      <c r="H31" s="59">
        <f>SUM(H22:H30)</f>
        <v>2228181</v>
      </c>
      <c r="I31" s="53"/>
      <c r="J31" s="59">
        <f>SUM(J22:J30)</f>
        <v>2162395</v>
      </c>
      <c r="K31" s="11"/>
      <c r="M31" s="11"/>
    </row>
    <row r="32" spans="1:20" ht="22.4" customHeight="1" thickBot="1">
      <c r="A32" s="41" t="s">
        <v>20</v>
      </c>
      <c r="C32" s="36"/>
      <c r="D32" s="67">
        <f>D19+D31</f>
        <v>5867477</v>
      </c>
      <c r="E32" s="61"/>
      <c r="F32" s="67">
        <f>F19+F31</f>
        <v>5499595</v>
      </c>
      <c r="G32" s="53"/>
      <c r="H32" s="67">
        <f>H19+H31</f>
        <v>5836503</v>
      </c>
      <c r="I32" s="61"/>
      <c r="J32" s="67">
        <f>J19+J31</f>
        <v>5503342</v>
      </c>
      <c r="K32" s="11"/>
      <c r="L32" s="6"/>
      <c r="M32" s="11"/>
      <c r="N32" s="6"/>
      <c r="O32" s="6"/>
      <c r="P32" s="6"/>
      <c r="Q32" s="6"/>
      <c r="R32" s="6"/>
      <c r="T32" s="6"/>
    </row>
    <row r="33" spans="1:20" ht="22.4" customHeight="1" thickTop="1">
      <c r="A33" s="41"/>
      <c r="C33" s="36"/>
      <c r="D33" s="100"/>
      <c r="E33" s="100"/>
      <c r="F33" s="100"/>
      <c r="G33" s="99"/>
      <c r="H33" s="100"/>
      <c r="I33" s="100"/>
      <c r="J33" s="100"/>
      <c r="K33" s="11"/>
      <c r="L33" s="6"/>
      <c r="M33" s="11"/>
      <c r="N33" s="6"/>
      <c r="P33" s="6"/>
      <c r="R33" s="6"/>
      <c r="T33" s="6"/>
    </row>
    <row r="34" spans="1:20" ht="22.4" customHeight="1">
      <c r="A34" s="41"/>
      <c r="C34" s="36"/>
      <c r="D34" s="100"/>
      <c r="E34" s="100"/>
      <c r="F34" s="100"/>
      <c r="G34" s="99"/>
      <c r="H34" s="100"/>
      <c r="I34" s="100"/>
      <c r="J34" s="100"/>
      <c r="K34" s="11"/>
      <c r="L34" s="6"/>
      <c r="M34" s="11"/>
      <c r="N34" s="6"/>
      <c r="P34" s="6"/>
      <c r="R34" s="6"/>
      <c r="T34" s="6"/>
    </row>
    <row r="35" spans="1:20" ht="22.4" customHeight="1">
      <c r="A35" s="41"/>
      <c r="C35" s="36"/>
      <c r="D35" s="100"/>
      <c r="E35" s="100"/>
      <c r="F35" s="100"/>
      <c r="G35" s="99"/>
      <c r="H35" s="100"/>
      <c r="I35" s="100"/>
      <c r="J35" s="100"/>
      <c r="K35" s="11"/>
      <c r="L35" s="6"/>
      <c r="M35" s="11"/>
      <c r="N35" s="6"/>
      <c r="P35" s="6"/>
      <c r="R35" s="6"/>
      <c r="T35" s="6"/>
    </row>
    <row r="36" spans="1:20" ht="22.4" customHeight="1">
      <c r="A36" s="41"/>
      <c r="C36" s="36"/>
      <c r="D36" s="100"/>
      <c r="E36" s="100"/>
      <c r="F36" s="100"/>
      <c r="G36" s="99"/>
      <c r="H36" s="100"/>
      <c r="I36" s="100"/>
      <c r="J36" s="100"/>
      <c r="K36" s="11"/>
      <c r="L36" s="6"/>
      <c r="M36" s="11"/>
      <c r="N36" s="6"/>
      <c r="P36" s="6"/>
      <c r="R36" s="6"/>
      <c r="T36" s="6"/>
    </row>
    <row r="37" spans="1:20" ht="22.4" customHeight="1">
      <c r="A37" s="41"/>
      <c r="C37" s="36"/>
      <c r="D37" s="100"/>
      <c r="E37" s="100"/>
      <c r="F37" s="100"/>
      <c r="G37" s="99"/>
      <c r="H37" s="100"/>
      <c r="I37" s="100"/>
      <c r="J37" s="100"/>
      <c r="K37" s="11"/>
      <c r="L37" s="6"/>
      <c r="M37" s="11"/>
      <c r="N37" s="6"/>
      <c r="P37" s="6"/>
      <c r="R37" s="6"/>
      <c r="T37" s="6"/>
    </row>
    <row r="38" spans="1:20" ht="22.4" customHeight="1">
      <c r="A38" s="41"/>
      <c r="C38" s="36"/>
      <c r="D38" s="100"/>
      <c r="E38" s="100"/>
      <c r="F38" s="100"/>
      <c r="G38" s="99"/>
      <c r="H38" s="100"/>
      <c r="I38" s="100"/>
      <c r="J38" s="100"/>
      <c r="K38" s="11"/>
      <c r="L38" s="6"/>
      <c r="M38" s="11"/>
      <c r="N38" s="6"/>
      <c r="P38" s="6"/>
      <c r="R38" s="6"/>
      <c r="T38" s="6"/>
    </row>
    <row r="39" spans="1:20" ht="22.4" customHeight="1">
      <c r="A39" s="41"/>
      <c r="C39" s="36"/>
      <c r="D39" s="100"/>
      <c r="E39" s="100"/>
      <c r="F39" s="100"/>
      <c r="G39" s="99"/>
      <c r="H39" s="100"/>
      <c r="I39" s="100"/>
      <c r="J39" s="100"/>
      <c r="K39" s="11"/>
      <c r="L39" s="6"/>
      <c r="M39" s="11"/>
      <c r="N39" s="6"/>
      <c r="P39" s="6"/>
      <c r="R39" s="6"/>
      <c r="T39" s="6"/>
    </row>
    <row r="40" spans="1:20" ht="22.4" customHeight="1">
      <c r="A40" s="41"/>
      <c r="C40" s="36"/>
      <c r="D40" s="100"/>
      <c r="E40" s="100"/>
      <c r="F40" s="100"/>
      <c r="G40" s="99"/>
      <c r="H40" s="100"/>
      <c r="I40" s="100"/>
      <c r="J40" s="100"/>
      <c r="K40" s="11"/>
      <c r="L40" s="6"/>
      <c r="M40" s="11"/>
      <c r="N40" s="6"/>
      <c r="P40" s="6"/>
      <c r="R40" s="6"/>
      <c r="T40" s="6"/>
    </row>
    <row r="41" spans="1:20" ht="22.4" customHeight="1">
      <c r="A41" s="41"/>
      <c r="C41" s="36"/>
      <c r="D41" s="100"/>
      <c r="E41" s="100"/>
      <c r="F41" s="100"/>
      <c r="G41" s="99"/>
      <c r="H41" s="100"/>
      <c r="I41" s="100"/>
      <c r="J41" s="100"/>
      <c r="K41" s="11"/>
      <c r="L41" s="6"/>
      <c r="M41" s="11"/>
      <c r="N41" s="6"/>
      <c r="P41" s="6"/>
      <c r="R41" s="6"/>
      <c r="T41" s="6"/>
    </row>
    <row r="42" spans="1:20" ht="22.4" customHeight="1">
      <c r="A42" s="41"/>
      <c r="C42" s="36"/>
      <c r="D42" s="100"/>
      <c r="E42" s="100"/>
      <c r="F42" s="100"/>
      <c r="G42" s="99"/>
      <c r="H42" s="100"/>
      <c r="I42" s="100"/>
      <c r="J42" s="100"/>
      <c r="K42" s="11"/>
      <c r="L42" s="6"/>
      <c r="M42" s="11"/>
      <c r="N42" s="6"/>
      <c r="P42" s="6"/>
      <c r="R42" s="6"/>
      <c r="T42" s="6"/>
    </row>
    <row r="43" spans="1:20" ht="22.4" customHeight="1">
      <c r="A43" s="41"/>
      <c r="C43" s="36"/>
      <c r="D43" s="100"/>
      <c r="E43" s="100"/>
      <c r="F43" s="100"/>
      <c r="G43" s="99"/>
      <c r="H43" s="100"/>
      <c r="I43" s="100"/>
      <c r="J43" s="100"/>
      <c r="K43" s="11"/>
      <c r="L43" s="6"/>
      <c r="M43" s="11"/>
      <c r="N43" s="6"/>
      <c r="P43" s="6"/>
      <c r="R43" s="6"/>
      <c r="T43" s="6"/>
    </row>
    <row r="44" spans="1:20" ht="22.4" customHeight="1">
      <c r="A44" s="41"/>
      <c r="C44" s="36"/>
      <c r="D44" s="100"/>
      <c r="E44" s="100"/>
      <c r="F44" s="100"/>
      <c r="G44" s="99"/>
      <c r="H44" s="100"/>
      <c r="I44" s="100"/>
      <c r="J44" s="100"/>
      <c r="K44" s="11"/>
      <c r="L44" s="6"/>
      <c r="M44" s="11"/>
      <c r="N44" s="6"/>
      <c r="P44" s="6"/>
      <c r="R44" s="6"/>
      <c r="T44" s="6"/>
    </row>
    <row r="45" spans="1:20" ht="22.4" customHeight="1">
      <c r="A45" s="41"/>
      <c r="C45" s="36"/>
      <c r="D45" s="100"/>
      <c r="E45" s="100"/>
      <c r="F45" s="100"/>
      <c r="G45" s="99"/>
      <c r="H45" s="100"/>
      <c r="I45" s="100"/>
      <c r="J45" s="100"/>
      <c r="K45" s="11"/>
      <c r="L45" s="6"/>
      <c r="M45" s="11"/>
      <c r="N45" s="6"/>
      <c r="P45" s="6"/>
      <c r="R45" s="6"/>
      <c r="T45" s="6"/>
    </row>
    <row r="46" spans="1:20" ht="22.4" customHeight="1">
      <c r="A46" s="41"/>
      <c r="C46" s="36"/>
      <c r="D46" s="100"/>
      <c r="E46" s="100"/>
      <c r="F46" s="100"/>
      <c r="G46" s="99"/>
      <c r="H46" s="100"/>
      <c r="I46" s="100"/>
      <c r="J46" s="100"/>
      <c r="K46" s="11"/>
      <c r="L46" s="6"/>
      <c r="M46" s="11"/>
      <c r="N46" s="6"/>
      <c r="P46" s="6"/>
      <c r="R46" s="6"/>
      <c r="T46" s="6"/>
    </row>
    <row r="47" spans="1:20" ht="22.4" customHeight="1">
      <c r="A47" s="41"/>
      <c r="C47" s="36"/>
      <c r="D47" s="100"/>
      <c r="E47" s="100"/>
      <c r="F47" s="100"/>
      <c r="G47" s="99"/>
      <c r="H47" s="100"/>
      <c r="I47" s="100"/>
      <c r="J47" s="100"/>
      <c r="K47" s="11"/>
      <c r="L47" s="6"/>
      <c r="M47" s="11"/>
      <c r="N47" s="6"/>
      <c r="P47" s="6"/>
      <c r="R47" s="6"/>
      <c r="T47" s="6"/>
    </row>
    <row r="48" spans="1:20" ht="22.4" customHeight="1">
      <c r="A48" s="41"/>
      <c r="C48" s="36"/>
      <c r="D48" s="100"/>
      <c r="E48" s="100"/>
      <c r="F48" s="100"/>
      <c r="G48" s="99"/>
      <c r="H48" s="100"/>
      <c r="I48" s="100"/>
      <c r="J48" s="100"/>
      <c r="K48" s="11"/>
      <c r="L48" s="6"/>
      <c r="M48" s="11"/>
      <c r="N48" s="6"/>
      <c r="P48" s="6"/>
      <c r="R48" s="6"/>
      <c r="T48" s="6"/>
    </row>
    <row r="49" spans="1:20" ht="22.4" customHeight="1">
      <c r="A49" s="41"/>
      <c r="C49" s="36"/>
      <c r="D49" s="100"/>
      <c r="E49" s="100"/>
      <c r="F49" s="100"/>
      <c r="G49" s="99"/>
      <c r="H49" s="100"/>
      <c r="I49" s="100"/>
      <c r="J49" s="100"/>
      <c r="K49" s="11"/>
      <c r="L49" s="6"/>
      <c r="M49" s="11"/>
      <c r="N49" s="6"/>
      <c r="P49" s="6"/>
      <c r="R49" s="6"/>
      <c r="T49" s="6"/>
    </row>
    <row r="50" spans="1:20" ht="22.4" customHeight="1">
      <c r="A50" s="14" t="s">
        <v>177</v>
      </c>
      <c r="B50" s="14"/>
      <c r="C50" s="14"/>
      <c r="D50" s="14"/>
      <c r="E50" s="14"/>
      <c r="F50" s="14"/>
      <c r="G50" s="14"/>
      <c r="H50" s="14"/>
      <c r="I50" s="14"/>
      <c r="J50" s="14"/>
      <c r="K50" s="11"/>
      <c r="L50" s="6"/>
      <c r="M50" s="11"/>
      <c r="N50" s="6"/>
      <c r="P50" s="6"/>
      <c r="R50" s="6"/>
      <c r="T50" s="6"/>
    </row>
    <row r="51" spans="1:20" ht="22.4" customHeight="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1"/>
      <c r="L51" s="6"/>
      <c r="M51" s="11"/>
      <c r="N51" s="6"/>
      <c r="P51" s="6"/>
      <c r="R51" s="6"/>
      <c r="T51" s="6"/>
    </row>
    <row r="52" spans="1:20" ht="26.15" customHeight="1">
      <c r="A52" s="243" t="s">
        <v>0</v>
      </c>
      <c r="B52" s="243"/>
      <c r="C52" s="243"/>
      <c r="D52" s="243"/>
      <c r="E52" s="243"/>
      <c r="F52" s="243"/>
      <c r="G52" s="243"/>
      <c r="H52" s="243"/>
      <c r="I52" s="243"/>
      <c r="J52" s="243"/>
      <c r="K52" s="11"/>
      <c r="L52" s="6"/>
      <c r="M52" s="11"/>
      <c r="N52" s="6"/>
      <c r="P52" s="6"/>
      <c r="R52" s="6"/>
      <c r="T52" s="6"/>
    </row>
    <row r="53" spans="1:20" ht="26.15" customHeight="1">
      <c r="A53" s="244" t="s">
        <v>178</v>
      </c>
      <c r="B53" s="244"/>
      <c r="C53" s="244"/>
      <c r="D53" s="244"/>
      <c r="E53" s="244"/>
      <c r="F53" s="244"/>
      <c r="G53" s="244"/>
      <c r="H53" s="244"/>
      <c r="I53" s="244"/>
      <c r="J53" s="244"/>
      <c r="K53" s="11"/>
      <c r="L53" s="6"/>
      <c r="M53" s="11"/>
      <c r="N53" s="6"/>
      <c r="P53" s="6"/>
      <c r="R53" s="6"/>
      <c r="T53" s="6"/>
    </row>
    <row r="54" spans="1:20" ht="26.15" customHeight="1">
      <c r="A54" s="240" t="s">
        <v>199</v>
      </c>
      <c r="B54" s="240"/>
      <c r="C54" s="240"/>
      <c r="D54" s="240"/>
      <c r="E54" s="240"/>
      <c r="F54" s="240"/>
      <c r="G54" s="240"/>
      <c r="H54" s="240"/>
      <c r="I54" s="240"/>
      <c r="J54" s="240"/>
      <c r="K54" s="11"/>
      <c r="L54" s="6"/>
      <c r="M54" s="11"/>
      <c r="N54" s="6"/>
      <c r="P54" s="6"/>
      <c r="R54" s="6"/>
      <c r="T54" s="6"/>
    </row>
    <row r="55" spans="1:20" s="173" customFormat="1" ht="26.15" customHeight="1">
      <c r="A55" s="239" t="s">
        <v>172</v>
      </c>
      <c r="B55" s="239"/>
      <c r="C55" s="239"/>
      <c r="D55" s="239"/>
      <c r="E55" s="239"/>
      <c r="F55" s="239"/>
      <c r="G55" s="239"/>
      <c r="H55" s="239"/>
      <c r="I55" s="239"/>
      <c r="J55" s="239"/>
      <c r="K55" s="12"/>
      <c r="P55" s="12"/>
    </row>
    <row r="56" spans="1:20" ht="26.15" customHeight="1">
      <c r="A56" s="241" t="s">
        <v>179</v>
      </c>
      <c r="B56" s="241"/>
      <c r="C56" s="241"/>
      <c r="D56" s="241"/>
      <c r="E56" s="241"/>
      <c r="F56" s="241"/>
      <c r="G56" s="241"/>
      <c r="H56" s="241"/>
      <c r="I56" s="241"/>
      <c r="J56" s="241"/>
      <c r="K56" s="11"/>
      <c r="L56" s="6"/>
      <c r="M56" s="11"/>
      <c r="N56" s="6"/>
      <c r="P56" s="6"/>
      <c r="R56" s="6"/>
      <c r="T56" s="6"/>
    </row>
    <row r="57" spans="1:20" ht="9" customHeight="1">
      <c r="A57" s="15"/>
      <c r="C57" s="36"/>
      <c r="D57" s="24"/>
      <c r="E57" s="24"/>
      <c r="F57" s="24"/>
      <c r="G57" s="25"/>
      <c r="H57" s="24"/>
      <c r="I57" s="24"/>
      <c r="J57" s="24"/>
      <c r="K57" s="11"/>
      <c r="L57" s="6"/>
      <c r="M57" s="11"/>
      <c r="N57" s="6"/>
      <c r="P57" s="6"/>
      <c r="R57" s="6"/>
      <c r="T57" s="6"/>
    </row>
    <row r="58" spans="1:20" ht="22.4" customHeight="1">
      <c r="B58" s="26" t="s">
        <v>1</v>
      </c>
      <c r="D58" s="242" t="s">
        <v>2</v>
      </c>
      <c r="E58" s="242"/>
      <c r="F58" s="242"/>
      <c r="H58" s="242" t="s">
        <v>3</v>
      </c>
      <c r="I58" s="242"/>
      <c r="J58" s="242"/>
    </row>
    <row r="59" spans="1:20" ht="22.4" customHeight="1">
      <c r="B59" s="26"/>
      <c r="D59" s="24" t="s">
        <v>170</v>
      </c>
      <c r="E59" s="24"/>
      <c r="F59" s="24" t="s">
        <v>170</v>
      </c>
      <c r="H59" s="24" t="s">
        <v>170</v>
      </c>
      <c r="I59" s="24"/>
      <c r="J59" s="24" t="s">
        <v>170</v>
      </c>
    </row>
    <row r="60" spans="1:20" ht="22.4" customHeight="1">
      <c r="B60" s="26"/>
      <c r="D60" s="24" t="s">
        <v>173</v>
      </c>
      <c r="E60" s="24"/>
      <c r="F60" s="24" t="s">
        <v>171</v>
      </c>
      <c r="H60" s="24" t="s">
        <v>173</v>
      </c>
      <c r="I60" s="24"/>
      <c r="J60" s="24" t="s">
        <v>171</v>
      </c>
    </row>
    <row r="61" spans="1:20" ht="22.4" customHeight="1">
      <c r="B61" s="26"/>
      <c r="D61" s="26">
        <v>2568</v>
      </c>
      <c r="E61" s="28"/>
      <c r="F61" s="26">
        <v>2568</v>
      </c>
      <c r="G61" s="27"/>
      <c r="H61" s="26">
        <v>2568</v>
      </c>
      <c r="I61" s="28"/>
      <c r="J61" s="26">
        <v>2568</v>
      </c>
    </row>
    <row r="62" spans="1:20" ht="22.4" customHeight="1">
      <c r="B62" s="26"/>
      <c r="D62" s="176" t="s">
        <v>172</v>
      </c>
      <c r="E62" s="28"/>
      <c r="F62" s="26"/>
      <c r="G62" s="27"/>
      <c r="H62" s="176" t="s">
        <v>172</v>
      </c>
      <c r="I62" s="28"/>
      <c r="J62" s="26"/>
    </row>
    <row r="63" spans="1:20" s="6" customFormat="1" ht="22.4" customHeight="1">
      <c r="A63" s="20" t="s">
        <v>21</v>
      </c>
      <c r="B63" s="29"/>
      <c r="C63" s="42"/>
      <c r="D63" s="32"/>
      <c r="E63" s="32"/>
      <c r="F63" s="32"/>
      <c r="G63" s="33"/>
      <c r="H63" s="32"/>
      <c r="I63" s="32"/>
      <c r="J63" s="32"/>
      <c r="K63" s="11"/>
      <c r="M63" s="11"/>
    </row>
    <row r="64" spans="1:20" s="6" customFormat="1" ht="22.4" customHeight="1">
      <c r="A64" s="43" t="s">
        <v>22</v>
      </c>
      <c r="B64" s="29"/>
      <c r="C64" s="42"/>
      <c r="D64" s="33"/>
      <c r="E64" s="33"/>
      <c r="F64" s="33"/>
      <c r="G64" s="33"/>
      <c r="H64" s="33"/>
      <c r="I64" s="33"/>
      <c r="J64" s="33"/>
      <c r="K64" s="11"/>
      <c r="M64" s="11"/>
    </row>
    <row r="65" spans="1:13" s="6" customFormat="1" ht="22.4" customHeight="1">
      <c r="A65" s="35" t="s">
        <v>23</v>
      </c>
      <c r="B65" s="29">
        <v>15</v>
      </c>
      <c r="C65" s="38"/>
      <c r="D65" s="53">
        <v>535550</v>
      </c>
      <c r="E65" s="74"/>
      <c r="F65" s="72">
        <v>354462</v>
      </c>
      <c r="G65" s="126"/>
      <c r="H65" s="126">
        <v>568759</v>
      </c>
      <c r="I65" s="126"/>
      <c r="J65" s="72">
        <v>385796</v>
      </c>
      <c r="K65" s="11"/>
      <c r="M65" s="11"/>
    </row>
    <row r="66" spans="1:13" s="6" customFormat="1" ht="22.4" customHeight="1">
      <c r="A66" s="35" t="s">
        <v>102</v>
      </c>
      <c r="B66" s="29"/>
      <c r="C66" s="36"/>
      <c r="D66" s="53">
        <v>93698</v>
      </c>
      <c r="E66" s="53"/>
      <c r="F66" s="72">
        <v>111966</v>
      </c>
      <c r="G66" s="126"/>
      <c r="H66" s="126">
        <v>93698</v>
      </c>
      <c r="I66" s="126"/>
      <c r="J66" s="72">
        <v>111966</v>
      </c>
      <c r="K66" s="11"/>
      <c r="M66" s="11"/>
    </row>
    <row r="67" spans="1:13" s="6" customFormat="1" ht="22.4" customHeight="1">
      <c r="A67" s="35" t="s">
        <v>107</v>
      </c>
      <c r="B67" s="29"/>
      <c r="C67" s="36"/>
      <c r="D67" s="53">
        <v>309193</v>
      </c>
      <c r="E67" s="53"/>
      <c r="F67" s="72">
        <v>302490</v>
      </c>
      <c r="G67" s="126"/>
      <c r="H67" s="126">
        <v>309193</v>
      </c>
      <c r="I67" s="126"/>
      <c r="J67" s="72">
        <v>302490</v>
      </c>
      <c r="K67" s="11"/>
      <c r="M67" s="11"/>
    </row>
    <row r="68" spans="1:13" s="6" customFormat="1" ht="22.4" customHeight="1">
      <c r="A68" s="35" t="s">
        <v>24</v>
      </c>
      <c r="B68" s="29">
        <v>4</v>
      </c>
      <c r="C68" s="38"/>
      <c r="D68" s="116">
        <v>0</v>
      </c>
      <c r="E68" s="117"/>
      <c r="F68" s="110">
        <v>0</v>
      </c>
      <c r="G68" s="184"/>
      <c r="H68" s="126">
        <v>88193</v>
      </c>
      <c r="I68" s="126"/>
      <c r="J68" s="72">
        <v>76087</v>
      </c>
      <c r="K68" s="11"/>
      <c r="M68" s="11"/>
    </row>
    <row r="69" spans="1:13" s="6" customFormat="1" ht="22.4" customHeight="1">
      <c r="A69" s="35" t="s">
        <v>101</v>
      </c>
      <c r="B69" s="29"/>
      <c r="C69" s="36"/>
      <c r="D69" s="53">
        <v>114541</v>
      </c>
      <c r="E69" s="74"/>
      <c r="F69" s="72">
        <v>62000</v>
      </c>
      <c r="G69" s="184"/>
      <c r="H69" s="180">
        <v>114536</v>
      </c>
      <c r="I69" s="184"/>
      <c r="J69" s="179">
        <v>61590</v>
      </c>
      <c r="K69" s="11"/>
      <c r="M69" s="11"/>
    </row>
    <row r="70" spans="1:13" s="6" customFormat="1" ht="22.4" customHeight="1">
      <c r="A70" s="35" t="s">
        <v>129</v>
      </c>
      <c r="B70" s="29"/>
      <c r="C70" s="36"/>
      <c r="D70" s="101">
        <v>5924</v>
      </c>
      <c r="E70" s="53"/>
      <c r="F70" s="170">
        <v>5924</v>
      </c>
      <c r="G70" s="181"/>
      <c r="H70" s="170">
        <v>1112</v>
      </c>
      <c r="I70" s="126"/>
      <c r="J70" s="170">
        <v>1113</v>
      </c>
      <c r="K70" s="11"/>
      <c r="M70" s="11"/>
    </row>
    <row r="71" spans="1:13" s="6" customFormat="1" ht="22.4" customHeight="1">
      <c r="A71" s="35" t="s">
        <v>25</v>
      </c>
      <c r="B71" s="29"/>
      <c r="C71" s="42"/>
      <c r="D71" s="127">
        <v>232</v>
      </c>
      <c r="E71" s="75"/>
      <c r="F71" s="178">
        <v>349</v>
      </c>
      <c r="G71" s="184"/>
      <c r="H71" s="127">
        <v>227</v>
      </c>
      <c r="I71" s="184"/>
      <c r="J71" s="178">
        <v>348</v>
      </c>
      <c r="K71" s="11"/>
      <c r="M71" s="11"/>
    </row>
    <row r="72" spans="1:13" s="6" customFormat="1" ht="22.4" customHeight="1">
      <c r="A72" s="39" t="s">
        <v>26</v>
      </c>
      <c r="B72" s="29"/>
      <c r="C72" s="36"/>
      <c r="D72" s="59">
        <f>SUM(D65:D71)</f>
        <v>1059138</v>
      </c>
      <c r="E72" s="75"/>
      <c r="F72" s="59">
        <f>SUM(F65:F71)</f>
        <v>837191</v>
      </c>
      <c r="G72" s="61"/>
      <c r="H72" s="59">
        <f>SUM(H65:H71)</f>
        <v>1175718</v>
      </c>
      <c r="I72" s="75"/>
      <c r="J72" s="59">
        <f>SUM(J65:J71)</f>
        <v>939390</v>
      </c>
      <c r="K72" s="11"/>
      <c r="M72" s="11"/>
    </row>
    <row r="73" spans="1:13" s="6" customFormat="1" ht="22.4" customHeight="1">
      <c r="A73" s="15"/>
      <c r="B73" s="29"/>
      <c r="C73" s="36"/>
      <c r="D73" s="53"/>
      <c r="E73" s="53"/>
      <c r="F73" s="53"/>
      <c r="G73" s="53"/>
      <c r="H73" s="53"/>
      <c r="I73" s="53"/>
      <c r="J73" s="53"/>
      <c r="K73" s="11"/>
      <c r="M73" s="11"/>
    </row>
    <row r="74" spans="1:13" s="6" customFormat="1" ht="22.4" customHeight="1">
      <c r="A74" s="43" t="s">
        <v>27</v>
      </c>
      <c r="B74" s="29"/>
      <c r="C74" s="36"/>
      <c r="D74" s="61"/>
      <c r="E74" s="53"/>
      <c r="F74" s="61"/>
      <c r="G74" s="53"/>
      <c r="H74" s="61"/>
      <c r="I74" s="53"/>
      <c r="J74" s="61"/>
      <c r="K74" s="11"/>
      <c r="M74" s="11"/>
    </row>
    <row r="75" spans="1:13" s="6" customFormat="1" ht="22.4" customHeight="1">
      <c r="A75" s="35" t="s">
        <v>108</v>
      </c>
      <c r="B75" s="29"/>
      <c r="C75" s="36"/>
      <c r="D75" s="53">
        <v>886529</v>
      </c>
      <c r="E75" s="53"/>
      <c r="F75" s="72">
        <v>839909</v>
      </c>
      <c r="G75" s="126"/>
      <c r="H75" s="126">
        <v>886529</v>
      </c>
      <c r="I75" s="126"/>
      <c r="J75" s="72">
        <v>839909</v>
      </c>
      <c r="K75" s="11"/>
      <c r="M75" s="11"/>
    </row>
    <row r="76" spans="1:13" s="6" customFormat="1" ht="22.4" customHeight="1">
      <c r="A76" s="35" t="s">
        <v>109</v>
      </c>
      <c r="B76" s="29"/>
      <c r="C76" s="36"/>
      <c r="D76" s="53">
        <v>61023</v>
      </c>
      <c r="E76" s="53"/>
      <c r="F76" s="72">
        <v>57630</v>
      </c>
      <c r="G76" s="126"/>
      <c r="H76" s="126">
        <v>32878</v>
      </c>
      <c r="I76" s="126"/>
      <c r="J76" s="72">
        <v>30757</v>
      </c>
      <c r="K76" s="11"/>
      <c r="M76" s="11"/>
    </row>
    <row r="77" spans="1:13" s="6" customFormat="1" ht="22.4" customHeight="1">
      <c r="A77" s="35" t="s">
        <v>28</v>
      </c>
      <c r="B77" s="29"/>
      <c r="C77" s="36"/>
      <c r="D77" s="53">
        <v>48190</v>
      </c>
      <c r="E77" s="53"/>
      <c r="F77" s="178">
        <v>47167</v>
      </c>
      <c r="G77" s="126"/>
      <c r="H77" s="127">
        <v>47734</v>
      </c>
      <c r="I77" s="126"/>
      <c r="J77" s="178">
        <v>46923</v>
      </c>
      <c r="K77" s="11"/>
      <c r="M77" s="11"/>
    </row>
    <row r="78" spans="1:13" s="6" customFormat="1" ht="22.4" customHeight="1">
      <c r="A78" s="39" t="s">
        <v>29</v>
      </c>
      <c r="B78" s="29"/>
      <c r="C78" s="36"/>
      <c r="D78" s="59">
        <f>SUM(D75:D77)</f>
        <v>995742</v>
      </c>
      <c r="E78" s="53"/>
      <c r="F78" s="59">
        <f>SUM(F75:F77)</f>
        <v>944706</v>
      </c>
      <c r="G78" s="53"/>
      <c r="H78" s="59">
        <f>SUM(H75:H77)</f>
        <v>967141</v>
      </c>
      <c r="I78" s="53"/>
      <c r="J78" s="59">
        <f>SUM(J75:J77)</f>
        <v>917589</v>
      </c>
      <c r="K78" s="11"/>
      <c r="M78" s="11"/>
    </row>
    <row r="79" spans="1:13" s="6" customFormat="1" ht="22.4" customHeight="1">
      <c r="A79" s="35" t="s">
        <v>30</v>
      </c>
      <c r="B79" s="29"/>
      <c r="C79" s="36"/>
      <c r="D79" s="59">
        <f>D72+D78</f>
        <v>2054880</v>
      </c>
      <c r="E79" s="53"/>
      <c r="F79" s="59">
        <f>F72+F78</f>
        <v>1781897</v>
      </c>
      <c r="G79" s="53"/>
      <c r="H79" s="59">
        <f>H72+H78</f>
        <v>2142859</v>
      </c>
      <c r="I79" s="53"/>
      <c r="J79" s="59">
        <f>J72+J78</f>
        <v>1856979</v>
      </c>
      <c r="K79" s="11"/>
      <c r="M79" s="11"/>
    </row>
    <row r="80" spans="1:13" s="6" customFormat="1" ht="22.4" customHeight="1">
      <c r="A80" s="44"/>
      <c r="B80" s="22"/>
      <c r="C80" s="36"/>
      <c r="D80" s="61"/>
      <c r="E80" s="53"/>
      <c r="F80" s="61"/>
      <c r="G80" s="53"/>
      <c r="H80" s="61"/>
      <c r="I80" s="53"/>
      <c r="J80" s="61"/>
    </row>
    <row r="81" spans="1:13" s="6" customFormat="1" ht="22.4" customHeight="1">
      <c r="A81" s="15" t="s">
        <v>31</v>
      </c>
      <c r="B81" s="22"/>
      <c r="C81" s="36"/>
      <c r="D81" s="53"/>
      <c r="E81" s="53"/>
      <c r="F81" s="53"/>
      <c r="G81" s="53"/>
      <c r="H81" s="53"/>
      <c r="I81" s="53"/>
      <c r="J81" s="53"/>
    </row>
    <row r="82" spans="1:13" s="6" customFormat="1" ht="22.4" customHeight="1">
      <c r="A82" s="15" t="s">
        <v>32</v>
      </c>
      <c r="B82" s="22"/>
      <c r="C82" s="42"/>
      <c r="D82" s="53"/>
      <c r="E82" s="53"/>
      <c r="F82" s="53"/>
      <c r="G82" s="53"/>
      <c r="H82" s="53"/>
      <c r="I82" s="53"/>
      <c r="J82" s="53"/>
    </row>
    <row r="83" spans="1:13" s="6" customFormat="1" ht="22.4" customHeight="1">
      <c r="A83" s="35" t="s">
        <v>33</v>
      </c>
      <c r="B83" s="22"/>
      <c r="C83" s="36"/>
      <c r="D83" s="53"/>
      <c r="E83" s="53"/>
      <c r="F83" s="53"/>
      <c r="G83" s="53"/>
      <c r="H83" s="53"/>
      <c r="I83" s="53"/>
      <c r="J83" s="53"/>
    </row>
    <row r="84" spans="1:13" s="6" customFormat="1" ht="22.4" customHeight="1" thickBot="1">
      <c r="A84" s="39" t="s">
        <v>134</v>
      </c>
      <c r="B84" s="22"/>
      <c r="C84" s="36"/>
      <c r="D84" s="76">
        <v>396000</v>
      </c>
      <c r="E84" s="53"/>
      <c r="F84" s="76">
        <v>396000</v>
      </c>
      <c r="G84" s="184"/>
      <c r="H84" s="76">
        <v>396000</v>
      </c>
      <c r="I84" s="184"/>
      <c r="J84" s="76">
        <v>396000</v>
      </c>
      <c r="M84" s="11"/>
    </row>
    <row r="85" spans="1:13" s="6" customFormat="1" ht="22.4" customHeight="1" thickTop="1">
      <c r="A85" s="35" t="s">
        <v>103</v>
      </c>
      <c r="B85" s="22"/>
      <c r="C85" s="36"/>
      <c r="D85" s="61"/>
      <c r="E85" s="53"/>
      <c r="F85" s="185"/>
      <c r="G85" s="184"/>
      <c r="H85" s="185"/>
      <c r="I85" s="184"/>
      <c r="J85" s="185"/>
    </row>
    <row r="86" spans="1:13" s="6" customFormat="1" ht="22.4" customHeight="1">
      <c r="A86" s="39" t="s">
        <v>134</v>
      </c>
      <c r="B86" s="22"/>
      <c r="C86" s="36"/>
      <c r="D86" s="53"/>
      <c r="E86" s="53"/>
      <c r="F86" s="33"/>
      <c r="G86" s="33"/>
      <c r="H86" s="33"/>
      <c r="I86" s="33"/>
      <c r="J86" s="33"/>
    </row>
    <row r="87" spans="1:13" s="6" customFormat="1" ht="22.4" customHeight="1">
      <c r="A87" s="39" t="s">
        <v>110</v>
      </c>
      <c r="B87" s="22"/>
      <c r="C87" s="36"/>
      <c r="D87" s="72">
        <v>396000</v>
      </c>
      <c r="E87" s="53"/>
      <c r="F87" s="72">
        <v>396000</v>
      </c>
      <c r="G87" s="184"/>
      <c r="H87" s="72">
        <v>396000</v>
      </c>
      <c r="I87" s="184"/>
      <c r="J87" s="72">
        <v>396000</v>
      </c>
      <c r="M87" s="11"/>
    </row>
    <row r="88" spans="1:13" s="6" customFormat="1" ht="22.4" customHeight="1">
      <c r="A88" s="15" t="s">
        <v>34</v>
      </c>
      <c r="B88" s="186"/>
      <c r="C88" s="36"/>
      <c r="D88" s="72">
        <v>2824926</v>
      </c>
      <c r="E88" s="53"/>
      <c r="F88" s="72">
        <v>2824926</v>
      </c>
      <c r="G88" s="184"/>
      <c r="H88" s="72">
        <v>2824926</v>
      </c>
      <c r="I88" s="184"/>
      <c r="J88" s="72">
        <v>2824926</v>
      </c>
      <c r="K88" s="11"/>
      <c r="M88" s="11"/>
    </row>
    <row r="89" spans="1:13" s="6" customFormat="1" ht="22.4" customHeight="1">
      <c r="A89" s="15" t="s">
        <v>95</v>
      </c>
      <c r="B89" s="22"/>
      <c r="C89" s="36"/>
      <c r="D89" s="72">
        <v>-2626</v>
      </c>
      <c r="E89" s="74"/>
      <c r="F89" s="72">
        <v>-2626</v>
      </c>
      <c r="G89" s="184"/>
      <c r="H89" s="110">
        <v>0</v>
      </c>
      <c r="I89" s="184"/>
      <c r="J89" s="110">
        <v>0</v>
      </c>
      <c r="K89" s="11"/>
      <c r="M89" s="11"/>
    </row>
    <row r="90" spans="1:13" s="6" customFormat="1" ht="22.4" customHeight="1">
      <c r="A90" s="15" t="s">
        <v>35</v>
      </c>
      <c r="B90" s="22"/>
      <c r="C90" s="36"/>
      <c r="D90" s="53"/>
      <c r="E90" s="74"/>
      <c r="F90" s="53"/>
      <c r="G90" s="53"/>
      <c r="H90" s="53"/>
      <c r="I90" s="74"/>
      <c r="J90" s="53"/>
    </row>
    <row r="91" spans="1:13" s="6" customFormat="1" ht="22.4" customHeight="1">
      <c r="A91" s="35" t="s">
        <v>36</v>
      </c>
      <c r="B91" s="22"/>
      <c r="C91" s="36"/>
      <c r="D91" s="53"/>
      <c r="E91" s="74"/>
      <c r="F91" s="53"/>
      <c r="G91" s="53"/>
      <c r="H91" s="53"/>
      <c r="I91" s="74"/>
      <c r="J91" s="53"/>
    </row>
    <row r="92" spans="1:13" s="6" customFormat="1" ht="22.4" customHeight="1">
      <c r="A92" s="45" t="s">
        <v>37</v>
      </c>
      <c r="B92" s="186"/>
      <c r="C92" s="36"/>
      <c r="D92" s="72">
        <v>40000</v>
      </c>
      <c r="E92" s="74"/>
      <c r="F92" s="184">
        <v>40000</v>
      </c>
      <c r="G92" s="126"/>
      <c r="H92" s="72">
        <v>40000</v>
      </c>
      <c r="I92" s="126"/>
      <c r="J92" s="72">
        <v>40000</v>
      </c>
      <c r="K92" s="11"/>
      <c r="M92" s="11"/>
    </row>
    <row r="93" spans="1:13" s="6" customFormat="1" ht="22.4" customHeight="1">
      <c r="A93" s="46" t="s">
        <v>38</v>
      </c>
      <c r="B93" s="22"/>
      <c r="C93" s="36"/>
      <c r="D93" s="61">
        <f>'ส่วนของผู้ถือหุ้น (งบรวม)'!K31</f>
        <v>585760</v>
      </c>
      <c r="E93" s="74"/>
      <c r="F93" s="184">
        <v>491513</v>
      </c>
      <c r="G93" s="126"/>
      <c r="H93" s="126">
        <f>'ส่วนของเจ้าของ (งบเฉพาะ)'!I29</f>
        <v>459920</v>
      </c>
      <c r="I93" s="126"/>
      <c r="J93" s="72">
        <v>413289</v>
      </c>
      <c r="K93" s="11"/>
      <c r="M93" s="11"/>
    </row>
    <row r="94" spans="1:13" s="6" customFormat="1" ht="22.4" customHeight="1">
      <c r="A94" s="15" t="s">
        <v>39</v>
      </c>
      <c r="B94" s="22"/>
      <c r="C94" s="36"/>
      <c r="D94" s="53">
        <f>'ส่วนของผู้ถือหุ้น (งบรวม)'!Z31</f>
        <v>-32220</v>
      </c>
      <c r="E94" s="74"/>
      <c r="F94" s="178">
        <v>-32870</v>
      </c>
      <c r="G94" s="126"/>
      <c r="H94" s="191">
        <f>'ส่วนของเจ้าของ (งบเฉพาะ)'!T29</f>
        <v>-27202</v>
      </c>
      <c r="I94" s="184"/>
      <c r="J94" s="182">
        <v>-27852</v>
      </c>
      <c r="K94" s="11"/>
      <c r="M94" s="11"/>
    </row>
    <row r="95" spans="1:13" s="6" customFormat="1" ht="22.4" customHeight="1">
      <c r="A95" s="15" t="s">
        <v>197</v>
      </c>
      <c r="B95" s="22"/>
      <c r="C95" s="36"/>
      <c r="D95" s="73">
        <f>SUM(D87:D94)</f>
        <v>3811840</v>
      </c>
      <c r="E95" s="74"/>
      <c r="F95" s="73">
        <f>SUM(F87:F94)</f>
        <v>3716943</v>
      </c>
      <c r="G95" s="53"/>
      <c r="H95" s="73">
        <f>SUM(H87:H94)</f>
        <v>3693644</v>
      </c>
      <c r="I95" s="74"/>
      <c r="J95" s="73">
        <f>SUM(J87:J94)</f>
        <v>3646363</v>
      </c>
      <c r="M95" s="11"/>
    </row>
    <row r="96" spans="1:13" s="6" customFormat="1" ht="22.4" customHeight="1">
      <c r="A96" s="15" t="s">
        <v>198</v>
      </c>
      <c r="B96" s="22"/>
      <c r="C96" s="36"/>
      <c r="D96" s="53">
        <f>'ส่วนของผู้ถือหุ้น (งบรวม)'!AD31</f>
        <v>757</v>
      </c>
      <c r="E96" s="74"/>
      <c r="F96" s="178">
        <v>755</v>
      </c>
      <c r="G96" s="185"/>
      <c r="H96" s="183">
        <v>0</v>
      </c>
      <c r="I96" s="185"/>
      <c r="J96" s="183">
        <v>0</v>
      </c>
      <c r="K96" s="11"/>
      <c r="M96" s="11"/>
    </row>
    <row r="97" spans="1:13" s="6" customFormat="1" ht="22.4" customHeight="1">
      <c r="A97" s="46" t="s">
        <v>111</v>
      </c>
      <c r="B97" s="22"/>
      <c r="C97" s="36"/>
      <c r="D97" s="59">
        <f>SUM(D95:D96)</f>
        <v>3812597</v>
      </c>
      <c r="E97" s="75"/>
      <c r="F97" s="59">
        <f>SUM(F95:F96)</f>
        <v>3717698</v>
      </c>
      <c r="G97" s="61"/>
      <c r="H97" s="59">
        <f>SUM(H95:H96)</f>
        <v>3693644</v>
      </c>
      <c r="I97" s="75"/>
      <c r="J97" s="59">
        <f>SUM(J95:J96)</f>
        <v>3646363</v>
      </c>
      <c r="M97" s="11"/>
    </row>
    <row r="98" spans="1:13" s="6" customFormat="1" ht="22.4" customHeight="1" thickBot="1">
      <c r="A98" s="41" t="s">
        <v>41</v>
      </c>
      <c r="B98" s="22"/>
      <c r="C98" s="36"/>
      <c r="D98" s="67">
        <f>D79+D97</f>
        <v>5867477</v>
      </c>
      <c r="E98" s="74"/>
      <c r="F98" s="67">
        <f>F79+F97</f>
        <v>5499595</v>
      </c>
      <c r="G98" s="53"/>
      <c r="H98" s="67">
        <f>H79+H97</f>
        <v>5836503</v>
      </c>
      <c r="I98" s="74"/>
      <c r="J98" s="67">
        <f>J79+J97</f>
        <v>5503342</v>
      </c>
      <c r="M98" s="11"/>
    </row>
    <row r="99" spans="1:13" s="6" customFormat="1" ht="22.4" customHeight="1" thickTop="1">
      <c r="A99" s="41"/>
      <c r="B99" s="22"/>
      <c r="C99" s="36"/>
      <c r="D99" s="66" t="str">
        <f>IF(D98-D32=0,"",D98-D32)</f>
        <v/>
      </c>
      <c r="E99" s="74"/>
      <c r="F99" s="66" t="str">
        <f>IF(F98-F32=0,"",F98-F32)</f>
        <v/>
      </c>
      <c r="G99" s="53"/>
      <c r="H99" s="66" t="str">
        <f>IF(H98-H32=0,"",H98-H32)</f>
        <v/>
      </c>
      <c r="I99" s="74"/>
      <c r="J99" s="66" t="str">
        <f>IF(J98-J32=0,"",J98-J32)</f>
        <v/>
      </c>
    </row>
    <row r="100" spans="1:13" ht="22.4" customHeight="1">
      <c r="A100" s="5"/>
    </row>
    <row r="102" spans="1:13" ht="22.4" customHeight="1">
      <c r="A102" s="14" t="s">
        <v>177</v>
      </c>
    </row>
  </sheetData>
  <mergeCells count="14">
    <mergeCell ref="A55:J55"/>
    <mergeCell ref="H58:J58"/>
    <mergeCell ref="A56:J56"/>
    <mergeCell ref="D7:F7"/>
    <mergeCell ref="H7:J7"/>
    <mergeCell ref="A52:J52"/>
    <mergeCell ref="A53:J53"/>
    <mergeCell ref="A54:J54"/>
    <mergeCell ref="D58:F58"/>
    <mergeCell ref="A4:J4"/>
    <mergeCell ref="A1:J1"/>
    <mergeCell ref="A2:J2"/>
    <mergeCell ref="A3:J3"/>
    <mergeCell ref="A5:J5"/>
  </mergeCells>
  <pageMargins left="0.9" right="0.2" top="1" bottom="0.5" header="0.6" footer="0.3"/>
  <pageSetup paperSize="9" scale="65" orientation="portrait" r:id="rId1"/>
  <headerFooter scaleWithDoc="0" alignWithMargins="0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64DBC-F9D1-4836-940E-9760FE4A74CA}">
  <sheetPr codeName="Sheet2">
    <tabColor rgb="FF00B050"/>
  </sheetPr>
  <dimension ref="A1:P102"/>
  <sheetViews>
    <sheetView topLeftCell="A99" zoomScale="70" zoomScaleNormal="70" zoomScaleSheetLayoutView="70" zoomScalePageLayoutView="70" workbookViewId="0">
      <selection activeCell="C33" sqref="C33"/>
    </sheetView>
  </sheetViews>
  <sheetFormatPr defaultColWidth="6.23046875" defaultRowHeight="22.4" customHeight="1"/>
  <cols>
    <col min="1" max="1" width="63.69140625" style="172" customWidth="1"/>
    <col min="2" max="2" width="9.23046875" style="172" customWidth="1"/>
    <col min="3" max="3" width="10.69140625" style="13" customWidth="1"/>
    <col min="4" max="4" width="0.921875" style="13" customWidth="1"/>
    <col min="5" max="5" width="10.69140625" style="13" customWidth="1"/>
    <col min="6" max="6" width="0.921875" style="13" customWidth="1"/>
    <col min="7" max="7" width="10.69140625" style="13" customWidth="1"/>
    <col min="8" max="8" width="0.921875" style="13" customWidth="1"/>
    <col min="9" max="9" width="10.69140625" style="13" customWidth="1"/>
    <col min="10" max="10" width="0.69140625" style="13" customWidth="1"/>
    <col min="11" max="11" width="8.69140625" style="13" bestFit="1" customWidth="1"/>
    <col min="12" max="12" width="2.3828125" style="172" customWidth="1"/>
    <col min="13" max="13" width="6.23046875" style="172"/>
    <col min="14" max="14" width="3.07421875" style="172" customWidth="1"/>
    <col min="15" max="15" width="6.23046875" style="172"/>
    <col min="16" max="16" width="2" style="13" customWidth="1"/>
    <col min="17" max="16384" width="6.23046875" style="172"/>
  </cols>
  <sheetData>
    <row r="1" spans="1:16" s="173" customFormat="1" ht="26.15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12"/>
      <c r="K1" s="12"/>
      <c r="P1" s="12"/>
    </row>
    <row r="2" spans="1:16" s="173" customFormat="1" ht="26.15" customHeight="1">
      <c r="A2" s="239" t="s">
        <v>151</v>
      </c>
      <c r="B2" s="239"/>
      <c r="C2" s="239"/>
      <c r="D2" s="239"/>
      <c r="E2" s="239"/>
      <c r="F2" s="239"/>
      <c r="G2" s="239"/>
      <c r="H2" s="239"/>
      <c r="I2" s="239"/>
      <c r="J2" s="12"/>
      <c r="K2" s="12"/>
      <c r="P2" s="12"/>
    </row>
    <row r="3" spans="1:16" s="173" customFormat="1" ht="26.15" customHeight="1">
      <c r="A3" s="239" t="s">
        <v>200</v>
      </c>
      <c r="B3" s="239"/>
      <c r="C3" s="239"/>
      <c r="D3" s="239"/>
      <c r="E3" s="239"/>
      <c r="F3" s="239"/>
      <c r="G3" s="239"/>
      <c r="H3" s="239"/>
      <c r="I3" s="239"/>
      <c r="J3" s="12"/>
      <c r="K3" s="12"/>
      <c r="P3" s="12"/>
    </row>
    <row r="4" spans="1:16" s="173" customFormat="1" ht="26.15" customHeight="1">
      <c r="A4" s="239" t="s">
        <v>172</v>
      </c>
      <c r="B4" s="239"/>
      <c r="C4" s="239"/>
      <c r="D4" s="239"/>
      <c r="E4" s="239"/>
      <c r="F4" s="239"/>
      <c r="G4" s="239"/>
      <c r="H4" s="239"/>
      <c r="I4" s="239"/>
      <c r="J4" s="12"/>
      <c r="K4" s="12"/>
      <c r="P4" s="12"/>
    </row>
    <row r="5" spans="1:16" s="173" customFormat="1" ht="26.15" customHeight="1">
      <c r="A5" s="241" t="s">
        <v>179</v>
      </c>
      <c r="B5" s="241"/>
      <c r="C5" s="241"/>
      <c r="D5" s="241"/>
      <c r="E5" s="241"/>
      <c r="F5" s="241"/>
      <c r="G5" s="241"/>
      <c r="H5" s="241"/>
      <c r="I5" s="241"/>
      <c r="J5" s="12"/>
      <c r="K5" s="12"/>
      <c r="P5" s="12"/>
    </row>
    <row r="6" spans="1:16" s="173" customFormat="1" ht="9" customHeight="1">
      <c r="A6" s="193"/>
      <c r="B6" s="172"/>
      <c r="C6" s="47"/>
      <c r="D6" s="47"/>
      <c r="E6" s="47"/>
      <c r="F6" s="47"/>
      <c r="G6" s="47"/>
      <c r="H6" s="47"/>
      <c r="I6" s="47"/>
      <c r="J6" s="12"/>
      <c r="K6" s="12"/>
      <c r="P6" s="12"/>
    </row>
    <row r="7" spans="1:16" s="173" customFormat="1" ht="22.4" customHeight="1">
      <c r="A7" s="227"/>
      <c r="B7" s="194" t="s">
        <v>1</v>
      </c>
      <c r="C7" s="245" t="s">
        <v>2</v>
      </c>
      <c r="D7" s="245"/>
      <c r="E7" s="245"/>
      <c r="F7" s="48"/>
      <c r="G7" s="245" t="s">
        <v>3</v>
      </c>
      <c r="H7" s="245"/>
      <c r="I7" s="245"/>
      <c r="J7" s="12"/>
      <c r="K7" s="12"/>
      <c r="P7" s="12"/>
    </row>
    <row r="8" spans="1:16" s="173" customFormat="1" ht="22.4" customHeight="1">
      <c r="A8" s="192"/>
      <c r="B8" s="172"/>
      <c r="C8" s="49">
        <v>2568</v>
      </c>
      <c r="D8" s="49"/>
      <c r="E8" s="49">
        <v>2567</v>
      </c>
      <c r="F8" s="49"/>
      <c r="G8" s="49">
        <v>2568</v>
      </c>
      <c r="H8" s="49"/>
      <c r="I8" s="49">
        <v>2567</v>
      </c>
      <c r="J8" s="19"/>
      <c r="K8" s="19"/>
      <c r="P8" s="19"/>
    </row>
    <row r="9" spans="1:16" s="173" customFormat="1" ht="22.4" customHeight="1">
      <c r="A9" s="50" t="s">
        <v>150</v>
      </c>
      <c r="B9" s="172"/>
      <c r="C9" s="13"/>
      <c r="D9" s="13"/>
      <c r="E9" s="13"/>
      <c r="F9" s="13"/>
      <c r="G9" s="51"/>
      <c r="H9" s="13"/>
      <c r="I9" s="51"/>
      <c r="J9" s="12"/>
      <c r="K9" s="12"/>
      <c r="P9" s="12"/>
    </row>
    <row r="10" spans="1:16" s="8" customFormat="1" ht="22.4" customHeight="1">
      <c r="A10" s="52" t="s">
        <v>42</v>
      </c>
      <c r="B10" s="40"/>
      <c r="C10" s="53">
        <v>1492194</v>
      </c>
      <c r="D10" s="53"/>
      <c r="E10" s="53">
        <v>1335646</v>
      </c>
      <c r="F10" s="77"/>
      <c r="G10" s="77">
        <v>1490269</v>
      </c>
      <c r="H10" s="77"/>
      <c r="I10" s="77">
        <v>1333916</v>
      </c>
    </row>
    <row r="11" spans="1:16" s="8" customFormat="1" ht="22.4" customHeight="1">
      <c r="A11" s="52" t="s">
        <v>147</v>
      </c>
      <c r="B11" s="40"/>
      <c r="C11" s="77">
        <v>245</v>
      </c>
      <c r="D11" s="53"/>
      <c r="E11" s="53">
        <v>354</v>
      </c>
      <c r="F11" s="77"/>
      <c r="G11" s="77">
        <v>245</v>
      </c>
      <c r="H11" s="77"/>
      <c r="I11" s="77">
        <v>2453</v>
      </c>
    </row>
    <row r="12" spans="1:16" s="8" customFormat="1" ht="22.4" customHeight="1">
      <c r="A12" s="52" t="s">
        <v>43</v>
      </c>
      <c r="B12" s="40"/>
      <c r="C12" s="53">
        <v>6785</v>
      </c>
      <c r="D12" s="53"/>
      <c r="E12" s="53">
        <v>12874</v>
      </c>
      <c r="F12" s="78"/>
      <c r="G12" s="77">
        <v>7220</v>
      </c>
      <c r="H12" s="122"/>
      <c r="I12" s="77">
        <v>13155</v>
      </c>
    </row>
    <row r="13" spans="1:16" s="8" customFormat="1" ht="22.4" customHeight="1">
      <c r="A13" s="54" t="s">
        <v>44</v>
      </c>
      <c r="B13" s="55"/>
      <c r="C13" s="59">
        <f>SUM(C10:C12)</f>
        <v>1499224</v>
      </c>
      <c r="D13" s="57"/>
      <c r="E13" s="59">
        <f>SUM(E10:E12)</f>
        <v>1348874</v>
      </c>
      <c r="F13" s="58"/>
      <c r="G13" s="59">
        <f>SUM(G10:G12)</f>
        <v>1497734</v>
      </c>
      <c r="H13" s="57"/>
      <c r="I13" s="59">
        <f>SUM(I10:I12)</f>
        <v>1349524</v>
      </c>
    </row>
    <row r="14" spans="1:16" s="8" customFormat="1" ht="22.4" customHeight="1">
      <c r="A14" s="50"/>
      <c r="B14" s="60"/>
      <c r="C14" s="61"/>
      <c r="D14" s="61"/>
      <c r="E14" s="61"/>
      <c r="F14" s="61"/>
      <c r="G14" s="61"/>
      <c r="H14" s="61"/>
      <c r="I14" s="61"/>
    </row>
    <row r="15" spans="1:16" s="8" customFormat="1" ht="22.4" customHeight="1">
      <c r="A15" s="50" t="s">
        <v>45</v>
      </c>
      <c r="B15" s="40"/>
      <c r="C15" s="58"/>
      <c r="D15" s="58"/>
      <c r="E15" s="58"/>
      <c r="F15" s="58"/>
      <c r="G15" s="62"/>
      <c r="H15" s="63"/>
      <c r="I15" s="62"/>
    </row>
    <row r="16" spans="1:16" s="8" customFormat="1" ht="22.4" customHeight="1">
      <c r="A16" s="52" t="s">
        <v>46</v>
      </c>
      <c r="B16" s="40"/>
      <c r="C16" s="53">
        <v>563433</v>
      </c>
      <c r="D16" s="53"/>
      <c r="E16" s="53">
        <v>468303</v>
      </c>
      <c r="F16" s="123"/>
      <c r="G16" s="77">
        <v>595244</v>
      </c>
      <c r="H16" s="123"/>
      <c r="I16" s="77">
        <v>455676</v>
      </c>
    </row>
    <row r="17" spans="1:10" s="8" customFormat="1" ht="22.4" customHeight="1">
      <c r="A17" s="52" t="s">
        <v>119</v>
      </c>
      <c r="B17" s="40"/>
      <c r="C17" s="53">
        <v>423580</v>
      </c>
      <c r="D17" s="53"/>
      <c r="E17" s="53">
        <v>379623</v>
      </c>
      <c r="F17" s="123"/>
      <c r="G17" s="77">
        <v>427542</v>
      </c>
      <c r="H17" s="123"/>
      <c r="I17" s="77">
        <v>383430</v>
      </c>
    </row>
    <row r="18" spans="1:10" s="8" customFormat="1" ht="22.4" customHeight="1">
      <c r="A18" s="52" t="s">
        <v>47</v>
      </c>
      <c r="B18" s="40"/>
      <c r="C18" s="53">
        <v>135881</v>
      </c>
      <c r="D18" s="53"/>
      <c r="E18" s="53">
        <v>120667</v>
      </c>
      <c r="F18" s="123"/>
      <c r="G18" s="77">
        <v>136344</v>
      </c>
      <c r="H18" s="123"/>
      <c r="I18" s="77">
        <v>128346</v>
      </c>
    </row>
    <row r="19" spans="1:10" s="8" customFormat="1" ht="22.4" customHeight="1">
      <c r="A19" s="54" t="s">
        <v>48</v>
      </c>
      <c r="B19" s="40"/>
      <c r="C19" s="59">
        <f>SUM(C16:C18)</f>
        <v>1122894</v>
      </c>
      <c r="D19" s="57"/>
      <c r="E19" s="59">
        <f>SUM(E16:E18)</f>
        <v>968593</v>
      </c>
      <c r="F19" s="58"/>
      <c r="G19" s="59">
        <f>SUM(G16:G18)</f>
        <v>1159130</v>
      </c>
      <c r="H19" s="57"/>
      <c r="I19" s="59">
        <f>SUM(I16:I18)</f>
        <v>967452</v>
      </c>
    </row>
    <row r="20" spans="1:10" s="8" customFormat="1" ht="22.4" customHeight="1">
      <c r="A20" s="50" t="s">
        <v>128</v>
      </c>
      <c r="B20" s="40"/>
      <c r="C20" s="63">
        <f>C13-C19</f>
        <v>376330</v>
      </c>
      <c r="D20" s="53"/>
      <c r="E20" s="63">
        <f>E13-E19</f>
        <v>380281</v>
      </c>
      <c r="F20" s="61"/>
      <c r="G20" s="63">
        <f>G13-G19</f>
        <v>338604</v>
      </c>
      <c r="H20" s="53"/>
      <c r="I20" s="63">
        <f>I13-I19</f>
        <v>382072</v>
      </c>
    </row>
    <row r="21" spans="1:10" s="8" customFormat="1" ht="22.4" customHeight="1">
      <c r="A21" s="2" t="s">
        <v>114</v>
      </c>
      <c r="B21" s="40"/>
      <c r="C21" s="53">
        <v>3423</v>
      </c>
      <c r="D21" s="53"/>
      <c r="E21" s="53">
        <v>3821</v>
      </c>
      <c r="F21" s="184"/>
      <c r="G21" s="228">
        <v>3433</v>
      </c>
      <c r="H21" s="124"/>
      <c r="I21" s="228">
        <v>4139</v>
      </c>
    </row>
    <row r="22" spans="1:10" s="8" customFormat="1" ht="22.4" customHeight="1">
      <c r="A22" s="2" t="s">
        <v>49</v>
      </c>
      <c r="B22" s="55"/>
      <c r="C22" s="53">
        <v>-10269</v>
      </c>
      <c r="D22" s="61"/>
      <c r="E22" s="53">
        <v>-8943</v>
      </c>
      <c r="F22" s="229"/>
      <c r="G22" s="77">
        <v>-11027</v>
      </c>
      <c r="H22" s="229"/>
      <c r="I22" s="77">
        <v>-10017</v>
      </c>
    </row>
    <row r="23" spans="1:10" s="8" customFormat="1" ht="22.4" customHeight="1">
      <c r="A23" s="2" t="s">
        <v>204</v>
      </c>
      <c r="B23" s="40">
        <v>11.2</v>
      </c>
      <c r="C23" s="79">
        <v>17</v>
      </c>
      <c r="D23" s="57"/>
      <c r="E23" s="79">
        <v>14</v>
      </c>
      <c r="F23" s="77"/>
      <c r="G23" s="230">
        <v>0</v>
      </c>
      <c r="H23" s="77"/>
      <c r="I23" s="230">
        <v>0</v>
      </c>
    </row>
    <row r="24" spans="1:10" s="8" customFormat="1" ht="22.4" customHeight="1">
      <c r="A24" s="25" t="s">
        <v>97</v>
      </c>
      <c r="B24" s="40"/>
      <c r="C24" s="65">
        <f>SUM(C20:C23)</f>
        <v>369501</v>
      </c>
      <c r="D24" s="53"/>
      <c r="E24" s="65">
        <f>SUM(E20:E23)</f>
        <v>375173</v>
      </c>
      <c r="F24" s="61"/>
      <c r="G24" s="65">
        <f>SUM(G20:G23)</f>
        <v>331010</v>
      </c>
      <c r="H24" s="53"/>
      <c r="I24" s="65">
        <f>SUM(I20:I23)</f>
        <v>376194</v>
      </c>
    </row>
    <row r="25" spans="1:10" s="8" customFormat="1" ht="22.4" customHeight="1">
      <c r="A25" s="2" t="s">
        <v>127</v>
      </c>
      <c r="B25" s="40">
        <v>16.100000000000001</v>
      </c>
      <c r="C25" s="53">
        <v>-73051</v>
      </c>
      <c r="D25" s="53"/>
      <c r="E25" s="53">
        <v>-70637</v>
      </c>
      <c r="F25" s="77"/>
      <c r="G25" s="79">
        <v>-66334</v>
      </c>
      <c r="H25" s="78"/>
      <c r="I25" s="79">
        <v>-70366</v>
      </c>
      <c r="J25" s="237"/>
    </row>
    <row r="26" spans="1:10" s="8" customFormat="1" ht="22.4" customHeight="1">
      <c r="A26" s="64" t="s">
        <v>169</v>
      </c>
      <c r="B26" s="40"/>
      <c r="C26" s="56">
        <f>SUM(C24:C25)</f>
        <v>296450</v>
      </c>
      <c r="D26" s="61"/>
      <c r="E26" s="56">
        <f>SUM(E24:E25)</f>
        <v>304536</v>
      </c>
      <c r="F26" s="61"/>
      <c r="G26" s="56">
        <f>SUM(G24:G25)</f>
        <v>264676</v>
      </c>
      <c r="H26" s="61"/>
      <c r="I26" s="56">
        <f>SUM(I24:I25)</f>
        <v>305828</v>
      </c>
    </row>
    <row r="27" spans="1:10" s="8" customFormat="1" ht="22.4" customHeight="1">
      <c r="A27" s="64"/>
      <c r="B27" s="40"/>
      <c r="C27" s="63"/>
      <c r="D27" s="61"/>
      <c r="E27" s="63"/>
      <c r="F27" s="61"/>
      <c r="G27" s="63"/>
      <c r="H27" s="61"/>
      <c r="I27" s="63"/>
    </row>
    <row r="28" spans="1:10" s="8" customFormat="1" ht="22.4" customHeight="1">
      <c r="A28" s="50" t="s">
        <v>163</v>
      </c>
      <c r="B28" s="97"/>
      <c r="C28" s="61"/>
      <c r="D28" s="63"/>
      <c r="E28" s="61"/>
      <c r="F28" s="61"/>
      <c r="G28" s="61"/>
      <c r="H28" s="63"/>
      <c r="I28" s="61"/>
    </row>
    <row r="29" spans="1:10" s="8" customFormat="1" ht="22.4" customHeight="1">
      <c r="A29" s="3" t="s">
        <v>140</v>
      </c>
      <c r="B29" s="97"/>
      <c r="C29" s="63"/>
      <c r="D29" s="61"/>
      <c r="E29" s="63"/>
      <c r="F29" s="61"/>
      <c r="G29" s="231"/>
      <c r="H29" s="63"/>
      <c r="I29" s="231"/>
    </row>
    <row r="30" spans="1:10" s="8" customFormat="1" ht="22.4" customHeight="1">
      <c r="A30" s="3" t="s">
        <v>191</v>
      </c>
      <c r="B30" s="97"/>
      <c r="C30" s="4"/>
      <c r="D30" s="4"/>
      <c r="E30" s="4"/>
      <c r="F30" s="4"/>
      <c r="G30" s="4"/>
      <c r="H30" s="4"/>
      <c r="I30" s="4"/>
    </row>
    <row r="31" spans="1:10" s="8" customFormat="1" ht="22.4" customHeight="1">
      <c r="A31" s="103" t="s">
        <v>152</v>
      </c>
      <c r="B31" s="97">
        <v>9</v>
      </c>
      <c r="C31" s="61">
        <v>-4106</v>
      </c>
      <c r="D31" s="61"/>
      <c r="E31" s="61">
        <v>-6265</v>
      </c>
      <c r="F31" s="77"/>
      <c r="G31" s="61">
        <v>-4106</v>
      </c>
      <c r="H31" s="77"/>
      <c r="I31" s="61">
        <v>-6265</v>
      </c>
    </row>
    <row r="32" spans="1:10" s="8" customFormat="1" ht="22.4" customHeight="1">
      <c r="A32" s="3" t="s">
        <v>186</v>
      </c>
      <c r="B32" s="97"/>
      <c r="C32" s="61"/>
      <c r="D32" s="61"/>
      <c r="E32" s="61"/>
      <c r="F32" s="77"/>
      <c r="G32" s="61"/>
      <c r="H32" s="77"/>
      <c r="I32" s="61"/>
    </row>
    <row r="33" spans="1:9" s="8" customFormat="1" ht="22.4" customHeight="1">
      <c r="A33" s="103" t="s">
        <v>152</v>
      </c>
      <c r="B33" s="97"/>
      <c r="C33" s="238">
        <v>0</v>
      </c>
      <c r="D33" s="61"/>
      <c r="E33" s="61">
        <v>2</v>
      </c>
      <c r="F33" s="77"/>
      <c r="G33" s="238">
        <v>0</v>
      </c>
      <c r="H33" s="61"/>
      <c r="I33" s="61">
        <v>2</v>
      </c>
    </row>
    <row r="34" spans="1:9" s="8" customFormat="1" ht="22.4" customHeight="1">
      <c r="A34" s="3" t="s">
        <v>142</v>
      </c>
      <c r="B34" s="97">
        <v>16.2</v>
      </c>
      <c r="C34" s="111">
        <v>821</v>
      </c>
      <c r="D34" s="61"/>
      <c r="E34" s="111">
        <v>1253</v>
      </c>
      <c r="F34" s="77"/>
      <c r="G34" s="111">
        <v>821</v>
      </c>
      <c r="H34" s="77"/>
      <c r="I34" s="111">
        <v>1253</v>
      </c>
    </row>
    <row r="35" spans="1:9" s="8" customFormat="1" ht="22.4" customHeight="1">
      <c r="A35" s="3" t="s">
        <v>141</v>
      </c>
      <c r="B35" s="97"/>
      <c r="C35" s="232">
        <f>SUM(C31:C34)</f>
        <v>-3285</v>
      </c>
      <c r="D35" s="61"/>
      <c r="E35" s="232">
        <f>SUM(E31:E34)</f>
        <v>-5010</v>
      </c>
      <c r="F35" s="61"/>
      <c r="G35" s="232">
        <f>SUM(G31:G34)</f>
        <v>-3285</v>
      </c>
      <c r="H35" s="61"/>
      <c r="I35" s="232">
        <f>SUM(I31:I34)</f>
        <v>-5010</v>
      </c>
    </row>
    <row r="36" spans="1:9" s="8" customFormat="1" ht="22.4" customHeight="1">
      <c r="A36" s="3" t="s">
        <v>205</v>
      </c>
      <c r="B36" s="192"/>
      <c r="C36" s="233">
        <f>C35</f>
        <v>-3285</v>
      </c>
      <c r="D36" s="61"/>
      <c r="E36" s="233">
        <f>E35</f>
        <v>-5010</v>
      </c>
      <c r="F36" s="61"/>
      <c r="G36" s="233">
        <f>G35</f>
        <v>-3285</v>
      </c>
      <c r="H36" s="61"/>
      <c r="I36" s="233">
        <f>I35</f>
        <v>-5010</v>
      </c>
    </row>
    <row r="37" spans="1:9" s="8" customFormat="1" ht="22.4" customHeight="1" thickBot="1">
      <c r="A37" s="50" t="s">
        <v>180</v>
      </c>
      <c r="B37" s="97"/>
      <c r="C37" s="234">
        <f>C36+C26</f>
        <v>293165</v>
      </c>
      <c r="D37" s="63"/>
      <c r="E37" s="234">
        <f>E36+E26</f>
        <v>299526</v>
      </c>
      <c r="F37" s="61"/>
      <c r="G37" s="234">
        <f>G36+G26</f>
        <v>261391</v>
      </c>
      <c r="H37" s="63"/>
      <c r="I37" s="234">
        <f>I36+I26</f>
        <v>300818</v>
      </c>
    </row>
    <row r="38" spans="1:9" s="8" customFormat="1" ht="22.4" customHeight="1" thickTop="1">
      <c r="A38" s="64"/>
      <c r="B38" s="40"/>
      <c r="C38" s="63"/>
      <c r="D38" s="61"/>
      <c r="E38" s="63"/>
      <c r="F38" s="61"/>
      <c r="G38" s="63"/>
      <c r="H38" s="61"/>
      <c r="I38" s="63"/>
    </row>
    <row r="39" spans="1:9" s="8" customFormat="1" ht="22.4" customHeight="1">
      <c r="A39" s="64"/>
      <c r="B39" s="40"/>
      <c r="C39" s="63"/>
      <c r="D39" s="61"/>
      <c r="E39" s="63"/>
      <c r="F39" s="61"/>
      <c r="G39" s="63"/>
      <c r="H39" s="61"/>
      <c r="I39" s="63"/>
    </row>
    <row r="40" spans="1:9" s="8" customFormat="1" ht="22.4" customHeight="1">
      <c r="A40" s="64"/>
      <c r="B40" s="40"/>
      <c r="C40" s="63"/>
      <c r="D40" s="61"/>
      <c r="E40" s="63"/>
      <c r="F40" s="61"/>
      <c r="G40" s="63"/>
      <c r="H40" s="61"/>
      <c r="I40" s="63"/>
    </row>
    <row r="41" spans="1:9" s="8" customFormat="1" ht="22.4" customHeight="1">
      <c r="A41" s="64"/>
      <c r="B41" s="40"/>
      <c r="C41" s="63"/>
      <c r="D41" s="61"/>
      <c r="E41" s="63"/>
      <c r="F41" s="61"/>
      <c r="G41" s="63"/>
      <c r="H41" s="61"/>
      <c r="I41" s="63"/>
    </row>
    <row r="42" spans="1:9" s="8" customFormat="1" ht="22.4" customHeight="1">
      <c r="A42" s="64"/>
      <c r="B42" s="40"/>
      <c r="C42" s="63"/>
      <c r="D42" s="61"/>
      <c r="E42" s="63"/>
      <c r="F42" s="61"/>
      <c r="G42" s="63"/>
      <c r="H42" s="61"/>
      <c r="I42" s="63"/>
    </row>
    <row r="43" spans="1:9" s="8" customFormat="1" ht="22.4" customHeight="1">
      <c r="A43" s="64"/>
      <c r="B43" s="40"/>
      <c r="C43" s="63"/>
      <c r="D43" s="61"/>
      <c r="E43" s="63"/>
      <c r="F43" s="61"/>
      <c r="G43" s="63"/>
      <c r="H43" s="61"/>
      <c r="I43" s="63"/>
    </row>
    <row r="44" spans="1:9" s="8" customFormat="1" ht="22.4" customHeight="1">
      <c r="A44" s="64"/>
      <c r="B44" s="40"/>
      <c r="C44" s="63"/>
      <c r="D44" s="61"/>
      <c r="E44" s="63"/>
      <c r="F44" s="61"/>
      <c r="G44" s="63"/>
      <c r="H44" s="61"/>
      <c r="I44" s="63"/>
    </row>
    <row r="45" spans="1:9" s="8" customFormat="1" ht="22.4" customHeight="1">
      <c r="A45" s="64"/>
      <c r="B45" s="40"/>
      <c r="C45" s="63"/>
      <c r="D45" s="61"/>
      <c r="E45" s="63"/>
      <c r="F45" s="61"/>
      <c r="G45" s="63"/>
      <c r="H45" s="61"/>
      <c r="I45" s="63"/>
    </row>
    <row r="46" spans="1:9" s="8" customFormat="1" ht="22.4" customHeight="1">
      <c r="A46" s="64"/>
      <c r="B46" s="40"/>
      <c r="C46" s="63"/>
      <c r="D46" s="61"/>
      <c r="E46" s="63"/>
      <c r="F46" s="61"/>
      <c r="G46" s="63"/>
      <c r="H46" s="61"/>
      <c r="I46" s="63"/>
    </row>
    <row r="47" spans="1:9" s="8" customFormat="1" ht="22.4" customHeight="1">
      <c r="A47" s="64"/>
      <c r="B47" s="40"/>
      <c r="C47" s="63"/>
      <c r="D47" s="61"/>
      <c r="E47" s="63"/>
      <c r="F47" s="61"/>
      <c r="G47" s="63"/>
      <c r="H47" s="61"/>
      <c r="I47" s="63"/>
    </row>
    <row r="48" spans="1:9" s="8" customFormat="1" ht="22.4" customHeight="1">
      <c r="A48" s="64"/>
      <c r="B48" s="40"/>
      <c r="C48" s="63"/>
      <c r="D48" s="61"/>
      <c r="E48" s="63"/>
      <c r="F48" s="61"/>
      <c r="G48" s="63"/>
      <c r="H48" s="61"/>
      <c r="I48" s="63"/>
    </row>
    <row r="49" spans="1:16" s="8" customFormat="1" ht="22.4" customHeight="1">
      <c r="A49" s="64"/>
      <c r="B49" s="40"/>
      <c r="C49" s="63"/>
      <c r="D49" s="61"/>
      <c r="E49" s="63"/>
      <c r="F49" s="61"/>
      <c r="G49" s="63"/>
      <c r="H49" s="61"/>
      <c r="I49" s="63"/>
    </row>
    <row r="50" spans="1:16" s="8" customFormat="1" ht="22.4" customHeight="1">
      <c r="A50" s="64"/>
      <c r="B50" s="40"/>
      <c r="C50" s="63"/>
      <c r="D50" s="61"/>
      <c r="E50" s="63"/>
      <c r="F50" s="61"/>
      <c r="G50" s="63"/>
      <c r="H50" s="61"/>
      <c r="I50" s="63"/>
    </row>
    <row r="51" spans="1:16" s="8" customFormat="1" ht="22.4" customHeight="1">
      <c r="A51" s="64"/>
      <c r="B51" s="40"/>
      <c r="C51" s="63"/>
      <c r="D51" s="61"/>
      <c r="E51" s="63"/>
      <c r="F51" s="61"/>
      <c r="G51" s="63"/>
      <c r="H51" s="61"/>
      <c r="I51" s="63"/>
    </row>
    <row r="52" spans="1:16" s="173" customFormat="1" ht="26.15" customHeight="1">
      <c r="A52" s="239" t="s">
        <v>0</v>
      </c>
      <c r="B52" s="239"/>
      <c r="C52" s="239"/>
      <c r="D52" s="239"/>
      <c r="E52" s="239"/>
      <c r="F52" s="239"/>
      <c r="G52" s="239"/>
      <c r="H52" s="239"/>
      <c r="I52" s="239"/>
      <c r="J52" s="12"/>
      <c r="K52" s="12"/>
      <c r="P52" s="12"/>
    </row>
    <row r="53" spans="1:16" s="173" customFormat="1" ht="26.15" customHeight="1">
      <c r="A53" s="239" t="s">
        <v>164</v>
      </c>
      <c r="B53" s="239"/>
      <c r="C53" s="239"/>
      <c r="D53" s="239"/>
      <c r="E53" s="239"/>
      <c r="F53" s="239"/>
      <c r="G53" s="239"/>
      <c r="H53" s="239"/>
      <c r="I53" s="239"/>
      <c r="J53" s="12"/>
      <c r="K53" s="12"/>
      <c r="P53" s="12"/>
    </row>
    <row r="54" spans="1:16" s="173" customFormat="1" ht="26.15" customHeight="1">
      <c r="A54" s="239" t="s">
        <v>200</v>
      </c>
      <c r="B54" s="239"/>
      <c r="C54" s="239"/>
      <c r="D54" s="239"/>
      <c r="E54" s="239"/>
      <c r="F54" s="239"/>
      <c r="G54" s="239"/>
      <c r="H54" s="239"/>
      <c r="I54" s="239"/>
      <c r="J54" s="12"/>
      <c r="K54" s="12"/>
      <c r="P54" s="12"/>
    </row>
    <row r="55" spans="1:16" s="173" customFormat="1" ht="26.15" customHeight="1">
      <c r="A55" s="239" t="s">
        <v>172</v>
      </c>
      <c r="B55" s="239"/>
      <c r="C55" s="239"/>
      <c r="D55" s="239"/>
      <c r="E55" s="239"/>
      <c r="F55" s="239"/>
      <c r="G55" s="239"/>
      <c r="H55" s="239"/>
      <c r="I55" s="239"/>
      <c r="J55" s="12"/>
      <c r="K55" s="12"/>
      <c r="P55" s="12"/>
    </row>
    <row r="56" spans="1:16" s="173" customFormat="1" ht="26.15" customHeight="1">
      <c r="A56" s="241" t="s">
        <v>179</v>
      </c>
      <c r="B56" s="241"/>
      <c r="C56" s="241"/>
      <c r="D56" s="241"/>
      <c r="E56" s="241"/>
      <c r="F56" s="241"/>
      <c r="G56" s="241"/>
      <c r="H56" s="241"/>
      <c r="I56" s="241"/>
      <c r="J56" s="12"/>
      <c r="K56" s="12"/>
      <c r="P56" s="12"/>
    </row>
    <row r="57" spans="1:16" s="173" customFormat="1" ht="9" customHeight="1">
      <c r="A57" s="193"/>
      <c r="B57" s="172"/>
      <c r="C57" s="47"/>
      <c r="D57" s="47"/>
      <c r="E57" s="47"/>
      <c r="F57" s="47"/>
      <c r="G57" s="47"/>
      <c r="H57" s="47"/>
      <c r="I57" s="47"/>
      <c r="J57" s="12"/>
      <c r="K57" s="12"/>
      <c r="P57" s="12"/>
    </row>
    <row r="58" spans="1:16" s="173" customFormat="1" ht="22.4" customHeight="1">
      <c r="A58" s="227"/>
      <c r="B58" s="194" t="s">
        <v>1</v>
      </c>
      <c r="C58" s="245" t="s">
        <v>2</v>
      </c>
      <c r="D58" s="245"/>
      <c r="E58" s="245"/>
      <c r="F58" s="48"/>
      <c r="G58" s="245" t="s">
        <v>3</v>
      </c>
      <c r="H58" s="245"/>
      <c r="I58" s="245"/>
      <c r="J58" s="12"/>
      <c r="K58" s="12"/>
      <c r="P58" s="12"/>
    </row>
    <row r="59" spans="1:16" s="173" customFormat="1" ht="22.4" customHeight="1">
      <c r="A59" s="192"/>
      <c r="B59" s="172"/>
      <c r="C59" s="49">
        <v>2568</v>
      </c>
      <c r="D59" s="49"/>
      <c r="E59" s="49">
        <v>2567</v>
      </c>
      <c r="F59" s="49"/>
      <c r="G59" s="49">
        <v>2568</v>
      </c>
      <c r="H59" s="49"/>
      <c r="I59" s="49">
        <v>2567</v>
      </c>
      <c r="J59" s="19"/>
      <c r="K59" s="19"/>
      <c r="P59" s="19"/>
    </row>
    <row r="60" spans="1:16" s="173" customFormat="1" ht="22.4" customHeight="1">
      <c r="A60" s="50" t="s">
        <v>206</v>
      </c>
      <c r="B60" s="192"/>
      <c r="C60" s="14"/>
      <c r="D60" s="66"/>
      <c r="E60" s="14"/>
      <c r="F60" s="66"/>
      <c r="G60" s="66"/>
      <c r="H60" s="66"/>
      <c r="I60" s="66"/>
      <c r="J60" s="12"/>
      <c r="K60" s="12"/>
      <c r="P60" s="12"/>
    </row>
    <row r="61" spans="1:16" s="8" customFormat="1" ht="22.4" customHeight="1">
      <c r="A61" s="2" t="s">
        <v>122</v>
      </c>
      <c r="B61" s="60"/>
      <c r="C61" s="37">
        <f>C63-C62</f>
        <v>296450</v>
      </c>
      <c r="D61" s="4"/>
      <c r="E61" s="37">
        <f>E63-E62</f>
        <v>304534</v>
      </c>
      <c r="F61" s="32"/>
      <c r="G61" s="37">
        <f>G63-G62</f>
        <v>264676</v>
      </c>
      <c r="H61" s="4"/>
      <c r="I61" s="37">
        <f>I63-I62</f>
        <v>305828</v>
      </c>
    </row>
    <row r="62" spans="1:16" s="8" customFormat="1" ht="22.4" customHeight="1">
      <c r="A62" s="2" t="s">
        <v>120</v>
      </c>
      <c r="B62" s="60"/>
      <c r="C62" s="110">
        <v>0</v>
      </c>
      <c r="D62" s="61"/>
      <c r="E62" s="184">
        <v>2</v>
      </c>
      <c r="F62" s="184"/>
      <c r="G62" s="110">
        <v>0</v>
      </c>
      <c r="H62" s="184"/>
      <c r="I62" s="110">
        <v>0</v>
      </c>
    </row>
    <row r="63" spans="1:16" s="8" customFormat="1" ht="22.4" customHeight="1" thickBot="1">
      <c r="A63" s="50"/>
      <c r="B63" s="60"/>
      <c r="C63" s="67">
        <f>C26</f>
        <v>296450</v>
      </c>
      <c r="D63" s="61"/>
      <c r="E63" s="67">
        <f>E26</f>
        <v>304536</v>
      </c>
      <c r="F63" s="61"/>
      <c r="G63" s="128">
        <f>G26</f>
        <v>264676</v>
      </c>
      <c r="H63" s="32"/>
      <c r="I63" s="128">
        <f>I26</f>
        <v>305828</v>
      </c>
    </row>
    <row r="64" spans="1:16" s="8" customFormat="1" ht="22.4" customHeight="1" thickTop="1">
      <c r="A64" s="50"/>
      <c r="B64" s="60"/>
      <c r="C64" s="61"/>
      <c r="D64" s="61"/>
      <c r="E64" s="61"/>
      <c r="F64" s="61"/>
      <c r="G64" s="61"/>
      <c r="H64" s="61"/>
      <c r="I64" s="61"/>
    </row>
    <row r="65" spans="1:16" s="8" customFormat="1" ht="22.4" customHeight="1">
      <c r="A65" s="50" t="s">
        <v>207</v>
      </c>
      <c r="B65" s="60"/>
      <c r="C65" s="61"/>
      <c r="D65" s="61"/>
      <c r="E65" s="61"/>
      <c r="F65" s="61"/>
      <c r="G65" s="61"/>
      <c r="H65" s="61"/>
      <c r="I65" s="61"/>
    </row>
    <row r="66" spans="1:16" s="8" customFormat="1" ht="22.4" customHeight="1">
      <c r="A66" s="2" t="s">
        <v>122</v>
      </c>
      <c r="B66" s="60"/>
      <c r="C66" s="37">
        <f>C68-C67</f>
        <v>293165</v>
      </c>
      <c r="D66" s="32"/>
      <c r="E66" s="37">
        <f>E68-E67</f>
        <v>299524</v>
      </c>
      <c r="F66" s="32"/>
      <c r="G66" s="37">
        <f>G68-G67</f>
        <v>261391</v>
      </c>
      <c r="H66" s="32"/>
      <c r="I66" s="37">
        <f>I68-I67</f>
        <v>300818</v>
      </c>
    </row>
    <row r="67" spans="1:16" s="8" customFormat="1" ht="22.4" customHeight="1">
      <c r="A67" s="2" t="s">
        <v>120</v>
      </c>
      <c r="B67" s="60"/>
      <c r="C67" s="110">
        <v>0</v>
      </c>
      <c r="D67" s="61"/>
      <c r="E67" s="184">
        <v>2</v>
      </c>
      <c r="F67" s="184"/>
      <c r="G67" s="110">
        <v>0</v>
      </c>
      <c r="H67" s="184"/>
      <c r="I67" s="110">
        <v>0</v>
      </c>
    </row>
    <row r="68" spans="1:16" s="8" customFormat="1" ht="22.4" customHeight="1" thickBot="1">
      <c r="A68" s="50"/>
      <c r="B68" s="60"/>
      <c r="C68" s="128">
        <f>C37</f>
        <v>293165</v>
      </c>
      <c r="D68" s="32"/>
      <c r="E68" s="128">
        <f>E37</f>
        <v>299526</v>
      </c>
      <c r="F68" s="32"/>
      <c r="G68" s="128">
        <f>G37</f>
        <v>261391</v>
      </c>
      <c r="H68" s="32"/>
      <c r="I68" s="128">
        <f>I37</f>
        <v>300818</v>
      </c>
    </row>
    <row r="69" spans="1:16" s="8" customFormat="1" ht="22.4" customHeight="1" thickTop="1">
      <c r="A69" s="50"/>
      <c r="B69" s="60"/>
      <c r="C69" s="61"/>
      <c r="D69" s="61"/>
      <c r="E69" s="61"/>
      <c r="F69" s="61"/>
      <c r="G69" s="61"/>
      <c r="H69" s="61"/>
      <c r="I69" s="61"/>
    </row>
    <row r="70" spans="1:16" s="173" customFormat="1" ht="22.4" customHeight="1">
      <c r="A70" s="50" t="s">
        <v>126</v>
      </c>
      <c r="C70" s="66"/>
      <c r="D70" s="69"/>
      <c r="E70" s="66"/>
      <c r="F70" s="68"/>
      <c r="G70" s="68"/>
      <c r="H70" s="68"/>
      <c r="I70" s="68"/>
      <c r="J70" s="12"/>
      <c r="K70" s="12"/>
      <c r="P70" s="12"/>
    </row>
    <row r="71" spans="1:16" s="173" customFormat="1" ht="22.4" customHeight="1" thickBot="1">
      <c r="A71" s="2" t="s">
        <v>125</v>
      </c>
      <c r="B71" s="235">
        <v>17</v>
      </c>
      <c r="C71" s="108">
        <f>C61/792000</f>
        <v>0.37430555555555556</v>
      </c>
      <c r="D71" s="107"/>
      <c r="E71" s="108">
        <f>E61/792000</f>
        <v>0.38451262626262628</v>
      </c>
      <c r="F71" s="106"/>
      <c r="G71" s="108">
        <f>G61/792000</f>
        <v>0.3341868686868687</v>
      </c>
      <c r="H71" s="107"/>
      <c r="I71" s="108">
        <f>I61/792000</f>
        <v>0.38614646464646463</v>
      </c>
      <c r="J71" s="12"/>
      <c r="K71" s="12"/>
      <c r="P71" s="12"/>
    </row>
    <row r="72" spans="1:16" s="173" customFormat="1" ht="22.4" customHeight="1" thickTop="1">
      <c r="A72" s="2"/>
      <c r="B72" s="236"/>
      <c r="C72" s="14"/>
      <c r="D72" s="14"/>
      <c r="E72" s="14"/>
      <c r="F72" s="14"/>
      <c r="G72" s="14"/>
      <c r="H72" s="14"/>
      <c r="I72" s="14"/>
      <c r="J72" s="12"/>
      <c r="K72" s="12"/>
      <c r="P72" s="12"/>
    </row>
    <row r="73" spans="1:16" s="173" customFormat="1" ht="22.4" customHeight="1" thickBot="1">
      <c r="A73" s="2" t="s">
        <v>121</v>
      </c>
      <c r="B73" s="172"/>
      <c r="C73" s="70">
        <v>792000000</v>
      </c>
      <c r="D73" s="13"/>
      <c r="E73" s="70">
        <v>792000000</v>
      </c>
      <c r="F73" s="13"/>
      <c r="G73" s="70">
        <v>792000000</v>
      </c>
      <c r="H73" s="13"/>
      <c r="I73" s="70">
        <v>792000000</v>
      </c>
      <c r="J73" s="12"/>
      <c r="K73" s="12"/>
      <c r="P73" s="12"/>
    </row>
    <row r="74" spans="1:16" s="173" customFormat="1" ht="22.4" customHeight="1" thickTop="1">
      <c r="A74" s="172"/>
      <c r="B74" s="172"/>
      <c r="C74" s="13"/>
      <c r="D74" s="13"/>
      <c r="E74" s="13"/>
      <c r="F74" s="13"/>
      <c r="G74" s="71"/>
      <c r="H74" s="13"/>
      <c r="I74" s="13"/>
      <c r="J74" s="12"/>
      <c r="K74" s="12"/>
      <c r="P74" s="12"/>
    </row>
    <row r="102" spans="1:1" ht="22.4" customHeight="1">
      <c r="A102" s="2" t="s">
        <v>177</v>
      </c>
    </row>
  </sheetData>
  <mergeCells count="14">
    <mergeCell ref="A52:I52"/>
    <mergeCell ref="A53:I53"/>
    <mergeCell ref="A54:I54"/>
    <mergeCell ref="C58:E58"/>
    <mergeCell ref="G58:I58"/>
    <mergeCell ref="A55:I55"/>
    <mergeCell ref="A56:I56"/>
    <mergeCell ref="A1:I1"/>
    <mergeCell ref="A2:I2"/>
    <mergeCell ref="A3:I3"/>
    <mergeCell ref="A5:I5"/>
    <mergeCell ref="C7:E7"/>
    <mergeCell ref="G7:I7"/>
    <mergeCell ref="A4:I4"/>
  </mergeCells>
  <pageMargins left="0.9" right="0.2" top="1" bottom="0.5" header="0.6" footer="0.3"/>
  <pageSetup paperSize="9" scale="65" firstPageNumber="4" fitToWidth="0" fitToHeight="0" orientation="portrait" r:id="rId1"/>
  <headerFooter scaleWithDoc="0" alignWithMargins="0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6376C-759F-41D9-ACD0-854A5DAE5BA3}">
  <sheetPr codeName="Sheet6">
    <tabColor rgb="FF00B050"/>
  </sheetPr>
  <dimension ref="A1:P102"/>
  <sheetViews>
    <sheetView topLeftCell="A95" zoomScale="64" zoomScaleNormal="64" zoomScaleSheetLayoutView="70" zoomScalePageLayoutView="69" workbookViewId="0">
      <selection activeCell="B31" sqref="B31"/>
    </sheetView>
  </sheetViews>
  <sheetFormatPr defaultColWidth="6.23046875" defaultRowHeight="23"/>
  <cols>
    <col min="1" max="1" width="67.84375" style="172" customWidth="1"/>
    <col min="2" max="2" width="6.69140625" style="172" customWidth="1"/>
    <col min="3" max="3" width="10.69140625" style="13" customWidth="1"/>
    <col min="4" max="4" width="0.921875" style="13" customWidth="1"/>
    <col min="5" max="5" width="10.69140625" style="13" customWidth="1"/>
    <col min="6" max="6" width="0.921875" style="13" customWidth="1"/>
    <col min="7" max="7" width="10.69140625" style="13" customWidth="1"/>
    <col min="8" max="8" width="0.921875" style="13" customWidth="1"/>
    <col min="9" max="9" width="10.69140625" style="13" customWidth="1"/>
    <col min="10" max="10" width="0.69140625" style="13" customWidth="1"/>
    <col min="11" max="11" width="8.69140625" style="13" bestFit="1" customWidth="1"/>
    <col min="12" max="12" width="1.921875" style="172" customWidth="1"/>
    <col min="13" max="13" width="7.4609375" style="172" bestFit="1" customWidth="1"/>
    <col min="14" max="14" width="2" style="172" customWidth="1"/>
    <col min="15" max="15" width="6.23046875" style="172"/>
    <col min="16" max="16" width="1.921875" style="13" customWidth="1"/>
    <col min="17" max="16384" width="6.23046875" style="172"/>
  </cols>
  <sheetData>
    <row r="1" spans="1:16" s="173" customFormat="1" ht="26.15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12"/>
      <c r="K1" s="12"/>
      <c r="P1" s="12"/>
    </row>
    <row r="2" spans="1:16" s="173" customFormat="1" ht="26.15" customHeight="1">
      <c r="A2" s="239" t="s">
        <v>151</v>
      </c>
      <c r="B2" s="239"/>
      <c r="C2" s="239"/>
      <c r="D2" s="239"/>
      <c r="E2" s="239"/>
      <c r="F2" s="239"/>
      <c r="G2" s="239"/>
      <c r="H2" s="239"/>
      <c r="I2" s="239"/>
      <c r="J2" s="12"/>
      <c r="K2" s="12"/>
      <c r="P2" s="12"/>
    </row>
    <row r="3" spans="1:16" s="173" customFormat="1" ht="26.15" customHeight="1">
      <c r="A3" s="239" t="s">
        <v>201</v>
      </c>
      <c r="B3" s="239"/>
      <c r="C3" s="239"/>
      <c r="D3" s="239"/>
      <c r="E3" s="239"/>
      <c r="F3" s="239"/>
      <c r="G3" s="239"/>
      <c r="H3" s="239"/>
      <c r="I3" s="239"/>
      <c r="J3" s="12"/>
      <c r="K3" s="12"/>
      <c r="P3" s="12"/>
    </row>
    <row r="4" spans="1:16" s="173" customFormat="1" ht="26.15" customHeight="1">
      <c r="A4" s="239" t="s">
        <v>172</v>
      </c>
      <c r="B4" s="239"/>
      <c r="C4" s="239"/>
      <c r="D4" s="239"/>
      <c r="E4" s="239"/>
      <c r="F4" s="239"/>
      <c r="G4" s="239"/>
      <c r="H4" s="239"/>
      <c r="I4" s="239"/>
      <c r="J4" s="12"/>
      <c r="K4" s="12"/>
      <c r="P4" s="12"/>
    </row>
    <row r="5" spans="1:16" s="173" customFormat="1" ht="26.15" customHeight="1">
      <c r="A5" s="241" t="s">
        <v>179</v>
      </c>
      <c r="B5" s="241"/>
      <c r="C5" s="241"/>
      <c r="D5" s="241"/>
      <c r="E5" s="241"/>
      <c r="F5" s="241"/>
      <c r="G5" s="241"/>
      <c r="H5" s="241"/>
      <c r="I5" s="241"/>
      <c r="J5" s="12"/>
      <c r="K5" s="12"/>
      <c r="P5" s="12"/>
    </row>
    <row r="6" spans="1:16" s="173" customFormat="1" ht="9" customHeight="1">
      <c r="A6" s="193"/>
      <c r="B6" s="172"/>
      <c r="C6" s="47"/>
      <c r="D6" s="47"/>
      <c r="E6" s="47"/>
      <c r="F6" s="47"/>
      <c r="G6" s="47"/>
      <c r="H6" s="47"/>
      <c r="I6" s="47"/>
      <c r="J6" s="12"/>
      <c r="K6" s="12"/>
      <c r="P6" s="12"/>
    </row>
    <row r="7" spans="1:16" s="173" customFormat="1" ht="22.4" customHeight="1">
      <c r="A7" s="227"/>
      <c r="B7" s="194" t="s">
        <v>1</v>
      </c>
      <c r="C7" s="245" t="s">
        <v>2</v>
      </c>
      <c r="D7" s="245"/>
      <c r="E7" s="245"/>
      <c r="F7" s="48"/>
      <c r="G7" s="245" t="s">
        <v>3</v>
      </c>
      <c r="H7" s="245"/>
      <c r="I7" s="245"/>
      <c r="J7" s="12"/>
      <c r="K7" s="12"/>
      <c r="P7" s="12"/>
    </row>
    <row r="8" spans="1:16" s="173" customFormat="1" ht="22.4" customHeight="1">
      <c r="A8" s="192"/>
      <c r="B8" s="172"/>
      <c r="C8" s="49">
        <v>2568</v>
      </c>
      <c r="D8" s="49"/>
      <c r="E8" s="49">
        <v>2567</v>
      </c>
      <c r="F8" s="49"/>
      <c r="G8" s="49">
        <v>2568</v>
      </c>
      <c r="H8" s="49"/>
      <c r="I8" s="49">
        <v>2567</v>
      </c>
      <c r="J8" s="19"/>
      <c r="K8" s="19"/>
      <c r="P8" s="19"/>
    </row>
    <row r="9" spans="1:16" s="173" customFormat="1" ht="22.4" customHeight="1">
      <c r="A9" s="50" t="s">
        <v>150</v>
      </c>
      <c r="B9" s="172"/>
      <c r="C9" s="13"/>
      <c r="D9" s="13"/>
      <c r="E9" s="13"/>
      <c r="F9" s="13"/>
      <c r="G9" s="51"/>
      <c r="H9" s="13"/>
      <c r="I9" s="51"/>
      <c r="J9" s="12"/>
      <c r="K9" s="12"/>
      <c r="P9" s="12"/>
    </row>
    <row r="10" spans="1:16" s="8" customFormat="1" ht="22.4" customHeight="1">
      <c r="A10" s="52" t="s">
        <v>42</v>
      </c>
      <c r="B10" s="40"/>
      <c r="C10" s="53">
        <v>2393482</v>
      </c>
      <c r="D10" s="53"/>
      <c r="E10" s="53">
        <v>2178063</v>
      </c>
      <c r="F10" s="77"/>
      <c r="G10" s="77">
        <v>2389614</v>
      </c>
      <c r="H10" s="77"/>
      <c r="I10" s="77">
        <v>2174442</v>
      </c>
    </row>
    <row r="11" spans="1:16" s="8" customFormat="1" ht="22.4" customHeight="1">
      <c r="A11" s="52" t="s">
        <v>147</v>
      </c>
      <c r="B11" s="40"/>
      <c r="C11" s="113">
        <v>603</v>
      </c>
      <c r="D11" s="53"/>
      <c r="E11" s="113">
        <v>769</v>
      </c>
      <c r="F11" s="77"/>
      <c r="G11" s="113">
        <v>603</v>
      </c>
      <c r="H11" s="77"/>
      <c r="I11" s="113">
        <v>46477</v>
      </c>
    </row>
    <row r="12" spans="1:16" s="8" customFormat="1" ht="22.4" customHeight="1">
      <c r="A12" s="52" t="s">
        <v>43</v>
      </c>
      <c r="B12" s="40"/>
      <c r="C12" s="53">
        <v>17559</v>
      </c>
      <c r="D12" s="53"/>
      <c r="E12" s="53">
        <v>47910</v>
      </c>
      <c r="F12" s="78"/>
      <c r="G12" s="77">
        <v>18390</v>
      </c>
      <c r="H12" s="122"/>
      <c r="I12" s="77">
        <v>46983</v>
      </c>
    </row>
    <row r="13" spans="1:16" s="8" customFormat="1" ht="22.4" customHeight="1">
      <c r="A13" s="54" t="s">
        <v>44</v>
      </c>
      <c r="B13" s="55"/>
      <c r="C13" s="56">
        <f>SUM(C10:C12)</f>
        <v>2411644</v>
      </c>
      <c r="D13" s="57"/>
      <c r="E13" s="56">
        <f>SUM(E10:E12)</f>
        <v>2226742</v>
      </c>
      <c r="F13" s="58"/>
      <c r="G13" s="56">
        <f>SUM(G10:G12)</f>
        <v>2408607</v>
      </c>
      <c r="H13" s="57"/>
      <c r="I13" s="56">
        <f>SUM(I10:I12)</f>
        <v>2267902</v>
      </c>
    </row>
    <row r="14" spans="1:16" s="8" customFormat="1" ht="22.4" customHeight="1">
      <c r="A14" s="50"/>
      <c r="B14" s="60"/>
      <c r="C14" s="61"/>
      <c r="D14" s="61"/>
      <c r="E14" s="61"/>
      <c r="F14" s="61"/>
      <c r="G14" s="61"/>
      <c r="H14" s="61"/>
      <c r="I14" s="61"/>
    </row>
    <row r="15" spans="1:16" s="8" customFormat="1" ht="22.4" customHeight="1">
      <c r="A15" s="50" t="s">
        <v>45</v>
      </c>
      <c r="B15" s="40"/>
      <c r="C15" s="58"/>
      <c r="D15" s="58"/>
      <c r="E15" s="58"/>
      <c r="F15" s="58"/>
      <c r="G15" s="62"/>
      <c r="H15" s="63"/>
      <c r="I15" s="62"/>
    </row>
    <row r="16" spans="1:16" s="8" customFormat="1" ht="22.4" customHeight="1">
      <c r="A16" s="52" t="s">
        <v>46</v>
      </c>
      <c r="B16" s="40"/>
      <c r="C16" s="53">
        <v>884149</v>
      </c>
      <c r="D16" s="53"/>
      <c r="E16" s="53">
        <v>760354</v>
      </c>
      <c r="F16" s="123"/>
      <c r="G16" s="77">
        <v>928051</v>
      </c>
      <c r="H16" s="123"/>
      <c r="I16" s="77">
        <v>747754</v>
      </c>
    </row>
    <row r="17" spans="1:9" s="8" customFormat="1" ht="22.4" customHeight="1">
      <c r="A17" s="52" t="s">
        <v>119</v>
      </c>
      <c r="B17" s="40"/>
      <c r="C17" s="53">
        <v>745828</v>
      </c>
      <c r="D17" s="53"/>
      <c r="E17" s="53">
        <v>673313</v>
      </c>
      <c r="F17" s="123"/>
      <c r="G17" s="77">
        <v>752771</v>
      </c>
      <c r="H17" s="123"/>
      <c r="I17" s="77">
        <v>680819</v>
      </c>
    </row>
    <row r="18" spans="1:9" s="8" customFormat="1" ht="22.4" customHeight="1">
      <c r="A18" s="52" t="s">
        <v>47</v>
      </c>
      <c r="B18" s="40"/>
      <c r="C18" s="53">
        <v>244650</v>
      </c>
      <c r="D18" s="53"/>
      <c r="E18" s="53">
        <v>257280</v>
      </c>
      <c r="F18" s="123"/>
      <c r="G18" s="77">
        <v>246488</v>
      </c>
      <c r="H18" s="123"/>
      <c r="I18" s="77">
        <v>267215</v>
      </c>
    </row>
    <row r="19" spans="1:9" s="8" customFormat="1" ht="22.4" customHeight="1">
      <c r="A19" s="54" t="s">
        <v>48</v>
      </c>
      <c r="B19" s="40"/>
      <c r="C19" s="59">
        <f>SUM(C16:C18)</f>
        <v>1874627</v>
      </c>
      <c r="D19" s="57"/>
      <c r="E19" s="59">
        <f>SUM(E16:E18)</f>
        <v>1690947</v>
      </c>
      <c r="F19" s="58"/>
      <c r="G19" s="59">
        <f>SUM(G16:G18)</f>
        <v>1927310</v>
      </c>
      <c r="H19" s="57"/>
      <c r="I19" s="59">
        <f>SUM(I16:I18)</f>
        <v>1695788</v>
      </c>
    </row>
    <row r="20" spans="1:9" s="8" customFormat="1" ht="22.4" customHeight="1">
      <c r="A20" s="50" t="s">
        <v>128</v>
      </c>
      <c r="B20" s="40"/>
      <c r="C20" s="63">
        <f>C13-C19</f>
        <v>537017</v>
      </c>
      <c r="D20" s="53"/>
      <c r="E20" s="63">
        <f>E13-E19</f>
        <v>535795</v>
      </c>
      <c r="F20" s="61"/>
      <c r="G20" s="63">
        <f>G13-G19</f>
        <v>481297</v>
      </c>
      <c r="H20" s="53"/>
      <c r="I20" s="63">
        <f>I13-I19</f>
        <v>572114</v>
      </c>
    </row>
    <row r="21" spans="1:9" s="8" customFormat="1" ht="22.4" customHeight="1">
      <c r="A21" s="2" t="s">
        <v>114</v>
      </c>
      <c r="B21" s="40"/>
      <c r="C21" s="53">
        <v>4891</v>
      </c>
      <c r="D21" s="53"/>
      <c r="E21" s="53">
        <v>6111</v>
      </c>
      <c r="F21" s="184"/>
      <c r="G21" s="228">
        <v>4924</v>
      </c>
      <c r="H21" s="124"/>
      <c r="I21" s="228">
        <v>6465</v>
      </c>
    </row>
    <row r="22" spans="1:9" s="8" customFormat="1" ht="22.4" customHeight="1">
      <c r="A22" s="2" t="s">
        <v>49</v>
      </c>
      <c r="B22" s="55"/>
      <c r="C22" s="53">
        <v>-20095</v>
      </c>
      <c r="D22" s="61"/>
      <c r="E22" s="53">
        <v>-18709</v>
      </c>
      <c r="F22" s="229"/>
      <c r="G22" s="77">
        <v>-21583</v>
      </c>
      <c r="H22" s="229"/>
      <c r="I22" s="77">
        <v>-21018</v>
      </c>
    </row>
    <row r="23" spans="1:9" s="8" customFormat="1" ht="22.4" customHeight="1">
      <c r="A23" s="2" t="s">
        <v>204</v>
      </c>
      <c r="B23" s="40">
        <v>11.2</v>
      </c>
      <c r="C23" s="53">
        <v>19</v>
      </c>
      <c r="D23" s="57"/>
      <c r="E23" s="53">
        <v>242</v>
      </c>
      <c r="F23" s="77"/>
      <c r="G23" s="230">
        <v>0</v>
      </c>
      <c r="H23" s="77"/>
      <c r="I23" s="230">
        <v>0</v>
      </c>
    </row>
    <row r="24" spans="1:9" s="8" customFormat="1" ht="22.4" customHeight="1">
      <c r="A24" s="25" t="s">
        <v>97</v>
      </c>
      <c r="B24" s="40"/>
      <c r="C24" s="65">
        <f>SUM(C20:C23)</f>
        <v>521832</v>
      </c>
      <c r="D24" s="53"/>
      <c r="E24" s="65">
        <f>SUM(E20:E23)</f>
        <v>523439</v>
      </c>
      <c r="F24" s="61"/>
      <c r="G24" s="65">
        <f>SUM(G20:G23)</f>
        <v>464638</v>
      </c>
      <c r="H24" s="53"/>
      <c r="I24" s="65">
        <f>SUM(I20:I23)</f>
        <v>557561</v>
      </c>
    </row>
    <row r="25" spans="1:9" s="8" customFormat="1" ht="22.4" customHeight="1">
      <c r="A25" s="2" t="s">
        <v>127</v>
      </c>
      <c r="B25" s="40">
        <v>16.100000000000001</v>
      </c>
      <c r="C25" s="53">
        <v>-102863</v>
      </c>
      <c r="D25" s="53"/>
      <c r="E25" s="53">
        <v>-86262</v>
      </c>
      <c r="F25" s="77"/>
      <c r="G25" s="79">
        <v>-93287</v>
      </c>
      <c r="H25" s="78"/>
      <c r="I25" s="79">
        <v>-84674</v>
      </c>
    </row>
    <row r="26" spans="1:9" s="8" customFormat="1" ht="22.4" customHeight="1">
      <c r="A26" s="64" t="s">
        <v>169</v>
      </c>
      <c r="B26" s="40"/>
      <c r="C26" s="56">
        <f>SUM(C24:C25)</f>
        <v>418969</v>
      </c>
      <c r="D26" s="61"/>
      <c r="E26" s="56">
        <f>SUM(E24:E25)</f>
        <v>437177</v>
      </c>
      <c r="F26" s="61"/>
      <c r="G26" s="56">
        <f>SUM(G24:G25)</f>
        <v>371351</v>
      </c>
      <c r="H26" s="61"/>
      <c r="I26" s="56">
        <f>SUM(I24:I25)</f>
        <v>472887</v>
      </c>
    </row>
    <row r="27" spans="1:9" s="8" customFormat="1" ht="22.4" customHeight="1">
      <c r="A27" s="64"/>
      <c r="B27" s="40"/>
      <c r="C27" s="63"/>
      <c r="D27" s="61"/>
      <c r="E27" s="63"/>
      <c r="F27" s="61"/>
      <c r="G27" s="63"/>
      <c r="H27" s="61"/>
      <c r="I27" s="63"/>
    </row>
    <row r="28" spans="1:9" s="8" customFormat="1" ht="22.4" customHeight="1">
      <c r="A28" s="50" t="s">
        <v>163</v>
      </c>
      <c r="B28" s="97"/>
      <c r="C28" s="61"/>
      <c r="D28" s="63"/>
      <c r="E28" s="61"/>
      <c r="F28" s="61"/>
      <c r="G28" s="61"/>
      <c r="H28" s="63"/>
      <c r="I28" s="61"/>
    </row>
    <row r="29" spans="1:9" s="8" customFormat="1" ht="22.4" customHeight="1">
      <c r="A29" s="3" t="s">
        <v>140</v>
      </c>
      <c r="B29" s="97"/>
      <c r="C29" s="63"/>
      <c r="D29" s="61"/>
      <c r="E29" s="63"/>
      <c r="F29" s="61"/>
      <c r="G29" s="231"/>
      <c r="H29" s="63"/>
      <c r="I29" s="231"/>
    </row>
    <row r="30" spans="1:9" s="8" customFormat="1" ht="22.4" customHeight="1">
      <c r="A30" s="3" t="s">
        <v>208</v>
      </c>
      <c r="B30" s="97"/>
      <c r="C30" s="4"/>
      <c r="D30" s="4"/>
      <c r="E30" s="4"/>
      <c r="F30" s="4"/>
      <c r="G30" s="4"/>
      <c r="H30" s="4"/>
      <c r="I30" s="4"/>
    </row>
    <row r="31" spans="1:9" s="8" customFormat="1" ht="22.4" customHeight="1">
      <c r="A31" s="103" t="s">
        <v>152</v>
      </c>
      <c r="B31" s="97">
        <v>9</v>
      </c>
      <c r="C31" s="61">
        <v>813</v>
      </c>
      <c r="D31" s="61"/>
      <c r="E31" s="61">
        <v>-3614</v>
      </c>
      <c r="F31" s="77"/>
      <c r="G31" s="61">
        <v>813</v>
      </c>
      <c r="H31" s="77"/>
      <c r="I31" s="61">
        <v>-3614</v>
      </c>
    </row>
    <row r="32" spans="1:9" s="8" customFormat="1" ht="22.4" customHeight="1">
      <c r="A32" s="3" t="s">
        <v>186</v>
      </c>
      <c r="B32" s="97"/>
      <c r="C32" s="170"/>
      <c r="D32" s="61"/>
      <c r="E32" s="170"/>
      <c r="F32" s="77"/>
      <c r="G32" s="110"/>
      <c r="H32" s="77"/>
      <c r="I32" s="110"/>
    </row>
    <row r="33" spans="1:9" s="8" customFormat="1" ht="22.4" customHeight="1">
      <c r="A33" s="103" t="s">
        <v>152</v>
      </c>
      <c r="B33" s="97"/>
      <c r="C33" s="170">
        <v>0</v>
      </c>
      <c r="D33" s="61"/>
      <c r="E33" s="170">
        <v>73</v>
      </c>
      <c r="F33" s="77"/>
      <c r="G33" s="170">
        <v>0</v>
      </c>
      <c r="H33" s="77"/>
      <c r="I33" s="170">
        <v>73</v>
      </c>
    </row>
    <row r="34" spans="1:9" s="8" customFormat="1" ht="22.4" customHeight="1">
      <c r="A34" s="3" t="s">
        <v>142</v>
      </c>
      <c r="B34" s="97">
        <v>16.2</v>
      </c>
      <c r="C34" s="170">
        <v>-163</v>
      </c>
      <c r="D34" s="61"/>
      <c r="E34" s="61">
        <v>723</v>
      </c>
      <c r="F34" s="77"/>
      <c r="G34" s="170">
        <v>-163</v>
      </c>
      <c r="H34" s="77"/>
      <c r="I34" s="61">
        <v>723</v>
      </c>
    </row>
    <row r="35" spans="1:9" s="8" customFormat="1" ht="22.4" customHeight="1">
      <c r="A35" s="3" t="s">
        <v>141</v>
      </c>
      <c r="B35" s="97"/>
      <c r="C35" s="232">
        <f>SUM(C31:C34)</f>
        <v>650</v>
      </c>
      <c r="D35" s="61"/>
      <c r="E35" s="232">
        <f>SUM(E31:E34)</f>
        <v>-2818</v>
      </c>
      <c r="F35" s="61"/>
      <c r="G35" s="232">
        <f>SUM(G31:G34)</f>
        <v>650</v>
      </c>
      <c r="H35" s="61"/>
      <c r="I35" s="232">
        <f>SUM(I31:I34)</f>
        <v>-2818</v>
      </c>
    </row>
    <row r="36" spans="1:9" s="8" customFormat="1" ht="22.4" customHeight="1">
      <c r="A36" s="3" t="s">
        <v>211</v>
      </c>
      <c r="B36" s="192"/>
      <c r="C36" s="233">
        <f>C35</f>
        <v>650</v>
      </c>
      <c r="D36" s="61"/>
      <c r="E36" s="233">
        <f>E35</f>
        <v>-2818</v>
      </c>
      <c r="F36" s="61"/>
      <c r="G36" s="233">
        <f>G35</f>
        <v>650</v>
      </c>
      <c r="H36" s="61"/>
      <c r="I36" s="233">
        <f>I35</f>
        <v>-2818</v>
      </c>
    </row>
    <row r="37" spans="1:9" s="8" customFormat="1" ht="22.4" customHeight="1" thickBot="1">
      <c r="A37" s="50" t="s">
        <v>180</v>
      </c>
      <c r="B37" s="97"/>
      <c r="C37" s="234">
        <f>C36+C26</f>
        <v>419619</v>
      </c>
      <c r="D37" s="63"/>
      <c r="E37" s="234">
        <f>E36+E26</f>
        <v>434359</v>
      </c>
      <c r="F37" s="61"/>
      <c r="G37" s="234">
        <f>G36+G26</f>
        <v>372001</v>
      </c>
      <c r="H37" s="63"/>
      <c r="I37" s="234">
        <f>I36+I26</f>
        <v>470069</v>
      </c>
    </row>
    <row r="38" spans="1:9" s="8" customFormat="1" ht="22.4" customHeight="1" thickTop="1">
      <c r="A38" s="64"/>
      <c r="B38" s="40"/>
      <c r="C38" s="63"/>
      <c r="D38" s="61"/>
      <c r="E38" s="63"/>
      <c r="F38" s="61"/>
      <c r="G38" s="63"/>
      <c r="H38" s="61"/>
      <c r="I38" s="63"/>
    </row>
    <row r="39" spans="1:9" s="8" customFormat="1" ht="22.4" customHeight="1">
      <c r="A39" s="64"/>
      <c r="B39" s="40"/>
      <c r="C39" s="63"/>
      <c r="D39" s="61"/>
      <c r="E39" s="63"/>
      <c r="F39" s="61"/>
      <c r="G39" s="63"/>
      <c r="H39" s="61"/>
      <c r="I39" s="63"/>
    </row>
    <row r="40" spans="1:9" s="8" customFormat="1" ht="22.4" customHeight="1">
      <c r="A40" s="64"/>
      <c r="B40" s="40"/>
      <c r="C40" s="63"/>
      <c r="D40" s="61"/>
      <c r="E40" s="63"/>
      <c r="F40" s="61"/>
      <c r="G40" s="63"/>
      <c r="H40" s="61"/>
      <c r="I40" s="63"/>
    </row>
    <row r="41" spans="1:9" s="8" customFormat="1" ht="22.4" customHeight="1">
      <c r="A41" s="64"/>
      <c r="B41" s="40"/>
      <c r="C41" s="63"/>
      <c r="D41" s="61"/>
      <c r="E41" s="63"/>
      <c r="F41" s="61"/>
      <c r="G41" s="63"/>
      <c r="H41" s="61"/>
      <c r="I41" s="63"/>
    </row>
    <row r="42" spans="1:9" s="8" customFormat="1" ht="22.4" customHeight="1">
      <c r="A42" s="64"/>
      <c r="B42" s="40"/>
      <c r="C42" s="63"/>
      <c r="D42" s="61"/>
      <c r="E42" s="63"/>
      <c r="F42" s="61"/>
      <c r="G42" s="63"/>
      <c r="H42" s="61"/>
      <c r="I42" s="63"/>
    </row>
    <row r="43" spans="1:9" s="8" customFormat="1" ht="22.4" customHeight="1">
      <c r="A43" s="64"/>
      <c r="B43" s="40"/>
      <c r="C43" s="63"/>
      <c r="D43" s="61"/>
      <c r="E43" s="63"/>
      <c r="F43" s="61"/>
      <c r="G43" s="63"/>
      <c r="H43" s="61"/>
      <c r="I43" s="63"/>
    </row>
    <row r="44" spans="1:9" s="8" customFormat="1" ht="22.4" customHeight="1">
      <c r="A44" s="64"/>
      <c r="B44" s="40"/>
      <c r="C44" s="63"/>
      <c r="D44" s="61"/>
      <c r="E44" s="63"/>
      <c r="F44" s="61"/>
      <c r="G44" s="63"/>
      <c r="H44" s="61"/>
      <c r="I44" s="63"/>
    </row>
    <row r="45" spans="1:9" s="8" customFormat="1" ht="22.4" customHeight="1">
      <c r="A45" s="64"/>
      <c r="B45" s="40"/>
      <c r="C45" s="63"/>
      <c r="D45" s="61"/>
      <c r="E45" s="63"/>
      <c r="F45" s="61"/>
      <c r="G45" s="63"/>
      <c r="H45" s="61"/>
      <c r="I45" s="63"/>
    </row>
    <row r="46" spans="1:9" s="8" customFormat="1" ht="22.4" customHeight="1">
      <c r="A46" s="64"/>
      <c r="B46" s="40"/>
      <c r="C46" s="63"/>
      <c r="D46" s="61"/>
      <c r="E46" s="63"/>
      <c r="F46" s="61"/>
      <c r="G46" s="63"/>
      <c r="H46" s="61"/>
      <c r="I46" s="63"/>
    </row>
    <row r="47" spans="1:9" s="8" customFormat="1" ht="22.4" customHeight="1">
      <c r="A47" s="64"/>
      <c r="B47" s="40"/>
      <c r="C47" s="63"/>
      <c r="D47" s="61"/>
      <c r="E47" s="63"/>
      <c r="F47" s="61"/>
      <c r="G47" s="63"/>
      <c r="H47" s="61"/>
      <c r="I47" s="63"/>
    </row>
    <row r="48" spans="1:9" s="8" customFormat="1" ht="22.4" customHeight="1">
      <c r="A48" s="64"/>
      <c r="B48" s="40"/>
      <c r="C48" s="63"/>
      <c r="D48" s="61"/>
      <c r="E48" s="63"/>
      <c r="F48" s="61"/>
      <c r="G48" s="63"/>
      <c r="H48" s="61"/>
      <c r="I48" s="63"/>
    </row>
    <row r="49" spans="1:16" s="8" customFormat="1" ht="22.4" customHeight="1">
      <c r="A49" s="64"/>
      <c r="B49" s="40"/>
      <c r="C49" s="63"/>
      <c r="D49" s="61"/>
      <c r="E49" s="63"/>
      <c r="F49" s="61"/>
      <c r="G49" s="63"/>
      <c r="H49" s="61"/>
      <c r="I49" s="63"/>
    </row>
    <row r="50" spans="1:16" s="8" customFormat="1" ht="22.4" customHeight="1">
      <c r="A50" s="64"/>
      <c r="B50" s="40"/>
      <c r="C50" s="63"/>
      <c r="D50" s="61"/>
      <c r="E50" s="63"/>
      <c r="F50" s="61"/>
      <c r="G50" s="63"/>
      <c r="H50" s="61"/>
      <c r="I50" s="63"/>
    </row>
    <row r="51" spans="1:16" s="8" customFormat="1" ht="22.4" customHeight="1">
      <c r="A51" s="64"/>
      <c r="B51" s="40"/>
      <c r="C51" s="63"/>
      <c r="D51" s="61"/>
      <c r="E51" s="63"/>
      <c r="F51" s="61"/>
      <c r="G51" s="63"/>
      <c r="H51" s="61"/>
      <c r="I51" s="63"/>
    </row>
    <row r="52" spans="1:16" s="173" customFormat="1" ht="26.15" customHeight="1">
      <c r="A52" s="239" t="s">
        <v>0</v>
      </c>
      <c r="B52" s="239"/>
      <c r="C52" s="239"/>
      <c r="D52" s="239"/>
      <c r="E52" s="239"/>
      <c r="F52" s="239"/>
      <c r="G52" s="239"/>
      <c r="H52" s="239"/>
      <c r="I52" s="239"/>
      <c r="J52" s="12"/>
      <c r="K52" s="12"/>
      <c r="P52" s="12"/>
    </row>
    <row r="53" spans="1:16" s="173" customFormat="1" ht="26.15" customHeight="1">
      <c r="A53" s="239" t="s">
        <v>164</v>
      </c>
      <c r="B53" s="239"/>
      <c r="C53" s="239"/>
      <c r="D53" s="239"/>
      <c r="E53" s="239"/>
      <c r="F53" s="239"/>
      <c r="G53" s="239"/>
      <c r="H53" s="239"/>
      <c r="I53" s="239"/>
      <c r="J53" s="12"/>
      <c r="K53" s="12"/>
      <c r="P53" s="12"/>
    </row>
    <row r="54" spans="1:16" s="173" customFormat="1" ht="26.15" customHeight="1">
      <c r="A54" s="239" t="s">
        <v>201</v>
      </c>
      <c r="B54" s="239"/>
      <c r="C54" s="239"/>
      <c r="D54" s="239"/>
      <c r="E54" s="239"/>
      <c r="F54" s="239"/>
      <c r="G54" s="239"/>
      <c r="H54" s="239"/>
      <c r="I54" s="239"/>
      <c r="J54" s="12"/>
      <c r="K54" s="12"/>
      <c r="P54" s="12"/>
    </row>
    <row r="55" spans="1:16" s="173" customFormat="1" ht="26.15" customHeight="1">
      <c r="A55" s="239" t="s">
        <v>172</v>
      </c>
      <c r="B55" s="239"/>
      <c r="C55" s="239"/>
      <c r="D55" s="239"/>
      <c r="E55" s="239"/>
      <c r="F55" s="239"/>
      <c r="G55" s="239"/>
      <c r="H55" s="239"/>
      <c r="I55" s="239"/>
      <c r="J55" s="12"/>
      <c r="K55" s="12"/>
      <c r="P55" s="12"/>
    </row>
    <row r="56" spans="1:16" s="173" customFormat="1" ht="26.15" customHeight="1">
      <c r="A56" s="241" t="s">
        <v>179</v>
      </c>
      <c r="B56" s="241"/>
      <c r="C56" s="241"/>
      <c r="D56" s="241"/>
      <c r="E56" s="241"/>
      <c r="F56" s="241"/>
      <c r="G56" s="241"/>
      <c r="H56" s="241"/>
      <c r="I56" s="241"/>
      <c r="J56" s="12"/>
      <c r="K56" s="12"/>
      <c r="P56" s="12"/>
    </row>
    <row r="57" spans="1:16" s="173" customFormat="1" ht="9" customHeight="1">
      <c r="A57" s="193"/>
      <c r="B57" s="172"/>
      <c r="C57" s="47"/>
      <c r="D57" s="47"/>
      <c r="E57" s="47"/>
      <c r="F57" s="47"/>
      <c r="G57" s="47"/>
      <c r="H57" s="47"/>
      <c r="I57" s="47"/>
      <c r="J57" s="12"/>
      <c r="K57" s="12"/>
      <c r="P57" s="12"/>
    </row>
    <row r="58" spans="1:16" s="173" customFormat="1" ht="22.4" customHeight="1">
      <c r="A58" s="227"/>
      <c r="B58" s="194" t="s">
        <v>1</v>
      </c>
      <c r="C58" s="245" t="s">
        <v>2</v>
      </c>
      <c r="D58" s="245"/>
      <c r="E58" s="245"/>
      <c r="F58" s="48"/>
      <c r="G58" s="245" t="s">
        <v>3</v>
      </c>
      <c r="H58" s="245"/>
      <c r="I58" s="245"/>
      <c r="J58" s="12"/>
      <c r="K58" s="12"/>
      <c r="P58" s="12"/>
    </row>
    <row r="59" spans="1:16" s="173" customFormat="1" ht="22.4" customHeight="1">
      <c r="A59" s="192"/>
      <c r="B59" s="172"/>
      <c r="C59" s="49">
        <v>2568</v>
      </c>
      <c r="D59" s="49"/>
      <c r="E59" s="49">
        <v>2567</v>
      </c>
      <c r="F59" s="49"/>
      <c r="G59" s="49">
        <v>2568</v>
      </c>
      <c r="H59" s="49"/>
      <c r="I59" s="49">
        <v>2567</v>
      </c>
      <c r="J59" s="19"/>
      <c r="K59" s="19"/>
      <c r="P59" s="19"/>
    </row>
    <row r="60" spans="1:16" s="173" customFormat="1" ht="22.4" customHeight="1">
      <c r="A60" s="50" t="s">
        <v>206</v>
      </c>
      <c r="B60" s="192"/>
      <c r="C60" s="14"/>
      <c r="D60" s="66"/>
      <c r="E60" s="14"/>
      <c r="F60" s="66"/>
      <c r="G60" s="66"/>
      <c r="H60" s="66"/>
      <c r="I60" s="14"/>
      <c r="J60" s="12"/>
      <c r="K60" s="12"/>
      <c r="P60" s="12"/>
    </row>
    <row r="61" spans="1:16" s="8" customFormat="1" ht="22.4" customHeight="1">
      <c r="A61" s="2" t="s">
        <v>122</v>
      </c>
      <c r="B61" s="60"/>
      <c r="C61" s="37">
        <f>C63-C62</f>
        <v>418967</v>
      </c>
      <c r="D61" s="4"/>
      <c r="E61" s="37">
        <f>E63-E62</f>
        <v>437174</v>
      </c>
      <c r="F61" s="32"/>
      <c r="G61" s="37">
        <f>G63-G62</f>
        <v>371351</v>
      </c>
      <c r="H61" s="4"/>
      <c r="I61" s="37">
        <f>I63-I62</f>
        <v>472887</v>
      </c>
    </row>
    <row r="62" spans="1:16" s="8" customFormat="1" ht="22.4" customHeight="1">
      <c r="A62" s="2" t="s">
        <v>120</v>
      </c>
      <c r="B62" s="60"/>
      <c r="C62" s="184">
        <v>2</v>
      </c>
      <c r="D62" s="61"/>
      <c r="E62" s="184">
        <v>3</v>
      </c>
      <c r="F62" s="184"/>
      <c r="G62" s="110">
        <v>0</v>
      </c>
      <c r="H62" s="184"/>
      <c r="I62" s="110">
        <v>0</v>
      </c>
    </row>
    <row r="63" spans="1:16" s="8" customFormat="1" ht="22.4" customHeight="1" thickBot="1">
      <c r="A63" s="2"/>
      <c r="B63" s="60"/>
      <c r="C63" s="67">
        <f>C26</f>
        <v>418969</v>
      </c>
      <c r="D63" s="61"/>
      <c r="E63" s="67">
        <f>E26</f>
        <v>437177</v>
      </c>
      <c r="F63" s="61"/>
      <c r="G63" s="67">
        <f>G26</f>
        <v>371351</v>
      </c>
      <c r="H63" s="32"/>
      <c r="I63" s="67">
        <f>I26</f>
        <v>472887</v>
      </c>
    </row>
    <row r="64" spans="1:16" s="8" customFormat="1" ht="22.4" customHeight="1" thickTop="1">
      <c r="A64" s="50"/>
      <c r="B64" s="60"/>
      <c r="C64" s="61"/>
      <c r="D64" s="61"/>
      <c r="E64" s="61"/>
      <c r="F64" s="61"/>
      <c r="G64" s="61"/>
      <c r="H64" s="61"/>
      <c r="I64" s="61"/>
    </row>
    <row r="65" spans="1:16" s="8" customFormat="1" ht="22.4" customHeight="1">
      <c r="A65" s="50" t="s">
        <v>207</v>
      </c>
      <c r="B65" s="60"/>
      <c r="C65" s="61"/>
      <c r="D65" s="61"/>
      <c r="E65" s="61"/>
      <c r="F65" s="61"/>
      <c r="G65" s="61"/>
      <c r="H65" s="61"/>
      <c r="I65" s="61"/>
    </row>
    <row r="66" spans="1:16" s="8" customFormat="1" ht="22.4" customHeight="1">
      <c r="A66" s="2" t="s">
        <v>122</v>
      </c>
      <c r="B66" s="60"/>
      <c r="C66" s="37">
        <f>C68-C67</f>
        <v>419617</v>
      </c>
      <c r="D66" s="32"/>
      <c r="E66" s="37">
        <f>E68-E67</f>
        <v>434356</v>
      </c>
      <c r="F66" s="32"/>
      <c r="G66" s="37">
        <f>G68-G67</f>
        <v>372001</v>
      </c>
      <c r="H66" s="32"/>
      <c r="I66" s="37">
        <f>I68-I67</f>
        <v>470069</v>
      </c>
    </row>
    <row r="67" spans="1:16" s="8" customFormat="1" ht="22.4" customHeight="1">
      <c r="A67" s="2" t="s">
        <v>120</v>
      </c>
      <c r="B67" s="60"/>
      <c r="C67" s="184">
        <v>2</v>
      </c>
      <c r="D67" s="61"/>
      <c r="E67" s="184">
        <v>3</v>
      </c>
      <c r="F67" s="184"/>
      <c r="G67" s="110">
        <v>0</v>
      </c>
      <c r="H67" s="184"/>
      <c r="I67" s="110">
        <v>0</v>
      </c>
    </row>
    <row r="68" spans="1:16" s="8" customFormat="1" ht="22.4" customHeight="1" thickBot="1">
      <c r="A68" s="50"/>
      <c r="B68" s="60"/>
      <c r="C68" s="128">
        <f>C37</f>
        <v>419619</v>
      </c>
      <c r="D68" s="32"/>
      <c r="E68" s="128">
        <f>E37</f>
        <v>434359</v>
      </c>
      <c r="F68" s="32"/>
      <c r="G68" s="128">
        <f>G37</f>
        <v>372001</v>
      </c>
      <c r="H68" s="32"/>
      <c r="I68" s="128">
        <f>I37</f>
        <v>470069</v>
      </c>
    </row>
    <row r="69" spans="1:16" s="8" customFormat="1" ht="22.4" customHeight="1" thickTop="1">
      <c r="A69" s="50"/>
      <c r="B69" s="60"/>
      <c r="C69" s="61"/>
      <c r="D69" s="61"/>
      <c r="E69" s="61"/>
      <c r="F69" s="61"/>
      <c r="G69" s="61"/>
      <c r="H69" s="61"/>
      <c r="I69" s="61"/>
    </row>
    <row r="70" spans="1:16" s="173" customFormat="1" ht="22.4" customHeight="1">
      <c r="A70" s="50" t="s">
        <v>126</v>
      </c>
      <c r="C70" s="66"/>
      <c r="D70" s="69"/>
      <c r="E70" s="66"/>
      <c r="F70" s="68"/>
      <c r="G70" s="68"/>
      <c r="H70" s="68"/>
      <c r="I70" s="68"/>
      <c r="J70" s="12"/>
      <c r="K70" s="12"/>
      <c r="P70" s="12"/>
    </row>
    <row r="71" spans="1:16" s="173" customFormat="1" ht="22.4" customHeight="1" thickBot="1">
      <c r="A71" s="2" t="s">
        <v>125</v>
      </c>
      <c r="B71" s="235">
        <v>17</v>
      </c>
      <c r="C71" s="108">
        <f>C61/792000</f>
        <v>0.52899873737373737</v>
      </c>
      <c r="D71" s="107"/>
      <c r="E71" s="108">
        <f>E61/792000</f>
        <v>0.55198737373737372</v>
      </c>
      <c r="F71" s="106"/>
      <c r="G71" s="108">
        <f>G61/792000</f>
        <v>0.46887752525252524</v>
      </c>
      <c r="H71" s="107"/>
      <c r="I71" s="108">
        <f>I61/792000</f>
        <v>0.59707954545454545</v>
      </c>
      <c r="J71" s="12"/>
      <c r="K71" s="12"/>
      <c r="P71" s="12"/>
    </row>
    <row r="72" spans="1:16" s="173" customFormat="1" ht="22.4" customHeight="1" thickTop="1">
      <c r="A72" s="2"/>
      <c r="B72" s="236"/>
      <c r="C72" s="14"/>
      <c r="D72" s="14"/>
      <c r="E72" s="14"/>
      <c r="F72" s="14"/>
      <c r="G72" s="14"/>
      <c r="H72" s="14"/>
      <c r="I72" s="14"/>
      <c r="J72" s="12"/>
      <c r="K72" s="12"/>
      <c r="P72" s="12"/>
    </row>
    <row r="73" spans="1:16" s="173" customFormat="1" ht="22.4" customHeight="1" thickBot="1">
      <c r="A73" s="2" t="s">
        <v>121</v>
      </c>
      <c r="B73" s="172"/>
      <c r="C73" s="70">
        <v>792000000</v>
      </c>
      <c r="D73" s="13"/>
      <c r="E73" s="70">
        <v>792000000</v>
      </c>
      <c r="F73" s="13"/>
      <c r="G73" s="70">
        <v>792000000</v>
      </c>
      <c r="H73" s="13"/>
      <c r="I73" s="70">
        <v>792000000</v>
      </c>
      <c r="J73" s="12"/>
      <c r="K73" s="12"/>
      <c r="P73" s="12"/>
    </row>
    <row r="74" spans="1:16" s="173" customFormat="1" ht="22.4" customHeight="1" thickTop="1">
      <c r="A74" s="172"/>
      <c r="B74" s="172"/>
      <c r="C74" s="13"/>
      <c r="D74" s="13"/>
      <c r="E74" s="13"/>
      <c r="F74" s="13"/>
      <c r="G74" s="71"/>
      <c r="H74" s="13"/>
      <c r="I74" s="13"/>
      <c r="J74" s="12"/>
      <c r="K74" s="12"/>
      <c r="P74" s="12"/>
    </row>
    <row r="75" spans="1:16" ht="22.4" customHeight="1"/>
    <row r="76" spans="1:16" ht="22.4" customHeight="1"/>
    <row r="77" spans="1:16" ht="22.4" customHeight="1"/>
    <row r="78" spans="1:16" ht="22.4" customHeight="1"/>
    <row r="79" spans="1:16" ht="22.4" customHeight="1"/>
    <row r="80" spans="1:16" ht="22.4" customHeight="1"/>
    <row r="81" ht="22.4" customHeight="1"/>
    <row r="82" ht="22.4" customHeight="1"/>
    <row r="83" ht="22.4" customHeight="1"/>
    <row r="84" ht="22.4" customHeight="1"/>
    <row r="85" ht="22.4" customHeight="1"/>
    <row r="86" ht="22.4" customHeight="1"/>
    <row r="87" ht="22.4" customHeight="1"/>
    <row r="88" ht="22.4" customHeight="1"/>
    <row r="89" ht="22.4" customHeight="1"/>
    <row r="90" ht="22.4" customHeight="1"/>
    <row r="91" ht="22.4" customHeight="1"/>
    <row r="92" ht="22.4" customHeight="1"/>
    <row r="93" ht="22.4" customHeight="1"/>
    <row r="94" ht="22.4" customHeight="1"/>
    <row r="95" ht="22.4" customHeight="1"/>
    <row r="96" ht="22.4" customHeight="1"/>
    <row r="97" spans="1:1" ht="22.4" customHeight="1"/>
    <row r="98" spans="1:1" ht="22.4" customHeight="1"/>
    <row r="99" spans="1:1" ht="22.4" customHeight="1"/>
    <row r="100" spans="1:1" ht="22.4" customHeight="1"/>
    <row r="101" spans="1:1" ht="22.4" customHeight="1"/>
    <row r="102" spans="1:1" ht="22.4" customHeight="1">
      <c r="A102" s="2" t="s">
        <v>177</v>
      </c>
    </row>
  </sheetData>
  <mergeCells count="14">
    <mergeCell ref="C58:E58"/>
    <mergeCell ref="G58:I58"/>
    <mergeCell ref="A55:I55"/>
    <mergeCell ref="A56:I56"/>
    <mergeCell ref="C7:E7"/>
    <mergeCell ref="G7:I7"/>
    <mergeCell ref="A52:I52"/>
    <mergeCell ref="A53:I53"/>
    <mergeCell ref="A54:I54"/>
    <mergeCell ref="A1:I1"/>
    <mergeCell ref="A2:I2"/>
    <mergeCell ref="A3:I3"/>
    <mergeCell ref="A4:I4"/>
    <mergeCell ref="A5:I5"/>
  </mergeCells>
  <pageMargins left="0.9" right="0.2" top="1" bottom="0.5" header="0.6" footer="0.3"/>
  <pageSetup paperSize="9" scale="65" orientation="portrait" r:id="rId1"/>
  <headerFooter scaleWithDoc="0" alignWithMargins="0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75A75-357B-415D-82AB-D3B43DC94135}">
  <sheetPr codeName="Sheet3">
    <tabColor rgb="FF00B050"/>
  </sheetPr>
  <dimension ref="A1:AH38"/>
  <sheetViews>
    <sheetView topLeftCell="A27" zoomScale="69" zoomScaleNormal="69" zoomScaleSheetLayoutView="85" zoomScalePageLayoutView="126" workbookViewId="0">
      <selection activeCell="C16" sqref="C16"/>
    </sheetView>
  </sheetViews>
  <sheetFormatPr defaultColWidth="6" defaultRowHeight="20.149999999999999" customHeight="1"/>
  <cols>
    <col min="1" max="1" width="37.15234375" style="17" customWidth="1"/>
    <col min="2" max="2" width="9.15234375" style="17" customWidth="1"/>
    <col min="3" max="3" width="8.921875" style="17" bestFit="1" customWidth="1"/>
    <col min="4" max="4" width="1.07421875" style="81" customWidth="1"/>
    <col min="5" max="5" width="8.23046875" style="17" customWidth="1"/>
    <col min="6" max="6" width="1.07421875" style="81" customWidth="1"/>
    <col min="7" max="7" width="9.921875" style="17" customWidth="1"/>
    <col min="8" max="8" width="1.07421875" style="81" customWidth="1"/>
    <col min="9" max="9" width="8.23046875" style="17" customWidth="1"/>
    <col min="10" max="10" width="1.07421875" style="81" customWidth="1"/>
    <col min="11" max="11" width="8.23046875" style="17" customWidth="1"/>
    <col min="12" max="13" width="1.23046875" style="17" customWidth="1"/>
    <col min="14" max="14" width="9.3828125" style="17" customWidth="1"/>
    <col min="15" max="17" width="1.07421875" style="81" customWidth="1"/>
    <col min="18" max="18" width="10.69140625" style="81" customWidth="1"/>
    <col min="19" max="22" width="1.07421875" style="81" customWidth="1"/>
    <col min="23" max="23" width="10.69140625" style="81" customWidth="1"/>
    <col min="24" max="25" width="1.07421875" style="81" customWidth="1"/>
    <col min="26" max="26" width="10.69140625" style="17" customWidth="1"/>
    <col min="27" max="27" width="1.07421875" style="81" customWidth="1"/>
    <col min="28" max="28" width="9.61328125" style="17" customWidth="1"/>
    <col min="29" max="29" width="1.07421875" style="81" customWidth="1"/>
    <col min="30" max="30" width="8.07421875" style="17" customWidth="1"/>
    <col min="31" max="31" width="1.07421875" style="81" customWidth="1"/>
    <col min="32" max="32" width="9.69140625" style="17" customWidth="1"/>
    <col min="33" max="33" width="0.69140625" style="17" customWidth="1"/>
    <col min="34" max="16384" width="6" style="17"/>
  </cols>
  <sheetData>
    <row r="1" spans="1:32" ht="26.15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6"/>
      <c r="AC1" s="246"/>
      <c r="AD1" s="246"/>
      <c r="AE1" s="246"/>
      <c r="AF1" s="246"/>
    </row>
    <row r="2" spans="1:32" ht="26.15" customHeight="1">
      <c r="A2" s="246" t="s">
        <v>192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</row>
    <row r="3" spans="1:32" ht="26.15" customHeight="1">
      <c r="A3" s="246" t="s">
        <v>201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246"/>
      <c r="AD3" s="246"/>
      <c r="AE3" s="246"/>
      <c r="AF3" s="246"/>
    </row>
    <row r="4" spans="1:32" ht="26.15" customHeight="1">
      <c r="A4" s="246" t="s">
        <v>172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46"/>
    </row>
    <row r="5" spans="1:32" s="16" customFormat="1" ht="26.15" customHeight="1">
      <c r="A5" s="248" t="s">
        <v>179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48"/>
    </row>
    <row r="6" spans="1:32" ht="9" customHeight="1">
      <c r="A6" s="129"/>
      <c r="B6" s="129"/>
      <c r="C6" s="129"/>
      <c r="D6" s="130"/>
      <c r="E6" s="129"/>
      <c r="F6" s="130"/>
      <c r="G6" s="129"/>
      <c r="H6" s="130"/>
      <c r="I6" s="129"/>
      <c r="J6" s="130"/>
      <c r="K6" s="129"/>
      <c r="L6" s="129"/>
      <c r="M6" s="129"/>
      <c r="N6" s="129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29"/>
      <c r="AA6" s="130"/>
      <c r="AB6" s="129"/>
      <c r="AC6" s="130"/>
      <c r="AD6" s="129"/>
      <c r="AE6" s="130"/>
      <c r="AF6" s="129"/>
    </row>
    <row r="7" spans="1:32" s="131" customFormat="1" ht="22.4" customHeight="1">
      <c r="C7" s="249" t="s">
        <v>2</v>
      </c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249"/>
      <c r="AA7" s="249"/>
      <c r="AB7" s="249"/>
      <c r="AC7" s="249"/>
      <c r="AD7" s="249"/>
      <c r="AE7" s="249"/>
      <c r="AF7" s="249"/>
    </row>
    <row r="8" spans="1:32" s="131" customFormat="1" ht="22.4" customHeight="1">
      <c r="B8" s="133" t="s">
        <v>1</v>
      </c>
      <c r="C8" s="250" t="s">
        <v>40</v>
      </c>
      <c r="D8" s="250"/>
      <c r="E8" s="250"/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X8" s="250"/>
      <c r="Y8" s="250"/>
      <c r="Z8" s="250"/>
      <c r="AA8" s="250"/>
      <c r="AB8" s="250"/>
      <c r="AC8" s="132"/>
      <c r="AD8" s="132"/>
      <c r="AE8" s="132"/>
      <c r="AF8" s="132"/>
    </row>
    <row r="9" spans="1:32" s="131" customFormat="1" ht="22.4" customHeight="1">
      <c r="A9" s="134"/>
      <c r="B9" s="135"/>
      <c r="C9" s="136"/>
      <c r="D9" s="137"/>
      <c r="E9" s="136"/>
      <c r="F9" s="137"/>
      <c r="H9" s="137"/>
      <c r="I9" s="247" t="s">
        <v>35</v>
      </c>
      <c r="J9" s="247"/>
      <c r="K9" s="247"/>
      <c r="L9" s="132"/>
      <c r="M9" s="247" t="s">
        <v>51</v>
      </c>
      <c r="N9" s="247"/>
      <c r="O9" s="247"/>
      <c r="P9" s="247"/>
      <c r="Q9" s="247"/>
      <c r="R9" s="247"/>
      <c r="S9" s="247"/>
      <c r="T9" s="247"/>
      <c r="U9" s="247"/>
      <c r="V9" s="247"/>
      <c r="W9" s="247"/>
      <c r="X9" s="247"/>
      <c r="Y9" s="247"/>
      <c r="Z9" s="247"/>
      <c r="AA9" s="137"/>
      <c r="AB9" s="139"/>
      <c r="AC9" s="132"/>
      <c r="AD9" s="133"/>
      <c r="AE9" s="132"/>
      <c r="AF9" s="133"/>
    </row>
    <row r="10" spans="1:32" s="131" customFormat="1" ht="22.4" customHeight="1">
      <c r="A10" s="134"/>
      <c r="G10" s="132" t="s">
        <v>50</v>
      </c>
      <c r="H10" s="132"/>
      <c r="I10" s="138" t="s">
        <v>36</v>
      </c>
      <c r="J10" s="132"/>
      <c r="K10" s="132" t="s">
        <v>38</v>
      </c>
      <c r="L10" s="136"/>
      <c r="M10" s="136"/>
      <c r="Q10" s="137"/>
      <c r="R10" s="132" t="s">
        <v>194</v>
      </c>
      <c r="X10" s="137"/>
      <c r="Y10" s="137"/>
    </row>
    <row r="11" spans="1:32" s="131" customFormat="1" ht="22.4" customHeight="1">
      <c r="A11" s="134"/>
      <c r="B11" s="135"/>
      <c r="C11" s="133" t="s">
        <v>32</v>
      </c>
      <c r="D11" s="132"/>
      <c r="E11" s="133"/>
      <c r="F11" s="132"/>
      <c r="G11" s="132" t="s">
        <v>52</v>
      </c>
      <c r="N11" s="133" t="s">
        <v>53</v>
      </c>
      <c r="O11" s="137"/>
      <c r="P11" s="137"/>
      <c r="Q11" s="132"/>
      <c r="R11" s="132" t="s">
        <v>154</v>
      </c>
      <c r="S11" s="137"/>
      <c r="T11" s="137"/>
      <c r="U11" s="137"/>
      <c r="V11" s="137"/>
      <c r="W11" s="132" t="s">
        <v>137</v>
      </c>
      <c r="X11" s="132"/>
      <c r="Y11" s="132"/>
      <c r="Z11" s="133" t="s">
        <v>54</v>
      </c>
      <c r="AA11" s="132"/>
      <c r="AB11" s="133" t="s">
        <v>55</v>
      </c>
      <c r="AC11" s="132"/>
      <c r="AD11" s="133" t="s">
        <v>56</v>
      </c>
      <c r="AE11" s="140"/>
      <c r="AF11" s="133" t="s">
        <v>54</v>
      </c>
    </row>
    <row r="12" spans="1:32" s="131" customFormat="1" ht="22.4" customHeight="1">
      <c r="A12" s="134"/>
      <c r="B12" s="135"/>
      <c r="C12" s="133" t="s">
        <v>57</v>
      </c>
      <c r="D12" s="132"/>
      <c r="E12" s="133" t="s">
        <v>58</v>
      </c>
      <c r="F12" s="132"/>
      <c r="G12" s="132" t="s">
        <v>59</v>
      </c>
      <c r="H12" s="132"/>
      <c r="I12" s="132" t="s">
        <v>60</v>
      </c>
      <c r="J12" s="132"/>
      <c r="K12" s="132"/>
      <c r="L12" s="133"/>
      <c r="M12" s="133"/>
      <c r="N12" s="133" t="s">
        <v>61</v>
      </c>
      <c r="O12" s="132"/>
      <c r="P12" s="132"/>
      <c r="Q12" s="132"/>
      <c r="R12" s="132" t="s">
        <v>156</v>
      </c>
      <c r="S12" s="132"/>
      <c r="T12" s="132"/>
      <c r="U12" s="132"/>
      <c r="V12" s="132"/>
      <c r="W12" s="132" t="s">
        <v>138</v>
      </c>
      <c r="X12" s="132"/>
      <c r="Y12" s="132"/>
      <c r="Z12" s="133" t="s">
        <v>62</v>
      </c>
      <c r="AA12" s="132"/>
      <c r="AB12" s="133" t="s">
        <v>63</v>
      </c>
      <c r="AC12" s="132"/>
      <c r="AD12" s="133" t="s">
        <v>64</v>
      </c>
      <c r="AE12" s="140"/>
      <c r="AF12" s="133" t="s">
        <v>65</v>
      </c>
    </row>
    <row r="13" spans="1:32" s="131" customFormat="1" ht="22.4" customHeight="1">
      <c r="A13" s="134"/>
      <c r="B13" s="135"/>
      <c r="C13" s="132" t="s">
        <v>66</v>
      </c>
      <c r="D13" s="132"/>
      <c r="E13" s="132" t="s">
        <v>67</v>
      </c>
      <c r="F13" s="132"/>
      <c r="G13" s="132" t="s">
        <v>68</v>
      </c>
      <c r="H13" s="132"/>
      <c r="I13" s="132" t="s">
        <v>69</v>
      </c>
      <c r="J13" s="132"/>
      <c r="K13" s="132"/>
      <c r="L13" s="132"/>
      <c r="M13" s="132"/>
      <c r="N13" s="132" t="s">
        <v>70</v>
      </c>
      <c r="O13" s="132"/>
      <c r="P13" s="132"/>
      <c r="Q13" s="132"/>
      <c r="R13" s="132" t="s">
        <v>157</v>
      </c>
      <c r="S13" s="132"/>
      <c r="T13" s="132"/>
      <c r="U13" s="132"/>
      <c r="V13" s="132"/>
      <c r="W13" s="132" t="s">
        <v>139</v>
      </c>
      <c r="X13" s="132"/>
      <c r="Y13" s="132"/>
      <c r="Z13" s="132" t="s">
        <v>71</v>
      </c>
      <c r="AA13" s="132"/>
      <c r="AB13" s="132" t="s">
        <v>72</v>
      </c>
      <c r="AC13" s="132"/>
      <c r="AD13" s="132" t="s">
        <v>73</v>
      </c>
      <c r="AE13" s="140"/>
      <c r="AF13" s="132" t="s">
        <v>63</v>
      </c>
    </row>
    <row r="14" spans="1:32" s="131" customFormat="1" ht="22.4" customHeight="1">
      <c r="A14" s="136" t="s">
        <v>183</v>
      </c>
      <c r="B14" s="136"/>
      <c r="C14" s="141">
        <v>396000</v>
      </c>
      <c r="D14" s="142"/>
      <c r="E14" s="141">
        <v>2824926</v>
      </c>
      <c r="F14" s="142"/>
      <c r="G14" s="141">
        <v>-2626</v>
      </c>
      <c r="H14" s="142"/>
      <c r="I14" s="141">
        <v>40000</v>
      </c>
      <c r="J14" s="142"/>
      <c r="K14" s="143">
        <v>478305</v>
      </c>
      <c r="L14" s="142"/>
      <c r="M14" s="142"/>
      <c r="N14" s="144">
        <v>40</v>
      </c>
      <c r="O14" s="142"/>
      <c r="P14" s="142"/>
      <c r="Q14" s="142"/>
      <c r="R14" s="190">
        <v>-26946</v>
      </c>
      <c r="S14" s="142"/>
      <c r="T14" s="142"/>
      <c r="U14" s="142"/>
      <c r="V14" s="142"/>
      <c r="W14" s="190">
        <v>30421</v>
      </c>
      <c r="X14" s="142"/>
      <c r="Y14" s="142"/>
      <c r="Z14" s="190">
        <f>SUM(N14,W14,R14)</f>
        <v>3515</v>
      </c>
      <c r="AA14" s="142"/>
      <c r="AB14" s="190">
        <f>SUM(C14:K14,Z14)</f>
        <v>3740120</v>
      </c>
      <c r="AC14" s="142"/>
      <c r="AD14" s="220">
        <v>761</v>
      </c>
      <c r="AE14" s="142"/>
      <c r="AF14" s="190">
        <f>SUM(AB14:AD14)</f>
        <v>3740881</v>
      </c>
    </row>
    <row r="15" spans="1:32" s="131" customFormat="1" ht="21.9" customHeight="1">
      <c r="A15" s="134" t="s">
        <v>169</v>
      </c>
      <c r="B15" s="134"/>
      <c r="C15" s="219">
        <v>0</v>
      </c>
      <c r="D15" s="145"/>
      <c r="E15" s="219">
        <v>0</v>
      </c>
      <c r="F15" s="145"/>
      <c r="G15" s="219">
        <v>0</v>
      </c>
      <c r="H15" s="145"/>
      <c r="I15" s="219">
        <v>0</v>
      </c>
      <c r="J15" s="145"/>
      <c r="K15" s="220">
        <v>437174</v>
      </c>
      <c r="L15" s="142"/>
      <c r="M15" s="142"/>
      <c r="N15" s="219">
        <v>0</v>
      </c>
      <c r="O15" s="146"/>
      <c r="P15" s="146"/>
      <c r="Q15" s="146"/>
      <c r="R15" s="219">
        <v>0</v>
      </c>
      <c r="S15" s="146"/>
      <c r="T15" s="146"/>
      <c r="U15" s="146"/>
      <c r="V15" s="146"/>
      <c r="W15" s="219">
        <v>0</v>
      </c>
      <c r="X15" s="142"/>
      <c r="Y15" s="142"/>
      <c r="Z15" s="219">
        <f>SUM(N15,W15,R15)</f>
        <v>0</v>
      </c>
      <c r="AA15" s="146"/>
      <c r="AB15" s="190">
        <f>SUM(C15:K15,Z15)</f>
        <v>437174</v>
      </c>
      <c r="AC15" s="142"/>
      <c r="AD15" s="220">
        <v>3</v>
      </c>
      <c r="AE15" s="142"/>
      <c r="AF15" s="190">
        <f>SUM(AB15:AD15)</f>
        <v>437177</v>
      </c>
    </row>
    <row r="16" spans="1:32" s="131" customFormat="1" ht="21.9" customHeight="1">
      <c r="A16" s="134" t="s">
        <v>153</v>
      </c>
      <c r="B16" s="147"/>
      <c r="C16" s="190"/>
      <c r="D16" s="142"/>
      <c r="E16" s="190"/>
      <c r="F16" s="142"/>
      <c r="G16" s="190"/>
      <c r="H16" s="142"/>
      <c r="I16" s="190"/>
      <c r="J16" s="142"/>
      <c r="K16" s="190"/>
      <c r="L16" s="145"/>
      <c r="M16" s="145"/>
      <c r="N16" s="190"/>
      <c r="O16" s="145"/>
      <c r="P16" s="145"/>
      <c r="Q16" s="145"/>
      <c r="R16" s="190"/>
      <c r="S16" s="142"/>
      <c r="T16" s="142"/>
      <c r="U16" s="142"/>
      <c r="V16" s="142"/>
      <c r="W16" s="190"/>
      <c r="Z16" s="190"/>
      <c r="AB16" s="148"/>
      <c r="AD16" s="190"/>
    </row>
    <row r="17" spans="1:34" s="131" customFormat="1" ht="21.9" customHeight="1">
      <c r="A17" s="149" t="s">
        <v>155</v>
      </c>
      <c r="B17" s="147"/>
      <c r="C17" s="219">
        <v>0</v>
      </c>
      <c r="D17" s="142"/>
      <c r="E17" s="219">
        <v>0</v>
      </c>
      <c r="F17" s="142"/>
      <c r="G17" s="219">
        <v>0</v>
      </c>
      <c r="H17" s="142"/>
      <c r="I17" s="219">
        <v>0</v>
      </c>
      <c r="J17" s="142"/>
      <c r="K17" s="219">
        <v>0</v>
      </c>
      <c r="N17" s="219">
        <v>0</v>
      </c>
      <c r="R17" s="220">
        <v>-2818</v>
      </c>
      <c r="S17" s="150"/>
      <c r="T17" s="150"/>
      <c r="U17" s="150"/>
      <c r="V17" s="150"/>
      <c r="W17" s="219">
        <v>0</v>
      </c>
      <c r="X17" s="142"/>
      <c r="Y17" s="142"/>
      <c r="Z17" s="220">
        <f>SUM(N17,W17,R17)</f>
        <v>-2818</v>
      </c>
      <c r="AA17" s="142"/>
      <c r="AB17" s="190">
        <f>SUM(C17:K17,Z17)</f>
        <v>-2818</v>
      </c>
      <c r="AC17" s="142"/>
      <c r="AD17" s="219">
        <v>0</v>
      </c>
      <c r="AE17" s="142"/>
      <c r="AF17" s="190">
        <f>SUM(AB17:AD17)</f>
        <v>-2818</v>
      </c>
    </row>
    <row r="18" spans="1:34" s="131" customFormat="1" ht="22.4" customHeight="1">
      <c r="A18" s="134" t="s">
        <v>185</v>
      </c>
      <c r="B18" s="147"/>
      <c r="C18" s="219"/>
      <c r="D18" s="142"/>
      <c r="E18" s="219"/>
      <c r="F18" s="142"/>
      <c r="G18" s="219"/>
      <c r="H18" s="142"/>
      <c r="I18" s="219"/>
      <c r="J18" s="142"/>
      <c r="K18" s="219"/>
      <c r="N18" s="219"/>
      <c r="R18" s="219"/>
      <c r="S18" s="150"/>
      <c r="T18" s="150"/>
      <c r="U18" s="150"/>
      <c r="V18" s="150"/>
      <c r="W18" s="219"/>
      <c r="X18" s="142"/>
      <c r="Y18" s="142"/>
      <c r="Z18" s="220"/>
      <c r="AA18" s="142"/>
      <c r="AB18" s="142"/>
      <c r="AC18" s="142"/>
      <c r="AD18" s="219"/>
      <c r="AE18" s="142"/>
      <c r="AF18" s="142"/>
    </row>
    <row r="19" spans="1:34" s="131" customFormat="1" ht="22.4" customHeight="1">
      <c r="A19" s="149" t="s">
        <v>155</v>
      </c>
      <c r="B19" s="134"/>
      <c r="C19" s="219">
        <v>0</v>
      </c>
      <c r="D19" s="142"/>
      <c r="E19" s="219">
        <v>0</v>
      </c>
      <c r="F19" s="142"/>
      <c r="G19" s="219">
        <v>0</v>
      </c>
      <c r="H19" s="142"/>
      <c r="I19" s="219">
        <v>0</v>
      </c>
      <c r="J19" s="142"/>
      <c r="K19" s="220">
        <v>-73</v>
      </c>
      <c r="L19" s="142"/>
      <c r="M19" s="142"/>
      <c r="N19" s="219">
        <v>0</v>
      </c>
      <c r="O19" s="142"/>
      <c r="P19" s="142"/>
      <c r="Q19" s="142"/>
      <c r="R19" s="220">
        <v>73</v>
      </c>
      <c r="S19" s="142"/>
      <c r="T19" s="142"/>
      <c r="U19" s="142"/>
      <c r="V19" s="142"/>
      <c r="W19" s="219">
        <v>0</v>
      </c>
      <c r="X19" s="142"/>
      <c r="Y19" s="142"/>
      <c r="Z19" s="220">
        <f>SUM(N19,W19,R19)</f>
        <v>73</v>
      </c>
      <c r="AA19" s="142"/>
      <c r="AB19" s="221">
        <f>SUM(C19:K19,Z19)</f>
        <v>0</v>
      </c>
      <c r="AC19" s="142"/>
      <c r="AD19" s="219">
        <v>0</v>
      </c>
      <c r="AE19" s="142"/>
      <c r="AF19" s="221">
        <f>SUM(AB19:AD19)</f>
        <v>0</v>
      </c>
    </row>
    <row r="20" spans="1:34" s="131" customFormat="1" ht="22.4" customHeight="1">
      <c r="A20" s="134" t="s">
        <v>168</v>
      </c>
      <c r="B20" s="134"/>
      <c r="C20" s="222">
        <f>SUM(C15:C19)</f>
        <v>0</v>
      </c>
      <c r="D20" s="146"/>
      <c r="E20" s="222">
        <f>SUM(E15:E19)</f>
        <v>0</v>
      </c>
      <c r="F20" s="146"/>
      <c r="G20" s="222">
        <f>SUM(G15:G19)</f>
        <v>0</v>
      </c>
      <c r="H20" s="146"/>
      <c r="I20" s="222">
        <f>SUM(I15:I19)</f>
        <v>0</v>
      </c>
      <c r="J20" s="142"/>
      <c r="K20" s="223">
        <f>SUM(K15:K19)</f>
        <v>437101</v>
      </c>
      <c r="L20" s="142"/>
      <c r="M20" s="142"/>
      <c r="N20" s="222">
        <f>SUM(N15:N19)</f>
        <v>0</v>
      </c>
      <c r="O20" s="146"/>
      <c r="P20" s="146"/>
      <c r="Q20" s="146"/>
      <c r="R20" s="223">
        <f>SUM(R15:R19)</f>
        <v>-2745</v>
      </c>
      <c r="S20" s="142"/>
      <c r="T20" s="142"/>
      <c r="U20" s="142"/>
      <c r="V20" s="142"/>
      <c r="W20" s="222">
        <f>SUM(W15:W19)</f>
        <v>0</v>
      </c>
      <c r="X20" s="142"/>
      <c r="Y20" s="142"/>
      <c r="Z20" s="223">
        <f>SUM(N20,W20,R20)</f>
        <v>-2745</v>
      </c>
      <c r="AA20" s="142"/>
      <c r="AB20" s="190">
        <f>SUM(C20:K20,Z20)</f>
        <v>434356</v>
      </c>
      <c r="AC20" s="142"/>
      <c r="AD20" s="223">
        <f>SUM(AD15:AD19)</f>
        <v>3</v>
      </c>
      <c r="AE20" s="142"/>
      <c r="AF20" s="190">
        <f>SUM(AB20:AD20)</f>
        <v>434359</v>
      </c>
    </row>
    <row r="21" spans="1:34" s="131" customFormat="1" ht="22.4" customHeight="1">
      <c r="A21" s="134" t="s">
        <v>181</v>
      </c>
      <c r="B21" s="147">
        <v>18</v>
      </c>
      <c r="C21" s="219">
        <v>0</v>
      </c>
      <c r="D21" s="152"/>
      <c r="E21" s="219">
        <v>0</v>
      </c>
      <c r="F21" s="152"/>
      <c r="G21" s="219">
        <v>0</v>
      </c>
      <c r="H21" s="152"/>
      <c r="I21" s="219">
        <v>0</v>
      </c>
      <c r="J21" s="142"/>
      <c r="K21" s="220">
        <v>-316800</v>
      </c>
      <c r="L21" s="153"/>
      <c r="M21" s="153"/>
      <c r="N21" s="219">
        <v>0</v>
      </c>
      <c r="O21" s="153"/>
      <c r="P21" s="153"/>
      <c r="Q21" s="153"/>
      <c r="R21" s="219">
        <v>0</v>
      </c>
      <c r="S21" s="153"/>
      <c r="T21" s="153"/>
      <c r="U21" s="153"/>
      <c r="V21" s="224"/>
      <c r="W21" s="219">
        <v>0</v>
      </c>
      <c r="X21" s="153"/>
      <c r="Y21" s="224"/>
      <c r="Z21" s="219">
        <f>SUM(N21,W21,R21)</f>
        <v>0</v>
      </c>
      <c r="AA21" s="153"/>
      <c r="AB21" s="190">
        <f>SUM(C21:K21,Z21)</f>
        <v>-316800</v>
      </c>
      <c r="AC21" s="153"/>
      <c r="AD21" s="219">
        <v>0</v>
      </c>
      <c r="AE21" s="153"/>
      <c r="AF21" s="190">
        <f>SUM(AB21:AD21)</f>
        <v>-316800</v>
      </c>
    </row>
    <row r="22" spans="1:34" s="131" customFormat="1" ht="22.4" customHeight="1">
      <c r="A22" s="134" t="s">
        <v>182</v>
      </c>
      <c r="B22" s="175"/>
      <c r="C22" s="219">
        <v>0</v>
      </c>
      <c r="D22" s="151"/>
      <c r="E22" s="219">
        <v>0</v>
      </c>
      <c r="F22" s="151"/>
      <c r="G22" s="219">
        <v>0</v>
      </c>
      <c r="H22" s="152"/>
      <c r="I22" s="219">
        <v>0</v>
      </c>
      <c r="J22" s="142"/>
      <c r="K22" s="219">
        <v>0</v>
      </c>
      <c r="L22" s="153"/>
      <c r="M22" s="153"/>
      <c r="N22" s="219">
        <v>0</v>
      </c>
      <c r="O22" s="153"/>
      <c r="P22" s="153"/>
      <c r="Q22" s="153"/>
      <c r="R22" s="219">
        <v>0</v>
      </c>
      <c r="S22" s="153"/>
      <c r="T22" s="153"/>
      <c r="U22" s="153"/>
      <c r="V22" s="224"/>
      <c r="W22" s="219">
        <v>0</v>
      </c>
      <c r="X22" s="153"/>
      <c r="Y22" s="224"/>
      <c r="Z22" s="219">
        <f>SUM(N22,W22,R22)</f>
        <v>0</v>
      </c>
      <c r="AA22" s="153"/>
      <c r="AB22" s="219">
        <f>SUM(C22:K22,Z22)</f>
        <v>0</v>
      </c>
      <c r="AC22" s="153"/>
      <c r="AD22" s="220">
        <v>-11</v>
      </c>
      <c r="AE22" s="153"/>
      <c r="AF22" s="220">
        <f>SUM(AB22:AD22)</f>
        <v>-11</v>
      </c>
    </row>
    <row r="23" spans="1:34" s="131" customFormat="1" ht="22.4" customHeight="1" thickBot="1">
      <c r="A23" s="135" t="s">
        <v>175</v>
      </c>
      <c r="B23" s="135"/>
      <c r="C23" s="225">
        <f>SUM(C14,C20:C22)</f>
        <v>396000</v>
      </c>
      <c r="D23" s="142"/>
      <c r="E23" s="225">
        <f>SUM(E14,E20:E22)</f>
        <v>2824926</v>
      </c>
      <c r="F23" s="142"/>
      <c r="G23" s="225">
        <f>SUM(G14,G20:G22)</f>
        <v>-2626</v>
      </c>
      <c r="H23" s="142"/>
      <c r="I23" s="225">
        <f>SUM(I14,I20:I22)</f>
        <v>40000</v>
      </c>
      <c r="J23" s="142"/>
      <c r="K23" s="225">
        <f>SUM(K14,K20:K22)</f>
        <v>598606</v>
      </c>
      <c r="L23" s="142"/>
      <c r="M23" s="142"/>
      <c r="N23" s="225">
        <f>SUM(N14,N20:N22)</f>
        <v>40</v>
      </c>
      <c r="O23" s="142"/>
      <c r="P23" s="142"/>
      <c r="Q23" s="142"/>
      <c r="R23" s="225">
        <f>SUM(R14,R20:R22)</f>
        <v>-29691</v>
      </c>
      <c r="S23" s="142"/>
      <c r="T23" s="142"/>
      <c r="U23" s="142"/>
      <c r="V23" s="142"/>
      <c r="W23" s="225">
        <f>SUM(W14,W20:W22)</f>
        <v>30421</v>
      </c>
      <c r="X23" s="142"/>
      <c r="Y23" s="142"/>
      <c r="Z23" s="225">
        <f>SUM(Z14,Z20:Z22)</f>
        <v>770</v>
      </c>
      <c r="AA23" s="142"/>
      <c r="AB23" s="225">
        <f>SUM(AB14,AB20:AB22)</f>
        <v>3857676</v>
      </c>
      <c r="AC23" s="190"/>
      <c r="AD23" s="225">
        <f>SUM(AD14,AD20:AD22)</f>
        <v>753</v>
      </c>
      <c r="AE23" s="142"/>
      <c r="AF23" s="225">
        <f>SUM(AF14,AF20:AF22)</f>
        <v>3858429</v>
      </c>
    </row>
    <row r="24" spans="1:34" s="104" customFormat="1" ht="21" thickTop="1">
      <c r="A24" s="154"/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</row>
    <row r="25" spans="1:34" s="131" customFormat="1" ht="22.4" customHeight="1">
      <c r="A25" s="136" t="s">
        <v>202</v>
      </c>
      <c r="B25" s="136"/>
      <c r="C25" s="141">
        <v>396000</v>
      </c>
      <c r="D25" s="142"/>
      <c r="E25" s="141">
        <v>2824926</v>
      </c>
      <c r="F25" s="142"/>
      <c r="G25" s="141">
        <v>-2626</v>
      </c>
      <c r="H25" s="142"/>
      <c r="I25" s="141">
        <v>40000</v>
      </c>
      <c r="J25" s="142"/>
      <c r="K25" s="143">
        <v>491513</v>
      </c>
      <c r="L25" s="142"/>
      <c r="M25" s="142"/>
      <c r="N25" s="144">
        <v>40</v>
      </c>
      <c r="O25" s="142"/>
      <c r="P25" s="142"/>
      <c r="Q25" s="142"/>
      <c r="R25" s="190">
        <v>-46093</v>
      </c>
      <c r="S25" s="142"/>
      <c r="T25" s="142"/>
      <c r="U25" s="142"/>
      <c r="V25" s="142"/>
      <c r="W25" s="190">
        <v>13183</v>
      </c>
      <c r="X25" s="142"/>
      <c r="Y25" s="142"/>
      <c r="Z25" s="190">
        <f>SUM(N25,W25,R25)</f>
        <v>-32870</v>
      </c>
      <c r="AA25" s="142"/>
      <c r="AB25" s="190">
        <f>SUM(C25:K25,Z25)</f>
        <v>3716943</v>
      </c>
      <c r="AC25" s="142"/>
      <c r="AD25" s="190">
        <v>755</v>
      </c>
      <c r="AE25" s="142"/>
      <c r="AF25" s="190">
        <f>SUM(AB25:AD25)</f>
        <v>3717698</v>
      </c>
      <c r="AH25" s="189"/>
    </row>
    <row r="26" spans="1:34" s="131" customFormat="1" ht="22.4" customHeight="1">
      <c r="A26" s="134" t="s">
        <v>169</v>
      </c>
      <c r="B26" s="134"/>
      <c r="C26" s="219">
        <v>0</v>
      </c>
      <c r="D26" s="145"/>
      <c r="E26" s="219">
        <v>0</v>
      </c>
      <c r="F26" s="145"/>
      <c r="G26" s="219">
        <v>0</v>
      </c>
      <c r="H26" s="145"/>
      <c r="I26" s="219">
        <v>0</v>
      </c>
      <c r="J26" s="145"/>
      <c r="K26" s="220">
        <f>PL6M!C61</f>
        <v>418967</v>
      </c>
      <c r="L26" s="142"/>
      <c r="M26" s="142"/>
      <c r="N26" s="219">
        <v>0</v>
      </c>
      <c r="O26" s="146"/>
      <c r="P26" s="146"/>
      <c r="Q26" s="146"/>
      <c r="R26" s="219">
        <v>0</v>
      </c>
      <c r="S26" s="146"/>
      <c r="T26" s="146"/>
      <c r="U26" s="146"/>
      <c r="V26" s="146"/>
      <c r="W26" s="219">
        <v>0</v>
      </c>
      <c r="X26" s="142"/>
      <c r="Y26" s="142"/>
      <c r="Z26" s="219">
        <f>SUM(N26,W26,R26)</f>
        <v>0</v>
      </c>
      <c r="AA26" s="146"/>
      <c r="AB26" s="190">
        <f>SUM(C26:K26,Z26)</f>
        <v>418967</v>
      </c>
      <c r="AC26" s="142"/>
      <c r="AD26" s="220">
        <f>PL6M!C62</f>
        <v>2</v>
      </c>
      <c r="AE26" s="142"/>
      <c r="AF26" s="190">
        <f>SUM(AB26:AD26)</f>
        <v>418969</v>
      </c>
    </row>
    <row r="27" spans="1:34" s="131" customFormat="1" ht="22.4" customHeight="1">
      <c r="A27" s="134" t="s">
        <v>153</v>
      </c>
      <c r="B27" s="147"/>
      <c r="C27" s="190"/>
      <c r="D27" s="142"/>
      <c r="E27" s="190"/>
      <c r="F27" s="142"/>
      <c r="G27" s="190"/>
      <c r="H27" s="142"/>
      <c r="I27" s="190"/>
      <c r="J27" s="142"/>
      <c r="K27" s="190"/>
      <c r="L27" s="145"/>
      <c r="M27" s="145"/>
      <c r="N27" s="190"/>
      <c r="O27" s="145"/>
      <c r="P27" s="145"/>
      <c r="Q27" s="145"/>
      <c r="R27" s="190"/>
      <c r="S27" s="142"/>
      <c r="T27" s="142"/>
      <c r="U27" s="142"/>
      <c r="V27" s="142"/>
      <c r="W27" s="190"/>
      <c r="Z27" s="190"/>
      <c r="AB27" s="148"/>
      <c r="AD27" s="190"/>
    </row>
    <row r="28" spans="1:34" s="131" customFormat="1" ht="22.4" customHeight="1">
      <c r="A28" s="149" t="s">
        <v>155</v>
      </c>
      <c r="B28" s="147"/>
      <c r="C28" s="219">
        <v>0</v>
      </c>
      <c r="D28" s="142"/>
      <c r="E28" s="219">
        <v>0</v>
      </c>
      <c r="F28" s="142"/>
      <c r="G28" s="219">
        <v>0</v>
      </c>
      <c r="H28" s="142"/>
      <c r="I28" s="219">
        <v>0</v>
      </c>
      <c r="J28" s="142"/>
      <c r="K28" s="219">
        <v>0</v>
      </c>
      <c r="N28" s="219">
        <v>0</v>
      </c>
      <c r="R28" s="220">
        <f>PL6M!C35</f>
        <v>650</v>
      </c>
      <c r="S28" s="150"/>
      <c r="T28" s="150"/>
      <c r="U28" s="150"/>
      <c r="V28" s="150"/>
      <c r="W28" s="219">
        <v>0</v>
      </c>
      <c r="X28" s="142"/>
      <c r="Y28" s="142"/>
      <c r="Z28" s="220">
        <f>SUM(N28,W28,R28)</f>
        <v>650</v>
      </c>
      <c r="AA28" s="142"/>
      <c r="AB28" s="190">
        <f>SUM(C28:K28,Z28)</f>
        <v>650</v>
      </c>
      <c r="AC28" s="142"/>
      <c r="AD28" s="219">
        <v>0</v>
      </c>
      <c r="AE28" s="142"/>
      <c r="AF28" s="190">
        <f>SUM(AB28:AD28)</f>
        <v>650</v>
      </c>
    </row>
    <row r="29" spans="1:34" s="131" customFormat="1" ht="22.4" customHeight="1">
      <c r="A29" s="134" t="s">
        <v>168</v>
      </c>
      <c r="B29" s="134"/>
      <c r="C29" s="222">
        <f>SUM(C26:C28)</f>
        <v>0</v>
      </c>
      <c r="D29" s="146"/>
      <c r="E29" s="222">
        <f>SUM(E26:E28)</f>
        <v>0</v>
      </c>
      <c r="F29" s="146"/>
      <c r="G29" s="222">
        <f>SUM(G26:G28)</f>
        <v>0</v>
      </c>
      <c r="H29" s="146"/>
      <c r="I29" s="222">
        <f>SUM(I26:I28)</f>
        <v>0</v>
      </c>
      <c r="J29" s="142"/>
      <c r="K29" s="223">
        <f>SUM(K26:K28)</f>
        <v>418967</v>
      </c>
      <c r="L29" s="142"/>
      <c r="M29" s="142"/>
      <c r="N29" s="222">
        <f>SUM(N26:N28)</f>
        <v>0</v>
      </c>
      <c r="O29" s="146"/>
      <c r="P29" s="146"/>
      <c r="Q29" s="146"/>
      <c r="R29" s="223">
        <f>SUM(R26:R28)</f>
        <v>650</v>
      </c>
      <c r="S29" s="142"/>
      <c r="T29" s="142"/>
      <c r="U29" s="142"/>
      <c r="V29" s="142"/>
      <c r="W29" s="222">
        <f>SUM(W26:W28)</f>
        <v>0</v>
      </c>
      <c r="X29" s="142"/>
      <c r="Y29" s="142"/>
      <c r="Z29" s="223">
        <f>SUM(N29,W29,R29)</f>
        <v>650</v>
      </c>
      <c r="AA29" s="142"/>
      <c r="AB29" s="226">
        <f>SUM(C29:K29,Z29)</f>
        <v>419617</v>
      </c>
      <c r="AC29" s="142"/>
      <c r="AD29" s="223">
        <f>SUM(AD26:AD28)</f>
        <v>2</v>
      </c>
      <c r="AE29" s="142"/>
      <c r="AF29" s="226">
        <f>SUM(AB29:AD29)</f>
        <v>419619</v>
      </c>
    </row>
    <row r="30" spans="1:34" s="131" customFormat="1" ht="22.4" customHeight="1">
      <c r="A30" s="134" t="s">
        <v>181</v>
      </c>
      <c r="B30" s="147">
        <v>18</v>
      </c>
      <c r="C30" s="219">
        <v>0</v>
      </c>
      <c r="D30" s="152"/>
      <c r="E30" s="219">
        <v>0</v>
      </c>
      <c r="F30" s="152"/>
      <c r="G30" s="219">
        <v>0</v>
      </c>
      <c r="H30" s="152"/>
      <c r="I30" s="219">
        <v>0</v>
      </c>
      <c r="J30" s="142"/>
      <c r="K30" s="220">
        <v>-324720</v>
      </c>
      <c r="L30" s="153"/>
      <c r="M30" s="153"/>
      <c r="N30" s="219">
        <v>0</v>
      </c>
      <c r="O30" s="153"/>
      <c r="P30" s="153"/>
      <c r="Q30" s="153"/>
      <c r="R30" s="219">
        <v>0</v>
      </c>
      <c r="S30" s="153"/>
      <c r="T30" s="153"/>
      <c r="U30" s="153"/>
      <c r="V30" s="224"/>
      <c r="W30" s="219">
        <v>0</v>
      </c>
      <c r="X30" s="153"/>
      <c r="Y30" s="224"/>
      <c r="Z30" s="219">
        <f>SUM(N30,W30,R30)</f>
        <v>0</v>
      </c>
      <c r="AA30" s="153"/>
      <c r="AB30" s="190">
        <f>SUM(C30:K30,Z30)</f>
        <v>-324720</v>
      </c>
      <c r="AC30" s="153"/>
      <c r="AD30" s="219">
        <v>0</v>
      </c>
      <c r="AE30" s="153"/>
      <c r="AF30" s="190">
        <f>SUM(AB30:AD30)</f>
        <v>-324720</v>
      </c>
    </row>
    <row r="31" spans="1:34" s="131" customFormat="1" ht="22.4" customHeight="1" thickBot="1">
      <c r="A31" s="135" t="s">
        <v>203</v>
      </c>
      <c r="B31" s="135"/>
      <c r="C31" s="225">
        <f>SUM(C25,C29:C30)</f>
        <v>396000</v>
      </c>
      <c r="D31" s="142"/>
      <c r="E31" s="225">
        <f>SUM(E25,E29:E30)</f>
        <v>2824926</v>
      </c>
      <c r="F31" s="142"/>
      <c r="G31" s="225">
        <f>SUM(G25,G29:G30)</f>
        <v>-2626</v>
      </c>
      <c r="H31" s="142"/>
      <c r="I31" s="225">
        <f>SUM(I25,I29:I30)</f>
        <v>40000</v>
      </c>
      <c r="J31" s="142"/>
      <c r="K31" s="225">
        <f>SUM(K25,K29:K30)</f>
        <v>585760</v>
      </c>
      <c r="L31" s="142"/>
      <c r="M31" s="142"/>
      <c r="N31" s="225">
        <f>SUM(N25,N29:N30)</f>
        <v>40</v>
      </c>
      <c r="O31" s="142"/>
      <c r="P31" s="142"/>
      <c r="Q31" s="142"/>
      <c r="R31" s="225">
        <f>SUM(R25,R29:R30)</f>
        <v>-45443</v>
      </c>
      <c r="S31" s="142"/>
      <c r="T31" s="142"/>
      <c r="U31" s="142"/>
      <c r="V31" s="142"/>
      <c r="W31" s="225">
        <f>SUM(W25,W29:W30)</f>
        <v>13183</v>
      </c>
      <c r="X31" s="142"/>
      <c r="Y31" s="142"/>
      <c r="Z31" s="225">
        <f>SUM(Z25,Z29:Z30)</f>
        <v>-32220</v>
      </c>
      <c r="AA31" s="142"/>
      <c r="AB31" s="225">
        <f>SUM(AB25,AB29:AB30)</f>
        <v>3811840</v>
      </c>
      <c r="AC31" s="190"/>
      <c r="AD31" s="225">
        <f>SUM(AD25,AD29:AD30)</f>
        <v>757</v>
      </c>
      <c r="AE31" s="142"/>
      <c r="AF31" s="225">
        <f>SUM(AF25,AF29:AF30)</f>
        <v>3812597</v>
      </c>
    </row>
    <row r="32" spans="1:34" s="131" customFormat="1" ht="22.4" customHeight="1" thickTop="1">
      <c r="A32" s="135"/>
      <c r="B32" s="135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87"/>
    </row>
    <row r="33" spans="1:1" ht="22.4" customHeight="1">
      <c r="A33" s="156" t="s">
        <v>177</v>
      </c>
    </row>
    <row r="34" spans="1:1" ht="22.4" customHeight="1"/>
    <row r="35" spans="1:1" ht="22.4" customHeight="1"/>
    <row r="36" spans="1:1" ht="22.4" customHeight="1"/>
    <row r="37" spans="1:1" ht="22.4" customHeight="1"/>
    <row r="38" spans="1:1" ht="22.4" customHeight="1"/>
  </sheetData>
  <mergeCells count="9">
    <mergeCell ref="A1:AF1"/>
    <mergeCell ref="I9:K9"/>
    <mergeCell ref="M9:Z9"/>
    <mergeCell ref="A2:AF2"/>
    <mergeCell ref="A3:AF3"/>
    <mergeCell ref="A4:AF4"/>
    <mergeCell ref="A5:AF5"/>
    <mergeCell ref="C7:AF7"/>
    <mergeCell ref="C8:AB8"/>
  </mergeCells>
  <pageMargins left="0.8" right="0.2" top="1" bottom="0.5" header="0.6" footer="0.3"/>
  <pageSetup paperSize="9" scale="65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1B137-26B1-4000-9581-A3089C93655A}">
  <sheetPr codeName="Sheet4">
    <tabColor rgb="FF00B050"/>
  </sheetPr>
  <dimension ref="A1:AE39"/>
  <sheetViews>
    <sheetView topLeftCell="A26" zoomScale="70" zoomScaleNormal="70" zoomScaleSheetLayoutView="65" zoomScalePageLayoutView="103" workbookViewId="0">
      <selection activeCell="A19" sqref="A19"/>
    </sheetView>
  </sheetViews>
  <sheetFormatPr defaultColWidth="7.3828125" defaultRowHeight="20.149999999999999" customHeight="1"/>
  <cols>
    <col min="1" max="1" width="51.61328125" style="83" customWidth="1"/>
    <col min="2" max="2" width="7.4609375" style="83" bestFit="1" customWidth="1"/>
    <col min="3" max="3" width="10.69140625" style="83" customWidth="1"/>
    <col min="4" max="4" width="1.61328125" style="83" customWidth="1"/>
    <col min="5" max="5" width="10.69140625" style="83" customWidth="1"/>
    <col min="6" max="6" width="1.61328125" style="83" customWidth="1"/>
    <col min="7" max="7" width="10.69140625" style="83" customWidth="1"/>
    <col min="8" max="8" width="1.61328125" style="83" customWidth="1"/>
    <col min="9" max="9" width="10.69140625" style="83" customWidth="1"/>
    <col min="10" max="11" width="1.61328125" style="83" customWidth="1"/>
    <col min="12" max="12" width="15.69140625" style="83" customWidth="1"/>
    <col min="13" max="15" width="1.61328125" style="83" customWidth="1"/>
    <col min="16" max="16" width="10.69140625" style="83" customWidth="1"/>
    <col min="17" max="19" width="1.61328125" style="83" customWidth="1"/>
    <col min="20" max="20" width="10.69140625" style="83" customWidth="1"/>
    <col min="21" max="22" width="1.61328125" style="83" customWidth="1"/>
    <col min="23" max="23" width="10.69140625" style="83" customWidth="1"/>
    <col min="24" max="24" width="0.4609375" style="83" customWidth="1"/>
    <col min="25" max="25" width="7.3828125" style="83" customWidth="1"/>
    <col min="26" max="16384" width="7.3828125" style="83"/>
  </cols>
  <sheetData>
    <row r="1" spans="1:31" ht="26.15" customHeigh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</row>
    <row r="2" spans="1:31" ht="26.15" customHeight="1">
      <c r="A2" s="254" t="s">
        <v>193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</row>
    <row r="3" spans="1:31" ht="26.15" customHeight="1">
      <c r="A3" s="253" t="s">
        <v>201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</row>
    <row r="4" spans="1:31" ht="26.15" customHeight="1">
      <c r="A4" s="253" t="s">
        <v>172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</row>
    <row r="5" spans="1:31" ht="26.15" customHeight="1">
      <c r="A5" s="255" t="s">
        <v>179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</row>
    <row r="6" spans="1:31" ht="9" customHeight="1">
      <c r="A6" s="11"/>
      <c r="B6" s="11"/>
      <c r="C6" s="11"/>
      <c r="D6" s="11"/>
      <c r="E6" s="11"/>
      <c r="F6" s="11"/>
      <c r="G6" s="11"/>
      <c r="H6" s="11"/>
      <c r="I6" s="11"/>
    </row>
    <row r="7" spans="1:31" s="12" customFormat="1" ht="22.4" customHeight="1">
      <c r="A7" s="84"/>
      <c r="C7" s="256" t="s">
        <v>3</v>
      </c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84"/>
      <c r="Y7" s="84"/>
      <c r="Z7" s="84"/>
      <c r="AA7" s="84"/>
      <c r="AB7" s="84"/>
      <c r="AC7" s="84"/>
      <c r="AD7" s="84"/>
      <c r="AE7" s="84"/>
    </row>
    <row r="8" spans="1:31" s="85" customFormat="1" ht="22.4" customHeight="1">
      <c r="B8" s="91" t="s">
        <v>1</v>
      </c>
      <c r="D8" s="82"/>
      <c r="E8" s="82"/>
      <c r="F8" s="87"/>
      <c r="G8" s="252" t="s">
        <v>35</v>
      </c>
      <c r="H8" s="252"/>
      <c r="I8" s="252"/>
      <c r="J8" s="88"/>
      <c r="K8" s="88"/>
      <c r="L8" s="251" t="s">
        <v>51</v>
      </c>
      <c r="M8" s="251"/>
      <c r="N8" s="251"/>
      <c r="O8" s="251"/>
      <c r="P8" s="251"/>
      <c r="Q8" s="251"/>
      <c r="R8" s="251"/>
      <c r="S8" s="251"/>
      <c r="T8" s="251"/>
      <c r="U8" s="88"/>
      <c r="V8" s="88"/>
    </row>
    <row r="9" spans="1:31" s="85" customFormat="1" ht="22.4" customHeight="1">
      <c r="A9" s="89"/>
      <c r="G9" s="157" t="s">
        <v>36</v>
      </c>
      <c r="H9" s="86"/>
      <c r="I9" s="86" t="s">
        <v>38</v>
      </c>
      <c r="J9" s="80"/>
      <c r="K9" s="80"/>
      <c r="L9" s="80" t="s">
        <v>194</v>
      </c>
      <c r="M9" s="80"/>
      <c r="N9" s="80"/>
      <c r="O9" s="80"/>
      <c r="Q9" s="80"/>
      <c r="R9" s="80"/>
      <c r="S9" s="80"/>
    </row>
    <row r="10" spans="1:31" s="85" customFormat="1" ht="22.4" customHeight="1">
      <c r="A10" s="89"/>
      <c r="B10" s="90"/>
      <c r="C10" s="82" t="s">
        <v>32</v>
      </c>
      <c r="J10" s="80"/>
      <c r="K10" s="80"/>
      <c r="L10" s="80" t="s">
        <v>160</v>
      </c>
      <c r="M10" s="80"/>
      <c r="N10" s="80"/>
      <c r="O10" s="80"/>
      <c r="P10" s="80" t="s">
        <v>137</v>
      </c>
      <c r="Q10" s="80"/>
      <c r="R10" s="80"/>
      <c r="S10" s="80"/>
      <c r="T10" s="92" t="s">
        <v>54</v>
      </c>
      <c r="W10" s="82" t="s">
        <v>54</v>
      </c>
    </row>
    <row r="11" spans="1:31" s="85" customFormat="1" ht="22.4" customHeight="1">
      <c r="A11" s="89"/>
      <c r="B11" s="90"/>
      <c r="C11" s="82" t="s">
        <v>57</v>
      </c>
      <c r="D11" s="82"/>
      <c r="E11" s="82" t="s">
        <v>58</v>
      </c>
      <c r="G11" s="86" t="s">
        <v>60</v>
      </c>
      <c r="H11" s="86"/>
      <c r="I11" s="86"/>
      <c r="J11" s="80"/>
      <c r="K11" s="80"/>
      <c r="L11" s="80" t="s">
        <v>161</v>
      </c>
      <c r="M11" s="80"/>
      <c r="N11" s="80"/>
      <c r="O11" s="80"/>
      <c r="P11" s="80" t="s">
        <v>138</v>
      </c>
      <c r="Q11" s="80"/>
      <c r="R11" s="80"/>
      <c r="S11" s="80"/>
      <c r="T11" s="80" t="s">
        <v>62</v>
      </c>
      <c r="U11" s="93"/>
      <c r="V11" s="93"/>
      <c r="W11" s="82" t="s">
        <v>65</v>
      </c>
    </row>
    <row r="12" spans="1:31" s="85" customFormat="1" ht="22.4" customHeight="1">
      <c r="A12" s="89"/>
      <c r="B12" s="90"/>
      <c r="C12" s="86" t="s">
        <v>66</v>
      </c>
      <c r="D12" s="90"/>
      <c r="E12" s="86" t="s">
        <v>67</v>
      </c>
      <c r="G12" s="86" t="s">
        <v>69</v>
      </c>
      <c r="H12" s="91"/>
      <c r="I12" s="86"/>
      <c r="J12" s="80"/>
      <c r="K12" s="80"/>
      <c r="L12" s="80" t="s">
        <v>157</v>
      </c>
      <c r="M12" s="80"/>
      <c r="N12" s="80"/>
      <c r="O12" s="80"/>
      <c r="P12" s="80" t="s">
        <v>139</v>
      </c>
      <c r="Q12" s="80"/>
      <c r="R12" s="80"/>
      <c r="S12" s="80"/>
      <c r="T12" s="80" t="s">
        <v>71</v>
      </c>
      <c r="U12" s="93"/>
      <c r="V12" s="93"/>
      <c r="W12" s="86" t="s">
        <v>63</v>
      </c>
    </row>
    <row r="13" spans="1:31" s="11" customFormat="1" ht="22.4" customHeight="1">
      <c r="A13" s="94" t="s">
        <v>183</v>
      </c>
      <c r="B13" s="94"/>
      <c r="C13" s="121">
        <v>396000</v>
      </c>
      <c r="D13" s="207"/>
      <c r="E13" s="121">
        <v>2824926</v>
      </c>
      <c r="F13" s="208"/>
      <c r="G13" s="121">
        <v>40000</v>
      </c>
      <c r="H13" s="209"/>
      <c r="I13" s="121">
        <v>380522</v>
      </c>
      <c r="J13" s="158"/>
      <c r="K13" s="158"/>
      <c r="L13" s="125">
        <v>-26947</v>
      </c>
      <c r="M13" s="158"/>
      <c r="N13" s="158"/>
      <c r="O13" s="158"/>
      <c r="P13" s="125">
        <v>27780</v>
      </c>
      <c r="Q13" s="158"/>
      <c r="R13" s="158"/>
      <c r="S13" s="158"/>
      <c r="T13" s="158">
        <f>SUM(P13,L13)</f>
        <v>833</v>
      </c>
      <c r="U13" s="158"/>
      <c r="V13" s="158"/>
      <c r="W13" s="155">
        <f>SUM(C13:I13,T13)</f>
        <v>3642281</v>
      </c>
    </row>
    <row r="14" spans="1:31" s="11" customFormat="1" ht="22.4" customHeight="1">
      <c r="A14" s="159" t="s">
        <v>169</v>
      </c>
      <c r="B14" s="96"/>
      <c r="C14" s="210">
        <v>0</v>
      </c>
      <c r="D14" s="207"/>
      <c r="E14" s="210">
        <v>0</v>
      </c>
      <c r="F14" s="211"/>
      <c r="G14" s="210">
        <v>0</v>
      </c>
      <c r="H14" s="95"/>
      <c r="I14" s="212">
        <v>472887</v>
      </c>
      <c r="J14" s="10"/>
      <c r="K14" s="10"/>
      <c r="L14" s="210">
        <v>0</v>
      </c>
      <c r="M14" s="10"/>
      <c r="N14" s="10"/>
      <c r="O14" s="10"/>
      <c r="P14" s="210">
        <v>0</v>
      </c>
      <c r="Q14" s="10"/>
      <c r="R14" s="10"/>
      <c r="S14" s="10"/>
      <c r="T14" s="210">
        <f>SUM(P14:S14)</f>
        <v>0</v>
      </c>
      <c r="U14" s="10"/>
      <c r="V14" s="10"/>
      <c r="W14" s="155">
        <f>SUM(C14:I14,T14)</f>
        <v>472887</v>
      </c>
    </row>
    <row r="15" spans="1:31" s="11" customFormat="1" ht="22.4" customHeight="1">
      <c r="A15" s="98" t="s">
        <v>158</v>
      </c>
      <c r="B15" s="96"/>
      <c r="C15" s="210"/>
      <c r="D15" s="207"/>
      <c r="E15" s="210"/>
      <c r="F15" s="211"/>
      <c r="G15" s="210"/>
      <c r="H15" s="95"/>
      <c r="I15" s="212"/>
      <c r="J15" s="10"/>
      <c r="K15" s="10"/>
      <c r="L15" s="210"/>
      <c r="M15" s="10"/>
      <c r="N15" s="10"/>
      <c r="O15" s="10"/>
      <c r="P15" s="210"/>
      <c r="Q15" s="10"/>
      <c r="R15" s="10"/>
      <c r="S15" s="10"/>
      <c r="T15" s="210"/>
      <c r="U15" s="10"/>
      <c r="V15" s="10"/>
      <c r="W15" s="155"/>
    </row>
    <row r="16" spans="1:31" s="11" customFormat="1" ht="22.4" customHeight="1">
      <c r="A16" s="105" t="s">
        <v>159</v>
      </c>
      <c r="B16" s="96"/>
      <c r="C16" s="210">
        <v>0</v>
      </c>
      <c r="D16" s="207"/>
      <c r="E16" s="210">
        <v>0</v>
      </c>
      <c r="F16" s="211"/>
      <c r="G16" s="210">
        <v>0</v>
      </c>
      <c r="H16" s="213"/>
      <c r="I16" s="210">
        <v>0</v>
      </c>
      <c r="J16" s="10"/>
      <c r="K16" s="10"/>
      <c r="L16" s="212">
        <v>-2818</v>
      </c>
      <c r="M16" s="95"/>
      <c r="N16" s="95"/>
      <c r="O16" s="95"/>
      <c r="P16" s="210">
        <v>0</v>
      </c>
      <c r="Q16" s="10"/>
      <c r="R16" s="10"/>
      <c r="S16" s="10"/>
      <c r="T16" s="212">
        <f>SUM(L16:S16)</f>
        <v>-2818</v>
      </c>
      <c r="U16" s="10"/>
      <c r="V16" s="10"/>
      <c r="W16" s="155">
        <f>SUM(C16:I16,T16)</f>
        <v>-2818</v>
      </c>
    </row>
    <row r="17" spans="1:25" s="11" customFormat="1" ht="22.4" customHeight="1">
      <c r="A17" s="98" t="s">
        <v>185</v>
      </c>
      <c r="B17" s="96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</row>
    <row r="18" spans="1:25" s="11" customFormat="1" ht="22.4" customHeight="1">
      <c r="A18" s="169" t="s">
        <v>155</v>
      </c>
      <c r="B18" s="96"/>
      <c r="C18" s="210">
        <v>0</v>
      </c>
      <c r="D18" s="207"/>
      <c r="E18" s="210">
        <v>0</v>
      </c>
      <c r="F18" s="211"/>
      <c r="G18" s="210">
        <v>0</v>
      </c>
      <c r="H18" s="213"/>
      <c r="I18" s="212">
        <v>-73</v>
      </c>
      <c r="J18" s="10"/>
      <c r="K18" s="10"/>
      <c r="L18" s="212">
        <v>73</v>
      </c>
      <c r="M18" s="10"/>
      <c r="N18" s="10"/>
      <c r="O18" s="10"/>
      <c r="P18" s="210">
        <v>0</v>
      </c>
      <c r="Q18" s="10"/>
      <c r="R18" s="10"/>
      <c r="S18" s="10"/>
      <c r="T18" s="212">
        <f>SUM(K18:S18)</f>
        <v>73</v>
      </c>
      <c r="U18" s="212"/>
      <c r="V18" s="212"/>
      <c r="W18" s="212">
        <f>SUM(C18:I18,T18)</f>
        <v>0</v>
      </c>
    </row>
    <row r="19" spans="1:25" s="11" customFormat="1" ht="22.4" customHeight="1">
      <c r="A19" s="159" t="s">
        <v>168</v>
      </c>
      <c r="B19" s="96"/>
      <c r="C19" s="214">
        <f>SUM(C14:C18)</f>
        <v>0</v>
      </c>
      <c r="D19" s="95"/>
      <c r="E19" s="214">
        <f>SUM(E14:E18)</f>
        <v>0</v>
      </c>
      <c r="F19" s="95"/>
      <c r="G19" s="214">
        <f>SUM(G14:G18)</f>
        <v>0</v>
      </c>
      <c r="H19" s="95"/>
      <c r="I19" s="215">
        <f>SUM(I14:I18)</f>
        <v>472814</v>
      </c>
      <c r="J19" s="10"/>
      <c r="K19" s="10"/>
      <c r="L19" s="215">
        <f>SUM(L14:L18)</f>
        <v>-2745</v>
      </c>
      <c r="M19" s="10"/>
      <c r="N19" s="10"/>
      <c r="O19" s="10"/>
      <c r="P19" s="215">
        <f>SUM(P14:P18)</f>
        <v>0</v>
      </c>
      <c r="Q19" s="10"/>
      <c r="R19" s="10"/>
      <c r="S19" s="10"/>
      <c r="T19" s="215">
        <f>SUM(T14:T18)</f>
        <v>-2745</v>
      </c>
      <c r="U19" s="10"/>
      <c r="V19" s="10"/>
      <c r="W19" s="215">
        <f>SUM(W14:W18)</f>
        <v>470069</v>
      </c>
    </row>
    <row r="20" spans="1:25" s="11" customFormat="1" ht="22.4" customHeight="1">
      <c r="A20" s="98" t="s">
        <v>144</v>
      </c>
      <c r="B20" s="102">
        <v>18</v>
      </c>
      <c r="C20" s="210">
        <v>0</v>
      </c>
      <c r="D20" s="161"/>
      <c r="E20" s="210">
        <v>0</v>
      </c>
      <c r="F20" s="161"/>
      <c r="G20" s="210">
        <v>0</v>
      </c>
      <c r="H20" s="161"/>
      <c r="I20" s="212">
        <v>-316800</v>
      </c>
      <c r="J20" s="162"/>
      <c r="K20" s="95"/>
      <c r="L20" s="210">
        <v>0</v>
      </c>
      <c r="M20" s="158"/>
      <c r="N20" s="158"/>
      <c r="O20" s="158"/>
      <c r="P20" s="210">
        <v>0</v>
      </c>
      <c r="Q20" s="158"/>
      <c r="R20" s="158"/>
      <c r="S20" s="158"/>
      <c r="T20" s="210">
        <v>0</v>
      </c>
      <c r="U20" s="158"/>
      <c r="V20" s="158"/>
      <c r="W20" s="155">
        <f>SUM(C20:K20,T20)</f>
        <v>-316800</v>
      </c>
    </row>
    <row r="21" spans="1:25" s="11" customFormat="1" ht="22.4" customHeight="1" thickBot="1">
      <c r="A21" s="96" t="s">
        <v>175</v>
      </c>
      <c r="B21" s="87"/>
      <c r="C21" s="163">
        <f>SUM(C13:C13,C19:C19,C20)</f>
        <v>396000</v>
      </c>
      <c r="D21" s="155"/>
      <c r="E21" s="163">
        <f>SUM(E13:E13,E19:E19,E20)</f>
        <v>2824926</v>
      </c>
      <c r="F21" s="155"/>
      <c r="G21" s="163">
        <f>SUM(G13:G13,G19:G19,G20)</f>
        <v>40000</v>
      </c>
      <c r="H21" s="95"/>
      <c r="I21" s="163">
        <f>SUM(I13:I13,I19:I19,I20)</f>
        <v>536536</v>
      </c>
      <c r="J21" s="10"/>
      <c r="K21" s="10"/>
      <c r="L21" s="163">
        <f>SUM(L13:L13,L19:L19,L20)</f>
        <v>-29692</v>
      </c>
      <c r="M21" s="158"/>
      <c r="N21" s="158"/>
      <c r="O21" s="158"/>
      <c r="P21" s="163">
        <f>SUM(P13:P13,P19:P19,P20)</f>
        <v>27780</v>
      </c>
      <c r="Q21" s="158"/>
      <c r="R21" s="158"/>
      <c r="S21" s="158"/>
      <c r="T21" s="163">
        <f>SUM(T13:T13,T19:T19,T20)</f>
        <v>-1912</v>
      </c>
      <c r="U21" s="158"/>
      <c r="V21" s="158"/>
      <c r="W21" s="163">
        <f>SUM(W13:W13,W19:W19,W20)</f>
        <v>3795550</v>
      </c>
    </row>
    <row r="22" spans="1:25" s="11" customFormat="1" ht="22.4" customHeight="1" thickTop="1">
      <c r="A22" s="96"/>
      <c r="B22" s="87"/>
      <c r="C22" s="95"/>
      <c r="D22" s="95"/>
      <c r="E22" s="95"/>
      <c r="F22" s="95"/>
      <c r="G22" s="95"/>
      <c r="H22" s="95"/>
      <c r="I22" s="95"/>
      <c r="J22" s="10"/>
      <c r="K22" s="10"/>
      <c r="L22" s="95"/>
      <c r="M22" s="10"/>
      <c r="N22" s="10"/>
      <c r="O22" s="10"/>
      <c r="P22" s="95"/>
      <c r="Q22" s="10"/>
      <c r="R22" s="10"/>
      <c r="S22" s="10"/>
      <c r="T22" s="95"/>
      <c r="U22" s="10"/>
      <c r="V22" s="10"/>
      <c r="W22" s="95"/>
    </row>
    <row r="23" spans="1:25" s="11" customFormat="1" ht="22.4" customHeight="1">
      <c r="A23" s="94" t="s">
        <v>202</v>
      </c>
      <c r="B23" s="94"/>
      <c r="C23" s="121">
        <v>396000</v>
      </c>
      <c r="D23" s="207"/>
      <c r="E23" s="121">
        <v>2824926</v>
      </c>
      <c r="F23" s="208"/>
      <c r="G23" s="121">
        <v>40000</v>
      </c>
      <c r="H23" s="209"/>
      <c r="I23" s="121">
        <v>413289</v>
      </c>
      <c r="J23" s="158"/>
      <c r="K23" s="158"/>
      <c r="L23" s="125">
        <v>-46093</v>
      </c>
      <c r="M23" s="158"/>
      <c r="N23" s="158"/>
      <c r="O23" s="158"/>
      <c r="P23" s="125">
        <v>18241</v>
      </c>
      <c r="Q23" s="158"/>
      <c r="R23" s="158"/>
      <c r="S23" s="158"/>
      <c r="T23" s="158">
        <f>SUM(P23,L23)</f>
        <v>-27852</v>
      </c>
      <c r="U23" s="158"/>
      <c r="V23" s="158"/>
      <c r="W23" s="155">
        <f>SUM(C23:I23,T23)</f>
        <v>3646363</v>
      </c>
    </row>
    <row r="24" spans="1:25" s="11" customFormat="1" ht="22.4" customHeight="1">
      <c r="A24" s="159" t="s">
        <v>169</v>
      </c>
      <c r="B24" s="94"/>
      <c r="C24" s="210">
        <v>0</v>
      </c>
      <c r="D24" s="216"/>
      <c r="E24" s="210">
        <v>0</v>
      </c>
      <c r="F24" s="217"/>
      <c r="G24" s="210">
        <v>0</v>
      </c>
      <c r="H24" s="209"/>
      <c r="I24" s="212">
        <f>PL6M!G61</f>
        <v>371351</v>
      </c>
      <c r="J24" s="10"/>
      <c r="K24" s="10"/>
      <c r="L24" s="210">
        <v>0</v>
      </c>
      <c r="M24" s="10"/>
      <c r="N24" s="10"/>
      <c r="O24" s="10"/>
      <c r="P24" s="210">
        <v>0</v>
      </c>
      <c r="Q24" s="10"/>
      <c r="R24" s="10"/>
      <c r="S24" s="10"/>
      <c r="T24" s="212">
        <f>SUM(L24:S24)</f>
        <v>0</v>
      </c>
      <c r="U24" s="10"/>
      <c r="V24" s="10"/>
      <c r="W24" s="155">
        <f>SUM(C24:I24,T24)</f>
        <v>371351</v>
      </c>
    </row>
    <row r="25" spans="1:25" s="11" customFormat="1" ht="22.4" customHeight="1">
      <c r="A25" s="98" t="s">
        <v>158</v>
      </c>
      <c r="B25" s="102"/>
      <c r="C25" s="95"/>
      <c r="D25" s="207"/>
      <c r="E25" s="95"/>
      <c r="F25" s="211"/>
      <c r="G25" s="95"/>
      <c r="H25" s="213"/>
      <c r="I25" s="95"/>
      <c r="J25" s="10"/>
      <c r="K25" s="10"/>
      <c r="L25" s="95"/>
      <c r="M25" s="95"/>
      <c r="N25" s="95"/>
      <c r="O25" s="95"/>
      <c r="P25" s="95"/>
      <c r="Q25" s="10"/>
      <c r="R25" s="10"/>
      <c r="S25" s="10"/>
      <c r="T25" s="95"/>
      <c r="U25" s="10"/>
      <c r="V25" s="10"/>
      <c r="W25" s="155"/>
    </row>
    <row r="26" spans="1:25" s="11" customFormat="1" ht="22.4" customHeight="1">
      <c r="A26" s="105" t="s">
        <v>159</v>
      </c>
      <c r="B26" s="102"/>
      <c r="C26" s="210">
        <v>0</v>
      </c>
      <c r="D26" s="207"/>
      <c r="E26" s="210">
        <v>0</v>
      </c>
      <c r="F26" s="211"/>
      <c r="G26" s="210">
        <v>0</v>
      </c>
      <c r="H26" s="213"/>
      <c r="I26" s="210">
        <v>0</v>
      </c>
      <c r="J26" s="10"/>
      <c r="K26" s="10"/>
      <c r="L26" s="212">
        <f>PL6M!G35</f>
        <v>650</v>
      </c>
      <c r="M26" s="95"/>
      <c r="N26" s="95"/>
      <c r="O26" s="95"/>
      <c r="P26" s="210">
        <v>0</v>
      </c>
      <c r="Q26" s="10"/>
      <c r="R26" s="10"/>
      <c r="S26" s="10"/>
      <c r="T26" s="212">
        <f>SUM(L26:S26)</f>
        <v>650</v>
      </c>
      <c r="U26" s="10"/>
      <c r="V26" s="10"/>
      <c r="W26" s="155">
        <f>SUM(C26:I26,T26)</f>
        <v>650</v>
      </c>
    </row>
    <row r="27" spans="1:25" s="11" customFormat="1" ht="22.4" customHeight="1">
      <c r="A27" s="159" t="s">
        <v>168</v>
      </c>
      <c r="B27" s="94"/>
      <c r="C27" s="214">
        <f>SUM(C24:C26)</f>
        <v>0</v>
      </c>
      <c r="D27" s="160"/>
      <c r="E27" s="214">
        <f>SUM(E24:E26)</f>
        <v>0</v>
      </c>
      <c r="F27" s="95"/>
      <c r="G27" s="214">
        <f>SUM(G24:G26)</f>
        <v>0</v>
      </c>
      <c r="H27" s="95"/>
      <c r="I27" s="215">
        <f>SUM(I24:I26)</f>
        <v>371351</v>
      </c>
      <c r="J27" s="95"/>
      <c r="K27" s="95"/>
      <c r="L27" s="215">
        <f>SUM(L24:L26)</f>
        <v>650</v>
      </c>
      <c r="M27" s="218"/>
      <c r="N27" s="218"/>
      <c r="O27" s="218"/>
      <c r="P27" s="214">
        <f>SUM(P24:P26)</f>
        <v>0</v>
      </c>
      <c r="Q27" s="95"/>
      <c r="R27" s="95"/>
      <c r="S27" s="95"/>
      <c r="T27" s="215">
        <f>SUM(T24:T26)</f>
        <v>650</v>
      </c>
      <c r="U27" s="95"/>
      <c r="V27" s="95"/>
      <c r="W27" s="215">
        <f>SUM(W24:W26)</f>
        <v>372001</v>
      </c>
      <c r="X27" s="6"/>
      <c r="Y27" s="6"/>
    </row>
    <row r="28" spans="1:25" s="11" customFormat="1" ht="22.4" customHeight="1">
      <c r="A28" s="98" t="s">
        <v>144</v>
      </c>
      <c r="B28" s="102">
        <v>18</v>
      </c>
      <c r="C28" s="210">
        <v>0</v>
      </c>
      <c r="D28" s="161"/>
      <c r="E28" s="210">
        <v>0</v>
      </c>
      <c r="F28" s="161"/>
      <c r="G28" s="210">
        <v>0</v>
      </c>
      <c r="H28" s="161"/>
      <c r="I28" s="155">
        <v>-324720</v>
      </c>
      <c r="J28" s="162"/>
      <c r="K28" s="95"/>
      <c r="L28" s="210">
        <v>0</v>
      </c>
      <c r="M28" s="158"/>
      <c r="N28" s="158"/>
      <c r="O28" s="158"/>
      <c r="P28" s="210">
        <v>0</v>
      </c>
      <c r="Q28" s="158"/>
      <c r="R28" s="158"/>
      <c r="S28" s="158"/>
      <c r="T28" s="212">
        <f>SUM(L28:S28)</f>
        <v>0</v>
      </c>
      <c r="U28" s="158"/>
      <c r="V28" s="158"/>
      <c r="W28" s="155">
        <f>SUM(C28:I28,T28)</f>
        <v>-324720</v>
      </c>
    </row>
    <row r="29" spans="1:25" s="11" customFormat="1" ht="22.4" customHeight="1" thickBot="1">
      <c r="A29" s="96" t="s">
        <v>203</v>
      </c>
      <c r="B29" s="87"/>
      <c r="C29" s="109">
        <f>SUM(C23,C27:C28)</f>
        <v>396000</v>
      </c>
      <c r="D29" s="10"/>
      <c r="E29" s="109">
        <f>SUM(E23,E27:E28)</f>
        <v>2824926</v>
      </c>
      <c r="F29" s="95"/>
      <c r="G29" s="109">
        <f>SUM(G23,G27:G28)</f>
        <v>40000</v>
      </c>
      <c r="H29" s="10"/>
      <c r="I29" s="109">
        <f>SUM(I23,I27:I28)</f>
        <v>459920</v>
      </c>
      <c r="J29" s="10"/>
      <c r="K29" s="10"/>
      <c r="L29" s="109">
        <f>SUM(L23,L27:L28)</f>
        <v>-45443</v>
      </c>
      <c r="M29" s="10"/>
      <c r="N29" s="10"/>
      <c r="O29" s="10"/>
      <c r="P29" s="109">
        <f>SUM(P23,P27:P28)</f>
        <v>18241</v>
      </c>
      <c r="Q29" s="10"/>
      <c r="R29" s="10"/>
      <c r="S29" s="10"/>
      <c r="T29" s="109">
        <f>SUM(T23,T27:T28)</f>
        <v>-27202</v>
      </c>
      <c r="U29" s="10"/>
      <c r="V29" s="10"/>
      <c r="W29" s="109">
        <f>SUM(W23,W27:W28)</f>
        <v>3693644</v>
      </c>
    </row>
    <row r="30" spans="1:25" s="11" customFormat="1" ht="22.4" customHeight="1" thickTop="1">
      <c r="A30" s="87"/>
      <c r="B30" s="87"/>
      <c r="C30" s="95"/>
      <c r="D30" s="10"/>
      <c r="E30" s="95"/>
      <c r="F30" s="95"/>
      <c r="G30" s="95"/>
      <c r="H30" s="10"/>
      <c r="I30" s="95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88"/>
    </row>
    <row r="31" spans="1:25" s="11" customFormat="1" ht="22.4" customHeight="1"/>
    <row r="32" spans="1:25" s="11" customFormat="1" ht="22.4" customHeight="1"/>
    <row r="33" spans="1:1" s="11" customFormat="1" ht="22.4" customHeight="1"/>
    <row r="34" spans="1:1" s="11" customFormat="1" ht="22.4" customHeight="1">
      <c r="A34" s="156" t="s">
        <v>177</v>
      </c>
    </row>
    <row r="35" spans="1:1" s="11" customFormat="1" ht="22.4" customHeight="1"/>
    <row r="36" spans="1:1" s="11" customFormat="1" ht="22.4" customHeight="1"/>
    <row r="37" spans="1:1" ht="22.4" customHeight="1"/>
    <row r="38" spans="1:1" ht="22.4" customHeight="1"/>
    <row r="39" spans="1:1" ht="22.4" customHeight="1"/>
  </sheetData>
  <mergeCells count="8">
    <mergeCell ref="L8:T8"/>
    <mergeCell ref="G8:I8"/>
    <mergeCell ref="A1:W1"/>
    <mergeCell ref="A2:W2"/>
    <mergeCell ref="A3:W3"/>
    <mergeCell ref="A4:W4"/>
    <mergeCell ref="A5:W5"/>
    <mergeCell ref="C7:W7"/>
  </mergeCells>
  <pageMargins left="1" right="0.5" top="1" bottom="0.5" header="0.6" footer="0.3"/>
  <pageSetup paperSize="9" scale="65" firstPageNumber="5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B3014-EEDF-47A9-9D8B-CD37F50AE319}">
  <sheetPr codeName="Sheet5">
    <tabColor rgb="FF00B050"/>
  </sheetPr>
  <dimension ref="A1:M103"/>
  <sheetViews>
    <sheetView tabSelected="1" topLeftCell="A24" zoomScale="67" zoomScaleNormal="67" zoomScaleSheetLayoutView="65" zoomScalePageLayoutView="55" workbookViewId="0">
      <selection activeCell="N40" sqref="N40"/>
    </sheetView>
  </sheetViews>
  <sheetFormatPr defaultColWidth="6.23046875" defaultRowHeight="22.4" customHeight="1"/>
  <cols>
    <col min="1" max="1" width="66.84375" style="172" customWidth="1"/>
    <col min="2" max="2" width="7.4609375" style="172" customWidth="1"/>
    <col min="3" max="3" width="10.69140625" style="4" customWidth="1"/>
    <col min="4" max="4" width="0.69140625" style="4" customWidth="1"/>
    <col min="5" max="5" width="10.69140625" style="4" customWidth="1"/>
    <col min="6" max="6" width="0.69140625" style="2" customWidth="1"/>
    <col min="7" max="7" width="10.69140625" style="4" customWidth="1"/>
    <col min="8" max="8" width="0.69140625" style="4" customWidth="1"/>
    <col min="9" max="9" width="10.69140625" style="4" customWidth="1"/>
    <col min="10" max="10" width="1.23046875" style="172" customWidth="1"/>
    <col min="11" max="12" width="6.23046875" style="172"/>
    <col min="13" max="13" width="9.69140625" style="172" customWidth="1"/>
    <col min="14" max="16384" width="6.23046875" style="172"/>
  </cols>
  <sheetData>
    <row r="1" spans="1:9" ht="26.15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</row>
    <row r="2" spans="1:9" ht="26.15" customHeight="1">
      <c r="A2" s="239" t="s">
        <v>74</v>
      </c>
      <c r="B2" s="239"/>
      <c r="C2" s="239"/>
      <c r="D2" s="239"/>
      <c r="E2" s="239"/>
      <c r="F2" s="239"/>
      <c r="G2" s="239"/>
      <c r="H2" s="239"/>
      <c r="I2" s="239"/>
    </row>
    <row r="3" spans="1:9" s="192" customFormat="1" ht="26.15" customHeight="1">
      <c r="A3" s="239" t="s">
        <v>201</v>
      </c>
      <c r="B3" s="239"/>
      <c r="C3" s="239"/>
      <c r="D3" s="239"/>
      <c r="E3" s="239"/>
      <c r="F3" s="239"/>
      <c r="G3" s="239"/>
      <c r="H3" s="239"/>
      <c r="I3" s="239"/>
    </row>
    <row r="4" spans="1:9" s="192" customFormat="1" ht="26.15" customHeight="1">
      <c r="A4" s="239" t="s">
        <v>172</v>
      </c>
      <c r="B4" s="239"/>
      <c r="C4" s="239"/>
      <c r="D4" s="239"/>
      <c r="E4" s="239"/>
      <c r="F4" s="239"/>
      <c r="G4" s="239"/>
      <c r="H4" s="239"/>
      <c r="I4" s="239"/>
    </row>
    <row r="5" spans="1:9" ht="26.15" customHeight="1">
      <c r="A5" s="258" t="s">
        <v>179</v>
      </c>
      <c r="B5" s="258"/>
      <c r="C5" s="258"/>
      <c r="D5" s="258"/>
      <c r="E5" s="258"/>
      <c r="F5" s="258"/>
      <c r="G5" s="258"/>
      <c r="H5" s="258"/>
      <c r="I5" s="258"/>
    </row>
    <row r="6" spans="1:9" ht="9" customHeight="1">
      <c r="A6" s="193"/>
      <c r="C6" s="1"/>
      <c r="D6" s="1"/>
      <c r="E6" s="1"/>
      <c r="F6" s="3"/>
      <c r="G6" s="1"/>
      <c r="H6" s="1"/>
      <c r="I6" s="1"/>
    </row>
    <row r="7" spans="1:9" s="195" customFormat="1" ht="22.4" customHeight="1">
      <c r="A7" s="194"/>
      <c r="B7" s="194" t="s">
        <v>1</v>
      </c>
      <c r="C7" s="257" t="s">
        <v>2</v>
      </c>
      <c r="D7" s="257"/>
      <c r="E7" s="257"/>
      <c r="F7" s="111"/>
      <c r="G7" s="257" t="s">
        <v>3</v>
      </c>
      <c r="H7" s="257"/>
      <c r="I7" s="257"/>
    </row>
    <row r="8" spans="1:9" s="195" customFormat="1" ht="22.4" customHeight="1">
      <c r="A8" s="194"/>
      <c r="B8" s="192"/>
      <c r="C8" s="49">
        <v>2568</v>
      </c>
      <c r="D8" s="49"/>
      <c r="E8" s="49">
        <v>2567</v>
      </c>
      <c r="F8" s="49"/>
      <c r="G8" s="49">
        <v>2568</v>
      </c>
      <c r="H8" s="49"/>
      <c r="I8" s="49">
        <v>2567</v>
      </c>
    </row>
    <row r="9" spans="1:9" s="173" customFormat="1" ht="22.4" customHeight="1">
      <c r="A9" s="193" t="s">
        <v>75</v>
      </c>
      <c r="B9" s="192"/>
      <c r="C9" s="112"/>
      <c r="D9" s="4"/>
      <c r="E9" s="112"/>
      <c r="F9" s="113"/>
      <c r="G9" s="112"/>
      <c r="H9" s="4"/>
      <c r="I9" s="112"/>
    </row>
    <row r="10" spans="1:9" s="173" customFormat="1" ht="22.4" customHeight="1">
      <c r="A10" s="172" t="s">
        <v>97</v>
      </c>
      <c r="B10" s="172"/>
      <c r="C10" s="77">
        <f>PL6M!C24</f>
        <v>521832</v>
      </c>
      <c r="D10" s="58"/>
      <c r="E10" s="77">
        <f>PL6M!E24</f>
        <v>523439</v>
      </c>
      <c r="F10" s="77"/>
      <c r="G10" s="77">
        <f>PL6M!G24</f>
        <v>464638</v>
      </c>
      <c r="H10" s="77"/>
      <c r="I10" s="77">
        <f>PL6M!I24</f>
        <v>557561</v>
      </c>
    </row>
    <row r="11" spans="1:9" s="173" customFormat="1" ht="22.4" customHeight="1">
      <c r="A11" s="196" t="s">
        <v>100</v>
      </c>
      <c r="B11" s="172"/>
      <c r="C11" s="58"/>
      <c r="D11" s="58"/>
      <c r="E11" s="58"/>
      <c r="F11" s="77"/>
      <c r="G11" s="77"/>
      <c r="H11" s="77"/>
      <c r="I11" s="77"/>
    </row>
    <row r="12" spans="1:9" s="173" customFormat="1" ht="22.4" customHeight="1">
      <c r="A12" s="171" t="s">
        <v>99</v>
      </c>
      <c r="B12" s="172"/>
      <c r="C12" s="58"/>
      <c r="D12" s="58"/>
      <c r="E12" s="58"/>
      <c r="F12" s="77"/>
      <c r="G12" s="77"/>
      <c r="H12" s="77"/>
      <c r="I12" s="77"/>
    </row>
    <row r="13" spans="1:9" s="173" customFormat="1" ht="22.4" customHeight="1">
      <c r="A13" s="171" t="s">
        <v>112</v>
      </c>
      <c r="B13" s="172"/>
      <c r="C13" s="58"/>
      <c r="D13" s="58"/>
      <c r="E13" s="58"/>
      <c r="F13" s="77"/>
      <c r="G13" s="77"/>
      <c r="H13" s="77"/>
      <c r="I13" s="77"/>
    </row>
    <row r="14" spans="1:9" s="173" customFormat="1" ht="22.4" customHeight="1">
      <c r="A14" s="197" t="s">
        <v>113</v>
      </c>
      <c r="B14" s="192" t="s">
        <v>167</v>
      </c>
      <c r="C14" s="58">
        <v>206133</v>
      </c>
      <c r="D14" s="58"/>
      <c r="E14" s="58">
        <v>205109</v>
      </c>
      <c r="F14" s="77"/>
      <c r="G14" s="77">
        <v>204434</v>
      </c>
      <c r="H14" s="77"/>
      <c r="I14" s="77">
        <v>204146</v>
      </c>
    </row>
    <row r="15" spans="1:9" s="173" customFormat="1" ht="22.4" customHeight="1">
      <c r="A15" s="171" t="s">
        <v>114</v>
      </c>
      <c r="B15" s="172"/>
      <c r="C15" s="58">
        <v>-4891</v>
      </c>
      <c r="D15" s="58"/>
      <c r="E15" s="58">
        <v>-6111</v>
      </c>
      <c r="F15" s="77"/>
      <c r="G15" s="77">
        <v>-4924</v>
      </c>
      <c r="H15" s="77"/>
      <c r="I15" s="77">
        <v>-6465</v>
      </c>
    </row>
    <row r="16" spans="1:9" s="173" customFormat="1" ht="22.4" customHeight="1">
      <c r="A16" s="171" t="s">
        <v>49</v>
      </c>
      <c r="B16" s="172"/>
      <c r="C16" s="58">
        <v>20095</v>
      </c>
      <c r="D16" s="58"/>
      <c r="E16" s="58">
        <v>18709</v>
      </c>
      <c r="F16" s="77"/>
      <c r="G16" s="77">
        <v>21583</v>
      </c>
      <c r="H16" s="77"/>
      <c r="I16" s="77">
        <v>21018</v>
      </c>
    </row>
    <row r="17" spans="1:9" s="173" customFormat="1" ht="22.4" customHeight="1">
      <c r="A17" s="171" t="s">
        <v>136</v>
      </c>
      <c r="B17" s="172"/>
      <c r="C17" s="58">
        <v>3807</v>
      </c>
      <c r="D17" s="58"/>
      <c r="E17" s="58">
        <v>2377</v>
      </c>
      <c r="F17" s="77"/>
      <c r="G17" s="77">
        <v>2120</v>
      </c>
      <c r="H17" s="77"/>
      <c r="I17" s="77">
        <v>1186</v>
      </c>
    </row>
    <row r="18" spans="1:9" s="173" customFormat="1" ht="22.4" customHeight="1">
      <c r="A18" s="171" t="s">
        <v>212</v>
      </c>
      <c r="B18" s="192">
        <v>11.2</v>
      </c>
      <c r="C18" s="58">
        <v>-19</v>
      </c>
      <c r="D18" s="58"/>
      <c r="E18" s="58">
        <v>-242</v>
      </c>
      <c r="F18" s="77"/>
      <c r="G18" s="119">
        <v>0</v>
      </c>
      <c r="H18" s="77"/>
      <c r="I18" s="119">
        <v>0</v>
      </c>
    </row>
    <row r="19" spans="1:9" s="173" customFormat="1" ht="22.4" customHeight="1">
      <c r="A19" s="171" t="s">
        <v>132</v>
      </c>
      <c r="B19" s="172"/>
      <c r="C19" s="198"/>
      <c r="D19" s="198"/>
      <c r="E19" s="198"/>
      <c r="F19" s="198"/>
      <c r="G19" s="199"/>
      <c r="H19" s="198"/>
      <c r="I19" s="199"/>
    </row>
    <row r="20" spans="1:9" s="173" customFormat="1" ht="22.4" customHeight="1">
      <c r="A20" s="197" t="s">
        <v>166</v>
      </c>
      <c r="B20" s="192">
        <v>8</v>
      </c>
      <c r="C20" s="77">
        <v>-10342</v>
      </c>
      <c r="D20" s="58"/>
      <c r="E20" s="77">
        <v>-13929</v>
      </c>
      <c r="F20" s="77"/>
      <c r="G20" s="77">
        <v>-10342</v>
      </c>
      <c r="H20" s="77"/>
      <c r="I20" s="77">
        <v>-13929</v>
      </c>
    </row>
    <row r="21" spans="1:9" s="173" customFormat="1" ht="22.4" customHeight="1">
      <c r="A21" s="171" t="s">
        <v>184</v>
      </c>
      <c r="B21" s="192">
        <v>9</v>
      </c>
      <c r="C21" s="77">
        <v>2904</v>
      </c>
      <c r="D21" s="58"/>
      <c r="E21" s="77">
        <v>3997</v>
      </c>
      <c r="F21" s="77"/>
      <c r="G21" s="77">
        <v>2904</v>
      </c>
      <c r="H21" s="77"/>
      <c r="I21" s="77">
        <v>3997</v>
      </c>
    </row>
    <row r="22" spans="1:9" s="173" customFormat="1" ht="22.4" customHeight="1">
      <c r="A22" s="171" t="s">
        <v>213</v>
      </c>
      <c r="B22" s="192">
        <v>6</v>
      </c>
      <c r="C22" s="77">
        <v>-473</v>
      </c>
      <c r="D22" s="58"/>
      <c r="E22" s="77">
        <v>22473</v>
      </c>
      <c r="F22" s="77"/>
      <c r="G22" s="77">
        <v>-473</v>
      </c>
      <c r="H22" s="77"/>
      <c r="I22" s="77">
        <v>22473</v>
      </c>
    </row>
    <row r="23" spans="1:9" s="173" customFormat="1" ht="22.4" customHeight="1">
      <c r="A23" s="171" t="s">
        <v>143</v>
      </c>
      <c r="B23" s="192">
        <v>7</v>
      </c>
      <c r="C23" s="58">
        <v>47461</v>
      </c>
      <c r="D23" s="58"/>
      <c r="E23" s="58">
        <v>-9207</v>
      </c>
      <c r="F23" s="77"/>
      <c r="G23" s="77">
        <v>52222</v>
      </c>
      <c r="H23" s="77"/>
      <c r="I23" s="77">
        <v>-21727</v>
      </c>
    </row>
    <row r="24" spans="1:9" s="173" customFormat="1" ht="22.4" customHeight="1">
      <c r="A24" s="171" t="s">
        <v>210</v>
      </c>
      <c r="B24" s="192"/>
      <c r="C24" s="77">
        <v>-507</v>
      </c>
      <c r="D24" s="58"/>
      <c r="E24" s="77">
        <v>54</v>
      </c>
      <c r="F24" s="77"/>
      <c r="G24" s="77">
        <v>-507</v>
      </c>
      <c r="H24" s="77"/>
      <c r="I24" s="77">
        <v>110</v>
      </c>
    </row>
    <row r="25" spans="1:9" s="173" customFormat="1" ht="22.4" customHeight="1">
      <c r="A25" s="171" t="s">
        <v>147</v>
      </c>
      <c r="B25" s="192"/>
      <c r="C25" s="118">
        <v>-603</v>
      </c>
      <c r="D25" s="63"/>
      <c r="E25" s="118">
        <v>-769</v>
      </c>
      <c r="F25" s="77"/>
      <c r="G25" s="118">
        <v>-603</v>
      </c>
      <c r="H25" s="77"/>
      <c r="I25" s="118">
        <v>-46477</v>
      </c>
    </row>
    <row r="26" spans="1:9" s="173" customFormat="1" ht="22.4" customHeight="1">
      <c r="A26" s="171" t="s">
        <v>214</v>
      </c>
      <c r="B26" s="192">
        <v>4</v>
      </c>
      <c r="C26" s="119">
        <v>0</v>
      </c>
      <c r="D26" s="58"/>
      <c r="E26" s="119">
        <v>0</v>
      </c>
      <c r="F26" s="77"/>
      <c r="G26" s="119">
        <v>0</v>
      </c>
      <c r="H26" s="77"/>
      <c r="I26" s="118">
        <v>1750</v>
      </c>
    </row>
    <row r="27" spans="1:9" s="173" customFormat="1" ht="22.4" customHeight="1">
      <c r="A27" s="171" t="s">
        <v>145</v>
      </c>
      <c r="B27" s="172"/>
      <c r="C27" s="77">
        <v>-792</v>
      </c>
      <c r="D27" s="63"/>
      <c r="E27" s="77">
        <v>-999</v>
      </c>
      <c r="F27" s="77"/>
      <c r="G27" s="77">
        <v>-792</v>
      </c>
      <c r="H27" s="77"/>
      <c r="I27" s="77">
        <v>-999</v>
      </c>
    </row>
    <row r="28" spans="1:9" s="173" customFormat="1" ht="22.4" customHeight="1">
      <c r="A28" s="171" t="s">
        <v>187</v>
      </c>
      <c r="B28" s="172"/>
      <c r="C28" s="118">
        <v>533</v>
      </c>
      <c r="D28" s="63"/>
      <c r="E28" s="118">
        <v>184</v>
      </c>
      <c r="F28" s="77"/>
      <c r="G28" s="118">
        <v>533</v>
      </c>
      <c r="H28" s="63"/>
      <c r="I28" s="118">
        <v>184</v>
      </c>
    </row>
    <row r="29" spans="1:9" s="173" customFormat="1" ht="21.9" customHeight="1">
      <c r="A29" s="171" t="s">
        <v>115</v>
      </c>
      <c r="B29" s="192">
        <v>5.3</v>
      </c>
      <c r="C29" s="79">
        <v>-1464</v>
      </c>
      <c r="D29" s="63"/>
      <c r="E29" s="79">
        <v>-1905</v>
      </c>
      <c r="F29" s="77"/>
      <c r="G29" s="79">
        <v>-1464</v>
      </c>
      <c r="H29" s="77"/>
      <c r="I29" s="79">
        <v>-1905</v>
      </c>
    </row>
    <row r="30" spans="1:9" s="173" customFormat="1" ht="22.4" customHeight="1">
      <c r="A30" s="172" t="s">
        <v>131</v>
      </c>
      <c r="B30" s="172"/>
      <c r="C30" s="4">
        <f>SUM(C10:C29)</f>
        <v>783674</v>
      </c>
      <c r="D30" s="58"/>
      <c r="E30" s="4">
        <f>SUM(E10:E29)</f>
        <v>743180</v>
      </c>
      <c r="F30" s="58"/>
      <c r="G30" s="4">
        <f>SUM(G10:G29)</f>
        <v>729329</v>
      </c>
      <c r="H30" s="58"/>
      <c r="I30" s="4">
        <f>SUM(I10:I29)</f>
        <v>720923</v>
      </c>
    </row>
    <row r="31" spans="1:9" s="173" customFormat="1" ht="22.4" customHeight="1">
      <c r="A31" s="172" t="s">
        <v>76</v>
      </c>
      <c r="B31" s="172"/>
      <c r="C31" s="63"/>
      <c r="D31" s="58"/>
      <c r="E31" s="63"/>
      <c r="F31" s="58"/>
      <c r="G31" s="53"/>
      <c r="H31" s="58"/>
      <c r="I31" s="53"/>
    </row>
    <row r="32" spans="1:9" s="173" customFormat="1" ht="22.4" customHeight="1">
      <c r="A32" s="171" t="s">
        <v>77</v>
      </c>
      <c r="B32" s="172"/>
      <c r="C32" s="58">
        <v>-81000</v>
      </c>
      <c r="D32" s="58"/>
      <c r="E32" s="58">
        <v>-151218</v>
      </c>
      <c r="F32" s="77"/>
      <c r="G32" s="77">
        <v>-89175</v>
      </c>
      <c r="H32" s="77"/>
      <c r="I32" s="77">
        <v>-152648</v>
      </c>
    </row>
    <row r="33" spans="1:13" s="173" customFormat="1" ht="22.4" customHeight="1">
      <c r="A33" s="171" t="s">
        <v>78</v>
      </c>
      <c r="B33" s="172"/>
      <c r="C33" s="58">
        <v>-104678</v>
      </c>
      <c r="D33" s="58"/>
      <c r="E33" s="58">
        <v>-11387</v>
      </c>
      <c r="F33" s="77"/>
      <c r="G33" s="77">
        <v>-62277</v>
      </c>
      <c r="H33" s="77"/>
      <c r="I33" s="77">
        <v>81</v>
      </c>
      <c r="M33" s="200"/>
    </row>
    <row r="34" spans="1:13" s="173" customFormat="1" ht="22.4" customHeight="1">
      <c r="A34" s="171" t="s">
        <v>79</v>
      </c>
      <c r="B34" s="172"/>
      <c r="C34" s="58">
        <v>-1497</v>
      </c>
      <c r="D34" s="58"/>
      <c r="E34" s="58">
        <v>348</v>
      </c>
      <c r="F34" s="77"/>
      <c r="G34" s="77">
        <v>-1495</v>
      </c>
      <c r="H34" s="77"/>
      <c r="I34" s="77">
        <v>137</v>
      </c>
    </row>
    <row r="35" spans="1:13" s="173" customFormat="1" ht="22.4" customHeight="1">
      <c r="A35" s="171" t="s">
        <v>96</v>
      </c>
      <c r="B35" s="172"/>
      <c r="C35" s="77">
        <v>-302</v>
      </c>
      <c r="D35" s="58"/>
      <c r="E35" s="77">
        <v>676</v>
      </c>
      <c r="F35" s="77"/>
      <c r="G35" s="77">
        <v>-302</v>
      </c>
      <c r="H35" s="77"/>
      <c r="I35" s="77">
        <v>677</v>
      </c>
    </row>
    <row r="36" spans="1:13" s="173" customFormat="1" ht="22.4" customHeight="1">
      <c r="A36" s="171" t="s">
        <v>80</v>
      </c>
      <c r="B36" s="172"/>
      <c r="C36" s="58">
        <v>546</v>
      </c>
      <c r="D36" s="58"/>
      <c r="E36" s="58">
        <v>377</v>
      </c>
      <c r="F36" s="77"/>
      <c r="G36" s="77">
        <v>531</v>
      </c>
      <c r="H36" s="77"/>
      <c r="I36" s="77">
        <v>378</v>
      </c>
    </row>
    <row r="37" spans="1:13" s="173" customFormat="1" ht="22.4" customHeight="1">
      <c r="A37" s="172" t="s">
        <v>81</v>
      </c>
      <c r="B37" s="172"/>
      <c r="C37" s="77"/>
      <c r="D37" s="58"/>
      <c r="E37" s="77"/>
      <c r="F37" s="77"/>
      <c r="G37" s="77"/>
      <c r="H37" s="77"/>
      <c r="I37" s="77"/>
    </row>
    <row r="38" spans="1:13" s="173" customFormat="1" ht="22.4" customHeight="1">
      <c r="A38" s="171" t="s">
        <v>82</v>
      </c>
      <c r="B38" s="172"/>
      <c r="C38" s="58">
        <v>94818</v>
      </c>
      <c r="D38" s="58"/>
      <c r="E38" s="58">
        <v>41556</v>
      </c>
      <c r="F38" s="77"/>
      <c r="G38" s="77">
        <v>96693</v>
      </c>
      <c r="H38" s="77"/>
      <c r="I38" s="77">
        <v>52543</v>
      </c>
    </row>
    <row r="39" spans="1:13" s="173" customFormat="1" ht="22.4" customHeight="1">
      <c r="A39" s="171" t="s">
        <v>116</v>
      </c>
      <c r="B39" s="172"/>
      <c r="C39" s="201">
        <v>-18268</v>
      </c>
      <c r="D39" s="58"/>
      <c r="E39" s="201">
        <v>2145</v>
      </c>
      <c r="F39" s="77"/>
      <c r="G39" s="201">
        <v>-18268</v>
      </c>
      <c r="H39" s="77"/>
      <c r="I39" s="201">
        <v>2145</v>
      </c>
    </row>
    <row r="40" spans="1:13" s="173" customFormat="1" ht="22.4" customHeight="1">
      <c r="A40" s="171" t="s">
        <v>83</v>
      </c>
      <c r="B40" s="172"/>
      <c r="C40" s="58">
        <v>-117</v>
      </c>
      <c r="D40" s="58"/>
      <c r="E40" s="58">
        <v>24420</v>
      </c>
      <c r="F40" s="77"/>
      <c r="G40" s="77">
        <v>-121</v>
      </c>
      <c r="H40" s="77"/>
      <c r="I40" s="77">
        <v>24378</v>
      </c>
    </row>
    <row r="41" spans="1:13" s="173" customFormat="1" ht="22.4" customHeight="1">
      <c r="A41" s="171" t="s">
        <v>84</v>
      </c>
      <c r="B41" s="172"/>
      <c r="C41" s="79">
        <v>1023</v>
      </c>
      <c r="D41" s="63"/>
      <c r="E41" s="79">
        <v>-619</v>
      </c>
      <c r="F41" s="77"/>
      <c r="G41" s="79">
        <v>811</v>
      </c>
      <c r="H41" s="77"/>
      <c r="I41" s="79">
        <v>-596</v>
      </c>
    </row>
    <row r="42" spans="1:13" s="173" customFormat="1" ht="22.4" customHeight="1">
      <c r="A42" s="172" t="s">
        <v>104</v>
      </c>
      <c r="B42" s="172"/>
      <c r="C42" s="164">
        <f>SUM(C30:C41)</f>
        <v>674199</v>
      </c>
      <c r="D42" s="58"/>
      <c r="E42" s="164">
        <f>SUM(E30:E41)</f>
        <v>649478</v>
      </c>
      <c r="F42" s="58"/>
      <c r="G42" s="164">
        <f>SUM(G30:G41)</f>
        <v>655726</v>
      </c>
      <c r="H42" s="58"/>
      <c r="I42" s="164">
        <f>SUM(I30:I41)</f>
        <v>648018</v>
      </c>
    </row>
    <row r="43" spans="1:13" s="173" customFormat="1" ht="22.4" customHeight="1">
      <c r="A43" s="171" t="s">
        <v>123</v>
      </c>
      <c r="B43" s="192">
        <v>8</v>
      </c>
      <c r="C43" s="77">
        <v>-152335</v>
      </c>
      <c r="D43" s="63"/>
      <c r="E43" s="77">
        <v>-471269</v>
      </c>
      <c r="F43" s="77"/>
      <c r="G43" s="77">
        <v>-152335</v>
      </c>
      <c r="H43" s="77"/>
      <c r="I43" s="77">
        <v>-471269</v>
      </c>
    </row>
    <row r="44" spans="1:13" s="173" customFormat="1" ht="22.4" customHeight="1">
      <c r="A44" s="171" t="s">
        <v>124</v>
      </c>
      <c r="B44" s="192">
        <v>8</v>
      </c>
      <c r="C44" s="58">
        <v>23</v>
      </c>
      <c r="D44" s="63"/>
      <c r="E44" s="77">
        <v>407850</v>
      </c>
      <c r="F44" s="77"/>
      <c r="G44" s="77">
        <v>23</v>
      </c>
      <c r="H44" s="77"/>
      <c r="I44" s="77">
        <v>407850</v>
      </c>
    </row>
    <row r="45" spans="1:13" s="173" customFormat="1" ht="22.4" customHeight="1">
      <c r="A45" s="171" t="s">
        <v>209</v>
      </c>
      <c r="B45" s="192"/>
      <c r="C45" s="58">
        <v>-414</v>
      </c>
      <c r="D45" s="63"/>
      <c r="E45" s="119">
        <v>0</v>
      </c>
      <c r="F45" s="63"/>
      <c r="G45" s="119">
        <v>0</v>
      </c>
      <c r="H45" s="77"/>
      <c r="I45" s="119">
        <v>0</v>
      </c>
    </row>
    <row r="46" spans="1:13" s="173" customFormat="1" ht="22.4" customHeight="1">
      <c r="A46" s="171" t="s">
        <v>148</v>
      </c>
      <c r="B46" s="192"/>
      <c r="C46" s="118">
        <v>-64352</v>
      </c>
      <c r="D46" s="63"/>
      <c r="E46" s="118">
        <v>-78818</v>
      </c>
      <c r="F46" s="77"/>
      <c r="G46" s="77">
        <v>-61721</v>
      </c>
      <c r="H46" s="77"/>
      <c r="I46" s="77">
        <v>-76327</v>
      </c>
    </row>
    <row r="47" spans="1:13" s="173" customFormat="1" ht="22.4" customHeight="1">
      <c r="A47" s="202" t="s">
        <v>149</v>
      </c>
      <c r="B47" s="172"/>
      <c r="C47" s="56">
        <f>SUM(C42:C46)</f>
        <v>457121</v>
      </c>
      <c r="D47" s="58"/>
      <c r="E47" s="56">
        <f>SUM(E42:E46)</f>
        <v>507241</v>
      </c>
      <c r="F47" s="58"/>
      <c r="G47" s="56">
        <f>SUM(G42:G46)</f>
        <v>441693</v>
      </c>
      <c r="H47" s="58"/>
      <c r="I47" s="56">
        <f>SUM(I42:I46)</f>
        <v>508272</v>
      </c>
    </row>
    <row r="48" spans="1:13" s="173" customFormat="1" ht="22.4" customHeight="1">
      <c r="A48" s="202"/>
      <c r="B48" s="172"/>
      <c r="C48" s="115"/>
      <c r="D48" s="114"/>
      <c r="E48" s="115"/>
      <c r="F48" s="114"/>
      <c r="G48" s="115"/>
      <c r="H48" s="114"/>
      <c r="I48" s="115"/>
    </row>
    <row r="49" spans="1:10" s="173" customFormat="1" ht="22.4" customHeight="1">
      <c r="A49" s="202"/>
      <c r="B49" s="172"/>
      <c r="C49" s="115"/>
      <c r="D49" s="114"/>
      <c r="E49" s="115"/>
      <c r="F49" s="114"/>
      <c r="G49" s="115"/>
      <c r="H49" s="114"/>
      <c r="I49" s="115"/>
    </row>
    <row r="50" spans="1:10" s="173" customFormat="1" ht="22.4" customHeight="1">
      <c r="A50" s="202"/>
      <c r="B50" s="172"/>
      <c r="C50" s="115"/>
      <c r="D50" s="114"/>
      <c r="E50" s="115"/>
      <c r="F50" s="114"/>
      <c r="G50" s="115"/>
      <c r="H50" s="114"/>
      <c r="I50" s="115"/>
    </row>
    <row r="51" spans="1:10" s="173" customFormat="1" ht="22.4" customHeight="1">
      <c r="A51" s="202"/>
      <c r="B51" s="172"/>
      <c r="C51" s="115"/>
      <c r="D51" s="114"/>
      <c r="E51" s="115"/>
      <c r="F51" s="114"/>
      <c r="G51" s="115"/>
      <c r="H51" s="114"/>
      <c r="I51" s="115"/>
    </row>
    <row r="52" spans="1:10" s="173" customFormat="1" ht="22.4" customHeight="1">
      <c r="A52" s="202"/>
      <c r="B52" s="172"/>
      <c r="C52" s="115"/>
      <c r="D52" s="114"/>
      <c r="E52" s="115"/>
      <c r="F52" s="114"/>
      <c r="G52" s="115"/>
      <c r="H52" s="114"/>
      <c r="I52" s="115"/>
    </row>
    <row r="53" spans="1:10" s="173" customFormat="1" ht="26.15" customHeight="1">
      <c r="A53" s="239" t="s">
        <v>0</v>
      </c>
      <c r="B53" s="239"/>
      <c r="C53" s="239"/>
      <c r="D53" s="239"/>
      <c r="E53" s="239"/>
      <c r="F53" s="239"/>
      <c r="G53" s="239"/>
      <c r="H53" s="239"/>
      <c r="I53" s="239"/>
    </row>
    <row r="54" spans="1:10" s="173" customFormat="1" ht="26.15" customHeight="1">
      <c r="A54" s="239" t="s">
        <v>165</v>
      </c>
      <c r="B54" s="239"/>
      <c r="C54" s="239"/>
      <c r="D54" s="239"/>
      <c r="E54" s="239"/>
      <c r="F54" s="239"/>
      <c r="G54" s="239"/>
      <c r="H54" s="239"/>
      <c r="I54" s="239"/>
    </row>
    <row r="55" spans="1:10" s="195" customFormat="1" ht="26.15" customHeight="1">
      <c r="A55" s="239" t="s">
        <v>201</v>
      </c>
      <c r="B55" s="239"/>
      <c r="C55" s="239"/>
      <c r="D55" s="239"/>
      <c r="E55" s="239"/>
      <c r="F55" s="239"/>
      <c r="G55" s="239"/>
      <c r="H55" s="239"/>
      <c r="I55" s="239"/>
    </row>
    <row r="56" spans="1:10" s="195" customFormat="1" ht="26.15" customHeight="1">
      <c r="A56" s="239" t="s">
        <v>172</v>
      </c>
      <c r="B56" s="239"/>
      <c r="C56" s="239"/>
      <c r="D56" s="239"/>
      <c r="E56" s="239"/>
      <c r="F56" s="239"/>
      <c r="G56" s="239"/>
      <c r="H56" s="239"/>
      <c r="I56" s="239"/>
    </row>
    <row r="57" spans="1:10" s="173" customFormat="1" ht="26.15" customHeight="1">
      <c r="A57" s="258" t="s">
        <v>179</v>
      </c>
      <c r="B57" s="258"/>
      <c r="C57" s="258"/>
      <c r="D57" s="258"/>
      <c r="E57" s="258"/>
      <c r="F57" s="258"/>
      <c r="G57" s="258"/>
      <c r="H57" s="258"/>
      <c r="I57" s="258"/>
    </row>
    <row r="58" spans="1:10" s="173" customFormat="1" ht="9" customHeight="1">
      <c r="A58" s="203"/>
      <c r="C58" s="7"/>
      <c r="D58" s="7"/>
      <c r="E58" s="7"/>
      <c r="F58" s="9"/>
      <c r="G58" s="7"/>
      <c r="H58" s="7"/>
      <c r="I58" s="7"/>
    </row>
    <row r="59" spans="1:10" s="195" customFormat="1" ht="22.4" customHeight="1">
      <c r="A59" s="194"/>
      <c r="B59" s="194" t="s">
        <v>1</v>
      </c>
      <c r="C59" s="257" t="s">
        <v>2</v>
      </c>
      <c r="D59" s="257"/>
      <c r="E59" s="257"/>
      <c r="F59" s="111"/>
      <c r="G59" s="257" t="s">
        <v>3</v>
      </c>
      <c r="H59" s="257"/>
      <c r="I59" s="257"/>
    </row>
    <row r="60" spans="1:10" s="195" customFormat="1" ht="22.4" customHeight="1">
      <c r="A60" s="194"/>
      <c r="B60" s="192"/>
      <c r="C60" s="49">
        <v>2568</v>
      </c>
      <c r="D60" s="49"/>
      <c r="E60" s="49">
        <v>2567</v>
      </c>
      <c r="F60" s="49"/>
      <c r="G60" s="49">
        <v>2568</v>
      </c>
      <c r="H60" s="49"/>
      <c r="I60" s="49">
        <v>2567</v>
      </c>
    </row>
    <row r="61" spans="1:10" s="173" customFormat="1" ht="22.4" customHeight="1">
      <c r="A61" s="193" t="s">
        <v>85</v>
      </c>
      <c r="B61" s="172"/>
      <c r="C61" s="58"/>
      <c r="D61" s="58"/>
      <c r="E61" s="58"/>
      <c r="F61" s="58"/>
      <c r="G61" s="58"/>
      <c r="H61" s="58"/>
      <c r="I61" s="58"/>
    </row>
    <row r="62" spans="1:10" s="173" customFormat="1" ht="22.4" customHeight="1">
      <c r="A62" s="171" t="s">
        <v>117</v>
      </c>
      <c r="B62" s="172"/>
      <c r="C62" s="58">
        <v>4009</v>
      </c>
      <c r="D62" s="58"/>
      <c r="E62" s="58">
        <v>4337</v>
      </c>
      <c r="F62" s="77"/>
      <c r="G62" s="77">
        <v>4042</v>
      </c>
      <c r="H62" s="77"/>
      <c r="I62" s="77">
        <v>4691</v>
      </c>
      <c r="J62" s="172"/>
    </row>
    <row r="63" spans="1:10" s="173" customFormat="1" ht="22.4" customHeight="1">
      <c r="A63" s="171" t="s">
        <v>86</v>
      </c>
      <c r="B63" s="192">
        <v>5.2</v>
      </c>
      <c r="C63" s="77">
        <v>-36214</v>
      </c>
      <c r="D63" s="58"/>
      <c r="E63" s="77">
        <v>-22100</v>
      </c>
      <c r="F63" s="77"/>
      <c r="G63" s="77">
        <v>-35991</v>
      </c>
      <c r="H63" s="77"/>
      <c r="I63" s="77">
        <v>-22099</v>
      </c>
      <c r="J63" s="172"/>
    </row>
    <row r="64" spans="1:10" s="173" customFormat="1" ht="22.4" customHeight="1">
      <c r="A64" s="171" t="s">
        <v>88</v>
      </c>
      <c r="B64" s="172"/>
      <c r="C64" s="174">
        <v>997</v>
      </c>
      <c r="D64" s="58"/>
      <c r="E64" s="174">
        <v>1575</v>
      </c>
      <c r="F64" s="77"/>
      <c r="G64" s="174">
        <v>997</v>
      </c>
      <c r="H64" s="77"/>
      <c r="I64" s="174">
        <v>1519</v>
      </c>
      <c r="J64" s="172"/>
    </row>
    <row r="65" spans="1:11" s="173" customFormat="1" ht="22.4" customHeight="1">
      <c r="A65" s="171" t="s">
        <v>87</v>
      </c>
      <c r="B65" s="192">
        <v>5.2</v>
      </c>
      <c r="C65" s="118">
        <v>-2661</v>
      </c>
      <c r="D65" s="58"/>
      <c r="E65" s="118">
        <v>-858</v>
      </c>
      <c r="F65" s="77"/>
      <c r="G65" s="118">
        <v>-2661</v>
      </c>
      <c r="H65" s="77"/>
      <c r="I65" s="118">
        <v>-398</v>
      </c>
      <c r="J65" s="172"/>
    </row>
    <row r="66" spans="1:11" s="173" customFormat="1" ht="22.4" customHeight="1">
      <c r="A66" s="171" t="s">
        <v>90</v>
      </c>
      <c r="B66" s="192">
        <v>4</v>
      </c>
      <c r="C66" s="118">
        <v>-80</v>
      </c>
      <c r="D66" s="58"/>
      <c r="E66" s="119">
        <v>0</v>
      </c>
      <c r="F66" s="204"/>
      <c r="G66" s="118">
        <v>-69453</v>
      </c>
      <c r="H66" s="204"/>
      <c r="I66" s="118">
        <v>-79039</v>
      </c>
      <c r="J66" s="172"/>
    </row>
    <row r="67" spans="1:11" s="173" customFormat="1" ht="22.4" customHeight="1">
      <c r="A67" s="171" t="s">
        <v>89</v>
      </c>
      <c r="B67" s="192">
        <v>4</v>
      </c>
      <c r="C67" s="118">
        <v>80</v>
      </c>
      <c r="D67" s="63"/>
      <c r="E67" s="119">
        <v>0</v>
      </c>
      <c r="F67" s="77"/>
      <c r="G67" s="118">
        <v>69453</v>
      </c>
      <c r="H67" s="77"/>
      <c r="I67" s="118">
        <v>57349</v>
      </c>
      <c r="J67" s="172"/>
    </row>
    <row r="68" spans="1:11" s="173" customFormat="1" ht="22.4" customHeight="1">
      <c r="A68" s="171" t="s">
        <v>162</v>
      </c>
      <c r="B68" s="192">
        <v>9</v>
      </c>
      <c r="C68" s="118">
        <v>-9910</v>
      </c>
      <c r="D68" s="63"/>
      <c r="E68" s="118">
        <v>-17608</v>
      </c>
      <c r="F68" s="118"/>
      <c r="G68" s="118">
        <v>-9910</v>
      </c>
      <c r="H68" s="77"/>
      <c r="I68" s="118">
        <v>-17608</v>
      </c>
      <c r="J68" s="172"/>
    </row>
    <row r="69" spans="1:11" s="173" customFormat="1" ht="22.4" customHeight="1">
      <c r="A69" s="171" t="s">
        <v>188</v>
      </c>
      <c r="B69" s="192">
        <v>9</v>
      </c>
      <c r="C69" s="118">
        <v>0</v>
      </c>
      <c r="D69" s="63"/>
      <c r="E69" s="118">
        <v>593</v>
      </c>
      <c r="F69" s="118"/>
      <c r="G69" s="118">
        <v>0</v>
      </c>
      <c r="H69" s="63"/>
      <c r="I69" s="118">
        <v>593</v>
      </c>
      <c r="J69" s="172"/>
    </row>
    <row r="70" spans="1:11" s="173" customFormat="1" ht="22.4" customHeight="1">
      <c r="A70" s="171" t="s">
        <v>189</v>
      </c>
      <c r="B70" s="192"/>
      <c r="C70" s="118">
        <v>0</v>
      </c>
      <c r="D70" s="63"/>
      <c r="E70" s="118">
        <v>0</v>
      </c>
      <c r="F70" s="118"/>
      <c r="G70" s="118">
        <v>0</v>
      </c>
      <c r="H70" s="63"/>
      <c r="I70" s="118">
        <v>26250</v>
      </c>
      <c r="J70" s="172"/>
    </row>
    <row r="71" spans="1:11" s="173" customFormat="1" ht="22.4" customHeight="1">
      <c r="A71" s="171" t="s">
        <v>190</v>
      </c>
      <c r="B71" s="192"/>
      <c r="C71" s="118">
        <v>0</v>
      </c>
      <c r="D71" s="63"/>
      <c r="E71" s="118">
        <v>73</v>
      </c>
      <c r="F71" s="118"/>
      <c r="G71" s="118">
        <v>0</v>
      </c>
      <c r="H71" s="63"/>
      <c r="I71" s="118">
        <v>73</v>
      </c>
      <c r="J71" s="172"/>
    </row>
    <row r="72" spans="1:11" s="173" customFormat="1" ht="22.4" customHeight="1">
      <c r="A72" s="171" t="s">
        <v>146</v>
      </c>
      <c r="B72" s="192"/>
      <c r="C72" s="120">
        <v>603</v>
      </c>
      <c r="D72" s="63"/>
      <c r="E72" s="120">
        <v>769</v>
      </c>
      <c r="F72" s="77"/>
      <c r="G72" s="120">
        <v>603</v>
      </c>
      <c r="H72" s="77"/>
      <c r="I72" s="120">
        <v>46477</v>
      </c>
      <c r="J72" s="172"/>
    </row>
    <row r="73" spans="1:11" s="173" customFormat="1" ht="22.4" customHeight="1">
      <c r="A73" s="202" t="s">
        <v>130</v>
      </c>
      <c r="B73" s="172"/>
      <c r="C73" s="165">
        <f>SUM(C62:C72)</f>
        <v>-43176</v>
      </c>
      <c r="D73" s="58"/>
      <c r="E73" s="165">
        <f>SUM(E62:E72)</f>
        <v>-33219</v>
      </c>
      <c r="F73" s="58"/>
      <c r="G73" s="165">
        <f>SUM(G62:G72)</f>
        <v>-42920</v>
      </c>
      <c r="H73" s="58"/>
      <c r="I73" s="165">
        <f>SUM(I62:I72)</f>
        <v>17808</v>
      </c>
      <c r="J73" s="172"/>
    </row>
    <row r="74" spans="1:11" s="173" customFormat="1" ht="22.4" customHeight="1">
      <c r="A74" s="171"/>
      <c r="B74" s="192"/>
      <c r="C74" s="53"/>
      <c r="D74" s="63"/>
      <c r="E74" s="53"/>
      <c r="F74" s="57"/>
      <c r="G74" s="53"/>
      <c r="H74" s="58"/>
      <c r="I74" s="53"/>
      <c r="J74" s="172"/>
    </row>
    <row r="75" spans="1:11" s="173" customFormat="1" ht="22.4" customHeight="1">
      <c r="A75" s="193" t="s">
        <v>91</v>
      </c>
      <c r="B75" s="192"/>
      <c r="C75" s="58"/>
      <c r="D75" s="58"/>
      <c r="E75" s="58"/>
      <c r="F75" s="58"/>
      <c r="G75" s="58"/>
      <c r="H75" s="58"/>
      <c r="I75" s="58"/>
      <c r="J75" s="172"/>
    </row>
    <row r="76" spans="1:11" s="173" customFormat="1" ht="22.4" customHeight="1">
      <c r="A76" s="171" t="s">
        <v>118</v>
      </c>
      <c r="B76" s="192"/>
      <c r="C76" s="58">
        <v>-20095</v>
      </c>
      <c r="D76" s="63"/>
      <c r="E76" s="58">
        <v>-18709</v>
      </c>
      <c r="F76" s="77"/>
      <c r="G76" s="77">
        <v>-21583</v>
      </c>
      <c r="H76" s="77"/>
      <c r="I76" s="77">
        <v>-21018</v>
      </c>
      <c r="J76" s="172"/>
    </row>
    <row r="77" spans="1:11" s="173" customFormat="1" ht="22.4" customHeight="1">
      <c r="A77" s="171" t="s">
        <v>133</v>
      </c>
      <c r="B77" s="192"/>
      <c r="C77" s="118">
        <v>-324814</v>
      </c>
      <c r="D77" s="63"/>
      <c r="E77" s="118">
        <v>-316724</v>
      </c>
      <c r="F77" s="77"/>
      <c r="G77" s="77">
        <v>-324814</v>
      </c>
      <c r="H77" s="77"/>
      <c r="I77" s="77">
        <v>-316713</v>
      </c>
      <c r="J77" s="172"/>
      <c r="K77" s="205"/>
    </row>
    <row r="78" spans="1:11" s="173" customFormat="1" ht="22.4" customHeight="1">
      <c r="A78" s="171" t="s">
        <v>196</v>
      </c>
      <c r="B78" s="192">
        <v>5.3</v>
      </c>
      <c r="C78" s="77">
        <v>-61308</v>
      </c>
      <c r="D78" s="63"/>
      <c r="E78" s="77">
        <v>-54003</v>
      </c>
      <c r="F78" s="78"/>
      <c r="G78" s="77">
        <v>-61308</v>
      </c>
      <c r="H78" s="78"/>
      <c r="I78" s="77">
        <v>-54003</v>
      </c>
      <c r="J78" s="172"/>
    </row>
    <row r="79" spans="1:11" s="173" customFormat="1" ht="22.4" customHeight="1">
      <c r="A79" s="171" t="s">
        <v>92</v>
      </c>
      <c r="B79" s="192">
        <v>4</v>
      </c>
      <c r="C79" s="119">
        <v>0</v>
      </c>
      <c r="D79" s="63"/>
      <c r="E79" s="119">
        <v>0</v>
      </c>
      <c r="F79" s="78"/>
      <c r="G79" s="77">
        <v>82239</v>
      </c>
      <c r="H79" s="78"/>
      <c r="I79" s="77">
        <v>51065</v>
      </c>
      <c r="J79" s="172"/>
    </row>
    <row r="80" spans="1:11" s="173" customFormat="1" ht="22.4" customHeight="1">
      <c r="A80" s="206" t="s">
        <v>93</v>
      </c>
      <c r="B80" s="192">
        <v>4</v>
      </c>
      <c r="C80" s="119">
        <v>0</v>
      </c>
      <c r="D80" s="63"/>
      <c r="E80" s="119">
        <v>0</v>
      </c>
      <c r="F80" s="78"/>
      <c r="G80" s="77">
        <v>-70133</v>
      </c>
      <c r="H80" s="78"/>
      <c r="I80" s="77">
        <v>-101011</v>
      </c>
      <c r="J80" s="172"/>
    </row>
    <row r="81" spans="1:10" s="173" customFormat="1" ht="22.4" customHeight="1">
      <c r="A81" s="202" t="s">
        <v>98</v>
      </c>
      <c r="B81" s="192"/>
      <c r="C81" s="166">
        <f>SUM(C76:C80)</f>
        <v>-406217</v>
      </c>
      <c r="D81" s="53"/>
      <c r="E81" s="166">
        <f>SUM(E76:E80)</f>
        <v>-389436</v>
      </c>
      <c r="F81" s="53"/>
      <c r="G81" s="166">
        <f>SUM(G76:G80)</f>
        <v>-395599</v>
      </c>
      <c r="H81" s="53"/>
      <c r="I81" s="166">
        <f>SUM(I76:I80)</f>
        <v>-441680</v>
      </c>
      <c r="J81" s="172"/>
    </row>
    <row r="82" spans="1:10" s="173" customFormat="1" ht="22.4" customHeight="1">
      <c r="A82" s="172" t="s">
        <v>195</v>
      </c>
      <c r="B82" s="192"/>
      <c r="C82" s="167">
        <f>C47+C73+C81</f>
        <v>7728</v>
      </c>
      <c r="D82" s="53"/>
      <c r="E82" s="167">
        <f>E47+E73+E81</f>
        <v>84586</v>
      </c>
      <c r="F82" s="53"/>
      <c r="G82" s="167">
        <f>G47+G73+G81</f>
        <v>3174</v>
      </c>
      <c r="H82" s="53"/>
      <c r="I82" s="167">
        <f>I47+I73+I81</f>
        <v>84400</v>
      </c>
      <c r="J82" s="172"/>
    </row>
    <row r="83" spans="1:10" s="173" customFormat="1" ht="22.4" customHeight="1">
      <c r="A83" s="172" t="s">
        <v>94</v>
      </c>
      <c r="B83" s="192"/>
      <c r="C83" s="168">
        <f>งบแสดงฐานะการเงิน!F14</f>
        <v>495665</v>
      </c>
      <c r="D83" s="53"/>
      <c r="E83" s="168">
        <v>431777</v>
      </c>
      <c r="F83" s="77"/>
      <c r="G83" s="78">
        <f>งบแสดงฐานะการเงิน!J14</f>
        <v>488241</v>
      </c>
      <c r="H83" s="77"/>
      <c r="I83" s="78">
        <v>419929</v>
      </c>
      <c r="J83" s="172"/>
    </row>
    <row r="84" spans="1:10" s="173" customFormat="1" ht="22.4" customHeight="1" thickBot="1">
      <c r="A84" s="193" t="s">
        <v>174</v>
      </c>
      <c r="B84" s="192"/>
      <c r="C84" s="128">
        <f>SUM(C82:C83)</f>
        <v>503393</v>
      </c>
      <c r="D84" s="53"/>
      <c r="E84" s="128">
        <f>SUM(E82:E83)</f>
        <v>516363</v>
      </c>
      <c r="F84" s="53"/>
      <c r="G84" s="128">
        <f>SUM(G82:G83)</f>
        <v>491415</v>
      </c>
      <c r="H84" s="53"/>
      <c r="I84" s="128">
        <f>SUM(I82:I83)</f>
        <v>504329</v>
      </c>
      <c r="J84" s="172"/>
    </row>
    <row r="85" spans="1:10" ht="22.4" customHeight="1" thickTop="1">
      <c r="A85" s="193"/>
      <c r="B85" s="192"/>
      <c r="C85" s="4" t="str">
        <f>IF(C84-งบแสดงฐานะการเงิน!D14=0,"",C84-งบแสดงฐานะการเงิน!D14)</f>
        <v/>
      </c>
      <c r="D85" s="2"/>
      <c r="E85" s="2"/>
      <c r="G85" s="4" t="str">
        <f>IF(G84-งบแสดงฐานะการเงิน!H14=0,"",G84-งบแสดงฐานะการเงิน!H14)</f>
        <v/>
      </c>
      <c r="H85" s="2"/>
      <c r="I85" s="2"/>
    </row>
    <row r="103" spans="1:1" ht="22.4" customHeight="1">
      <c r="A103" s="172" t="s">
        <v>177</v>
      </c>
    </row>
  </sheetData>
  <mergeCells count="14">
    <mergeCell ref="G7:I7"/>
    <mergeCell ref="A56:I56"/>
    <mergeCell ref="C59:E59"/>
    <mergeCell ref="G59:I59"/>
    <mergeCell ref="A1:I1"/>
    <mergeCell ref="A2:I2"/>
    <mergeCell ref="A3:I3"/>
    <mergeCell ref="A5:I5"/>
    <mergeCell ref="A57:I57"/>
    <mergeCell ref="A4:I4"/>
    <mergeCell ref="A53:I53"/>
    <mergeCell ref="A54:I54"/>
    <mergeCell ref="A55:I55"/>
    <mergeCell ref="C7:E7"/>
  </mergeCells>
  <pageMargins left="0.9" right="0.4" top="1" bottom="0.5" header="0.6" footer="0.3"/>
  <pageSetup paperSize="9" scale="65" firstPageNumber="6" orientation="portrait" r:id="rId1"/>
  <headerFooter scaleWithDoc="0" alignWithMargins="0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4ccbad-ab1b-4c21-a0fe-ef2d78562511">
      <Terms xmlns="http://schemas.microsoft.com/office/infopath/2007/PartnerControls"/>
    </lcf76f155ced4ddcb4097134ff3c332f>
    <TaxCatchAll xmlns="1322d24e-aa6c-4061-b7d0-da043c895a2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17BF5E0F2E69469ABB0F67AB526D21" ma:contentTypeVersion="11" ma:contentTypeDescription="Create a new document." ma:contentTypeScope="" ma:versionID="c848c93a65357aa1c411e41a053fb4c8">
  <xsd:schema xmlns:xsd="http://www.w3.org/2001/XMLSchema" xmlns:xs="http://www.w3.org/2001/XMLSchema" xmlns:p="http://schemas.microsoft.com/office/2006/metadata/properties" xmlns:ns2="c84ccbad-ab1b-4c21-a0fe-ef2d78562511" xmlns:ns3="1322d24e-aa6c-4061-b7d0-da043c895a25" targetNamespace="http://schemas.microsoft.com/office/2006/metadata/properties" ma:root="true" ma:fieldsID="419926c4e579dcc188b545e20163d1a7" ns2:_="" ns3:_="">
    <xsd:import namespace="c84ccbad-ab1b-4c21-a0fe-ef2d78562511"/>
    <xsd:import namespace="1322d24e-aa6c-4061-b7d0-da043c895a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4ccbad-ab1b-4c21-a0fe-ef2d785625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22d24e-aa6c-4061-b7d0-da043c895a2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61025fe-5dd8-4ed9-b557-e7a09b28c006}" ma:internalName="TaxCatchAll" ma:showField="CatchAllData" ma:web="1322d24e-aa6c-4061-b7d0-da043c895a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54878C-8E3B-4155-803E-B6649068CC1E}">
  <ds:schemaRefs>
    <ds:schemaRef ds:uri="http://www.w3.org/XML/1998/namespace"/>
    <ds:schemaRef ds:uri="c84ccbad-ab1b-4c21-a0fe-ef2d78562511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1322d24e-aa6c-4061-b7d0-da043c895a25"/>
  </ds:schemaRefs>
</ds:datastoreItem>
</file>

<file path=customXml/itemProps2.xml><?xml version="1.0" encoding="utf-8"?>
<ds:datastoreItem xmlns:ds="http://schemas.openxmlformats.org/officeDocument/2006/customXml" ds:itemID="{505DA8D3-4242-4A76-91C9-776052F081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F1C43E-B468-4424-BDCC-D5BC0D050B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4ccbad-ab1b-4c21-a0fe-ef2d78562511"/>
    <ds:schemaRef ds:uri="1322d24e-aa6c-4061-b7d0-da043c895a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งบแสดงฐานะการเงิน</vt:lpstr>
      <vt:lpstr>PL3M </vt:lpstr>
      <vt:lpstr>PL6M</vt:lpstr>
      <vt:lpstr>ส่วนของผู้ถือหุ้น (งบรวม)</vt:lpstr>
      <vt:lpstr>ส่วนของเจ้าของ (งบเฉพาะ)</vt:lpstr>
      <vt:lpstr>กระแสเงินสด 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nwongsaipanya@deloitte.com</dc:creator>
  <cp:lastModifiedBy>jchimphalayalai@deloitte.com</cp:lastModifiedBy>
  <cp:lastPrinted>2026-02-11T05:49:40Z</cp:lastPrinted>
  <dcterms:created xsi:type="dcterms:W3CDTF">2020-01-24T02:24:53Z</dcterms:created>
  <dcterms:modified xsi:type="dcterms:W3CDTF">2026-02-11T06:43:42Z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ediaServiceImageTags">
    <vt:lpwstr/>
  </property>
</Properties>
</file>