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2) QUARTER 2 (02-25)\QUARTER 2 (25-68)\MC Group (1654566)\"/>
    </mc:Choice>
  </mc:AlternateContent>
  <xr:revisionPtr revIDLastSave="0" documentId="13_ncr:1_{3AC72E64-1628-4DB4-AAE1-8758622C59CC}" xr6:coauthVersionLast="47" xr6:coauthVersionMax="47" xr10:uidLastSave="{00000000-0000-0000-0000-000000000000}"/>
  <bookViews>
    <workbookView xWindow="-110" yWindow="-110" windowWidth="19420" windowHeight="10300" tabRatio="809" activeTab="6" xr2:uid="{416BC0A1-6A72-4471-A80F-045024551E35}"/>
  </bookViews>
  <sheets>
    <sheet name="FS" sheetId="32" r:id="rId1"/>
    <sheet name="FS(2)" sheetId="33" r:id="rId2"/>
    <sheet name="PL3M" sheetId="34" r:id="rId3"/>
    <sheet name="PL6M" sheetId="36" r:id="rId4"/>
    <sheet name="Consol" sheetId="27" r:id="rId5"/>
    <sheet name="Company" sheetId="28" r:id="rId6"/>
    <sheet name="Cash Flow" sheetId="35" r:id="rId7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4" l="1"/>
  <c r="C21" i="34" s="1"/>
  <c r="U21" i="28" l="1"/>
  <c r="W21" i="28" s="1"/>
  <c r="S20" i="28"/>
  <c r="S22" i="28"/>
  <c r="K20" i="28"/>
  <c r="K22" i="28"/>
  <c r="I20" i="28"/>
  <c r="I22" i="28"/>
  <c r="G20" i="28"/>
  <c r="G22" i="28" s="1"/>
  <c r="E20" i="28"/>
  <c r="E22" i="28" s="1"/>
  <c r="U19" i="28"/>
  <c r="W19" i="28" s="1"/>
  <c r="W20" i="28" s="1"/>
  <c r="U17" i="28"/>
  <c r="O20" i="28"/>
  <c r="O22" i="28"/>
  <c r="U15" i="28"/>
  <c r="U20" i="28" s="1"/>
  <c r="U22" i="28" s="1"/>
  <c r="W15" i="28"/>
  <c r="U14" i="28"/>
  <c r="W14" i="28" s="1"/>
  <c r="W22" i="28" s="1"/>
  <c r="W23" i="27"/>
  <c r="Y23" i="27" s="1"/>
  <c r="AC23" i="27" s="1"/>
  <c r="W22" i="27"/>
  <c r="Y22" i="27" s="1"/>
  <c r="AC22" i="27" s="1"/>
  <c r="U21" i="27"/>
  <c r="U24" i="27" s="1"/>
  <c r="M21" i="27"/>
  <c r="M24" i="27"/>
  <c r="I21" i="27"/>
  <c r="I24" i="27"/>
  <c r="G21" i="27"/>
  <c r="G24" i="27"/>
  <c r="E21" i="27"/>
  <c r="E24" i="27" s="1"/>
  <c r="C21" i="27"/>
  <c r="C24" i="27"/>
  <c r="W20" i="27"/>
  <c r="Y20" i="27" s="1"/>
  <c r="AC20" i="27" s="1"/>
  <c r="W18" i="27"/>
  <c r="Y18" i="27" s="1"/>
  <c r="AC18" i="27" s="1"/>
  <c r="AA21" i="27"/>
  <c r="AA24" i="27" s="1"/>
  <c r="W16" i="27"/>
  <c r="Y16" i="27" s="1"/>
  <c r="W15" i="27"/>
  <c r="Y15" i="27" s="1"/>
  <c r="I39" i="36"/>
  <c r="I40" i="36" s="1"/>
  <c r="I20" i="36"/>
  <c r="I14" i="36"/>
  <c r="E39" i="36"/>
  <c r="E40" i="36"/>
  <c r="E20" i="36"/>
  <c r="E14" i="36"/>
  <c r="E21" i="36"/>
  <c r="E25" i="36"/>
  <c r="E11" i="35" s="1"/>
  <c r="E33" i="35" s="1"/>
  <c r="E45" i="35" s="1"/>
  <c r="E50" i="35" s="1"/>
  <c r="I39" i="34"/>
  <c r="I40" i="34"/>
  <c r="I20" i="34"/>
  <c r="I14" i="34"/>
  <c r="I21" i="34" s="1"/>
  <c r="I25" i="34" s="1"/>
  <c r="I27" i="34" s="1"/>
  <c r="E39" i="34"/>
  <c r="E40" i="34"/>
  <c r="E20" i="34"/>
  <c r="E14" i="34"/>
  <c r="E21" i="34"/>
  <c r="E25" i="34"/>
  <c r="E27" i="34" s="1"/>
  <c r="E41" i="34" s="1"/>
  <c r="E51" i="34" s="1"/>
  <c r="E49" i="34" s="1"/>
  <c r="I86" i="35"/>
  <c r="I78" i="35"/>
  <c r="E86" i="35"/>
  <c r="E78" i="35"/>
  <c r="K45" i="33"/>
  <c r="K47" i="33"/>
  <c r="G45" i="33"/>
  <c r="G47" i="33" s="1"/>
  <c r="K28" i="33"/>
  <c r="I28" i="33"/>
  <c r="G28" i="33"/>
  <c r="G29" i="33" s="1"/>
  <c r="E28" i="33"/>
  <c r="K22" i="33"/>
  <c r="K29" i="33" s="1"/>
  <c r="K48" i="33" s="1"/>
  <c r="I22" i="33"/>
  <c r="G22" i="33"/>
  <c r="E22" i="33"/>
  <c r="I8" i="33"/>
  <c r="K32" i="32"/>
  <c r="I32" i="32"/>
  <c r="I33" i="32" s="1"/>
  <c r="G32" i="32"/>
  <c r="G33" i="32" s="1"/>
  <c r="E32" i="32"/>
  <c r="K20" i="32"/>
  <c r="K33" i="32" s="1"/>
  <c r="I20" i="32"/>
  <c r="G20" i="32"/>
  <c r="E20" i="32"/>
  <c r="I8" i="32"/>
  <c r="G78" i="35"/>
  <c r="G86" i="35"/>
  <c r="C78" i="35"/>
  <c r="C86" i="35"/>
  <c r="AA27" i="27"/>
  <c r="AA30" i="27" s="1"/>
  <c r="AA32" i="27" s="1"/>
  <c r="E46" i="33" s="1"/>
  <c r="C39" i="36"/>
  <c r="C40" i="36" s="1"/>
  <c r="G39" i="36"/>
  <c r="O27" i="28" s="1"/>
  <c r="U27" i="28" s="1"/>
  <c r="W27" i="28" s="1"/>
  <c r="G20" i="36"/>
  <c r="C20" i="36"/>
  <c r="C14" i="36"/>
  <c r="G14" i="36"/>
  <c r="G39" i="34"/>
  <c r="G40" i="34" s="1"/>
  <c r="C39" i="34"/>
  <c r="C40" i="34" s="1"/>
  <c r="G20" i="34"/>
  <c r="G14" i="34"/>
  <c r="C14" i="34"/>
  <c r="U29" i="28"/>
  <c r="W29" i="28"/>
  <c r="U25" i="28"/>
  <c r="U24" i="28"/>
  <c r="W24" i="28"/>
  <c r="S28" i="28"/>
  <c r="S30" i="28"/>
  <c r="I28" i="28"/>
  <c r="I30" i="28" s="1"/>
  <c r="G28" i="28"/>
  <c r="G30" i="28"/>
  <c r="E28" i="28"/>
  <c r="E30" i="28"/>
  <c r="W31" i="27"/>
  <c r="Y31" i="27" s="1"/>
  <c r="AC31" i="27" s="1"/>
  <c r="W27" i="27"/>
  <c r="U30" i="27"/>
  <c r="U32" i="27" s="1"/>
  <c r="M30" i="27"/>
  <c r="M32" i="27"/>
  <c r="I30" i="27"/>
  <c r="I32" i="27" s="1"/>
  <c r="G30" i="27"/>
  <c r="G32" i="27" s="1"/>
  <c r="E30" i="27"/>
  <c r="E32" i="27" s="1"/>
  <c r="C30" i="27"/>
  <c r="C32" i="27"/>
  <c r="W26" i="27"/>
  <c r="Y26" i="27" s="1"/>
  <c r="AC26" i="27" s="1"/>
  <c r="G64" i="35"/>
  <c r="G8" i="35"/>
  <c r="G8" i="36"/>
  <c r="G8" i="34"/>
  <c r="W17" i="28"/>
  <c r="Q21" i="27"/>
  <c r="Q24" i="27" s="1"/>
  <c r="K21" i="27"/>
  <c r="K24" i="27" s="1"/>
  <c r="G48" i="33" l="1"/>
  <c r="I29" i="33"/>
  <c r="E33" i="32"/>
  <c r="E87" i="35"/>
  <c r="E89" i="35" s="1"/>
  <c r="W21" i="27"/>
  <c r="W24" i="27"/>
  <c r="AC15" i="27"/>
  <c r="Y21" i="27"/>
  <c r="Y24" i="27" s="1"/>
  <c r="AC16" i="27"/>
  <c r="AC21" i="27" s="1"/>
  <c r="O28" i="28"/>
  <c r="O30" i="28" s="1"/>
  <c r="G40" i="36"/>
  <c r="Q29" i="27"/>
  <c r="W29" i="27" s="1"/>
  <c r="W30" i="27" s="1"/>
  <c r="W32" i="27" s="1"/>
  <c r="C21" i="36"/>
  <c r="C25" i="36" s="1"/>
  <c r="C27" i="36" s="1"/>
  <c r="G21" i="36"/>
  <c r="G25" i="36" s="1"/>
  <c r="G27" i="36" s="1"/>
  <c r="U28" i="28"/>
  <c r="U30" i="28" s="1"/>
  <c r="I21" i="36"/>
  <c r="I25" i="36" s="1"/>
  <c r="I27" i="36"/>
  <c r="I46" i="36" s="1"/>
  <c r="I44" i="36" s="1"/>
  <c r="I54" i="36" s="1"/>
  <c r="I11" i="35"/>
  <c r="I33" i="35" s="1"/>
  <c r="I45" i="35" s="1"/>
  <c r="I50" i="35" s="1"/>
  <c r="I87" i="35" s="1"/>
  <c r="I89" i="35" s="1"/>
  <c r="I41" i="36"/>
  <c r="I51" i="36" s="1"/>
  <c r="I49" i="36" s="1"/>
  <c r="E27" i="36"/>
  <c r="G21" i="34"/>
  <c r="G25" i="34" s="1"/>
  <c r="G27" i="34" s="1"/>
  <c r="G41" i="34" s="1"/>
  <c r="G51" i="34" s="1"/>
  <c r="G49" i="34" s="1"/>
  <c r="I46" i="34"/>
  <c r="I44" i="34" s="1"/>
  <c r="I54" i="34" s="1"/>
  <c r="I41" i="34"/>
  <c r="I51" i="34" s="1"/>
  <c r="I49" i="34" s="1"/>
  <c r="E46" i="34"/>
  <c r="E44" i="34" s="1"/>
  <c r="E54" i="34" s="1"/>
  <c r="C25" i="34"/>
  <c r="C27" i="34" s="1"/>
  <c r="C41" i="34" s="1"/>
  <c r="C51" i="34" s="1"/>
  <c r="C49" i="34" s="1"/>
  <c r="E29" i="33"/>
  <c r="AC24" i="27" l="1"/>
  <c r="Q30" i="27"/>
  <c r="Q32" i="27" s="1"/>
  <c r="Y29" i="27"/>
  <c r="AC29" i="27" s="1"/>
  <c r="G11" i="35"/>
  <c r="G33" i="35" s="1"/>
  <c r="G45" i="35" s="1"/>
  <c r="G50" i="35" s="1"/>
  <c r="G87" i="35" s="1"/>
  <c r="G89" i="35" s="1"/>
  <c r="C11" i="35"/>
  <c r="C33" i="35" s="1"/>
  <c r="C45" i="35" s="1"/>
  <c r="C50" i="35" s="1"/>
  <c r="C87" i="35" s="1"/>
  <c r="C89" i="35" s="1"/>
  <c r="G41" i="36"/>
  <c r="G51" i="36" s="1"/>
  <c r="G49" i="36" s="1"/>
  <c r="G46" i="36"/>
  <c r="G44" i="36" s="1"/>
  <c r="E41" i="36"/>
  <c r="E51" i="36" s="1"/>
  <c r="E49" i="36" s="1"/>
  <c r="E46" i="36"/>
  <c r="E44" i="36" s="1"/>
  <c r="E54" i="36" s="1"/>
  <c r="C46" i="36"/>
  <c r="C44" i="36" s="1"/>
  <c r="C41" i="36"/>
  <c r="C51" i="36" s="1"/>
  <c r="C49" i="36" s="1"/>
  <c r="G46" i="34"/>
  <c r="G44" i="34" s="1"/>
  <c r="G54" i="34" s="1"/>
  <c r="C46" i="34"/>
  <c r="C44" i="34" s="1"/>
  <c r="C54" i="34" s="1"/>
  <c r="G54" i="36" l="1"/>
  <c r="K25" i="28"/>
  <c r="K27" i="27"/>
  <c r="C54" i="36"/>
  <c r="K28" i="28" l="1"/>
  <c r="K30" i="28" s="1"/>
  <c r="I43" i="33" s="1"/>
  <c r="I45" i="33" s="1"/>
  <c r="I47" i="33" s="1"/>
  <c r="I48" i="33" s="1"/>
  <c r="W25" i="28"/>
  <c r="W28" i="28" s="1"/>
  <c r="W30" i="28" s="1"/>
  <c r="K30" i="27"/>
  <c r="K32" i="27" s="1"/>
  <c r="E43" i="33" s="1"/>
  <c r="E45" i="33" s="1"/>
  <c r="E47" i="33" s="1"/>
  <c r="E48" i="33" s="1"/>
  <c r="Y27" i="27"/>
  <c r="Y30" i="27" l="1"/>
  <c r="Y32" i="27" s="1"/>
  <c r="AC27" i="27"/>
  <c r="AC30" i="27" s="1"/>
  <c r="AC32" i="27" s="1"/>
</calcChain>
</file>

<file path=xl/sharedStrings.xml><?xml version="1.0" encoding="utf-8"?>
<sst xmlns="http://schemas.openxmlformats.org/spreadsheetml/2006/main" count="395" uniqueCount="229">
  <si>
    <t>Notes</t>
  </si>
  <si>
    <t>Cash and cash equivalents</t>
  </si>
  <si>
    <t>Issued and</t>
  </si>
  <si>
    <t>paid-up</t>
  </si>
  <si>
    <t>share capital</t>
  </si>
  <si>
    <t>Premium</t>
  </si>
  <si>
    <t>on share</t>
  </si>
  <si>
    <t>capital</t>
  </si>
  <si>
    <t>Unappropriated</t>
  </si>
  <si>
    <t>Total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</si>
  <si>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</si>
  <si>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</si>
  <si>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</si>
  <si>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</si>
  <si>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</si>
  <si>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</si>
  <si>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</si>
  <si>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</si>
  <si>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CASH  FLOWS  FROM  OPERATING  ACTIVITIES</t>
  </si>
  <si>
    <t>STATEMENTS  OF  CASH  FLOWS</t>
  </si>
  <si>
    <t>ASSETS</t>
  </si>
  <si>
    <t>STATEMENTS  OF  FINANCIAL  POSITION</t>
  </si>
  <si>
    <t>CASH  FLOWS  FROM  INVESTING  ACTIVITIES</t>
  </si>
  <si>
    <t>in subsidiary</t>
  </si>
  <si>
    <t>Appropriated</t>
  </si>
  <si>
    <t>TOTAL  ASSETS</t>
  </si>
  <si>
    <t>Intangible assets</t>
  </si>
  <si>
    <t>Deferred tax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</si>
  <si>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</si>
  <si>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paid for acquisition of intangible assets</t>
  </si>
  <si>
    <t>Inventories</t>
  </si>
  <si>
    <t xml:space="preserve">Other current assets </t>
  </si>
  <si>
    <t>Investments in subsidiaries</t>
  </si>
  <si>
    <t>Property, plant and equipment</t>
  </si>
  <si>
    <t>Rental deposits</t>
  </si>
  <si>
    <t xml:space="preserve">Other non-current assets </t>
  </si>
  <si>
    <t>CURRENT  LIABILITIES</t>
  </si>
  <si>
    <t>CURRENT  ASSETS</t>
  </si>
  <si>
    <t>NON-CURRENT  ASSETS</t>
  </si>
  <si>
    <t xml:space="preserve">Other current liabilities </t>
  </si>
  <si>
    <t>Other non-current liabilities</t>
  </si>
  <si>
    <t>TOTAL  LIABILITIES</t>
  </si>
  <si>
    <t xml:space="preserve">Retained earnings </t>
  </si>
  <si>
    <t xml:space="preserve">Unappropriated </t>
  </si>
  <si>
    <t>Revenue from sales</t>
  </si>
  <si>
    <t>Other income</t>
  </si>
  <si>
    <t>Administrative expenses</t>
  </si>
  <si>
    <t>equity</t>
  </si>
  <si>
    <t>attributable to</t>
  </si>
  <si>
    <t>owners of</t>
  </si>
  <si>
    <t>Total other</t>
  </si>
  <si>
    <t>components of</t>
  </si>
  <si>
    <t>Share of other</t>
  </si>
  <si>
    <t xml:space="preserve">comprehensive </t>
  </si>
  <si>
    <t>income from</t>
  </si>
  <si>
    <t>joint venture</t>
  </si>
  <si>
    <t>Retained earnings</t>
  </si>
  <si>
    <t>ownership interest</t>
  </si>
  <si>
    <t>the change in the</t>
  </si>
  <si>
    <t>Deficit from</t>
  </si>
  <si>
    <t>Equity attributable to owners of the Company</t>
  </si>
  <si>
    <t xml:space="preserve"> equity</t>
  </si>
  <si>
    <t xml:space="preserve">Adjustments to reconcile profit before tax to </t>
  </si>
  <si>
    <t>net cash provided by (paid from) operating activities:</t>
  </si>
  <si>
    <t>changes 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</si>
  <si>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</si>
  <si>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</si>
  <si>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</si>
  <si>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</si>
  <si>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paid for acquisition of property, plant and equipment</t>
  </si>
  <si>
    <t>Trade and other current receivables</t>
  </si>
  <si>
    <t>Trade and other current payables</t>
  </si>
  <si>
    <t>Investments in joint ventures</t>
  </si>
  <si>
    <t>Cash and cash equivalents as at July 1,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</si>
  <si>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</si>
  <si>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Finance costs</t>
  </si>
  <si>
    <t>MC  GROUP  PUBLIC  COMPANY  LIMITED  AND  ITS  SUBSIDIARIES</t>
  </si>
  <si>
    <t>Total Current Assets</t>
  </si>
  <si>
    <t>Total Current Liabilities</t>
  </si>
  <si>
    <t>Total Non-current Liabilities</t>
  </si>
  <si>
    <t>Total Expenses</t>
  </si>
  <si>
    <t>STATEMENTS  OF  CHANGES  IN  SHAREHOLDERS’  EQUITY</t>
  </si>
  <si>
    <t>shareholders’</t>
  </si>
  <si>
    <t>Statutory</t>
  </si>
  <si>
    <t xml:space="preserve">reserve </t>
  </si>
  <si>
    <t xml:space="preserve">Cost of sales </t>
  </si>
  <si>
    <t xml:space="preserve">Deficit from the change in the ownership </t>
  </si>
  <si>
    <t>Other non-current assets</t>
  </si>
  <si>
    <t>Cash received from short-term loans to related parties</t>
  </si>
  <si>
    <t>Non-controlling</t>
  </si>
  <si>
    <t xml:space="preserve"> interests</t>
  </si>
  <si>
    <t>Proceeds from sales of property, plant and equipment</t>
  </si>
  <si>
    <t>Cash paid for short-term loans to related parties</t>
  </si>
  <si>
    <t>Total Non-current Assets</t>
  </si>
  <si>
    <t>Unrealized gain from changes in fair value</t>
  </si>
  <si>
    <t>STATEMENTS  OF  PROFIT  OR  LOSS  AND  OTHER  COMPREHENSIVE  INCOME</t>
  </si>
  <si>
    <t>Short-term borrowings from related parties</t>
  </si>
  <si>
    <t>Corporate income tax payable</t>
  </si>
  <si>
    <t>Non-current provisions for employee benefit</t>
  </si>
  <si>
    <t>Other current financial assets</t>
  </si>
  <si>
    <t>Right-of-use assets</t>
  </si>
  <si>
    <t>Current contract liabilities</t>
  </si>
  <si>
    <t>Current portion of lease liabilites</t>
  </si>
  <si>
    <t>NON-CURRENT LIABILITIES</t>
  </si>
  <si>
    <t>Lease liabilities</t>
  </si>
  <si>
    <t>SHAREHOLDER’S  EQUITY</t>
  </si>
  <si>
    <t>Registered share capital</t>
  </si>
  <si>
    <t>Issued and paid-up share capital</t>
  </si>
  <si>
    <t xml:space="preserve">Premium on ordinary share </t>
  </si>
  <si>
    <t xml:space="preserve">   interest in subsidiary</t>
  </si>
  <si>
    <t>Statutory reserves</t>
  </si>
  <si>
    <t>TOTAL  LIABILITIES  AND  SHAREHOLDER’S  EQUITY</t>
  </si>
  <si>
    <t>REVENUES</t>
  </si>
  <si>
    <t>Total Revenues</t>
  </si>
  <si>
    <t>Distribution costs</t>
  </si>
  <si>
    <t>Finance income</t>
  </si>
  <si>
    <t>Non-controlling interests</t>
  </si>
  <si>
    <t xml:space="preserve">WEIGHTED  AVERAGE  NUMBER  OF  ORDINARY  SHARES (SHARES) </t>
  </si>
  <si>
    <t>and amortization of intangible assets</t>
  </si>
  <si>
    <t>Cash paid for payment of lease liabilities</t>
  </si>
  <si>
    <t>Cash received from finance income</t>
  </si>
  <si>
    <t>The differences from lease discount</t>
  </si>
  <si>
    <t>Cash paid for acquisition of other current financial assets</t>
  </si>
  <si>
    <t>Cash received from sale of other current financial assets</t>
  </si>
  <si>
    <t>Profit before income tax expenses</t>
  </si>
  <si>
    <t>Cash provided by operating activities</t>
  </si>
  <si>
    <t>BASIC  EARNINGS  PER  SHARE</t>
  </si>
  <si>
    <t>Profit attributable to owners of parent (Baht per share)</t>
  </si>
  <si>
    <t>LIABILITIES  AND  SHAREHOLDERS’  EQUITY</t>
  </si>
  <si>
    <t>Income tax expenses</t>
  </si>
  <si>
    <t>Net cash used in financing activities</t>
  </si>
  <si>
    <t>Current provisions for employee benefits</t>
  </si>
  <si>
    <t>Current contracts liabilities</t>
  </si>
  <si>
    <t>Cash paid for finance costs</t>
  </si>
  <si>
    <t xml:space="preserve">Profit from operating activities before  </t>
  </si>
  <si>
    <t>Net cash used in investing activities</t>
  </si>
  <si>
    <t>PROFIT  FROM  OPERATING  ACTIVITIES</t>
  </si>
  <si>
    <t>Cash paid for dividend</t>
  </si>
  <si>
    <t>Other components of shareholders’ equity</t>
  </si>
  <si>
    <t>Other non-current financial assets</t>
  </si>
  <si>
    <t>792,000,000 ordinary shares of Baht 0.50 each</t>
  </si>
  <si>
    <t>792,000,000 ordinary shares of Baht 0.50 each, fully paid</t>
  </si>
  <si>
    <t xml:space="preserve">  accounted for using equity method</t>
  </si>
  <si>
    <t>Non-current provisions for employee benefit expenses</t>
  </si>
  <si>
    <t>Gain on</t>
  </si>
  <si>
    <t xml:space="preserve"> of defined</t>
  </si>
  <si>
    <t xml:space="preserve"> benefit plans</t>
  </si>
  <si>
    <t>that will not be reclassified to profit or loss</t>
  </si>
  <si>
    <t xml:space="preserve">Income tax relating to components of other comprehensive income </t>
  </si>
  <si>
    <t xml:space="preserve">Total components of other comprehensive income </t>
  </si>
  <si>
    <t>that will not be reclassified to profit or loss, net of tax</t>
  </si>
  <si>
    <t>remeasurements</t>
  </si>
  <si>
    <t xml:space="preserve">Owners of parent </t>
  </si>
  <si>
    <t>Allowance for diminution in value of inventories (reversal)</t>
  </si>
  <si>
    <t>Dividend paid</t>
  </si>
  <si>
    <t>Differences from the termination of lease agreements</t>
  </si>
  <si>
    <t>Cash paid for corporate income tax</t>
  </si>
  <si>
    <t>Cash received from dividend income</t>
  </si>
  <si>
    <t>Dividend income</t>
  </si>
  <si>
    <t>Net cash provided by operating activities</t>
  </si>
  <si>
    <t xml:space="preserve">Dividends to owners of the Company </t>
  </si>
  <si>
    <t xml:space="preserve"> other comprehensive income</t>
  </si>
  <si>
    <t xml:space="preserve">Loss on investment in equity designated at fair value </t>
  </si>
  <si>
    <t xml:space="preserve"> in equity designated</t>
  </si>
  <si>
    <t>other comprehensive income</t>
  </si>
  <si>
    <t xml:space="preserve"> at fair value through</t>
  </si>
  <si>
    <t>through other comprehensive income</t>
  </si>
  <si>
    <t>Cash paid for acquisition of other non-current financial assets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</si>
  <si>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</si>
  <si>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 xml:space="preserve">  of other current financial assets</t>
  </si>
  <si>
    <t>12, 13, 14</t>
  </si>
  <si>
    <t>Profit for the period</t>
  </si>
  <si>
    <t>Total comprehensive income for the period</t>
  </si>
  <si>
    <t>PROFIT  FOR  THE  PERIODS</t>
  </si>
  <si>
    <t>TOTAL COMPREHENSIVE  INCOME  FOR THE  PERIODS</t>
  </si>
  <si>
    <t xml:space="preserve">As at </t>
  </si>
  <si>
    <t>June 30,</t>
  </si>
  <si>
    <t>“Unaudited”</t>
  </si>
  <si>
    <t>“UNAUDITED”</t>
  </si>
  <si>
    <t>Cash and cash equivalents as at December 31,</t>
  </si>
  <si>
    <t>Balance as at December 31, 2024</t>
  </si>
  <si>
    <t>December 31,</t>
  </si>
  <si>
    <t xml:space="preserve">PROFIT  BEFORE  INCOME  TAX </t>
  </si>
  <si>
    <t xml:space="preserve">Components of other comprehensive income </t>
  </si>
  <si>
    <t>UNIT : THOUSAND BAHT</t>
  </si>
  <si>
    <t>TOTAL  COMPREHENSIVE  INCOME  (LOSS)  ATTRIBUTABLE  TO:</t>
  </si>
  <si>
    <t>See condensed notes to the financial statements</t>
  </si>
  <si>
    <t>Balance as at July 1, 2024</t>
  </si>
  <si>
    <t>Depreciation of fixed assets and right-of-use assets</t>
  </si>
  <si>
    <t>OTHER  COMPREHENSIVE  INCOME  (LOSS):</t>
  </si>
  <si>
    <t xml:space="preserve">Gain on sale of investment in equity designated at fair value </t>
  </si>
  <si>
    <t>Loss on investment in equity designated at fair value through</t>
  </si>
  <si>
    <t>Gain on sale of investment in equity designated at fair value through</t>
  </si>
  <si>
    <t>Loss on forward contract</t>
  </si>
  <si>
    <t>Cash received from capital reduction of subsidiaries</t>
  </si>
  <si>
    <t>Cash received from sales of other non-current financial assets</t>
  </si>
  <si>
    <t>Cash received from gain on sales of equity instrument</t>
  </si>
  <si>
    <t>Loss on debt forgiveness to a subsidiary</t>
  </si>
  <si>
    <t>Gain (loss) on investment</t>
  </si>
  <si>
    <t>Unrealized loss on exchange rates</t>
  </si>
  <si>
    <t>Net increase in cash and cash equivalents</t>
  </si>
  <si>
    <t>Total equity</t>
  </si>
  <si>
    <t>the parent</t>
  </si>
  <si>
    <t>company</t>
  </si>
  <si>
    <t>Note</t>
  </si>
  <si>
    <t>Dividends of subsidiaries paid to non-controlling interests</t>
  </si>
  <si>
    <t>Proceeds from short-term borrowings from related parties</t>
  </si>
  <si>
    <t>Repayment of short-term borrowings from related parties</t>
  </si>
  <si>
    <t>As at</t>
  </si>
  <si>
    <t>Total Shareholders’ equity attributable to owners of the Company</t>
  </si>
  <si>
    <t>TOTAL  SHAREHOLDERS'  EQUITY</t>
  </si>
  <si>
    <r>
      <t xml:space="preserve">AS  AT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</si>
  <si>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r>
      <t xml:space="preserve">FOR  THE  SIX-MONTH  PERIODS  ENDED  DECEMBER  </t>
    </r>
    <r>
      <rPr>
        <b/>
        <sz val="12"/>
        <rFont val="Times New Roman"/>
        <family val="1"/>
      </rPr>
      <t>31,  2025</t>
    </r>
  </si>
  <si>
    <r>
      <t xml:space="preserve">FOR  THE  THREE-MONTH  PERIOD  ENDED  DECEMBER  </t>
    </r>
    <r>
      <rPr>
        <b/>
        <sz val="12"/>
        <rFont val="Times New Roman"/>
        <family val="1"/>
      </rPr>
      <t>31,  2025</t>
    </r>
  </si>
  <si>
    <r>
      <t xml:space="preserve">FOR  THE  SIX-MONTH  PERIOD  ENDED  DECEMBER  </t>
    </r>
    <r>
      <rPr>
        <b/>
        <sz val="12"/>
        <rFont val="Times New Roman"/>
        <family val="1"/>
      </rPr>
      <t>31,  2025</t>
    </r>
  </si>
  <si>
    <r>
      <t xml:space="preserve">FOR  THE  SIX-MONTH  PERIOD  ENDED  DECEMBER  </t>
    </r>
    <r>
      <rPr>
        <b/>
        <sz val="12"/>
        <color indexed="8"/>
        <rFont val="Times New Roman"/>
        <family val="1"/>
      </rPr>
      <t>31,  2025</t>
    </r>
  </si>
  <si>
    <r>
      <t xml:space="preserve">FOR  THE  SIX-MONTH  PERIOD  ENDED  DECEMBER </t>
    </r>
    <r>
      <rPr>
        <b/>
        <sz val="12"/>
        <rFont val="Times New Roman"/>
        <family val="1"/>
      </rPr>
      <t xml:space="preserve"> 31,  2025</t>
    </r>
  </si>
  <si>
    <t>Balance as at July 1, 2025</t>
  </si>
  <si>
    <t>Balance as at December 31, 2025</t>
  </si>
  <si>
    <t>Cash paid for long-term employee benefits</t>
  </si>
  <si>
    <t>Share of gain of joint ventures accounted for using equity method</t>
  </si>
  <si>
    <t>Gain (Loss) on investment in equity designated at fair value through</t>
  </si>
  <si>
    <t>OTHER COMPREHENSIVE  INCOME  (LOSS)  FOR  THE  PERIODS</t>
  </si>
  <si>
    <t>PROFIT  ATTRIBUTABLE  TO:</t>
  </si>
  <si>
    <t>TOTAL  COMPREHENSIVE  INCOME  ATTRIBUTABLE  TO:</t>
  </si>
  <si>
    <t>OTHER COMPREHENSIVE  LOSS  FOR  THE  PERIODS</t>
  </si>
  <si>
    <t xml:space="preserve">Share of gain from investment in joint ventures </t>
  </si>
  <si>
    <t>Loss on expected credit losses (reversal)</t>
  </si>
  <si>
    <t>(Gain) Loss on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</si>
</sst>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#,##0.000_);\(#,##0.000\)"/>
    <numFmt numFmtId="174" formatCode="_(* #,##0_);_(* \(#,##0\);_(* &quot;-&quot;?????_);_(@_)"/>
    <numFmt numFmtId="175" formatCode="\-"/>
    <numFmt numFmtId="176" formatCode="#,##0,;\(#,##0,\)"/>
    <numFmt numFmtId="177" formatCode="_(* #,##0.000_);_(* \(#,##0.000\);_(* &quot;-&quot;???_);_(@_)"/>
    <numFmt numFmtId="178" formatCode="_(* #,##0_);_(* \(#,##0\);_(* &quot;-&quot;???_);_(@_)"/>
  </numFmts>
  <fonts count="25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8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Angsana New"/>
      <family val="1"/>
    </font>
    <font>
      <sz val="12"/>
      <color theme="0"/>
      <name val="Times New Roman"/>
      <family val="1"/>
    </font>
    <font>
      <sz val="8"/>
      <color theme="0"/>
      <name val="Times New Roman"/>
      <family val="1"/>
    </font>
    <font>
      <sz val="16"/>
      <name val="Angsana New"/>
      <family val="1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</cellStyleXfs>
  <cellXfs count="248">
    <xf numFmtId="0" fontId="0" fillId="0" borderId="0" xfId="0"/>
    <xf numFmtId="165" fontId="12" fillId="0" borderId="0" xfId="1" applyFont="1" applyFill="1" applyBorder="1" applyAlignment="1">
      <alignment vertical="center"/>
    </xf>
    <xf numFmtId="165" fontId="12" fillId="0" borderId="0" xfId="1" applyFont="1" applyFill="1" applyAlignment="1">
      <alignment vertical="center"/>
    </xf>
    <xf numFmtId="169" fontId="12" fillId="0" borderId="0" xfId="1" applyNumberFormat="1" applyFont="1" applyFill="1"/>
    <xf numFmtId="169" fontId="12" fillId="0" borderId="0" xfId="1" applyNumberFormat="1" applyFont="1" applyFill="1" applyBorder="1"/>
    <xf numFmtId="165" fontId="21" fillId="0" borderId="0" xfId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2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1" xfId="1" applyNumberFormat="1" applyFont="1" applyFill="1" applyBorder="1" applyAlignment="1">
      <alignment vertical="center"/>
    </xf>
    <xf numFmtId="37" fontId="12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2" xfId="1" applyNumberFormat="1" applyFont="1" applyFill="1" applyBorder="1" applyAlignment="1">
      <alignment horizontal="right" vertical="center"/>
    </xf>
    <xf numFmtId="0" fontId="11" fillId="0" borderId="0" xfId="25" applyFont="1" applyAlignment="1">
      <alignment horizontal="center" vertical="center"/>
    </xf>
    <xf numFmtId="168" fontId="4" fillId="0" borderId="0" xfId="25" applyNumberFormat="1" applyFont="1" applyAlignment="1">
      <alignment vertical="center"/>
    </xf>
    <xf numFmtId="0" fontId="11" fillId="0" borderId="0" xfId="25" quotePrefix="1" applyFont="1" applyAlignment="1">
      <alignment horizontal="center" vertical="center"/>
    </xf>
    <xf numFmtId="168" fontId="12" fillId="0" borderId="0" xfId="25" applyNumberFormat="1" applyFont="1" applyAlignment="1">
      <alignment horizontal="center" vertical="center"/>
    </xf>
    <xf numFmtId="0" fontId="12" fillId="0" borderId="0" xfId="25" applyFont="1" applyAlignment="1">
      <alignment horizontal="center" vertical="center"/>
    </xf>
    <xf numFmtId="37" fontId="12" fillId="0" borderId="0" xfId="25" applyNumberFormat="1" applyFont="1" applyAlignment="1">
      <alignment horizontal="right" vertical="center"/>
    </xf>
    <xf numFmtId="0" fontId="7" fillId="0" borderId="0" xfId="25" applyFont="1" applyAlignment="1">
      <alignment horizontal="center" vertical="center"/>
    </xf>
    <xf numFmtId="168" fontId="7" fillId="0" borderId="0" xfId="25" applyNumberFormat="1" applyFont="1" applyAlignment="1">
      <alignment vertical="center"/>
    </xf>
    <xf numFmtId="0" fontId="4" fillId="0" borderId="0" xfId="25" applyFont="1" applyAlignment="1">
      <alignment horizontal="center" vertical="center"/>
    </xf>
    <xf numFmtId="0" fontId="12" fillId="0" borderId="0" xfId="23" applyFont="1"/>
    <xf numFmtId="0" fontId="12" fillId="0" borderId="0" xfId="21" applyFont="1" applyAlignment="1">
      <alignment vertical="center"/>
    </xf>
    <xf numFmtId="168" fontId="12" fillId="0" borderId="0" xfId="25" applyNumberFormat="1" applyFont="1" applyAlignment="1">
      <alignment vertical="center"/>
    </xf>
    <xf numFmtId="168" fontId="12" fillId="0" borderId="0" xfId="25" applyNumberFormat="1" applyFont="1" applyAlignment="1">
      <alignment horizontal="right" vertical="center"/>
    </xf>
    <xf numFmtId="168" fontId="11" fillId="0" borderId="0" xfId="25" applyNumberFormat="1" applyFont="1" applyAlignment="1">
      <alignment horizontal="center" vertical="center"/>
    </xf>
    <xf numFmtId="0" fontId="8" fillId="0" borderId="0" xfId="23" applyFont="1" applyAlignment="1">
      <alignment vertical="center"/>
    </xf>
    <xf numFmtId="0" fontId="12" fillId="0" borderId="0" xfId="23" applyFont="1" applyAlignment="1">
      <alignment horizontal="left" vertical="center" indent="2"/>
    </xf>
    <xf numFmtId="0" fontId="12" fillId="0" borderId="0" xfId="23" applyFont="1" applyAlignment="1">
      <alignment horizontal="left" vertical="center" wrapText="1" indent="2"/>
    </xf>
    <xf numFmtId="37" fontId="12" fillId="0" borderId="0" xfId="1" applyNumberFormat="1" applyFont="1" applyFill="1" applyAlignment="1">
      <alignment horizontal="right" vertical="center" indent="4"/>
    </xf>
    <xf numFmtId="0" fontId="12" fillId="0" borderId="0" xfId="23" applyFont="1" applyAlignment="1">
      <alignment horizontal="left" vertical="center" indent="4"/>
    </xf>
    <xf numFmtId="0" fontId="12" fillId="0" borderId="0" xfId="23" applyFont="1" applyAlignment="1">
      <alignment vertical="center"/>
    </xf>
    <xf numFmtId="0" fontId="8" fillId="0" borderId="0" xfId="23" applyFont="1" applyAlignment="1">
      <alignment horizontal="left" vertical="center" indent="1"/>
    </xf>
    <xf numFmtId="37" fontId="12" fillId="0" borderId="0" xfId="25" applyNumberFormat="1" applyFont="1" applyAlignment="1">
      <alignment vertical="center"/>
    </xf>
    <xf numFmtId="0" fontId="12" fillId="0" borderId="0" xfId="23" applyFont="1" applyAlignment="1">
      <alignment vertical="top"/>
    </xf>
    <xf numFmtId="37" fontId="12" fillId="0" borderId="4" xfId="1" applyNumberFormat="1" applyFont="1" applyFill="1" applyBorder="1" applyAlignment="1">
      <alignment horizontal="right" vertical="center"/>
    </xf>
    <xf numFmtId="173" fontId="12" fillId="0" borderId="0" xfId="25" applyNumberFormat="1" applyFont="1" applyAlignment="1">
      <alignment vertical="center"/>
    </xf>
    <xf numFmtId="0" fontId="12" fillId="0" borderId="0" xfId="23" applyFont="1" applyAlignment="1">
      <alignment horizontal="left" vertical="center"/>
    </xf>
    <xf numFmtId="0" fontId="12" fillId="0" borderId="0" xfId="23" applyFont="1" applyAlignment="1">
      <alignment horizontal="left" vertical="center" indent="1"/>
    </xf>
    <xf numFmtId="0" fontId="4" fillId="0" borderId="0" xfId="23" applyFont="1" applyAlignment="1">
      <alignment horizontal="left" vertical="center"/>
    </xf>
    <xf numFmtId="37" fontId="12" fillId="0" borderId="0" xfId="23" applyNumberFormat="1" applyFont="1" applyAlignment="1">
      <alignment horizontal="right"/>
    </xf>
    <xf numFmtId="168" fontId="12" fillId="0" borderId="0" xfId="23" applyNumberFormat="1" applyFont="1"/>
    <xf numFmtId="168" fontId="12" fillId="0" borderId="0" xfId="23" applyNumberFormat="1" applyFont="1" applyAlignment="1">
      <alignment horizontal="right"/>
    </xf>
    <xf numFmtId="0" fontId="4" fillId="0" borderId="0" xfId="21" applyFont="1" applyAlignment="1">
      <alignment vertical="center"/>
    </xf>
    <xf numFmtId="168" fontId="4" fillId="0" borderId="0" xfId="21" applyNumberFormat="1" applyFont="1" applyAlignment="1">
      <alignment horizontal="right" vertical="center"/>
    </xf>
    <xf numFmtId="168" fontId="4" fillId="0" borderId="0" xfId="21" applyNumberFormat="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12" fillId="0" borderId="0" xfId="21" applyNumberFormat="1" applyFont="1" applyAlignment="1">
      <alignment horizontal="right" vertical="center"/>
    </xf>
    <xf numFmtId="168" fontId="12" fillId="0" borderId="0" xfId="21" applyNumberFormat="1" applyFont="1" applyAlignment="1">
      <alignment vertical="center"/>
    </xf>
    <xf numFmtId="0" fontId="12" fillId="0" borderId="0" xfId="21" applyFont="1" applyAlignment="1">
      <alignment horizontal="center" vertical="center"/>
    </xf>
    <xf numFmtId="0" fontId="7" fillId="0" borderId="0" xfId="21" applyFont="1" applyAlignment="1">
      <alignment vertical="center"/>
    </xf>
    <xf numFmtId="171" fontId="12" fillId="0" borderId="0" xfId="21" applyNumberFormat="1" applyFont="1" applyAlignment="1">
      <alignment horizontal="right" vertical="center"/>
    </xf>
    <xf numFmtId="171" fontId="10" fillId="0" borderId="0" xfId="9" applyNumberFormat="1" applyFont="1" applyFill="1" applyAlignment="1">
      <alignment vertical="center"/>
    </xf>
    <xf numFmtId="0" fontId="12" fillId="0" borderId="0" xfId="21" applyFont="1" applyAlignment="1">
      <alignment horizontal="left" vertical="center" indent="3"/>
    </xf>
    <xf numFmtId="37" fontId="12" fillId="0" borderId="0" xfId="21" applyNumberFormat="1" applyFont="1" applyAlignment="1">
      <alignment vertical="center"/>
    </xf>
    <xf numFmtId="176" fontId="12" fillId="0" borderId="0" xfId="21" applyNumberFormat="1" applyFont="1" applyAlignment="1">
      <alignment vertical="center"/>
    </xf>
    <xf numFmtId="0" fontId="12" fillId="0" borderId="0" xfId="21" applyFont="1" applyAlignment="1">
      <alignment horizontal="left" vertical="center" indent="2"/>
    </xf>
    <xf numFmtId="0" fontId="11" fillId="0" borderId="0" xfId="21" applyFont="1" applyAlignment="1">
      <alignment vertical="center"/>
    </xf>
    <xf numFmtId="37" fontId="10" fillId="0" borderId="4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0" fontId="12" fillId="0" borderId="0" xfId="21" applyFont="1" applyAlignment="1">
      <alignment horizontal="left" vertical="center" indent="4"/>
    </xf>
    <xf numFmtId="171" fontId="5" fillId="0" borderId="0" xfId="9" applyNumberFormat="1" applyFont="1" applyFill="1" applyAlignment="1">
      <alignment vertical="center"/>
    </xf>
    <xf numFmtId="38" fontId="12" fillId="0" borderId="0" xfId="21" quotePrefix="1" applyNumberFormat="1" applyFont="1" applyAlignment="1">
      <alignment horizontal="left" vertical="center" indent="2"/>
    </xf>
    <xf numFmtId="38" fontId="12" fillId="0" borderId="0" xfId="21" applyNumberFormat="1" applyFont="1" applyAlignment="1">
      <alignment horizontal="left" vertical="center" indent="2"/>
    </xf>
    <xf numFmtId="0" fontId="11" fillId="0" borderId="0" xfId="21" applyFont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0" fontId="8" fillId="0" borderId="0" xfId="21" applyFont="1" applyAlignment="1">
      <alignment horizontal="left" vertical="center"/>
    </xf>
    <xf numFmtId="168" fontId="4" fillId="0" borderId="0" xfId="25" applyNumberFormat="1" applyFont="1" applyAlignment="1">
      <alignment horizontal="center" vertical="center"/>
    </xf>
    <xf numFmtId="37" fontId="12" fillId="0" borderId="2" xfId="1" applyNumberFormat="1" applyFont="1" applyFill="1" applyBorder="1" applyAlignment="1">
      <alignment vertical="center"/>
    </xf>
    <xf numFmtId="0" fontId="12" fillId="0" borderId="0" xfId="21" applyFont="1" applyAlignment="1">
      <alignment horizontal="left" vertical="center" indent="1"/>
    </xf>
    <xf numFmtId="37" fontId="12" fillId="0" borderId="5" xfId="21" applyNumberFormat="1" applyFont="1" applyBorder="1" applyAlignment="1">
      <alignment vertical="center"/>
    </xf>
    <xf numFmtId="0" fontId="12" fillId="0" borderId="0" xfId="21" applyFont="1" applyAlignment="1">
      <alignment vertical="center" wrapText="1"/>
    </xf>
    <xf numFmtId="169" fontId="12" fillId="0" borderId="0" xfId="18" applyNumberFormat="1" applyFont="1" applyFill="1" applyAlignment="1">
      <alignment horizontal="right" vertical="center"/>
    </xf>
    <xf numFmtId="171" fontId="10" fillId="0" borderId="0" xfId="24" applyNumberFormat="1" applyFont="1" applyAlignment="1">
      <alignment horizontal="right" vertical="center"/>
    </xf>
    <xf numFmtId="170" fontId="12" fillId="0" borderId="0" xfId="16" applyNumberFormat="1" applyFont="1" applyFill="1" applyAlignment="1">
      <alignment horizontal="left" vertical="center" indent="4"/>
    </xf>
    <xf numFmtId="168" fontId="12" fillId="0" borderId="0" xfId="0" applyNumberFormat="1" applyFont="1" applyAlignment="1">
      <alignment horizontal="right"/>
    </xf>
    <xf numFmtId="175" fontId="10" fillId="0" borderId="1" xfId="24" applyNumberFormat="1" applyFont="1" applyBorder="1" applyAlignment="1">
      <alignment horizontal="center" vertical="center"/>
    </xf>
    <xf numFmtId="37" fontId="5" fillId="0" borderId="0" xfId="9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178" fontId="12" fillId="0" borderId="0" xfId="6" applyNumberFormat="1" applyFont="1" applyFill="1" applyAlignment="1">
      <alignment horizontal="right" vertical="center"/>
    </xf>
    <xf numFmtId="172" fontId="12" fillId="0" borderId="0" xfId="6" applyNumberFormat="1" applyFont="1" applyFill="1" applyAlignment="1">
      <alignment horizontal="right" vertical="center"/>
    </xf>
    <xf numFmtId="37" fontId="12" fillId="0" borderId="3" xfId="6" applyNumberFormat="1" applyFont="1" applyFill="1" applyBorder="1" applyAlignment="1">
      <alignment horizontal="right" vertical="center"/>
    </xf>
    <xf numFmtId="37" fontId="12" fillId="0" borderId="0" xfId="21" applyNumberFormat="1" applyFont="1" applyAlignment="1">
      <alignment horizontal="right" vertical="center"/>
    </xf>
    <xf numFmtId="172" fontId="12" fillId="0" borderId="1" xfId="6" applyNumberFormat="1" applyFont="1" applyFill="1" applyBorder="1" applyAlignment="1">
      <alignment horizontal="right" vertical="center"/>
    </xf>
    <xf numFmtId="165" fontId="21" fillId="0" borderId="0" xfId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 indent="1"/>
    </xf>
    <xf numFmtId="0" fontId="12" fillId="0" borderId="0" xfId="23" applyFont="1" applyAlignment="1">
      <alignment horizontal="left" vertical="top" wrapText="1"/>
    </xf>
    <xf numFmtId="0" fontId="12" fillId="0" borderId="0" xfId="23" applyFont="1" applyAlignment="1">
      <alignment horizontal="left" vertical="top" wrapText="1" indent="1"/>
    </xf>
    <xf numFmtId="37" fontId="12" fillId="0" borderId="5" xfId="1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9" fontId="12" fillId="0" borderId="3" xfId="25" applyNumberFormat="1" applyFont="1" applyBorder="1" applyAlignment="1">
      <alignment vertical="center"/>
    </xf>
    <xf numFmtId="39" fontId="12" fillId="0" borderId="0" xfId="25" applyNumberFormat="1" applyFont="1" applyAlignment="1">
      <alignment vertical="center"/>
    </xf>
    <xf numFmtId="174" fontId="12" fillId="0" borderId="0" xfId="6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37" fontId="7" fillId="0" borderId="0" xfId="24" applyNumberFormat="1" applyFont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174" fontId="12" fillId="0" borderId="0" xfId="1" applyNumberFormat="1" applyFont="1" applyFill="1" applyBorder="1" applyAlignment="1">
      <alignment horizontal="right" vertical="center"/>
    </xf>
    <xf numFmtId="174" fontId="7" fillId="0" borderId="5" xfId="24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8" fillId="0" borderId="5" xfId="25" applyFont="1" applyBorder="1" applyAlignment="1">
      <alignment vertical="center"/>
    </xf>
    <xf numFmtId="0" fontId="18" fillId="0" borderId="0" xfId="25" applyFont="1" applyAlignment="1">
      <alignment horizontal="center" vertical="center"/>
    </xf>
    <xf numFmtId="0" fontId="18" fillId="0" borderId="0" xfId="25" applyFont="1" applyAlignment="1">
      <alignment horizontal="center" vertical="center" wrapText="1"/>
    </xf>
    <xf numFmtId="37" fontId="17" fillId="0" borderId="0" xfId="24" applyNumberFormat="1" applyFont="1" applyAlignment="1">
      <alignment horizontal="right" vertical="center"/>
    </xf>
    <xf numFmtId="172" fontId="4" fillId="0" borderId="0" xfId="24" applyNumberFormat="1" applyFont="1" applyAlignment="1">
      <alignment horizontal="right" vertical="center"/>
    </xf>
    <xf numFmtId="172" fontId="17" fillId="0" borderId="0" xfId="24" applyNumberFormat="1" applyFont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166" fontId="17" fillId="0" borderId="0" xfId="24" applyNumberFormat="1" applyFont="1" applyAlignment="1">
      <alignment horizontal="right" vertical="center" wrapText="1"/>
    </xf>
    <xf numFmtId="166" fontId="17" fillId="0" borderId="0" xfId="25" applyNumberFormat="1" applyFont="1" applyAlignment="1">
      <alignment horizontal="right" vertical="center"/>
    </xf>
    <xf numFmtId="37" fontId="4" fillId="0" borderId="0" xfId="24" applyNumberFormat="1" applyFont="1" applyAlignment="1">
      <alignment horizontal="right" vertical="center"/>
    </xf>
    <xf numFmtId="174" fontId="7" fillId="0" borderId="0" xfId="24" applyNumberFormat="1" applyFont="1" applyAlignment="1">
      <alignment horizontal="right" vertical="center"/>
    </xf>
    <xf numFmtId="174" fontId="4" fillId="0" borderId="0" xfId="24" applyNumberFormat="1" applyFont="1" applyAlignment="1">
      <alignment horizontal="right" vertical="center"/>
    </xf>
    <xf numFmtId="169" fontId="12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>
      <alignment horizontal="center" vertical="center"/>
    </xf>
    <xf numFmtId="171" fontId="12" fillId="0" borderId="0" xfId="21" applyNumberFormat="1" applyFont="1" applyAlignment="1">
      <alignment vertical="center"/>
    </xf>
    <xf numFmtId="37" fontId="17" fillId="0" borderId="0" xfId="3" applyNumberFormat="1" applyFont="1" applyFill="1" applyAlignment="1">
      <alignment horizontal="right" vertical="center"/>
    </xf>
    <xf numFmtId="37" fontId="17" fillId="0" borderId="0" xfId="24" applyNumberFormat="1" applyFont="1" applyAlignment="1">
      <alignment horizontal="right" vertical="center" wrapText="1"/>
    </xf>
    <xf numFmtId="37" fontId="17" fillId="0" borderId="0" xfId="25" applyNumberFormat="1" applyFont="1" applyAlignment="1">
      <alignment horizontal="right"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1" xfId="6" applyNumberFormat="1" applyFont="1" applyFill="1" applyBorder="1" applyAlignment="1">
      <alignment horizontal="right" vertical="center"/>
    </xf>
    <xf numFmtId="37" fontId="12" fillId="0" borderId="4" xfId="6" applyNumberFormat="1" applyFont="1" applyFill="1" applyBorder="1" applyAlignment="1">
      <alignment horizontal="right" vertical="center"/>
    </xf>
    <xf numFmtId="177" fontId="12" fillId="0" borderId="0" xfId="6" applyNumberFormat="1" applyFont="1" applyFill="1" applyAlignment="1">
      <alignment horizontal="right" vertical="center"/>
    </xf>
    <xf numFmtId="174" fontId="12" fillId="0" borderId="0" xfId="6" applyNumberFormat="1" applyFont="1" applyFill="1" applyBorder="1" applyAlignment="1">
      <alignment horizontal="right" vertical="center"/>
    </xf>
    <xf numFmtId="178" fontId="12" fillId="0" borderId="1" xfId="6" applyNumberFormat="1" applyFont="1" applyFill="1" applyBorder="1" applyAlignment="1">
      <alignment horizontal="right" vertical="center"/>
    </xf>
    <xf numFmtId="37" fontId="12" fillId="0" borderId="3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0" fontId="5" fillId="0" borderId="0" xfId="21" applyFont="1" applyAlignment="1">
      <alignment vertical="center"/>
    </xf>
    <xf numFmtId="166" fontId="15" fillId="0" borderId="0" xfId="25" applyNumberFormat="1" applyFont="1" applyAlignment="1">
      <alignment vertical="center"/>
    </xf>
    <xf numFmtId="0" fontId="5" fillId="0" borderId="0" xfId="25" applyFont="1" applyAlignment="1">
      <alignment horizontal="center" vertical="center"/>
    </xf>
    <xf numFmtId="0" fontId="5" fillId="0" borderId="0" xfId="25" applyFont="1" applyAlignment="1">
      <alignment vertical="center"/>
    </xf>
    <xf numFmtId="166" fontId="5" fillId="0" borderId="0" xfId="25" applyNumberFormat="1" applyFont="1" applyAlignment="1">
      <alignment horizontal="right" vertical="center"/>
    </xf>
    <xf numFmtId="0" fontId="15" fillId="0" borderId="0" xfId="25" applyFont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 wrapText="1"/>
    </xf>
    <xf numFmtId="166" fontId="15" fillId="0" borderId="0" xfId="25" applyNumberFormat="1" applyFont="1" applyAlignment="1">
      <alignment horizontal="center" vertical="center"/>
    </xf>
    <xf numFmtId="166" fontId="15" fillId="0" borderId="2" xfId="25" applyNumberFormat="1" applyFont="1" applyBorder="1" applyAlignment="1">
      <alignment horizontal="center" vertical="center"/>
    </xf>
    <xf numFmtId="0" fontId="15" fillId="0" borderId="0" xfId="25" applyFont="1" applyAlignment="1">
      <alignment vertical="center"/>
    </xf>
    <xf numFmtId="37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0" fontId="5" fillId="0" borderId="0" xfId="21" applyFont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71" fontId="7" fillId="0" borderId="0" xfId="24" applyNumberFormat="1" applyFont="1" applyAlignment="1">
      <alignment horizontal="center" vertical="center"/>
    </xf>
    <xf numFmtId="37" fontId="5" fillId="0" borderId="0" xfId="9" applyNumberFormat="1" applyFont="1" applyFill="1" applyBorder="1" applyAlignment="1">
      <alignment horizontal="right" vertical="center"/>
    </xf>
    <xf numFmtId="0" fontId="5" fillId="0" borderId="0" xfId="25" applyFont="1" applyAlignment="1">
      <alignment horizontal="left" vertical="center" indent="1"/>
    </xf>
    <xf numFmtId="37" fontId="5" fillId="0" borderId="4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24" applyNumberFormat="1" applyFont="1" applyAlignment="1">
      <alignment horizontal="right" vertical="center"/>
    </xf>
    <xf numFmtId="174" fontId="5" fillId="0" borderId="0" xfId="21" applyNumberFormat="1" applyFont="1" applyAlignment="1">
      <alignment vertical="center"/>
    </xf>
    <xf numFmtId="167" fontId="22" fillId="0" borderId="0" xfId="21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10" fillId="0" borderId="0" xfId="21" applyFont="1" applyAlignment="1">
      <alignment vertical="center"/>
    </xf>
    <xf numFmtId="0" fontId="18" fillId="0" borderId="0" xfId="21" applyFont="1" applyAlignment="1">
      <alignment horizontal="center" vertical="center"/>
    </xf>
    <xf numFmtId="0" fontId="17" fillId="0" borderId="0" xfId="21" applyFont="1" applyAlignment="1">
      <alignment vertical="center"/>
    </xf>
    <xf numFmtId="166" fontId="18" fillId="0" borderId="0" xfId="25" applyNumberFormat="1" applyFont="1" applyAlignment="1">
      <alignment vertical="center"/>
    </xf>
    <xf numFmtId="0" fontId="18" fillId="0" borderId="2" xfId="25" applyFont="1" applyBorder="1" applyAlignment="1">
      <alignment horizontal="center" vertical="center"/>
    </xf>
    <xf numFmtId="166" fontId="18" fillId="0" borderId="0" xfId="25" applyNumberFormat="1" applyFont="1" applyAlignment="1">
      <alignment horizontal="center" vertical="center"/>
    </xf>
    <xf numFmtId="0" fontId="18" fillId="0" borderId="0" xfId="25" applyFont="1" applyAlignment="1">
      <alignment vertical="center"/>
    </xf>
    <xf numFmtId="0" fontId="17" fillId="0" borderId="0" xfId="25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17" fillId="0" borderId="0" xfId="25" applyFont="1" applyAlignment="1">
      <alignment vertical="center"/>
    </xf>
    <xf numFmtId="172" fontId="17" fillId="0" borderId="0" xfId="24" applyNumberFormat="1" applyFont="1" applyAlignment="1">
      <alignment horizontal="right" vertical="center" wrapText="1"/>
    </xf>
    <xf numFmtId="0" fontId="17" fillId="0" borderId="0" xfId="25" applyFont="1" applyAlignment="1">
      <alignment horizontal="left" vertical="center" indent="1"/>
    </xf>
    <xf numFmtId="174" fontId="4" fillId="0" borderId="5" xfId="24" applyNumberFormat="1" applyFont="1" applyBorder="1" applyAlignment="1">
      <alignment horizontal="right" vertical="center"/>
    </xf>
    <xf numFmtId="174" fontId="17" fillId="0" borderId="0" xfId="24" applyNumberFormat="1" applyFont="1" applyAlignment="1">
      <alignment horizontal="right" vertical="center" wrapText="1"/>
    </xf>
    <xf numFmtId="174" fontId="17" fillId="0" borderId="0" xfId="25" applyNumberFormat="1" applyFont="1" applyAlignment="1">
      <alignment horizontal="right" vertical="center"/>
    </xf>
    <xf numFmtId="37" fontId="17" fillId="0" borderId="4" xfId="3" applyNumberFormat="1" applyFont="1" applyFill="1" applyBorder="1" applyAlignment="1">
      <alignment horizontal="right" vertical="center"/>
    </xf>
    <xf numFmtId="0" fontId="18" fillId="0" borderId="0" xfId="25" applyFont="1" applyAlignment="1">
      <alignment horizontal="right" vertical="center"/>
    </xf>
    <xf numFmtId="0" fontId="17" fillId="0" borderId="0" xfId="25" applyFont="1" applyAlignment="1">
      <alignment horizontal="right" vertical="center"/>
    </xf>
    <xf numFmtId="166" fontId="18" fillId="0" borderId="0" xfId="25" applyNumberFormat="1" applyFont="1" applyAlignment="1">
      <alignment horizontal="right" vertical="center"/>
    </xf>
    <xf numFmtId="171" fontId="17" fillId="0" borderId="0" xfId="21" applyNumberFormat="1" applyFont="1" applyAlignment="1">
      <alignment vertical="center"/>
    </xf>
    <xf numFmtId="0" fontId="10" fillId="0" borderId="0" xfId="25" applyFont="1" applyAlignment="1">
      <alignment vertical="center"/>
    </xf>
    <xf numFmtId="170" fontId="10" fillId="0" borderId="0" xfId="24" applyNumberFormat="1" applyFont="1" applyAlignment="1">
      <alignment horizontal="right" vertical="center"/>
    </xf>
    <xf numFmtId="166" fontId="10" fillId="0" borderId="0" xfId="24" applyNumberFormat="1" applyFont="1" applyAlignment="1">
      <alignment horizontal="right" vertical="center" wrapText="1"/>
    </xf>
    <xf numFmtId="166" fontId="10" fillId="0" borderId="0" xfId="25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37" fontId="12" fillId="0" borderId="4" xfId="25" applyNumberFormat="1" applyFont="1" applyBorder="1" applyAlignment="1">
      <alignment vertical="center"/>
    </xf>
    <xf numFmtId="174" fontId="12" fillId="0" borderId="4" xfId="6" applyNumberFormat="1" applyFont="1" applyFill="1" applyBorder="1" applyAlignment="1">
      <alignment horizontal="right" vertical="center"/>
    </xf>
    <xf numFmtId="169" fontId="10" fillId="0" borderId="0" xfId="1" applyNumberFormat="1" applyFont="1" applyAlignment="1">
      <alignment horizontal="center" vertical="center"/>
    </xf>
    <xf numFmtId="37" fontId="12" fillId="0" borderId="2" xfId="6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1" xfId="4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left" vertical="center"/>
    </xf>
    <xf numFmtId="169" fontId="12" fillId="0" borderId="0" xfId="6" applyNumberFormat="1" applyFont="1" applyFill="1" applyBorder="1" applyAlignment="1">
      <alignment vertical="center"/>
    </xf>
    <xf numFmtId="174" fontId="12" fillId="0" borderId="0" xfId="6" applyNumberFormat="1" applyFont="1" applyFill="1" applyAlignment="1">
      <alignment horizontal="left" vertical="center" indent="3"/>
    </xf>
    <xf numFmtId="0" fontId="8" fillId="0" borderId="0" xfId="21" applyFont="1" applyAlignment="1">
      <alignment horizontal="center" vertical="center"/>
    </xf>
    <xf numFmtId="0" fontId="14" fillId="0" borderId="0" xfId="21" applyFont="1" applyAlignment="1">
      <alignment vertical="center"/>
    </xf>
    <xf numFmtId="0" fontId="14" fillId="0" borderId="0" xfId="25" applyFont="1" applyAlignment="1">
      <alignment horizontal="center" vertical="center"/>
    </xf>
    <xf numFmtId="168" fontId="14" fillId="0" borderId="0" xfId="25" applyNumberFormat="1" applyFont="1" applyAlignment="1">
      <alignment vertical="center"/>
    </xf>
    <xf numFmtId="168" fontId="14" fillId="0" borderId="0" xfId="21" applyNumberFormat="1" applyFont="1" applyAlignment="1">
      <alignment horizontal="right" vertical="center"/>
    </xf>
    <xf numFmtId="168" fontId="14" fillId="0" borderId="0" xfId="25" applyNumberFormat="1" applyFont="1" applyAlignment="1">
      <alignment horizontal="right" vertical="center"/>
    </xf>
    <xf numFmtId="0" fontId="16" fillId="0" borderId="0" xfId="25" applyFont="1" applyAlignment="1">
      <alignment horizontal="center" vertical="center"/>
    </xf>
    <xf numFmtId="168" fontId="11" fillId="0" borderId="0" xfId="21" applyNumberFormat="1" applyFont="1" applyAlignment="1">
      <alignment horizontal="center" vertical="center"/>
    </xf>
    <xf numFmtId="0" fontId="8" fillId="0" borderId="0" xfId="25" applyFont="1" applyAlignment="1">
      <alignment horizontal="center" vertical="center"/>
    </xf>
    <xf numFmtId="168" fontId="16" fillId="0" borderId="0" xfId="25" applyNumberFormat="1" applyFont="1" applyAlignment="1">
      <alignment horizontal="right" vertical="center"/>
    </xf>
    <xf numFmtId="0" fontId="4" fillId="0" borderId="0" xfId="25" applyFont="1" applyAlignment="1">
      <alignment horizontal="left" vertical="center"/>
    </xf>
    <xf numFmtId="168" fontId="11" fillId="0" borderId="0" xfId="25" applyNumberFormat="1" applyFont="1" applyAlignment="1">
      <alignment horizontal="right" vertical="center"/>
    </xf>
    <xf numFmtId="0" fontId="12" fillId="0" borderId="0" xfId="25" applyFont="1" applyAlignment="1">
      <alignment horizontal="left" vertical="center" indent="2"/>
    </xf>
    <xf numFmtId="0" fontId="12" fillId="0" borderId="0" xfId="25" applyFont="1" applyAlignment="1">
      <alignment vertical="center"/>
    </xf>
    <xf numFmtId="0" fontId="12" fillId="0" borderId="0" xfId="25" applyFont="1" applyAlignment="1">
      <alignment horizontal="left" vertical="center" indent="3"/>
    </xf>
    <xf numFmtId="37" fontId="14" fillId="0" borderId="0" xfId="21" applyNumberFormat="1" applyFont="1" applyAlignment="1">
      <alignment vertical="center"/>
    </xf>
    <xf numFmtId="0" fontId="8" fillId="0" borderId="0" xfId="21" applyFont="1" applyAlignment="1">
      <alignment vertical="center"/>
    </xf>
    <xf numFmtId="0" fontId="16" fillId="0" borderId="0" xfId="21" applyFont="1" applyAlignment="1">
      <alignment vertical="center"/>
    </xf>
    <xf numFmtId="168" fontId="14" fillId="0" borderId="0" xfId="21" applyNumberFormat="1" applyFont="1" applyAlignment="1">
      <alignment vertical="center"/>
    </xf>
    <xf numFmtId="168" fontId="7" fillId="0" borderId="0" xfId="21" applyNumberFormat="1" applyFont="1" applyAlignment="1">
      <alignment horizontal="right" vertical="center"/>
    </xf>
    <xf numFmtId="168" fontId="7" fillId="0" borderId="0" xfId="25" applyNumberFormat="1" applyFont="1" applyAlignment="1">
      <alignment horizontal="right" vertical="center"/>
    </xf>
    <xf numFmtId="168" fontId="4" fillId="0" borderId="0" xfId="25" applyNumberFormat="1" applyFont="1" applyAlignment="1">
      <alignment horizontal="right" vertical="center"/>
    </xf>
    <xf numFmtId="165" fontId="7" fillId="0" borderId="0" xfId="1" applyFont="1" applyFill="1" applyAlignment="1">
      <alignment vertical="center"/>
    </xf>
    <xf numFmtId="0" fontId="8" fillId="0" borderId="0" xfId="25" applyFont="1" applyAlignment="1">
      <alignment horizontal="left" vertical="center" indent="2"/>
    </xf>
    <xf numFmtId="0" fontId="4" fillId="0" borderId="0" xfId="25" applyFont="1" applyAlignment="1">
      <alignment horizontal="left" vertical="center" indent="2"/>
    </xf>
    <xf numFmtId="38" fontId="12" fillId="0" borderId="0" xfId="21" applyNumberFormat="1" applyFont="1" applyAlignment="1">
      <alignment vertical="center"/>
    </xf>
    <xf numFmtId="171" fontId="7" fillId="0" borderId="0" xfId="21" applyNumberFormat="1" applyFont="1" applyAlignment="1">
      <alignment vertical="center"/>
    </xf>
    <xf numFmtId="37" fontId="7" fillId="0" borderId="0" xfId="21" applyNumberFormat="1" applyFont="1" applyAlignment="1">
      <alignment vertical="center"/>
    </xf>
    <xf numFmtId="0" fontId="12" fillId="0" borderId="0" xfId="21" applyFont="1" applyAlignment="1">
      <alignment horizontal="left" vertical="center"/>
    </xf>
    <xf numFmtId="165" fontId="12" fillId="0" borderId="0" xfId="1" applyFont="1" applyFill="1" applyAlignment="1">
      <alignment horizontal="right" vertical="center"/>
    </xf>
    <xf numFmtId="37" fontId="23" fillId="0" borderId="0" xfId="4" applyNumberFormat="1" applyFont="1" applyFill="1" applyAlignment="1">
      <alignment horizontal="right" vertical="center"/>
    </xf>
    <xf numFmtId="172" fontId="23" fillId="0" borderId="0" xfId="6" applyNumberFormat="1" applyFont="1" applyFill="1" applyAlignment="1">
      <alignment horizontal="right" vertical="center"/>
    </xf>
    <xf numFmtId="175" fontId="24" fillId="0" borderId="0" xfId="24" applyNumberFormat="1" applyFont="1" applyAlignment="1">
      <alignment horizontal="center" vertical="center"/>
    </xf>
    <xf numFmtId="169" fontId="10" fillId="0" borderId="0" xfId="1" applyNumberFormat="1" applyFont="1" applyAlignment="1">
      <alignment vertical="center"/>
    </xf>
    <xf numFmtId="168" fontId="8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8" fillId="0" borderId="0" xfId="21" quotePrefix="1" applyFont="1" applyAlignment="1">
      <alignment horizontal="center" vertical="center"/>
    </xf>
    <xf numFmtId="168" fontId="8" fillId="0" borderId="1" xfId="25" applyNumberFormat="1" applyFont="1" applyBorder="1" applyAlignment="1">
      <alignment horizontal="right" vertical="center"/>
    </xf>
    <xf numFmtId="168" fontId="8" fillId="0" borderId="0" xfId="23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38" fontId="8" fillId="0" borderId="0" xfId="23" applyNumberFormat="1" applyFont="1" applyAlignment="1">
      <alignment horizontal="center" vertical="center"/>
    </xf>
    <xf numFmtId="168" fontId="8" fillId="0" borderId="0" xfId="25" applyNumberFormat="1" applyFont="1" applyAlignment="1">
      <alignment horizontal="center" vertical="center"/>
    </xf>
    <xf numFmtId="166" fontId="15" fillId="0" borderId="1" xfId="25" applyNumberFormat="1" applyFont="1" applyBorder="1" applyAlignment="1">
      <alignment horizontal="center" vertical="center"/>
    </xf>
    <xf numFmtId="0" fontId="15" fillId="0" borderId="1" xfId="21" applyFont="1" applyBorder="1" applyAlignment="1">
      <alignment horizontal="center" vertical="center"/>
    </xf>
    <xf numFmtId="0" fontId="18" fillId="0" borderId="0" xfId="25" quotePrefix="1" applyFont="1" applyAlignment="1">
      <alignment horizontal="center" vertical="center"/>
    </xf>
    <xf numFmtId="0" fontId="18" fillId="0" borderId="0" xfId="25" applyFont="1" applyAlignment="1">
      <alignment horizontal="center" vertical="center"/>
    </xf>
    <xf numFmtId="166" fontId="18" fillId="0" borderId="1" xfId="25" applyNumberFormat="1" applyFont="1" applyBorder="1" applyAlignment="1">
      <alignment horizontal="right" vertical="center"/>
    </xf>
    <xf numFmtId="0" fontId="15" fillId="0" borderId="0" xfId="25" applyFont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0" fontId="18" fillId="0" borderId="1" xfId="21" applyFont="1" applyBorder="1" applyAlignment="1">
      <alignment horizontal="center" vertical="center"/>
    </xf>
    <xf numFmtId="0" fontId="18" fillId="0" borderId="0" xfId="21" applyFont="1" applyAlignment="1">
      <alignment horizontal="center" vertical="center"/>
    </xf>
    <xf numFmtId="0" fontId="18" fillId="0" borderId="1" xfId="21" applyFont="1" applyBorder="1" applyAlignment="1">
      <alignment horizontal="right" vertical="center"/>
    </xf>
    <xf numFmtId="38" fontId="8" fillId="0" borderId="0" xfId="21" applyNumberFormat="1" applyFont="1" applyAlignment="1">
      <alignment horizontal="center" vertical="center"/>
    </xf>
    <xf numFmtId="166" fontId="8" fillId="0" borderId="5" xfId="25" applyNumberFormat="1" applyFont="1" applyBorder="1" applyAlignment="1">
      <alignment horizontal="right" vertical="center"/>
    </xf>
    <xf numFmtId="166" fontId="6" fillId="0" borderId="5" xfId="25" applyNumberFormat="1" applyFont="1" applyBorder="1" applyAlignment="1">
      <alignment horizontal="right" vertical="center"/>
    </xf>
  </cellXfs>
  <cellStyles count="26">
    <cellStyle name="Comma" xfId="1" builtinId="3"/>
    <cellStyle name="Comma 10" xfId="2" xr:uid="{BD80689D-3BAC-494E-874E-8C78D86B103F}"/>
    <cellStyle name="Comma 10 2" xfId="3" xr:uid="{6C8C4AE3-F5C7-486C-B639-4171321F9686}"/>
    <cellStyle name="Comma 10 3" xfId="4" xr:uid="{B8A20D5C-EFF8-4A76-91D9-19360305B2F8}"/>
    <cellStyle name="Comma 11" xfId="5" xr:uid="{09C88728-834B-4465-8B2A-105F3062673F}"/>
    <cellStyle name="Comma 11 2" xfId="6" xr:uid="{9C7CF53F-4A91-40C8-83A8-99EDE0D1D589}"/>
    <cellStyle name="Comma 2" xfId="7" xr:uid="{505EDF4C-48D0-4052-B9F3-64D0520B8905}"/>
    <cellStyle name="Comma 2 2" xfId="8" xr:uid="{A11DC321-CAAD-4648-8283-0E0D45A7E16E}"/>
    <cellStyle name="Comma 2 3" xfId="9" xr:uid="{CC08E457-0C8A-41B8-B19B-489E945E5C34}"/>
    <cellStyle name="Comma 3" xfId="10" xr:uid="{FD2C3362-0E4A-42F8-887B-9249BABF8C7D}"/>
    <cellStyle name="Comma 4" xfId="11" xr:uid="{CBFA4C17-BB63-4113-99E7-83C48AFF8EF3}"/>
    <cellStyle name="Comma 5" xfId="12" xr:uid="{FEF4E0ED-8EEE-4308-9747-AEA3FAB28BF8}"/>
    <cellStyle name="Comma 5 2" xfId="13" xr:uid="{68AF17A2-5C20-4736-88C5-64E09D016C0E}"/>
    <cellStyle name="Comma 6" xfId="14" xr:uid="{74C63A21-4596-46DD-A654-9CE564CE1E30}"/>
    <cellStyle name="Comma 7" xfId="15" xr:uid="{8D29330C-33B0-41DD-B2C6-0AFE1B8862C7}"/>
    <cellStyle name="Comma 7 2" xfId="16" xr:uid="{BBE6AC1D-B115-499D-8C15-9AF2BFDB019B}"/>
    <cellStyle name="Comma 8" xfId="17" xr:uid="{789A4EEE-8FEE-4A38-87A7-49F0051B6A73}"/>
    <cellStyle name="Comma 8 2" xfId="18" xr:uid="{0DD9D48C-C434-4BBD-9D73-A1B448AF4C99}"/>
    <cellStyle name="Comma 9" xfId="19" xr:uid="{22A3273D-9CEA-4483-A5DF-1869586290F7}"/>
    <cellStyle name="Normal" xfId="0" builtinId="0"/>
    <cellStyle name="Normal 2" xfId="20" xr:uid="{4A0E4EE4-2D1C-4F6E-B6E0-F8E3A20F4E25}"/>
    <cellStyle name="Normal 2 2" xfId="21" xr:uid="{B63E181B-40BE-4EB0-841D-AA5B2392C75B}"/>
    <cellStyle name="Normal 3" xfId="22" xr:uid="{5D3D12D6-739D-4D86-8A53-5CF2583D1CF5}"/>
    <cellStyle name="Normal 4" xfId="23" xr:uid="{6B333E15-B7DB-498A-9E9F-0DA64025B047}"/>
    <cellStyle name="Normal_Ace Insurance thai 2 2" xfId="24" xr:uid="{64851AB1-04B7-4BBF-B473-2BA7DBFB6FAE}"/>
    <cellStyle name="Normal_Sheet1" xfId="25" xr:uid="{DC3ED995-E6DE-4407-B366-30A9DC444D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B3EE-6099-405C-AD08-BF0D55EB4214}">
  <sheetPr>
    <tabColor rgb="FF00B050"/>
  </sheetPr>
  <dimension ref="A1:O58"/>
  <sheetViews>
    <sheetView topLeftCell="A43" zoomScale="70" zoomScaleNormal="70" zoomScaleSheetLayoutView="70" zoomScalePageLayoutView="70" workbookViewId="0">
      <selection activeCell="O31" sqref="O31"/>
    </sheetView>
  </sheetViews>
  <sheetFormatPr defaultColWidth="9.453125" defaultRowHeight="20" customHeight="1"/>
  <cols>
    <col min="1" max="1" width="63.7265625" style="194" customWidth="1"/>
    <col min="2" max="2" width="1.453125" style="194" customWidth="1"/>
    <col min="3" max="3" width="7.54296875" style="194" customWidth="1"/>
    <col min="4" max="4" width="1.453125" style="194" customWidth="1"/>
    <col min="5" max="5" width="16.08984375" style="211" customWidth="1"/>
    <col min="6" max="6" width="1.54296875" style="211" customWidth="1"/>
    <col min="7" max="7" width="16.08984375" style="211" customWidth="1"/>
    <col min="8" max="8" width="1.54296875" style="211" customWidth="1"/>
    <col min="9" max="9" width="16.08984375" style="197" customWidth="1"/>
    <col min="10" max="10" width="1.54296875" style="197" customWidth="1"/>
    <col min="11" max="11" width="16.08984375" style="197" customWidth="1"/>
    <col min="12" max="12" width="1.08984375" style="194" customWidth="1"/>
    <col min="13" max="13" width="9.453125" style="194"/>
    <col min="14" max="15" width="14.90625" style="194" bestFit="1" customWidth="1"/>
    <col min="16" max="16384" width="9.453125" style="194"/>
  </cols>
  <sheetData>
    <row r="1" spans="1:15" s="47" customFormat="1" ht="20.149999999999999" customHeight="1">
      <c r="A1" s="229" t="s">
        <v>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5" s="47" customFormat="1" ht="20.149999999999999" customHeight="1">
      <c r="A2" s="228" t="s">
        <v>21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5" s="47" customFormat="1" ht="20.149999999999999" customHeight="1">
      <c r="A3" s="228" t="s">
        <v>211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5" s="47" customFormat="1" ht="20.149999999999999" customHeight="1">
      <c r="A4" s="228" t="s">
        <v>178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5" s="47" customFormat="1" ht="20.149999999999999" customHeight="1">
      <c r="A5" s="230" t="s">
        <v>184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5" ht="9" customHeight="1">
      <c r="C6" s="195"/>
      <c r="D6" s="195"/>
      <c r="E6" s="196"/>
      <c r="F6" s="196"/>
      <c r="G6" s="196"/>
      <c r="H6" s="196"/>
      <c r="J6" s="198"/>
    </row>
    <row r="7" spans="1:15" ht="20.149999999999999" customHeight="1">
      <c r="C7" s="16" t="s">
        <v>0</v>
      </c>
      <c r="D7" s="199"/>
      <c r="E7" s="227" t="s">
        <v>11</v>
      </c>
      <c r="F7" s="227"/>
      <c r="G7" s="227"/>
      <c r="H7" s="17"/>
      <c r="I7" s="228" t="s">
        <v>13</v>
      </c>
      <c r="J7" s="228"/>
      <c r="K7" s="228"/>
    </row>
    <row r="8" spans="1:15" ht="20.149999999999999" customHeight="1">
      <c r="C8" s="195"/>
      <c r="D8" s="195"/>
      <c r="E8" s="227" t="s">
        <v>12</v>
      </c>
      <c r="F8" s="227"/>
      <c r="G8" s="227"/>
      <c r="H8" s="17"/>
      <c r="I8" s="228" t="str">
        <f>E8</f>
        <v>FINANCIAL  STATEMENTS</v>
      </c>
      <c r="J8" s="228"/>
      <c r="K8" s="228"/>
    </row>
    <row r="9" spans="1:15" ht="20.149999999999999" customHeight="1">
      <c r="C9" s="195"/>
      <c r="D9" s="195"/>
      <c r="E9" s="200" t="s">
        <v>175</v>
      </c>
      <c r="F9" s="200"/>
      <c r="G9" s="200" t="s">
        <v>208</v>
      </c>
      <c r="H9" s="27"/>
      <c r="I9" s="200" t="s">
        <v>175</v>
      </c>
      <c r="J9" s="200"/>
      <c r="K9" s="200" t="s">
        <v>208</v>
      </c>
    </row>
    <row r="10" spans="1:15" ht="20.149999999999999" customHeight="1">
      <c r="C10" s="195"/>
      <c r="D10" s="195"/>
      <c r="E10" s="200" t="s">
        <v>181</v>
      </c>
      <c r="F10" s="200"/>
      <c r="G10" s="200" t="s">
        <v>176</v>
      </c>
      <c r="H10" s="27"/>
      <c r="I10" s="200" t="s">
        <v>181</v>
      </c>
      <c r="J10" s="200"/>
      <c r="K10" s="200" t="s">
        <v>176</v>
      </c>
    </row>
    <row r="11" spans="1:15" ht="20.149999999999999" customHeight="1">
      <c r="C11" s="195"/>
      <c r="D11" s="195"/>
      <c r="E11" s="18">
        <v>2025</v>
      </c>
      <c r="F11" s="16"/>
      <c r="G11" s="18">
        <v>2025</v>
      </c>
      <c r="H11" s="19"/>
      <c r="I11" s="18">
        <v>2025</v>
      </c>
      <c r="J11" s="16"/>
      <c r="K11" s="18">
        <v>2025</v>
      </c>
    </row>
    <row r="12" spans="1:15" ht="20.149999999999999" customHeight="1">
      <c r="C12" s="195"/>
      <c r="D12" s="195"/>
      <c r="E12" s="120" t="s">
        <v>177</v>
      </c>
      <c r="F12" s="16"/>
      <c r="G12" s="18"/>
      <c r="H12" s="19"/>
      <c r="I12" s="120" t="s">
        <v>177</v>
      </c>
      <c r="J12" s="16"/>
      <c r="K12" s="18"/>
    </row>
    <row r="13" spans="1:15" ht="20.149999999999999" customHeight="1">
      <c r="A13" s="201" t="s">
        <v>20</v>
      </c>
      <c r="B13" s="199"/>
      <c r="C13" s="199"/>
      <c r="D13" s="199"/>
      <c r="E13" s="196"/>
      <c r="F13" s="196"/>
      <c r="G13" s="196"/>
      <c r="H13" s="196"/>
      <c r="I13" s="202"/>
      <c r="J13" s="202"/>
      <c r="K13" s="202"/>
    </row>
    <row r="14" spans="1:15" ht="20.149999999999999" customHeight="1">
      <c r="A14" s="203" t="s">
        <v>37</v>
      </c>
      <c r="B14" s="16"/>
      <c r="C14" s="16"/>
      <c r="D14" s="16"/>
      <c r="E14" s="27"/>
      <c r="F14" s="27"/>
      <c r="G14" s="27"/>
      <c r="H14" s="27"/>
      <c r="I14" s="204"/>
      <c r="J14" s="204"/>
      <c r="K14" s="204"/>
      <c r="L14" s="26"/>
      <c r="M14" s="26"/>
    </row>
    <row r="15" spans="1:15" s="26" customFormat="1" ht="20.149999999999999" customHeight="1">
      <c r="A15" s="205" t="s">
        <v>1</v>
      </c>
      <c r="B15" s="206"/>
      <c r="C15" s="20">
        <v>5.0999999999999996</v>
      </c>
      <c r="D15" s="20"/>
      <c r="E15" s="84">
        <v>503393</v>
      </c>
      <c r="F15" s="84"/>
      <c r="G15" s="84">
        <v>495665</v>
      </c>
      <c r="H15" s="84"/>
      <c r="I15" s="84">
        <v>491415</v>
      </c>
      <c r="J15" s="84"/>
      <c r="K15" s="84">
        <v>488241</v>
      </c>
      <c r="L15" s="58"/>
      <c r="M15" s="58"/>
      <c r="N15" s="2"/>
      <c r="O15" s="2"/>
    </row>
    <row r="16" spans="1:15" s="26" customFormat="1" ht="20.149999999999999" customHeight="1">
      <c r="A16" s="205" t="s">
        <v>70</v>
      </c>
      <c r="B16" s="206"/>
      <c r="C16" s="20">
        <v>6</v>
      </c>
      <c r="D16" s="20"/>
      <c r="E16" s="125">
        <v>289270</v>
      </c>
      <c r="F16" s="21"/>
      <c r="G16" s="125">
        <v>207250</v>
      </c>
      <c r="H16" s="21"/>
      <c r="I16" s="84">
        <v>288742</v>
      </c>
      <c r="J16" s="21"/>
      <c r="K16" s="84">
        <v>198212</v>
      </c>
      <c r="L16" s="58"/>
      <c r="M16" s="58"/>
      <c r="N16" s="2"/>
      <c r="O16" s="2"/>
    </row>
    <row r="17" spans="1:15" s="26" customFormat="1" ht="20.149999999999999" customHeight="1">
      <c r="A17" s="205" t="s">
        <v>30</v>
      </c>
      <c r="B17" s="206"/>
      <c r="C17" s="20">
        <v>7</v>
      </c>
      <c r="D17" s="20"/>
      <c r="E17" s="84">
        <v>1164618</v>
      </c>
      <c r="F17" s="84"/>
      <c r="G17" s="84">
        <v>1109071</v>
      </c>
      <c r="H17" s="21"/>
      <c r="I17" s="84">
        <v>1170199</v>
      </c>
      <c r="J17" s="21"/>
      <c r="K17" s="84">
        <v>1160144</v>
      </c>
      <c r="L17" s="58"/>
      <c r="M17" s="58"/>
      <c r="N17" s="2"/>
      <c r="O17" s="2"/>
    </row>
    <row r="18" spans="1:15" s="26" customFormat="1" ht="20.149999999999999" customHeight="1">
      <c r="A18" s="205" t="s">
        <v>99</v>
      </c>
      <c r="B18" s="206"/>
      <c r="C18" s="20">
        <v>8</v>
      </c>
      <c r="D18" s="20"/>
      <c r="E18" s="84">
        <v>1650922</v>
      </c>
      <c r="F18" s="84"/>
      <c r="G18" s="84">
        <v>1488268</v>
      </c>
      <c r="H18" s="21"/>
      <c r="I18" s="84">
        <v>1650922</v>
      </c>
      <c r="J18" s="21"/>
      <c r="K18" s="84">
        <v>1488268</v>
      </c>
      <c r="L18" s="58"/>
      <c r="M18" s="58"/>
      <c r="N18" s="2"/>
      <c r="O18" s="2"/>
    </row>
    <row r="19" spans="1:15" s="26" customFormat="1" ht="20.149999999999999" customHeight="1">
      <c r="A19" s="205" t="s">
        <v>31</v>
      </c>
      <c r="B19" s="206"/>
      <c r="C19" s="20"/>
      <c r="D19" s="20"/>
      <c r="E19" s="84">
        <v>7050</v>
      </c>
      <c r="F19" s="21"/>
      <c r="G19" s="84">
        <v>6086</v>
      </c>
      <c r="H19" s="6"/>
      <c r="I19" s="126">
        <v>7044</v>
      </c>
      <c r="J19" s="6"/>
      <c r="K19" s="126">
        <v>6082</v>
      </c>
      <c r="L19" s="58"/>
      <c r="M19" s="58"/>
      <c r="N19" s="2"/>
      <c r="O19" s="2"/>
    </row>
    <row r="20" spans="1:15" s="26" customFormat="1" ht="20.149999999999999" customHeight="1">
      <c r="A20" s="207" t="s">
        <v>77</v>
      </c>
      <c r="B20" s="73"/>
      <c r="C20" s="20"/>
      <c r="D20" s="20"/>
      <c r="E20" s="187">
        <f>SUM(E15:E19)</f>
        <v>3615253</v>
      </c>
      <c r="F20" s="21"/>
      <c r="G20" s="187">
        <f>SUM(G15:G19)</f>
        <v>3306340</v>
      </c>
      <c r="H20" s="84"/>
      <c r="I20" s="187">
        <f>SUM(I15:I19)</f>
        <v>3608322</v>
      </c>
      <c r="J20" s="84"/>
      <c r="K20" s="187">
        <f>SUM(K15:K19)</f>
        <v>3340947</v>
      </c>
      <c r="L20" s="58"/>
      <c r="M20" s="58"/>
      <c r="N20" s="58"/>
    </row>
    <row r="21" spans="1:15" ht="20.149999999999999" customHeight="1">
      <c r="B21" s="26"/>
      <c r="C21" s="53"/>
      <c r="D21" s="53"/>
      <c r="E21" s="84"/>
      <c r="F21" s="21"/>
      <c r="G21" s="84"/>
      <c r="H21" s="84"/>
      <c r="I21" s="84"/>
      <c r="J21" s="84"/>
      <c r="K21" s="84"/>
      <c r="L21" s="58"/>
      <c r="M21" s="58"/>
      <c r="N21" s="208"/>
    </row>
    <row r="22" spans="1:15" ht="20.149999999999999" customHeight="1">
      <c r="A22" s="203" t="s">
        <v>38</v>
      </c>
      <c r="B22" s="26"/>
      <c r="C22" s="53"/>
      <c r="D22" s="53"/>
      <c r="E22" s="84"/>
      <c r="F22" s="21"/>
      <c r="G22" s="84"/>
      <c r="H22" s="84"/>
      <c r="I22" s="84"/>
      <c r="J22" s="84"/>
      <c r="K22" s="84"/>
      <c r="L22" s="58"/>
      <c r="M22" s="58"/>
      <c r="N22" s="208"/>
    </row>
    <row r="23" spans="1:15" ht="20.149999999999999" customHeight="1">
      <c r="A23" s="205" t="s">
        <v>139</v>
      </c>
      <c r="B23" s="26"/>
      <c r="C23" s="20">
        <v>9</v>
      </c>
      <c r="D23" s="53"/>
      <c r="E23" s="223">
        <v>104742</v>
      </c>
      <c r="F23" s="21"/>
      <c r="G23" s="85">
        <v>96923</v>
      </c>
      <c r="H23" s="84"/>
      <c r="I23" s="188">
        <v>104742</v>
      </c>
      <c r="J23" s="84"/>
      <c r="K23" s="85">
        <v>96923</v>
      </c>
      <c r="L23" s="58"/>
      <c r="M23" s="58"/>
      <c r="N23" s="2"/>
      <c r="O23" s="2"/>
    </row>
    <row r="24" spans="1:15" s="26" customFormat="1" ht="20.149999999999999" customHeight="1">
      <c r="A24" s="205" t="s">
        <v>32</v>
      </c>
      <c r="C24" s="20">
        <v>10</v>
      </c>
      <c r="D24" s="53"/>
      <c r="E24" s="224">
        <v>0</v>
      </c>
      <c r="F24" s="21"/>
      <c r="G24" s="86">
        <v>0</v>
      </c>
      <c r="H24" s="84"/>
      <c r="I24" s="84">
        <v>17957</v>
      </c>
      <c r="J24" s="84"/>
      <c r="K24" s="84">
        <v>17957</v>
      </c>
      <c r="L24" s="58"/>
      <c r="M24" s="58"/>
      <c r="N24" s="2"/>
      <c r="O24" s="2"/>
    </row>
    <row r="25" spans="1:15" s="26" customFormat="1" ht="20.149999999999999" customHeight="1">
      <c r="A25" s="205" t="s">
        <v>72</v>
      </c>
      <c r="C25" s="20">
        <v>11.1</v>
      </c>
      <c r="D25" s="53"/>
      <c r="E25" s="223">
        <v>10547</v>
      </c>
      <c r="F25" s="21"/>
      <c r="G25" s="84">
        <v>10528</v>
      </c>
      <c r="H25" s="84"/>
      <c r="I25" s="86">
        <v>0</v>
      </c>
      <c r="J25" s="84"/>
      <c r="K25" s="86">
        <v>0</v>
      </c>
      <c r="L25" s="58"/>
      <c r="M25" s="58"/>
      <c r="N25" s="2"/>
      <c r="O25" s="2"/>
    </row>
    <row r="26" spans="1:15" s="26" customFormat="1" ht="20.149999999999999" customHeight="1">
      <c r="A26" s="205" t="s">
        <v>33</v>
      </c>
      <c r="C26" s="20">
        <v>12</v>
      </c>
      <c r="D26" s="53"/>
      <c r="E26" s="223">
        <v>628199</v>
      </c>
      <c r="F26" s="21"/>
      <c r="G26" s="84">
        <v>632778</v>
      </c>
      <c r="H26" s="84"/>
      <c r="I26" s="84">
        <v>611167</v>
      </c>
      <c r="J26" s="84"/>
      <c r="K26" s="84">
        <v>615700</v>
      </c>
      <c r="L26" s="58"/>
      <c r="M26" s="58"/>
      <c r="N26" s="2"/>
      <c r="O26" s="2"/>
    </row>
    <row r="27" spans="1:15" s="26" customFormat="1" ht="20.149999999999999" customHeight="1">
      <c r="A27" s="205" t="s">
        <v>100</v>
      </c>
      <c r="C27" s="20">
        <v>13</v>
      </c>
      <c r="D27" s="53"/>
      <c r="E27" s="223">
        <v>1151155</v>
      </c>
      <c r="F27" s="21"/>
      <c r="G27" s="84">
        <v>1104660</v>
      </c>
      <c r="H27" s="84"/>
      <c r="I27" s="84">
        <v>1151155</v>
      </c>
      <c r="J27" s="84"/>
      <c r="K27" s="84">
        <v>1104660</v>
      </c>
      <c r="L27" s="58"/>
      <c r="M27" s="58"/>
      <c r="N27" s="2"/>
      <c r="O27" s="2"/>
    </row>
    <row r="28" spans="1:15" s="26" customFormat="1" ht="20.149999999999999" customHeight="1">
      <c r="A28" s="205" t="s">
        <v>26</v>
      </c>
      <c r="C28" s="20">
        <v>14</v>
      </c>
      <c r="D28" s="53"/>
      <c r="E28" s="223">
        <v>74062</v>
      </c>
      <c r="F28" s="21"/>
      <c r="G28" s="84">
        <v>80475</v>
      </c>
      <c r="H28" s="84"/>
      <c r="I28" s="84">
        <v>72838</v>
      </c>
      <c r="J28" s="84"/>
      <c r="K28" s="84">
        <v>77822</v>
      </c>
      <c r="L28" s="58"/>
      <c r="M28" s="58"/>
      <c r="N28" s="2"/>
      <c r="O28" s="2"/>
    </row>
    <row r="29" spans="1:15" s="26" customFormat="1" ht="20.149999999999999" customHeight="1">
      <c r="A29" s="205" t="s">
        <v>27</v>
      </c>
      <c r="C29" s="20"/>
      <c r="D29" s="20"/>
      <c r="E29" s="223">
        <v>173407</v>
      </c>
      <c r="F29" s="21"/>
      <c r="G29" s="84">
        <v>157535</v>
      </c>
      <c r="H29" s="84"/>
      <c r="I29" s="84">
        <v>160339</v>
      </c>
      <c r="J29" s="84"/>
      <c r="K29" s="84">
        <v>139121</v>
      </c>
      <c r="L29" s="58"/>
      <c r="M29" s="58"/>
      <c r="N29" s="2"/>
      <c r="O29" s="2"/>
    </row>
    <row r="30" spans="1:15" s="26" customFormat="1" ht="20.149999999999999" customHeight="1">
      <c r="A30" s="205" t="s">
        <v>34</v>
      </c>
      <c r="C30" s="20"/>
      <c r="D30" s="20"/>
      <c r="E30" s="223">
        <v>107013</v>
      </c>
      <c r="F30" s="21"/>
      <c r="G30" s="84">
        <v>106711</v>
      </c>
      <c r="H30" s="84"/>
      <c r="I30" s="84">
        <v>106999</v>
      </c>
      <c r="J30" s="84"/>
      <c r="K30" s="84">
        <v>106697</v>
      </c>
      <c r="L30" s="58"/>
      <c r="M30" s="58"/>
      <c r="N30" s="2"/>
      <c r="O30" s="2"/>
    </row>
    <row r="31" spans="1:15" s="26" customFormat="1" ht="20.149999999999999" customHeight="1">
      <c r="A31" s="205" t="s">
        <v>35</v>
      </c>
      <c r="C31" s="20"/>
      <c r="D31" s="20"/>
      <c r="E31" s="126">
        <v>3099</v>
      </c>
      <c r="F31" s="21"/>
      <c r="G31" s="126">
        <v>3645</v>
      </c>
      <c r="H31" s="84"/>
      <c r="I31" s="126">
        <v>2984</v>
      </c>
      <c r="J31" s="84"/>
      <c r="K31" s="126">
        <v>3515</v>
      </c>
      <c r="L31" s="58"/>
      <c r="M31" s="58"/>
      <c r="N31" s="2"/>
      <c r="O31" s="2"/>
    </row>
    <row r="32" spans="1:15" s="26" customFormat="1" ht="20.149999999999999" customHeight="1">
      <c r="A32" s="207" t="s">
        <v>93</v>
      </c>
      <c r="C32" s="20"/>
      <c r="D32" s="20"/>
      <c r="E32" s="84">
        <f>SUM(E23:E31)</f>
        <v>2252224</v>
      </c>
      <c r="F32" s="21"/>
      <c r="G32" s="84">
        <f>SUM(G23:G31)</f>
        <v>2193255</v>
      </c>
      <c r="H32" s="84"/>
      <c r="I32" s="84">
        <f>SUM(I23:I31)</f>
        <v>2228181</v>
      </c>
      <c r="J32" s="84"/>
      <c r="K32" s="84">
        <f>SUM(K23:K31)</f>
        <v>2162395</v>
      </c>
      <c r="L32" s="58"/>
      <c r="M32" s="58"/>
      <c r="N32" s="58"/>
    </row>
    <row r="33" spans="1:14" ht="20.149999999999999" customHeight="1" thickBot="1">
      <c r="A33" s="209" t="s">
        <v>25</v>
      </c>
      <c r="B33" s="61"/>
      <c r="C33" s="20"/>
      <c r="D33" s="20"/>
      <c r="E33" s="127">
        <f>E20+E32</f>
        <v>5867477</v>
      </c>
      <c r="F33" s="21"/>
      <c r="G33" s="127">
        <f>G20+G32</f>
        <v>5499595</v>
      </c>
      <c r="H33" s="84"/>
      <c r="I33" s="127">
        <f>I20+I32</f>
        <v>5836503</v>
      </c>
      <c r="J33" s="84"/>
      <c r="K33" s="127">
        <f>K20+K32</f>
        <v>5503342</v>
      </c>
      <c r="L33" s="58"/>
      <c r="M33" s="58"/>
      <c r="N33" s="208"/>
    </row>
    <row r="34" spans="1:14" ht="20.149999999999999" customHeight="1" thickTop="1">
      <c r="A34" s="210"/>
      <c r="B34" s="61"/>
      <c r="C34" s="20"/>
      <c r="D34" s="20"/>
      <c r="E34" s="27"/>
      <c r="F34" s="27"/>
      <c r="G34" s="27"/>
      <c r="H34" s="27"/>
      <c r="I34" s="28"/>
      <c r="J34" s="28"/>
      <c r="K34" s="27"/>
      <c r="L34" s="26"/>
      <c r="M34" s="26"/>
    </row>
    <row r="35" spans="1:14" ht="20.149999999999999" customHeight="1">
      <c r="A35" s="210"/>
      <c r="B35" s="210"/>
      <c r="C35" s="20"/>
      <c r="D35" s="20"/>
      <c r="E35" s="27"/>
      <c r="F35" s="27"/>
      <c r="G35" s="27"/>
      <c r="H35" s="27"/>
      <c r="I35" s="27"/>
      <c r="J35" s="27"/>
      <c r="K35" s="27"/>
      <c r="L35" s="26"/>
      <c r="M35" s="26"/>
    </row>
    <row r="36" spans="1:14" ht="20.149999999999999" customHeight="1">
      <c r="A36" s="210"/>
      <c r="B36" s="210"/>
      <c r="C36" s="195"/>
      <c r="D36" s="195"/>
      <c r="E36" s="196"/>
      <c r="F36" s="196"/>
      <c r="G36" s="196"/>
      <c r="H36" s="196"/>
      <c r="I36" s="198"/>
      <c r="J36" s="198"/>
      <c r="K36" s="198"/>
    </row>
    <row r="37" spans="1:14" ht="20.149999999999999" customHeight="1">
      <c r="A37" s="210"/>
      <c r="B37" s="210"/>
      <c r="C37" s="195"/>
      <c r="D37" s="195"/>
      <c r="E37" s="196"/>
      <c r="F37" s="196"/>
      <c r="G37" s="196"/>
      <c r="H37" s="196"/>
      <c r="I37" s="198"/>
      <c r="J37" s="198"/>
      <c r="K37" s="198"/>
    </row>
    <row r="38" spans="1:14" ht="20.149999999999999" customHeight="1">
      <c r="A38" s="210"/>
      <c r="B38" s="210"/>
      <c r="C38" s="195"/>
      <c r="D38" s="195"/>
      <c r="E38" s="196"/>
      <c r="F38" s="196"/>
      <c r="G38" s="196"/>
      <c r="H38" s="196"/>
      <c r="I38" s="198"/>
      <c r="J38" s="198"/>
      <c r="K38" s="198"/>
    </row>
    <row r="39" spans="1:14" ht="20.149999999999999" customHeight="1">
      <c r="A39" s="210"/>
      <c r="B39" s="210"/>
      <c r="C39" s="195"/>
      <c r="D39" s="195"/>
      <c r="E39" s="196"/>
      <c r="F39" s="196"/>
      <c r="G39" s="196"/>
      <c r="H39" s="196"/>
      <c r="I39" s="198"/>
      <c r="J39" s="198"/>
      <c r="K39" s="198"/>
    </row>
    <row r="40" spans="1:14" ht="20.149999999999999" customHeight="1">
      <c r="A40" s="210"/>
      <c r="B40" s="210"/>
      <c r="C40" s="195"/>
      <c r="D40" s="195"/>
      <c r="E40" s="196"/>
      <c r="F40" s="196"/>
      <c r="G40" s="196"/>
      <c r="H40" s="196"/>
      <c r="I40" s="198"/>
      <c r="J40" s="198"/>
      <c r="K40" s="198"/>
    </row>
    <row r="41" spans="1:14" ht="20.149999999999999" customHeight="1">
      <c r="A41" s="210"/>
      <c r="B41" s="210"/>
      <c r="C41" s="195"/>
      <c r="D41" s="195"/>
      <c r="E41" s="196"/>
      <c r="F41" s="196"/>
      <c r="G41" s="196"/>
      <c r="H41" s="196"/>
      <c r="I41" s="198"/>
      <c r="J41" s="198"/>
      <c r="K41" s="198"/>
    </row>
    <row r="42" spans="1:14" ht="20.149999999999999" customHeight="1">
      <c r="A42" s="210"/>
      <c r="B42" s="210"/>
      <c r="C42" s="195"/>
      <c r="D42" s="195"/>
      <c r="E42" s="196"/>
      <c r="F42" s="196"/>
      <c r="G42" s="196"/>
      <c r="H42" s="196"/>
      <c r="I42" s="198"/>
      <c r="J42" s="198"/>
      <c r="K42" s="198"/>
    </row>
    <row r="43" spans="1:14" ht="20.149999999999999" customHeight="1">
      <c r="A43" s="210"/>
      <c r="B43" s="210"/>
      <c r="C43" s="195"/>
      <c r="D43" s="195"/>
      <c r="E43" s="196"/>
      <c r="F43" s="196"/>
      <c r="G43" s="196"/>
      <c r="H43" s="196"/>
      <c r="I43" s="198"/>
      <c r="J43" s="198"/>
      <c r="K43" s="198"/>
    </row>
    <row r="44" spans="1:14" ht="20.149999999999999" customHeight="1">
      <c r="A44" s="210"/>
      <c r="B44" s="210"/>
      <c r="C44" s="195"/>
      <c r="D44" s="195"/>
      <c r="E44" s="196"/>
      <c r="F44" s="196"/>
      <c r="G44" s="196"/>
      <c r="H44" s="196"/>
      <c r="I44" s="198"/>
      <c r="J44" s="198"/>
      <c r="K44" s="198"/>
    </row>
    <row r="45" spans="1:14" ht="20.149999999999999" customHeight="1">
      <c r="B45" s="210"/>
      <c r="C45" s="195"/>
      <c r="D45" s="195"/>
      <c r="E45" s="196"/>
      <c r="F45" s="196"/>
      <c r="G45" s="196"/>
      <c r="H45" s="196"/>
      <c r="I45" s="198"/>
      <c r="J45" s="198"/>
      <c r="K45" s="198"/>
    </row>
    <row r="46" spans="1:14" ht="20.149999999999999" customHeight="1">
      <c r="B46" s="210"/>
      <c r="C46" s="195"/>
      <c r="D46" s="195"/>
      <c r="E46" s="196"/>
      <c r="F46" s="196"/>
      <c r="G46" s="196"/>
      <c r="H46" s="196"/>
      <c r="I46" s="198"/>
      <c r="J46" s="198"/>
      <c r="K46" s="198"/>
    </row>
    <row r="47" spans="1:14" ht="20.149999999999999" customHeight="1">
      <c r="A47" s="210"/>
      <c r="B47" s="210"/>
      <c r="C47" s="195"/>
      <c r="D47" s="195"/>
      <c r="E47" s="196"/>
      <c r="F47" s="196"/>
      <c r="G47" s="196"/>
      <c r="H47" s="196"/>
      <c r="I47" s="198"/>
      <c r="J47" s="198"/>
      <c r="K47" s="198"/>
    </row>
    <row r="48" spans="1:14" ht="20.149999999999999" customHeight="1"/>
    <row r="49" spans="1:1" ht="20.149999999999999" customHeight="1"/>
    <row r="50" spans="1:1" ht="20.149999999999999" customHeight="1"/>
    <row r="51" spans="1:1" ht="20.149999999999999" customHeight="1"/>
    <row r="52" spans="1:1" ht="20.149999999999999" customHeight="1"/>
    <row r="53" spans="1:1" ht="20.149999999999999" customHeight="1"/>
    <row r="54" spans="1:1" ht="20.149999999999999" customHeight="1"/>
    <row r="55" spans="1:1" ht="20.149999999999999" customHeight="1"/>
    <row r="56" spans="1:1" ht="20.149999999999999" customHeight="1"/>
    <row r="57" spans="1:1" ht="20.149999999999999" customHeight="1">
      <c r="A57" s="190" t="s">
        <v>186</v>
      </c>
    </row>
    <row r="58" spans="1:1" ht="20.149999999999999" customHeight="1"/>
  </sheetData>
  <mergeCells count="9">
    <mergeCell ref="E8:G8"/>
    <mergeCell ref="I8:K8"/>
    <mergeCell ref="A1:K1"/>
    <mergeCell ref="A2:K2"/>
    <mergeCell ref="A3:K3"/>
    <mergeCell ref="A5:K5"/>
    <mergeCell ref="E7:G7"/>
    <mergeCell ref="I7:K7"/>
    <mergeCell ref="A4:K4"/>
  </mergeCells>
  <pageMargins left="0.8" right="0.2" top="1" bottom="0.5" header="0.6" footer="0.3"/>
  <pageSetup paperSize="9" scale="64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2B2C-062A-44AB-8D8A-0E3215DC4652}">
  <sheetPr>
    <tabColor rgb="FF00B050"/>
  </sheetPr>
  <dimension ref="A1:O59"/>
  <sheetViews>
    <sheetView topLeftCell="A40" zoomScale="62" zoomScaleNormal="85" zoomScaleSheetLayoutView="70" zoomScalePageLayoutView="76" workbookViewId="0">
      <selection activeCell="A57" sqref="A57"/>
    </sheetView>
  </sheetViews>
  <sheetFormatPr defaultColWidth="9.453125" defaultRowHeight="20" customHeight="1"/>
  <cols>
    <col min="1" max="1" width="64.7265625" style="47" customWidth="1"/>
    <col min="2" max="2" width="1.453125" style="47" customWidth="1"/>
    <col min="3" max="3" width="7.453125" style="47" customWidth="1"/>
    <col min="4" max="4" width="1.453125" style="47" customWidth="1"/>
    <col min="5" max="5" width="16" style="49" bestFit="1" customWidth="1"/>
    <col min="6" max="6" width="1.54296875" style="49" customWidth="1"/>
    <col min="7" max="7" width="16" style="49" bestFit="1" customWidth="1"/>
    <col min="8" max="8" width="1.54296875" style="49" customWidth="1"/>
    <col min="9" max="9" width="16" style="48" bestFit="1" customWidth="1"/>
    <col min="10" max="10" width="1.54296875" style="48" customWidth="1"/>
    <col min="11" max="11" width="16" style="48" bestFit="1" customWidth="1"/>
    <col min="12" max="12" width="0.54296875" style="47" customWidth="1"/>
    <col min="13" max="13" width="9.453125" style="47"/>
    <col min="14" max="15" width="12.08984375" style="47" bestFit="1" customWidth="1"/>
    <col min="16" max="16384" width="9.453125" style="47"/>
  </cols>
  <sheetData>
    <row r="1" spans="1:15" ht="20.149999999999999" customHeight="1">
      <c r="A1" s="229" t="s">
        <v>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5" ht="20.149999999999999" customHeight="1">
      <c r="A2" s="228" t="s">
        <v>74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5" ht="20.149999999999999" customHeight="1">
      <c r="A3" s="228" t="s">
        <v>211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5" ht="20.149999999999999" customHeight="1">
      <c r="A4" s="228" t="s">
        <v>178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5" ht="20.149999999999999" customHeight="1">
      <c r="A5" s="230" t="s">
        <v>184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5" ht="9" customHeight="1">
      <c r="A6" s="54"/>
      <c r="B6" s="54"/>
      <c r="C6" s="22"/>
      <c r="D6" s="22"/>
      <c r="E6" s="23"/>
      <c r="F6" s="23"/>
      <c r="G6" s="23"/>
      <c r="H6" s="23"/>
      <c r="I6" s="212"/>
      <c r="J6" s="213"/>
      <c r="K6" s="212"/>
    </row>
    <row r="7" spans="1:15" s="54" customFormat="1" ht="20.149999999999999" customHeight="1">
      <c r="A7" s="47"/>
      <c r="B7" s="47"/>
      <c r="C7" s="16" t="s">
        <v>0</v>
      </c>
      <c r="D7" s="201"/>
      <c r="E7" s="227" t="s">
        <v>11</v>
      </c>
      <c r="F7" s="227"/>
      <c r="G7" s="227"/>
      <c r="H7" s="17"/>
      <c r="I7" s="228" t="s">
        <v>13</v>
      </c>
      <c r="J7" s="228"/>
      <c r="K7" s="228"/>
    </row>
    <row r="8" spans="1:15" s="54" customFormat="1" ht="20.149999999999999" customHeight="1">
      <c r="A8" s="47"/>
      <c r="B8" s="47"/>
      <c r="C8" s="24"/>
      <c r="D8" s="24"/>
      <c r="E8" s="227" t="s">
        <v>12</v>
      </c>
      <c r="F8" s="227"/>
      <c r="G8" s="227"/>
      <c r="H8" s="17"/>
      <c r="I8" s="228" t="str">
        <f>E8</f>
        <v>FINANCIAL  STATEMENTS</v>
      </c>
      <c r="J8" s="228"/>
      <c r="K8" s="228"/>
    </row>
    <row r="9" spans="1:15" s="54" customFormat="1" ht="20.149999999999999" customHeight="1">
      <c r="A9" s="47"/>
      <c r="B9" s="47"/>
      <c r="C9" s="24"/>
      <c r="D9" s="24"/>
      <c r="E9" s="200" t="s">
        <v>175</v>
      </c>
      <c r="F9" s="200"/>
      <c r="G9" s="200" t="s">
        <v>208</v>
      </c>
      <c r="H9" s="27"/>
      <c r="I9" s="200" t="s">
        <v>175</v>
      </c>
      <c r="J9" s="200"/>
      <c r="K9" s="200" t="s">
        <v>208</v>
      </c>
    </row>
    <row r="10" spans="1:15" s="54" customFormat="1" ht="20.149999999999999" customHeight="1">
      <c r="A10" s="47"/>
      <c r="B10" s="47"/>
      <c r="C10" s="24"/>
      <c r="D10" s="24"/>
      <c r="E10" s="200" t="s">
        <v>181</v>
      </c>
      <c r="F10" s="200"/>
      <c r="G10" s="200" t="s">
        <v>176</v>
      </c>
      <c r="H10" s="27"/>
      <c r="I10" s="200" t="s">
        <v>181</v>
      </c>
      <c r="J10" s="200"/>
      <c r="K10" s="200" t="s">
        <v>176</v>
      </c>
    </row>
    <row r="11" spans="1:15" s="54" customFormat="1" ht="20.149999999999999" customHeight="1">
      <c r="A11" s="47"/>
      <c r="B11" s="47"/>
      <c r="C11" s="24"/>
      <c r="D11" s="24"/>
      <c r="E11" s="18">
        <v>2025</v>
      </c>
      <c r="F11" s="16"/>
      <c r="G11" s="18">
        <v>2025</v>
      </c>
      <c r="H11" s="19"/>
      <c r="I11" s="18">
        <v>2025</v>
      </c>
      <c r="J11" s="16"/>
      <c r="K11" s="18">
        <v>2025</v>
      </c>
    </row>
    <row r="12" spans="1:15" s="54" customFormat="1" ht="20.149999999999999" customHeight="1">
      <c r="A12" s="47"/>
      <c r="B12" s="47"/>
      <c r="C12" s="24"/>
      <c r="D12" s="24"/>
      <c r="E12" s="120" t="s">
        <v>177</v>
      </c>
      <c r="F12" s="16"/>
      <c r="G12" s="18"/>
      <c r="H12" s="19"/>
      <c r="I12" s="120" t="s">
        <v>177</v>
      </c>
      <c r="J12" s="16"/>
      <c r="K12" s="18"/>
    </row>
    <row r="13" spans="1:15" s="54" customFormat="1" ht="20.149999999999999" customHeight="1">
      <c r="A13" s="193" t="s">
        <v>128</v>
      </c>
      <c r="B13" s="193"/>
      <c r="C13" s="47"/>
      <c r="D13" s="47"/>
      <c r="E13" s="47"/>
      <c r="F13" s="17"/>
      <c r="G13" s="17"/>
      <c r="H13" s="17"/>
      <c r="I13" s="214"/>
      <c r="J13" s="214"/>
      <c r="K13" s="214"/>
    </row>
    <row r="14" spans="1:15" s="54" customFormat="1" ht="20.149999999999999" customHeight="1">
      <c r="A14" s="47" t="s">
        <v>36</v>
      </c>
      <c r="B14" s="47"/>
      <c r="C14" s="24"/>
      <c r="D14" s="24"/>
      <c r="E14" s="27"/>
      <c r="F14" s="27"/>
      <c r="G14" s="27"/>
      <c r="H14" s="27"/>
      <c r="I14" s="28"/>
      <c r="J14" s="28"/>
      <c r="K14" s="28"/>
    </row>
    <row r="15" spans="1:15" s="54" customFormat="1" ht="20.149999999999999" customHeight="1">
      <c r="A15" s="205" t="s">
        <v>71</v>
      </c>
      <c r="B15" s="26"/>
      <c r="C15" s="20">
        <v>15</v>
      </c>
      <c r="D15" s="20"/>
      <c r="E15" s="188">
        <v>535550</v>
      </c>
      <c r="F15" s="84"/>
      <c r="G15" s="84">
        <v>354462</v>
      </c>
      <c r="H15" s="84"/>
      <c r="I15" s="84">
        <v>568759</v>
      </c>
      <c r="J15" s="84"/>
      <c r="K15" s="84">
        <v>385796</v>
      </c>
      <c r="L15" s="191"/>
      <c r="M15" s="191"/>
      <c r="N15" s="215"/>
      <c r="O15" s="215"/>
    </row>
    <row r="16" spans="1:15" s="54" customFormat="1" ht="20.149999999999999" customHeight="1">
      <c r="A16" s="205" t="s">
        <v>101</v>
      </c>
      <c r="B16" s="26"/>
      <c r="C16" s="20"/>
      <c r="D16" s="20"/>
      <c r="E16" s="188">
        <v>93698</v>
      </c>
      <c r="F16" s="84"/>
      <c r="G16" s="84">
        <v>111966</v>
      </c>
      <c r="H16" s="84"/>
      <c r="I16" s="84">
        <v>93698</v>
      </c>
      <c r="J16" s="84"/>
      <c r="K16" s="84">
        <v>111966</v>
      </c>
      <c r="L16" s="191"/>
      <c r="M16" s="191"/>
      <c r="N16" s="215"/>
      <c r="O16" s="215"/>
    </row>
    <row r="17" spans="1:15" s="54" customFormat="1" ht="20.149999999999999" customHeight="1">
      <c r="A17" s="205" t="s">
        <v>102</v>
      </c>
      <c r="B17" s="26"/>
      <c r="C17" s="20"/>
      <c r="D17" s="20"/>
      <c r="E17" s="188">
        <v>309193</v>
      </c>
      <c r="F17" s="84"/>
      <c r="G17" s="84">
        <v>302490</v>
      </c>
      <c r="H17" s="84"/>
      <c r="I17" s="84">
        <v>309193</v>
      </c>
      <c r="J17" s="84"/>
      <c r="K17" s="84">
        <v>302490</v>
      </c>
      <c r="L17" s="191"/>
      <c r="M17" s="191"/>
      <c r="N17" s="215"/>
      <c r="O17" s="215"/>
    </row>
    <row r="18" spans="1:15" s="54" customFormat="1" ht="20.149999999999999" customHeight="1">
      <c r="A18" s="205" t="s">
        <v>96</v>
      </c>
      <c r="B18" s="26"/>
      <c r="C18" s="20">
        <v>4</v>
      </c>
      <c r="D18" s="20"/>
      <c r="E18" s="86">
        <v>0</v>
      </c>
      <c r="F18" s="128"/>
      <c r="G18" s="86">
        <v>0</v>
      </c>
      <c r="H18" s="21"/>
      <c r="I18" s="84">
        <v>88193</v>
      </c>
      <c r="J18" s="84"/>
      <c r="K18" s="84">
        <v>76087</v>
      </c>
      <c r="N18" s="215"/>
      <c r="O18" s="215"/>
    </row>
    <row r="19" spans="1:15" s="54" customFormat="1" ht="20.149999999999999" customHeight="1">
      <c r="A19" s="205" t="s">
        <v>97</v>
      </c>
      <c r="B19" s="26"/>
      <c r="C19" s="20"/>
      <c r="D19" s="20"/>
      <c r="E19" s="188">
        <v>114541</v>
      </c>
      <c r="F19" s="21"/>
      <c r="G19" s="84">
        <v>62000</v>
      </c>
      <c r="H19" s="21"/>
      <c r="I19" s="85">
        <v>114536</v>
      </c>
      <c r="J19" s="21"/>
      <c r="K19" s="85">
        <v>61590</v>
      </c>
      <c r="N19" s="215"/>
      <c r="O19" s="215"/>
    </row>
    <row r="20" spans="1:15" s="54" customFormat="1" ht="20.149999999999999" customHeight="1">
      <c r="A20" s="205" t="s">
        <v>131</v>
      </c>
      <c r="B20" s="26"/>
      <c r="C20" s="20"/>
      <c r="D20" s="20"/>
      <c r="E20" s="125">
        <v>5924</v>
      </c>
      <c r="F20" s="129"/>
      <c r="G20" s="99">
        <v>5924</v>
      </c>
      <c r="H20" s="129"/>
      <c r="I20" s="99">
        <v>1112</v>
      </c>
      <c r="J20" s="84"/>
      <c r="K20" s="99">
        <v>1113</v>
      </c>
      <c r="L20" s="191"/>
      <c r="M20" s="191"/>
      <c r="N20" s="215"/>
      <c r="O20" s="215"/>
    </row>
    <row r="21" spans="1:15" s="54" customFormat="1" ht="20.149999999999999" customHeight="1">
      <c r="A21" s="205" t="s">
        <v>39</v>
      </c>
      <c r="B21" s="26"/>
      <c r="C21" s="20"/>
      <c r="D21" s="20"/>
      <c r="E21" s="126">
        <v>232</v>
      </c>
      <c r="F21" s="21"/>
      <c r="G21" s="126">
        <v>349</v>
      </c>
      <c r="H21" s="21"/>
      <c r="I21" s="126">
        <v>227</v>
      </c>
      <c r="J21" s="21"/>
      <c r="K21" s="126">
        <v>348</v>
      </c>
      <c r="N21" s="215"/>
      <c r="O21" s="215"/>
    </row>
    <row r="22" spans="1:15" s="54" customFormat="1" ht="20.149999999999999" customHeight="1">
      <c r="A22" s="207" t="s">
        <v>78</v>
      </c>
      <c r="B22" s="26"/>
      <c r="C22" s="20"/>
      <c r="D22" s="20"/>
      <c r="E22" s="126">
        <f>SUM(E15:E21)</f>
        <v>1059138</v>
      </c>
      <c r="F22" s="84"/>
      <c r="G22" s="126">
        <f>SUM(G15:G21)</f>
        <v>837191</v>
      </c>
      <c r="H22" s="84"/>
      <c r="I22" s="126">
        <f>SUM(I15:I21)</f>
        <v>1175718</v>
      </c>
      <c r="J22" s="84"/>
      <c r="K22" s="126">
        <f>SUM(K15:K21)</f>
        <v>939390</v>
      </c>
    </row>
    <row r="23" spans="1:15" s="54" customFormat="1" ht="20.149999999999999" customHeight="1">
      <c r="A23" s="216"/>
      <c r="B23" s="47"/>
      <c r="C23" s="20"/>
      <c r="D23" s="20"/>
      <c r="E23" s="21"/>
      <c r="F23" s="21"/>
      <c r="G23" s="21"/>
      <c r="H23" s="21"/>
      <c r="I23" s="21"/>
      <c r="J23" s="21"/>
      <c r="K23" s="21"/>
    </row>
    <row r="24" spans="1:15" s="54" customFormat="1" ht="20.149999999999999" customHeight="1">
      <c r="A24" s="47" t="s">
        <v>103</v>
      </c>
      <c r="B24" s="47"/>
      <c r="C24" s="20"/>
      <c r="D24" s="20"/>
      <c r="E24" s="21"/>
      <c r="F24" s="21"/>
      <c r="G24" s="21"/>
      <c r="H24" s="21"/>
      <c r="I24" s="21"/>
      <c r="J24" s="21"/>
      <c r="K24" s="21"/>
    </row>
    <row r="25" spans="1:15" s="54" customFormat="1" ht="20.149999999999999" customHeight="1">
      <c r="A25" s="205" t="s">
        <v>104</v>
      </c>
      <c r="B25" s="26"/>
      <c r="C25" s="20"/>
      <c r="D25" s="20"/>
      <c r="E25" s="188">
        <v>886529</v>
      </c>
      <c r="F25" s="84"/>
      <c r="G25" s="84">
        <v>839909</v>
      </c>
      <c r="H25" s="84"/>
      <c r="I25" s="84">
        <v>886529</v>
      </c>
      <c r="J25" s="84"/>
      <c r="K25" s="84">
        <v>839909</v>
      </c>
      <c r="L25" s="191"/>
      <c r="M25" s="191"/>
      <c r="N25" s="215"/>
      <c r="O25" s="215"/>
    </row>
    <row r="26" spans="1:15" s="54" customFormat="1" ht="20.149999999999999" customHeight="1">
      <c r="A26" s="205" t="s">
        <v>98</v>
      </c>
      <c r="B26" s="26"/>
      <c r="C26" s="20"/>
      <c r="D26" s="20"/>
      <c r="E26" s="188">
        <v>61023</v>
      </c>
      <c r="F26" s="84"/>
      <c r="G26" s="84">
        <v>57630</v>
      </c>
      <c r="H26" s="84"/>
      <c r="I26" s="84">
        <v>32878</v>
      </c>
      <c r="J26" s="84"/>
      <c r="K26" s="84">
        <v>30757</v>
      </c>
      <c r="L26" s="191"/>
      <c r="M26" s="191"/>
      <c r="N26" s="215"/>
      <c r="O26" s="215"/>
    </row>
    <row r="27" spans="1:15" s="54" customFormat="1" ht="20.149999999999999" customHeight="1">
      <c r="A27" s="205" t="s">
        <v>40</v>
      </c>
      <c r="B27" s="26"/>
      <c r="C27" s="20"/>
      <c r="D27" s="20"/>
      <c r="E27" s="189">
        <v>48190</v>
      </c>
      <c r="F27" s="84"/>
      <c r="G27" s="126">
        <v>47167</v>
      </c>
      <c r="H27" s="84"/>
      <c r="I27" s="126">
        <v>47734</v>
      </c>
      <c r="J27" s="84"/>
      <c r="K27" s="126">
        <v>46923</v>
      </c>
      <c r="L27" s="191"/>
      <c r="M27" s="191"/>
      <c r="N27" s="215"/>
      <c r="O27" s="215"/>
    </row>
    <row r="28" spans="1:15" s="54" customFormat="1" ht="20.149999999999999" customHeight="1">
      <c r="A28" s="207" t="s">
        <v>79</v>
      </c>
      <c r="B28" s="26"/>
      <c r="C28" s="20"/>
      <c r="D28" s="20"/>
      <c r="E28" s="126">
        <f>SUM(E25:E27)</f>
        <v>995742</v>
      </c>
      <c r="F28" s="84"/>
      <c r="G28" s="126">
        <f>SUM(G25:G27)</f>
        <v>944706</v>
      </c>
      <c r="H28" s="84"/>
      <c r="I28" s="126">
        <f>SUM(I25:I27)</f>
        <v>967141</v>
      </c>
      <c r="J28" s="84"/>
      <c r="K28" s="126">
        <f>SUM(K25:K27)</f>
        <v>917589</v>
      </c>
      <c r="L28" s="191"/>
      <c r="M28" s="191"/>
    </row>
    <row r="29" spans="1:15" s="54" customFormat="1" ht="20.149999999999999" customHeight="1">
      <c r="A29" s="217" t="s">
        <v>41</v>
      </c>
      <c r="B29" s="47"/>
      <c r="C29" s="20"/>
      <c r="D29" s="20"/>
      <c r="E29" s="126">
        <f>SUM(E22+E28)</f>
        <v>2054880</v>
      </c>
      <c r="F29" s="84"/>
      <c r="G29" s="126">
        <f>SUM(G22+G28)</f>
        <v>1781897</v>
      </c>
      <c r="H29" s="84"/>
      <c r="I29" s="126">
        <f>SUM(I22+I28)</f>
        <v>2142859</v>
      </c>
      <c r="J29" s="84"/>
      <c r="K29" s="126">
        <f>SUM(K22+K28)</f>
        <v>1856979</v>
      </c>
      <c r="L29" s="191"/>
      <c r="M29" s="191"/>
    </row>
    <row r="30" spans="1:15" s="54" customFormat="1" ht="20.149999999999999" customHeight="1">
      <c r="A30" s="216"/>
      <c r="B30" s="47"/>
      <c r="C30" s="20"/>
      <c r="D30" s="20"/>
      <c r="E30" s="21"/>
      <c r="F30" s="21"/>
      <c r="G30" s="21"/>
      <c r="H30" s="21"/>
      <c r="I30" s="21"/>
      <c r="J30" s="21"/>
      <c r="K30" s="21"/>
    </row>
    <row r="31" spans="1:15" s="54" customFormat="1" ht="20.149999999999999" customHeight="1">
      <c r="A31" s="47" t="s">
        <v>105</v>
      </c>
      <c r="B31" s="47"/>
      <c r="C31" s="20"/>
      <c r="D31" s="20"/>
      <c r="E31" s="21"/>
      <c r="F31" s="21"/>
      <c r="G31" s="21"/>
      <c r="H31" s="21"/>
      <c r="I31" s="21"/>
      <c r="J31" s="21"/>
      <c r="K31" s="21"/>
    </row>
    <row r="32" spans="1:15" s="54" customFormat="1" ht="20.149999999999999" customHeight="1">
      <c r="A32" s="218" t="s">
        <v>17</v>
      </c>
      <c r="B32" s="218"/>
      <c r="C32" s="20"/>
      <c r="D32" s="192"/>
      <c r="E32" s="21"/>
      <c r="F32" s="21"/>
      <c r="G32" s="21"/>
      <c r="H32" s="21"/>
      <c r="I32" s="88"/>
      <c r="J32" s="21"/>
      <c r="K32" s="88"/>
    </row>
    <row r="33" spans="1:15" s="54" customFormat="1" ht="20.149999999999999" customHeight="1">
      <c r="A33" s="60" t="s">
        <v>106</v>
      </c>
      <c r="B33" s="60"/>
      <c r="C33" s="20"/>
      <c r="D33" s="20"/>
      <c r="E33" s="21"/>
      <c r="F33" s="21"/>
      <c r="G33" s="21"/>
      <c r="H33" s="21"/>
      <c r="I33" s="88"/>
      <c r="J33" s="21"/>
      <c r="K33" s="88"/>
    </row>
    <row r="34" spans="1:15" s="54" customFormat="1" ht="20.149999999999999" customHeight="1" thickBot="1">
      <c r="A34" s="207" t="s">
        <v>140</v>
      </c>
      <c r="B34" s="60"/>
      <c r="C34" s="20"/>
      <c r="D34" s="20"/>
      <c r="E34" s="87">
        <v>396000</v>
      </c>
      <c r="F34" s="21"/>
      <c r="G34" s="87">
        <v>396000</v>
      </c>
      <c r="H34" s="21"/>
      <c r="I34" s="87">
        <v>396000</v>
      </c>
      <c r="J34" s="21"/>
      <c r="K34" s="87">
        <v>396000</v>
      </c>
    </row>
    <row r="35" spans="1:15" s="54" customFormat="1" ht="20.149999999999999" customHeight="1" thickTop="1">
      <c r="A35" s="67" t="s">
        <v>107</v>
      </c>
      <c r="B35" s="67"/>
      <c r="C35" s="20"/>
      <c r="D35" s="20"/>
      <c r="E35" s="88"/>
      <c r="F35" s="21"/>
      <c r="G35" s="88"/>
      <c r="H35" s="21"/>
      <c r="I35" s="88"/>
      <c r="J35" s="21"/>
      <c r="K35" s="88"/>
      <c r="L35" s="219"/>
      <c r="M35" s="219"/>
    </row>
    <row r="36" spans="1:15" s="54" customFormat="1" ht="20.149999999999999" customHeight="1">
      <c r="A36" s="207" t="s">
        <v>141</v>
      </c>
      <c r="B36" s="67"/>
      <c r="C36" s="20"/>
      <c r="D36" s="20"/>
      <c r="E36" s="84">
        <v>396000</v>
      </c>
      <c r="F36" s="21"/>
      <c r="G36" s="84">
        <v>396000</v>
      </c>
      <c r="H36" s="21"/>
      <c r="I36" s="84">
        <v>396000</v>
      </c>
      <c r="J36" s="21"/>
      <c r="K36" s="84">
        <v>396000</v>
      </c>
      <c r="L36" s="219"/>
      <c r="M36" s="219"/>
      <c r="N36" s="215"/>
      <c r="O36" s="215"/>
    </row>
    <row r="37" spans="1:15" s="54" customFormat="1" ht="20.149999999999999" customHeight="1">
      <c r="A37" s="26" t="s">
        <v>108</v>
      </c>
      <c r="B37" s="26"/>
      <c r="C37" s="20"/>
      <c r="D37" s="20"/>
      <c r="E37" s="84">
        <v>2824926</v>
      </c>
      <c r="F37" s="21"/>
      <c r="G37" s="84">
        <v>2824926</v>
      </c>
      <c r="H37" s="21"/>
      <c r="I37" s="84">
        <v>2824926</v>
      </c>
      <c r="J37" s="21"/>
      <c r="K37" s="84">
        <v>2824926</v>
      </c>
      <c r="L37" s="220"/>
      <c r="M37" s="220"/>
      <c r="N37" s="215"/>
      <c r="O37" s="215"/>
    </row>
    <row r="38" spans="1:15" s="54" customFormat="1" ht="20.149999999999999" customHeight="1">
      <c r="A38" s="26" t="s">
        <v>86</v>
      </c>
      <c r="B38" s="26"/>
      <c r="C38" s="20"/>
      <c r="D38" s="20"/>
      <c r="E38" s="26"/>
      <c r="F38" s="21"/>
      <c r="G38" s="26"/>
      <c r="H38" s="21"/>
      <c r="I38" s="84"/>
      <c r="J38" s="21"/>
      <c r="K38" s="84"/>
      <c r="L38" s="220"/>
      <c r="M38" s="220"/>
    </row>
    <row r="39" spans="1:15" s="54" customFormat="1" ht="20.149999999999999" customHeight="1">
      <c r="A39" s="26" t="s">
        <v>109</v>
      </c>
      <c r="B39" s="26"/>
      <c r="C39" s="20"/>
      <c r="D39" s="20"/>
      <c r="E39" s="84">
        <v>-2626</v>
      </c>
      <c r="F39" s="21"/>
      <c r="G39" s="84">
        <v>-2626</v>
      </c>
      <c r="H39" s="21"/>
      <c r="I39" s="86">
        <v>0</v>
      </c>
      <c r="J39" s="21"/>
      <c r="K39" s="86">
        <v>0</v>
      </c>
      <c r="L39" s="220"/>
      <c r="M39" s="220"/>
      <c r="N39" s="215"/>
      <c r="O39" s="215"/>
    </row>
    <row r="40" spans="1:15" s="54" customFormat="1" ht="20.149999999999999" customHeight="1">
      <c r="A40" s="26" t="s">
        <v>42</v>
      </c>
      <c r="B40" s="26"/>
      <c r="C40" s="53"/>
      <c r="D40" s="53"/>
      <c r="E40" s="84"/>
      <c r="F40" s="21"/>
      <c r="G40" s="84"/>
      <c r="H40" s="21"/>
      <c r="I40" s="84"/>
      <c r="J40" s="21"/>
      <c r="K40" s="84"/>
    </row>
    <row r="41" spans="1:15" s="54" customFormat="1" ht="20.149999999999999" customHeight="1">
      <c r="A41" s="60" t="s">
        <v>24</v>
      </c>
      <c r="B41" s="26"/>
      <c r="C41" s="53"/>
      <c r="D41" s="53"/>
      <c r="E41" s="26"/>
      <c r="F41" s="21"/>
      <c r="G41" s="26"/>
      <c r="H41" s="21"/>
      <c r="I41" s="84"/>
      <c r="J41" s="21"/>
      <c r="K41" s="84"/>
    </row>
    <row r="42" spans="1:15" s="54" customFormat="1" ht="20.149999999999999" customHeight="1">
      <c r="A42" s="57" t="s">
        <v>110</v>
      </c>
      <c r="B42" s="60"/>
      <c r="C42" s="53"/>
      <c r="D42" s="26"/>
      <c r="E42" s="21">
        <v>40000</v>
      </c>
      <c r="F42" s="84"/>
      <c r="G42" s="21">
        <v>40000</v>
      </c>
      <c r="H42" s="84"/>
      <c r="I42" s="84">
        <v>40000</v>
      </c>
      <c r="J42" s="84"/>
      <c r="K42" s="84">
        <v>40000</v>
      </c>
      <c r="N42" s="215"/>
      <c r="O42" s="215"/>
    </row>
    <row r="43" spans="1:15" s="54" customFormat="1" ht="20.149999999999999" customHeight="1">
      <c r="A43" s="60" t="s">
        <v>43</v>
      </c>
      <c r="B43" s="60"/>
      <c r="C43" s="26"/>
      <c r="D43" s="26"/>
      <c r="E43" s="21">
        <f>Consol!K32</f>
        <v>585760</v>
      </c>
      <c r="F43" s="84"/>
      <c r="G43" s="21">
        <v>491513</v>
      </c>
      <c r="H43" s="84"/>
      <c r="I43" s="84">
        <f>Company!K30</f>
        <v>459920</v>
      </c>
      <c r="J43" s="84"/>
      <c r="K43" s="84">
        <v>413289</v>
      </c>
      <c r="N43" s="215"/>
      <c r="O43" s="215"/>
    </row>
    <row r="44" spans="1:15" s="54" customFormat="1" ht="20.149999999999999" customHeight="1">
      <c r="A44" s="221" t="s">
        <v>138</v>
      </c>
      <c r="B44" s="60"/>
      <c r="C44" s="26"/>
      <c r="D44" s="26"/>
      <c r="E44" s="126">
        <v>-32220</v>
      </c>
      <c r="F44" s="84"/>
      <c r="G44" s="126">
        <v>-32870</v>
      </c>
      <c r="H44" s="84"/>
      <c r="I44" s="130">
        <v>-27202</v>
      </c>
      <c r="J44" s="21"/>
      <c r="K44" s="130">
        <v>-27852</v>
      </c>
      <c r="N44" s="215"/>
      <c r="O44" s="215"/>
    </row>
    <row r="45" spans="1:15" s="54" customFormat="1" ht="20.149999999999999" customHeight="1">
      <c r="A45" s="221" t="s">
        <v>209</v>
      </c>
      <c r="B45" s="60"/>
      <c r="C45" s="26"/>
      <c r="D45" s="26"/>
      <c r="E45" s="84">
        <f>SUM(E36:E44)</f>
        <v>3811840</v>
      </c>
      <c r="F45" s="84"/>
      <c r="G45" s="84">
        <f>SUM(G36:G44)</f>
        <v>3716943</v>
      </c>
      <c r="H45" s="84"/>
      <c r="I45" s="84">
        <f>SUM(I36:I44)</f>
        <v>3693644</v>
      </c>
      <c r="J45" s="84"/>
      <c r="K45" s="84">
        <f>SUM(K36:K44)</f>
        <v>3646363</v>
      </c>
    </row>
    <row r="46" spans="1:15" s="54" customFormat="1" ht="20.149999999999999" customHeight="1">
      <c r="A46" s="221" t="s">
        <v>116</v>
      </c>
      <c r="B46" s="60"/>
      <c r="C46" s="26"/>
      <c r="D46" s="26"/>
      <c r="E46" s="126">
        <f>Consol!AA32</f>
        <v>757</v>
      </c>
      <c r="F46" s="84"/>
      <c r="G46" s="126">
        <v>755</v>
      </c>
      <c r="H46" s="88"/>
      <c r="I46" s="89">
        <v>0</v>
      </c>
      <c r="J46" s="88"/>
      <c r="K46" s="89">
        <v>0</v>
      </c>
      <c r="N46" s="215"/>
      <c r="O46" s="215"/>
    </row>
    <row r="47" spans="1:15" s="54" customFormat="1" ht="20.149999999999999" customHeight="1">
      <c r="A47" s="217" t="s">
        <v>210</v>
      </c>
      <c r="B47" s="207"/>
      <c r="C47" s="26"/>
      <c r="D47" s="26"/>
      <c r="E47" s="126">
        <f>SUM(E45:E46)</f>
        <v>3812597</v>
      </c>
      <c r="F47" s="88"/>
      <c r="G47" s="126">
        <f>SUM(G45:G46)</f>
        <v>3717698</v>
      </c>
      <c r="H47" s="88"/>
      <c r="I47" s="126">
        <f>SUM(I45:I46)</f>
        <v>3693644</v>
      </c>
      <c r="J47" s="88"/>
      <c r="K47" s="126">
        <f>SUM(K45:K46)</f>
        <v>3646363</v>
      </c>
    </row>
    <row r="48" spans="1:15" s="54" customFormat="1" ht="20.149999999999999" customHeight="1" thickBot="1">
      <c r="A48" s="209" t="s">
        <v>111</v>
      </c>
      <c r="B48" s="209"/>
      <c r="C48" s="61"/>
      <c r="D48" s="26"/>
      <c r="E48" s="127">
        <f>E29+E47</f>
        <v>5867477</v>
      </c>
      <c r="F48" s="88"/>
      <c r="G48" s="127">
        <f>G29+G47</f>
        <v>5499595</v>
      </c>
      <c r="H48" s="88"/>
      <c r="I48" s="127">
        <f>I29+I47</f>
        <v>5836503</v>
      </c>
      <c r="J48" s="88"/>
      <c r="K48" s="127">
        <f>K29+K47</f>
        <v>5503342</v>
      </c>
    </row>
    <row r="49" spans="1:11" s="215" customFormat="1" ht="20.149999999999999" customHeight="1" thickTop="1">
      <c r="C49" s="2"/>
      <c r="D49" s="2"/>
      <c r="E49" s="2"/>
      <c r="F49" s="2"/>
      <c r="G49" s="2"/>
      <c r="H49" s="2"/>
      <c r="I49" s="2"/>
      <c r="J49" s="222"/>
      <c r="K49" s="2"/>
    </row>
    <row r="50" spans="1:11" ht="20.149999999999999" customHeight="1">
      <c r="C50" s="26"/>
      <c r="D50" s="26"/>
      <c r="E50" s="2"/>
      <c r="F50" s="2"/>
      <c r="G50" s="2"/>
      <c r="H50" s="2"/>
      <c r="I50" s="2"/>
      <c r="J50" s="222"/>
      <c r="K50" s="2"/>
    </row>
    <row r="51" spans="1:11" ht="20.149999999999999" customHeight="1">
      <c r="E51" s="52"/>
      <c r="F51" s="52"/>
      <c r="G51" s="2"/>
      <c r="H51" s="2"/>
      <c r="I51" s="222"/>
      <c r="J51" s="222"/>
      <c r="K51" s="2"/>
    </row>
    <row r="52" spans="1:11" ht="20.149999999999999" customHeight="1">
      <c r="E52" s="52"/>
      <c r="F52" s="52"/>
      <c r="G52" s="2"/>
      <c r="H52" s="2"/>
      <c r="I52" s="222"/>
      <c r="J52" s="222"/>
      <c r="K52" s="2"/>
    </row>
    <row r="53" spans="1:11" ht="20.149999999999999" customHeight="1">
      <c r="E53" s="52"/>
      <c r="F53" s="52"/>
      <c r="G53" s="2"/>
      <c r="H53" s="2"/>
      <c r="I53" s="222"/>
      <c r="J53" s="222"/>
      <c r="K53" s="2"/>
    </row>
    <row r="54" spans="1:11" ht="20.149999999999999" customHeight="1">
      <c r="E54" s="52"/>
      <c r="F54" s="52"/>
      <c r="G54" s="52"/>
      <c r="H54" s="52"/>
      <c r="I54" s="51"/>
      <c r="J54" s="51"/>
      <c r="K54" s="51"/>
    </row>
    <row r="55" spans="1:11" ht="20.149999999999999" customHeight="1"/>
    <row r="56" spans="1:11" ht="20.149999999999999" customHeight="1"/>
    <row r="57" spans="1:11" ht="20.149999999999999" customHeight="1">
      <c r="A57" s="190" t="s">
        <v>186</v>
      </c>
    </row>
    <row r="58" spans="1:11" ht="20.149999999999999" customHeight="1"/>
    <row r="59" spans="1:11" ht="20.149999999999999" customHeight="1"/>
  </sheetData>
  <mergeCells count="9">
    <mergeCell ref="E8:G8"/>
    <mergeCell ref="I8:K8"/>
    <mergeCell ref="A1:K1"/>
    <mergeCell ref="A2:K2"/>
    <mergeCell ref="A3:K3"/>
    <mergeCell ref="A5:K5"/>
    <mergeCell ref="E7:G7"/>
    <mergeCell ref="I7:K7"/>
    <mergeCell ref="A4:K4"/>
  </mergeCells>
  <pageMargins left="0.8" right="0.2" top="1" bottom="0.5" header="0.6" footer="0.3"/>
  <pageSetup paperSize="9" scale="6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F20D-13C0-4CCC-AF3C-E0723F53726F}">
  <sheetPr>
    <tabColor rgb="FF00B050"/>
  </sheetPr>
  <dimension ref="A1:L62"/>
  <sheetViews>
    <sheetView topLeftCell="A26" zoomScale="70" zoomScaleNormal="70" zoomScaleSheetLayoutView="70" zoomScalePageLayoutView="82" workbookViewId="0">
      <selection activeCell="C44" sqref="C44"/>
    </sheetView>
  </sheetViews>
  <sheetFormatPr defaultColWidth="9.36328125" defaultRowHeight="20" customHeight="1"/>
  <cols>
    <col min="1" max="1" width="72.6328125" style="25" customWidth="1"/>
    <col min="2" max="2" width="7.6328125" style="25" customWidth="1"/>
    <col min="3" max="3" width="15" style="45" customWidth="1"/>
    <col min="4" max="4" width="1.453125" style="45" customWidth="1"/>
    <col min="5" max="5" width="15" style="45" customWidth="1"/>
    <col min="6" max="6" width="1.453125" style="45" customWidth="1"/>
    <col min="7" max="7" width="15" style="46" customWidth="1"/>
    <col min="8" max="8" width="1.453125" style="46" customWidth="1"/>
    <col min="9" max="9" width="15" style="46" customWidth="1"/>
    <col min="10" max="10" width="1.6328125" style="25" customWidth="1"/>
    <col min="11" max="11" width="9.36328125" style="25"/>
    <col min="12" max="12" width="62.453125" style="25" bestFit="1" customWidth="1"/>
    <col min="13" max="16384" width="9.36328125" style="25"/>
  </cols>
  <sheetData>
    <row r="1" spans="1:12" ht="20" customHeight="1">
      <c r="A1" s="232" t="s">
        <v>76</v>
      </c>
      <c r="B1" s="232"/>
      <c r="C1" s="232"/>
      <c r="D1" s="232"/>
      <c r="E1" s="232"/>
      <c r="F1" s="232"/>
      <c r="G1" s="232"/>
      <c r="H1" s="232"/>
      <c r="I1" s="232"/>
    </row>
    <row r="2" spans="1:12" ht="20" customHeight="1">
      <c r="A2" s="233" t="s">
        <v>95</v>
      </c>
      <c r="B2" s="233"/>
      <c r="C2" s="233"/>
      <c r="D2" s="233"/>
      <c r="E2" s="233"/>
      <c r="F2" s="233"/>
      <c r="G2" s="233"/>
      <c r="H2" s="233"/>
      <c r="I2" s="233"/>
    </row>
    <row r="3" spans="1:12" ht="20" customHeight="1">
      <c r="A3" s="233" t="s">
        <v>213</v>
      </c>
      <c r="B3" s="233"/>
      <c r="C3" s="233"/>
      <c r="D3" s="233"/>
      <c r="E3" s="233"/>
      <c r="F3" s="233"/>
      <c r="G3" s="233"/>
      <c r="H3" s="233"/>
      <c r="I3" s="233"/>
    </row>
    <row r="4" spans="1:12" ht="20" customHeight="1">
      <c r="A4" s="234" t="s">
        <v>178</v>
      </c>
      <c r="B4" s="234"/>
      <c r="C4" s="234"/>
      <c r="D4" s="234"/>
      <c r="E4" s="234"/>
      <c r="F4" s="234"/>
      <c r="G4" s="234"/>
      <c r="H4" s="234"/>
      <c r="I4" s="234"/>
    </row>
    <row r="5" spans="1:12" ht="20" customHeight="1">
      <c r="A5" s="230" t="s">
        <v>184</v>
      </c>
      <c r="B5" s="230"/>
      <c r="C5" s="230"/>
      <c r="D5" s="230"/>
      <c r="E5" s="230"/>
      <c r="F5" s="230"/>
      <c r="G5" s="230"/>
      <c r="H5" s="230"/>
      <c r="I5" s="230"/>
    </row>
    <row r="6" spans="1:12" s="26" customFormat="1" ht="9" customHeight="1">
      <c r="B6" s="20"/>
      <c r="C6" s="27"/>
      <c r="D6" s="27"/>
      <c r="E6" s="27"/>
      <c r="F6" s="28"/>
      <c r="G6" s="28"/>
      <c r="H6" s="28"/>
    </row>
    <row r="7" spans="1:12" ht="20" customHeight="1">
      <c r="B7" s="16" t="s">
        <v>0</v>
      </c>
      <c r="C7" s="231" t="s">
        <v>11</v>
      </c>
      <c r="D7" s="231"/>
      <c r="E7" s="231"/>
      <c r="F7" s="17"/>
      <c r="G7" s="232" t="s">
        <v>13</v>
      </c>
      <c r="H7" s="232"/>
      <c r="I7" s="232"/>
    </row>
    <row r="8" spans="1:12" ht="20" customHeight="1">
      <c r="B8" s="20"/>
      <c r="C8" s="231" t="s">
        <v>12</v>
      </c>
      <c r="D8" s="231"/>
      <c r="E8" s="231"/>
      <c r="F8" s="17"/>
      <c r="G8" s="232" t="str">
        <f>C8</f>
        <v>FINANCIAL  STATEMENTS</v>
      </c>
      <c r="H8" s="232"/>
      <c r="I8" s="232"/>
    </row>
    <row r="9" spans="1:12" ht="20" customHeight="1">
      <c r="C9" s="18">
        <v>2025</v>
      </c>
      <c r="D9" s="29"/>
      <c r="E9" s="18">
        <v>2024</v>
      </c>
      <c r="F9" s="19"/>
      <c r="G9" s="18">
        <v>2025</v>
      </c>
      <c r="H9" s="29"/>
      <c r="I9" s="18">
        <v>2024</v>
      </c>
    </row>
    <row r="10" spans="1:12" ht="20" customHeight="1">
      <c r="A10" s="30" t="s">
        <v>112</v>
      </c>
      <c r="B10" s="20"/>
      <c r="C10" s="27"/>
      <c r="D10" s="27"/>
      <c r="E10" s="27"/>
      <c r="F10" s="27"/>
      <c r="G10" s="28"/>
      <c r="H10" s="28"/>
      <c r="I10" s="28"/>
      <c r="L10" s="30"/>
    </row>
    <row r="11" spans="1:12" ht="20" customHeight="1">
      <c r="A11" s="31" t="s">
        <v>44</v>
      </c>
      <c r="B11" s="20"/>
      <c r="C11" s="6">
        <v>1492194</v>
      </c>
      <c r="D11" s="6"/>
      <c r="E11" s="6">
        <v>1335646</v>
      </c>
      <c r="F11" s="6"/>
      <c r="G11" s="6">
        <v>1490269</v>
      </c>
      <c r="H11" s="6"/>
      <c r="I11" s="6">
        <v>1333916</v>
      </c>
      <c r="L11" s="31"/>
    </row>
    <row r="12" spans="1:12" ht="20" customHeight="1">
      <c r="A12" s="31" t="s">
        <v>158</v>
      </c>
      <c r="B12" s="20"/>
      <c r="C12" s="6">
        <v>245</v>
      </c>
      <c r="D12" s="6"/>
      <c r="E12" s="6">
        <v>354</v>
      </c>
      <c r="F12" s="6"/>
      <c r="G12" s="6">
        <v>245</v>
      </c>
      <c r="H12" s="6"/>
      <c r="I12" s="6">
        <v>2453</v>
      </c>
      <c r="L12" s="31"/>
    </row>
    <row r="13" spans="1:12" ht="20" customHeight="1">
      <c r="A13" s="32" t="s">
        <v>45</v>
      </c>
      <c r="B13" s="20"/>
      <c r="C13" s="6">
        <v>6785</v>
      </c>
      <c r="D13" s="10"/>
      <c r="E13" s="6">
        <v>12874</v>
      </c>
      <c r="F13" s="10"/>
      <c r="G13" s="6">
        <v>7220</v>
      </c>
      <c r="H13" s="33"/>
      <c r="I13" s="6">
        <v>13155</v>
      </c>
      <c r="L13" s="32"/>
    </row>
    <row r="14" spans="1:12" ht="20" customHeight="1">
      <c r="A14" s="34" t="s">
        <v>113</v>
      </c>
      <c r="B14" s="20"/>
      <c r="C14" s="15">
        <f>SUM(C11:C13)</f>
        <v>1499224</v>
      </c>
      <c r="D14" s="10"/>
      <c r="E14" s="15">
        <f>SUM(E11:E13)</f>
        <v>1348874</v>
      </c>
      <c r="F14" s="10"/>
      <c r="G14" s="15">
        <f>SUM(G11:G13)</f>
        <v>1497734</v>
      </c>
      <c r="H14" s="10"/>
      <c r="I14" s="15">
        <f>SUM(I11:I13)</f>
        <v>1349524</v>
      </c>
      <c r="L14" s="34"/>
    </row>
    <row r="15" spans="1:12" ht="9" customHeight="1">
      <c r="B15" s="20"/>
      <c r="C15" s="10"/>
      <c r="D15" s="10"/>
      <c r="E15" s="10"/>
      <c r="F15" s="10"/>
      <c r="G15" s="10"/>
      <c r="H15" s="10"/>
      <c r="I15" s="10"/>
    </row>
    <row r="16" spans="1:12" ht="20" customHeight="1">
      <c r="A16" s="30" t="s">
        <v>10</v>
      </c>
      <c r="B16" s="20"/>
      <c r="C16" s="10"/>
      <c r="D16" s="10"/>
      <c r="E16" s="10"/>
      <c r="F16" s="10"/>
      <c r="G16" s="10"/>
      <c r="H16" s="10"/>
      <c r="I16" s="10"/>
    </row>
    <row r="17" spans="1:12" ht="20" customHeight="1">
      <c r="A17" s="31" t="s">
        <v>85</v>
      </c>
      <c r="B17" s="20"/>
      <c r="C17" s="6">
        <v>563433</v>
      </c>
      <c r="D17" s="76"/>
      <c r="E17" s="6">
        <v>468303</v>
      </c>
      <c r="F17" s="76"/>
      <c r="G17" s="6">
        <v>595244</v>
      </c>
      <c r="H17" s="76"/>
      <c r="I17" s="6">
        <v>455676</v>
      </c>
      <c r="L17" s="31"/>
    </row>
    <row r="18" spans="1:12" ht="20" customHeight="1">
      <c r="A18" s="31" t="s">
        <v>114</v>
      </c>
      <c r="B18" s="20"/>
      <c r="C18" s="6">
        <v>423580</v>
      </c>
      <c r="D18" s="76"/>
      <c r="E18" s="6">
        <v>379623</v>
      </c>
      <c r="F18" s="76"/>
      <c r="G18" s="6">
        <v>427542</v>
      </c>
      <c r="H18" s="76"/>
      <c r="I18" s="6">
        <v>383430</v>
      </c>
      <c r="L18" s="31"/>
    </row>
    <row r="19" spans="1:12" ht="20" customHeight="1">
      <c r="A19" s="31" t="s">
        <v>46</v>
      </c>
      <c r="B19" s="20"/>
      <c r="C19" s="6">
        <v>135881</v>
      </c>
      <c r="D19" s="76"/>
      <c r="E19" s="6">
        <v>120667</v>
      </c>
      <c r="F19" s="76"/>
      <c r="G19" s="6">
        <v>136344</v>
      </c>
      <c r="H19" s="76"/>
      <c r="I19" s="6">
        <v>128346</v>
      </c>
      <c r="L19" s="31"/>
    </row>
    <row r="20" spans="1:12" ht="20" customHeight="1">
      <c r="A20" s="34" t="s">
        <v>80</v>
      </c>
      <c r="B20" s="20"/>
      <c r="C20" s="9">
        <f>SUM(C17:C19)</f>
        <v>1122894</v>
      </c>
      <c r="D20" s="10"/>
      <c r="E20" s="9">
        <f>SUM(E17:E19)</f>
        <v>968593</v>
      </c>
      <c r="F20" s="6"/>
      <c r="G20" s="9">
        <f>SUM(G17:G19)</f>
        <v>1159130</v>
      </c>
      <c r="H20" s="10"/>
      <c r="I20" s="9">
        <f>SUM(I17:I19)</f>
        <v>967452</v>
      </c>
      <c r="L20" s="34"/>
    </row>
    <row r="21" spans="1:12" ht="20" customHeight="1">
      <c r="A21" s="30" t="s">
        <v>136</v>
      </c>
      <c r="B21" s="20"/>
      <c r="C21" s="6">
        <f>C14-C20</f>
        <v>376330</v>
      </c>
      <c r="D21" s="6"/>
      <c r="E21" s="6">
        <f>E14-E20</f>
        <v>380281</v>
      </c>
      <c r="F21" s="6"/>
      <c r="G21" s="6">
        <f>G14-G20</f>
        <v>338604</v>
      </c>
      <c r="H21" s="6"/>
      <c r="I21" s="6">
        <f>I14-I20</f>
        <v>382072</v>
      </c>
      <c r="L21" s="30"/>
    </row>
    <row r="22" spans="1:12" ht="20" customHeight="1">
      <c r="A22" s="35" t="s">
        <v>115</v>
      </c>
      <c r="B22" s="35"/>
      <c r="C22" s="77">
        <v>3423</v>
      </c>
      <c r="D22" s="21"/>
      <c r="E22" s="77">
        <v>3821</v>
      </c>
      <c r="F22" s="21"/>
      <c r="G22" s="77">
        <v>3433</v>
      </c>
      <c r="H22" s="78"/>
      <c r="I22" s="77">
        <v>4139</v>
      </c>
      <c r="L22" s="35"/>
    </row>
    <row r="23" spans="1:12" ht="20" customHeight="1">
      <c r="A23" s="35" t="s">
        <v>75</v>
      </c>
      <c r="B23" s="20"/>
      <c r="C23" s="6">
        <v>-10269</v>
      </c>
      <c r="D23" s="37"/>
      <c r="E23" s="6">
        <v>-8943</v>
      </c>
      <c r="F23" s="37"/>
      <c r="G23" s="6">
        <v>-11027</v>
      </c>
      <c r="H23" s="37"/>
      <c r="I23" s="6">
        <v>-10017</v>
      </c>
      <c r="L23" s="35"/>
    </row>
    <row r="24" spans="1:12" ht="20" customHeight="1">
      <c r="A24" s="35" t="s">
        <v>220</v>
      </c>
      <c r="B24" s="20">
        <v>11.2</v>
      </c>
      <c r="C24" s="8">
        <v>17</v>
      </c>
      <c r="D24" s="6"/>
      <c r="E24" s="8">
        <v>14</v>
      </c>
      <c r="F24" s="6"/>
      <c r="G24" s="80">
        <v>0</v>
      </c>
      <c r="H24" s="6"/>
      <c r="I24" s="80">
        <v>0</v>
      </c>
      <c r="L24" s="35"/>
    </row>
    <row r="25" spans="1:12" ht="20" customHeight="1">
      <c r="A25" s="30" t="s">
        <v>182</v>
      </c>
      <c r="B25" s="20"/>
      <c r="C25" s="6">
        <f>SUM(C21:C24)</f>
        <v>369501</v>
      </c>
      <c r="D25" s="6"/>
      <c r="E25" s="6">
        <f>SUM(E21:E24)</f>
        <v>375173</v>
      </c>
      <c r="F25" s="6"/>
      <c r="G25" s="6">
        <f>SUM(G21:G24)</f>
        <v>331010</v>
      </c>
      <c r="H25" s="6"/>
      <c r="I25" s="6">
        <f>SUM(I21:I24)</f>
        <v>376194</v>
      </c>
      <c r="L25" s="30"/>
    </row>
    <row r="26" spans="1:12" ht="20" customHeight="1">
      <c r="A26" s="35" t="s">
        <v>129</v>
      </c>
      <c r="B26" s="20">
        <v>16.100000000000001</v>
      </c>
      <c r="C26" s="8">
        <v>-73051</v>
      </c>
      <c r="D26" s="10"/>
      <c r="E26" s="8">
        <v>-70637</v>
      </c>
      <c r="F26" s="6"/>
      <c r="G26" s="8">
        <v>-66334</v>
      </c>
      <c r="H26" s="10"/>
      <c r="I26" s="8">
        <v>-70366</v>
      </c>
      <c r="L26" s="35"/>
    </row>
    <row r="27" spans="1:12" ht="20" customHeight="1">
      <c r="A27" s="30" t="s">
        <v>173</v>
      </c>
      <c r="C27" s="9">
        <f>SUM(C25:C26)</f>
        <v>296450</v>
      </c>
      <c r="D27" s="10"/>
      <c r="E27" s="9">
        <f>SUM(E25:E26)</f>
        <v>304536</v>
      </c>
      <c r="F27" s="6"/>
      <c r="G27" s="9">
        <f>SUM(G25:G26)</f>
        <v>264676</v>
      </c>
      <c r="H27" s="6"/>
      <c r="I27" s="9">
        <f>SUM(I25:I26)</f>
        <v>305828</v>
      </c>
      <c r="L27" s="30"/>
    </row>
    <row r="28" spans="1:12" ht="9" customHeight="1">
      <c r="A28" s="30"/>
      <c r="C28" s="6"/>
      <c r="D28" s="10"/>
      <c r="E28" s="6"/>
      <c r="F28" s="6"/>
      <c r="G28" s="6"/>
      <c r="H28" s="6"/>
      <c r="I28" s="6"/>
    </row>
    <row r="29" spans="1:12" ht="20" customHeight="1">
      <c r="A29" s="91" t="s">
        <v>189</v>
      </c>
      <c r="C29" s="6"/>
      <c r="D29" s="10"/>
      <c r="E29" s="6"/>
      <c r="F29" s="6"/>
      <c r="G29" s="6"/>
      <c r="H29" s="6"/>
      <c r="I29" s="6"/>
    </row>
    <row r="30" spans="1:12" ht="20" customHeight="1">
      <c r="A30" s="96" t="s">
        <v>183</v>
      </c>
      <c r="B30" s="20"/>
      <c r="C30" s="25"/>
      <c r="D30" s="10"/>
      <c r="E30" s="25"/>
      <c r="F30" s="6"/>
      <c r="G30" s="6"/>
      <c r="H30" s="6"/>
      <c r="I30" s="6"/>
      <c r="L30" s="96"/>
    </row>
    <row r="31" spans="1:12" ht="20" customHeight="1">
      <c r="A31" s="92" t="s">
        <v>147</v>
      </c>
      <c r="C31" s="6"/>
      <c r="D31" s="10"/>
      <c r="E31" s="6"/>
      <c r="F31" s="6"/>
      <c r="G31" s="6"/>
      <c r="H31" s="6"/>
      <c r="I31" s="6"/>
      <c r="L31" s="92"/>
    </row>
    <row r="32" spans="1:12" ht="20" customHeight="1">
      <c r="A32" s="93" t="s">
        <v>191</v>
      </c>
      <c r="B32" s="20"/>
      <c r="C32" s="25"/>
      <c r="D32" s="25"/>
      <c r="E32" s="25"/>
      <c r="F32" s="25"/>
      <c r="G32" s="25"/>
      <c r="H32" s="25"/>
      <c r="I32" s="25"/>
      <c r="L32" s="93"/>
    </row>
    <row r="33" spans="1:12" ht="20" customHeight="1">
      <c r="A33" s="94" t="s">
        <v>161</v>
      </c>
      <c r="B33" s="20">
        <v>9</v>
      </c>
      <c r="C33" s="6">
        <v>-4106</v>
      </c>
      <c r="D33" s="10"/>
      <c r="E33" s="6">
        <v>-6265</v>
      </c>
      <c r="F33" s="6"/>
      <c r="G33" s="6">
        <v>-4106</v>
      </c>
      <c r="H33" s="6"/>
      <c r="I33" s="6">
        <v>-6265</v>
      </c>
      <c r="L33" s="94"/>
    </row>
    <row r="34" spans="1:12" ht="20" customHeight="1">
      <c r="A34" s="93" t="s">
        <v>192</v>
      </c>
      <c r="B34" s="20"/>
      <c r="C34" s="25"/>
      <c r="D34" s="25"/>
      <c r="E34" s="25"/>
      <c r="F34" s="25"/>
      <c r="G34" s="25"/>
      <c r="H34" s="25"/>
      <c r="I34" s="25"/>
      <c r="L34" s="93"/>
    </row>
    <row r="35" spans="1:12" ht="20" customHeight="1">
      <c r="A35" s="94" t="s">
        <v>161</v>
      </c>
      <c r="B35" s="20"/>
      <c r="C35" s="225">
        <v>0</v>
      </c>
      <c r="D35" s="10"/>
      <c r="E35" s="6">
        <v>2</v>
      </c>
      <c r="F35" s="6"/>
      <c r="G35" s="225">
        <v>0</v>
      </c>
      <c r="H35" s="10"/>
      <c r="I35" s="6">
        <v>2</v>
      </c>
      <c r="L35" s="94"/>
    </row>
    <row r="36" spans="1:12" ht="20" customHeight="1">
      <c r="A36" s="93" t="s">
        <v>148</v>
      </c>
      <c r="B36" s="20"/>
      <c r="C36" s="6"/>
      <c r="D36" s="10"/>
      <c r="E36" s="6"/>
      <c r="F36" s="6"/>
      <c r="G36" s="6"/>
      <c r="H36" s="6"/>
      <c r="I36" s="6"/>
      <c r="L36" s="93"/>
    </row>
    <row r="37" spans="1:12" ht="20" customHeight="1">
      <c r="A37" s="94" t="s">
        <v>147</v>
      </c>
      <c r="B37" s="20">
        <v>16.2</v>
      </c>
      <c r="C37" s="6">
        <v>821</v>
      </c>
      <c r="D37" s="10"/>
      <c r="E37" s="6">
        <v>1253</v>
      </c>
      <c r="F37" s="6"/>
      <c r="G37" s="6">
        <v>821</v>
      </c>
      <c r="H37" s="6"/>
      <c r="I37" s="6">
        <v>1253</v>
      </c>
      <c r="L37" s="94"/>
    </row>
    <row r="38" spans="1:12" ht="20" customHeight="1">
      <c r="A38" s="41" t="s">
        <v>149</v>
      </c>
      <c r="C38" s="95"/>
      <c r="D38" s="10"/>
      <c r="E38" s="95"/>
      <c r="F38" s="6"/>
      <c r="G38" s="95"/>
      <c r="H38" s="6"/>
      <c r="I38" s="95"/>
      <c r="L38" s="41"/>
    </row>
    <row r="39" spans="1:12" ht="20" customHeight="1">
      <c r="A39" s="42" t="s">
        <v>150</v>
      </c>
      <c r="C39" s="6">
        <f>SUM(C33:C37)</f>
        <v>-3285</v>
      </c>
      <c r="D39" s="10"/>
      <c r="E39" s="6">
        <f>SUM(E33:E37)</f>
        <v>-5010</v>
      </c>
      <c r="F39" s="6"/>
      <c r="G39" s="6">
        <f>SUM(G33:G37)</f>
        <v>-3285</v>
      </c>
      <c r="H39" s="6"/>
      <c r="I39" s="6">
        <f>SUM(I33:I37)</f>
        <v>-5010</v>
      </c>
      <c r="L39" s="42"/>
    </row>
    <row r="40" spans="1:12" ht="20" customHeight="1">
      <c r="A40" s="106" t="s">
        <v>225</v>
      </c>
      <c r="C40" s="9">
        <f>C39</f>
        <v>-3285</v>
      </c>
      <c r="D40" s="10"/>
      <c r="E40" s="9">
        <f>E39</f>
        <v>-5010</v>
      </c>
      <c r="F40" s="6"/>
      <c r="G40" s="9">
        <f>G39</f>
        <v>-3285</v>
      </c>
      <c r="H40" s="6"/>
      <c r="I40" s="9">
        <f>I39</f>
        <v>-5010</v>
      </c>
      <c r="L40" s="106"/>
    </row>
    <row r="41" spans="1:12" ht="20" customHeight="1" thickBot="1">
      <c r="A41" s="30" t="s">
        <v>174</v>
      </c>
      <c r="B41" s="20"/>
      <c r="C41" s="12">
        <f>SUM(C27,C40)</f>
        <v>293165</v>
      </c>
      <c r="D41" s="6"/>
      <c r="E41" s="12">
        <f>SUM(E27,E40)</f>
        <v>299526</v>
      </c>
      <c r="F41" s="6"/>
      <c r="G41" s="12">
        <f>SUM(G27,G40)</f>
        <v>261391</v>
      </c>
      <c r="H41" s="6"/>
      <c r="I41" s="12">
        <f>SUM(I27,I40)</f>
        <v>300818</v>
      </c>
    </row>
    <row r="42" spans="1:12" ht="9" customHeight="1" thickTop="1">
      <c r="A42" s="36"/>
      <c r="B42" s="20"/>
      <c r="C42" s="3"/>
      <c r="D42" s="3"/>
      <c r="E42" s="3"/>
      <c r="F42" s="4"/>
      <c r="G42" s="3"/>
      <c r="H42" s="3"/>
      <c r="I42" s="3"/>
    </row>
    <row r="43" spans="1:12" ht="20" customHeight="1">
      <c r="A43" s="30" t="s">
        <v>223</v>
      </c>
      <c r="B43" s="20"/>
      <c r="C43" s="37"/>
      <c r="D43" s="37"/>
      <c r="E43" s="37"/>
      <c r="F43" s="37"/>
      <c r="G43" s="37"/>
      <c r="H43" s="37"/>
      <c r="I43" s="37"/>
      <c r="L43" s="30"/>
    </row>
    <row r="44" spans="1:12" ht="20" customHeight="1">
      <c r="A44" s="35" t="s">
        <v>152</v>
      </c>
      <c r="B44" s="20"/>
      <c r="C44" s="37">
        <f>C46-C45</f>
        <v>296450</v>
      </c>
      <c r="D44" s="37"/>
      <c r="E44" s="37">
        <f>E46-E45</f>
        <v>304534</v>
      </c>
      <c r="F44" s="37"/>
      <c r="G44" s="37">
        <f>G46-G45</f>
        <v>264676</v>
      </c>
      <c r="H44" s="37"/>
      <c r="I44" s="37">
        <f>I46-I45</f>
        <v>305828</v>
      </c>
      <c r="L44" s="35"/>
    </row>
    <row r="45" spans="1:12" ht="20" customHeight="1">
      <c r="A45" s="35" t="s">
        <v>116</v>
      </c>
      <c r="B45" s="20"/>
      <c r="C45" s="86">
        <v>0</v>
      </c>
      <c r="D45" s="37"/>
      <c r="E45" s="37">
        <v>2</v>
      </c>
      <c r="F45" s="37"/>
      <c r="G45" s="86">
        <v>0</v>
      </c>
      <c r="H45" s="37"/>
      <c r="I45" s="86">
        <v>0</v>
      </c>
      <c r="L45" s="35"/>
    </row>
    <row r="46" spans="1:12" ht="20" customHeight="1" thickBot="1">
      <c r="A46" s="30"/>
      <c r="B46" s="20"/>
      <c r="C46" s="39">
        <f>C27</f>
        <v>296450</v>
      </c>
      <c r="D46" s="6"/>
      <c r="E46" s="39">
        <f>E27</f>
        <v>304536</v>
      </c>
      <c r="F46" s="6"/>
      <c r="G46" s="39">
        <f>G27</f>
        <v>264676</v>
      </c>
      <c r="H46" s="6"/>
      <c r="I46" s="39">
        <f>I27</f>
        <v>305828</v>
      </c>
    </row>
    <row r="47" spans="1:12" ht="9" customHeight="1" thickTop="1">
      <c r="B47" s="20"/>
      <c r="C47" s="10"/>
      <c r="D47" s="10"/>
      <c r="E47" s="10"/>
      <c r="F47" s="10"/>
      <c r="G47" s="10"/>
      <c r="H47" s="10"/>
      <c r="I47" s="10"/>
    </row>
    <row r="48" spans="1:12" ht="20" customHeight="1">
      <c r="A48" s="30" t="s">
        <v>185</v>
      </c>
      <c r="B48" s="20"/>
      <c r="C48" s="6"/>
      <c r="D48" s="6"/>
      <c r="E48" s="6"/>
      <c r="F48" s="6"/>
      <c r="G48" s="6"/>
      <c r="H48" s="6"/>
      <c r="I48" s="6"/>
      <c r="J48" s="37"/>
    </row>
    <row r="49" spans="1:9" ht="20" customHeight="1">
      <c r="A49" s="35" t="s">
        <v>152</v>
      </c>
      <c r="B49" s="20"/>
      <c r="C49" s="6">
        <f>C51-C50</f>
        <v>293165</v>
      </c>
      <c r="D49" s="6"/>
      <c r="E49" s="6">
        <f>E51-E50</f>
        <v>299524</v>
      </c>
      <c r="F49" s="37"/>
      <c r="G49" s="37">
        <f>G51-G50</f>
        <v>261391</v>
      </c>
      <c r="H49" s="79"/>
      <c r="I49" s="37">
        <f>I51-I50</f>
        <v>300818</v>
      </c>
    </row>
    <row r="50" spans="1:9" ht="20" customHeight="1">
      <c r="A50" s="35" t="s">
        <v>116</v>
      </c>
      <c r="B50" s="20"/>
      <c r="C50" s="86">
        <v>0</v>
      </c>
      <c r="D50" s="37"/>
      <c r="E50" s="37">
        <v>2</v>
      </c>
      <c r="F50" s="37"/>
      <c r="G50" s="86">
        <v>0</v>
      </c>
      <c r="H50" s="37"/>
      <c r="I50" s="86">
        <v>0</v>
      </c>
    </row>
    <row r="51" spans="1:9" ht="20" customHeight="1" thickBot="1">
      <c r="A51" s="35"/>
      <c r="B51" s="20"/>
      <c r="C51" s="184">
        <f>C41</f>
        <v>293165</v>
      </c>
      <c r="D51" s="37"/>
      <c r="E51" s="184">
        <f>E41</f>
        <v>299526</v>
      </c>
      <c r="F51" s="37"/>
      <c r="G51" s="185">
        <f>G41</f>
        <v>261391</v>
      </c>
      <c r="H51" s="37"/>
      <c r="I51" s="185">
        <f>I41</f>
        <v>300818</v>
      </c>
    </row>
    <row r="52" spans="1:9" ht="9" customHeight="1" thickTop="1">
      <c r="B52" s="20"/>
      <c r="C52" s="10"/>
      <c r="D52" s="10"/>
      <c r="E52" s="10"/>
      <c r="F52" s="10"/>
      <c r="G52" s="10"/>
      <c r="H52" s="10"/>
      <c r="I52" s="10"/>
    </row>
    <row r="53" spans="1:9" ht="20" customHeight="1">
      <c r="A53" s="30" t="s">
        <v>126</v>
      </c>
      <c r="C53" s="40"/>
      <c r="D53" s="40"/>
      <c r="E53" s="40"/>
      <c r="F53" s="40"/>
      <c r="G53" s="40"/>
      <c r="H53" s="40"/>
      <c r="I53" s="40"/>
    </row>
    <row r="54" spans="1:9" ht="20" customHeight="1" thickBot="1">
      <c r="A54" s="41" t="s">
        <v>127</v>
      </c>
      <c r="B54" s="20">
        <v>17</v>
      </c>
      <c r="C54" s="97">
        <f>C44/792000</f>
        <v>0.37430555555555556</v>
      </c>
      <c r="D54" s="98"/>
      <c r="E54" s="97">
        <f>E44/792000</f>
        <v>0.38451262626262628</v>
      </c>
      <c r="F54" s="98"/>
      <c r="G54" s="97">
        <f>G44/792000</f>
        <v>0.3341868686868687</v>
      </c>
      <c r="H54" s="98"/>
      <c r="I54" s="97">
        <f>I44/792000</f>
        <v>0.38614646464646463</v>
      </c>
    </row>
    <row r="55" spans="1:9" ht="9" customHeight="1" thickTop="1">
      <c r="A55" s="42"/>
      <c r="C55" s="25"/>
      <c r="D55" s="25"/>
      <c r="E55" s="25"/>
      <c r="F55" s="25"/>
      <c r="G55" s="25"/>
      <c r="H55" s="25"/>
      <c r="I55" s="25"/>
    </row>
    <row r="56" spans="1:9" ht="20" customHeight="1" thickBot="1">
      <c r="A56" s="43" t="s">
        <v>117</v>
      </c>
      <c r="C56" s="12">
        <v>792000000</v>
      </c>
      <c r="D56" s="44"/>
      <c r="E56" s="12">
        <v>792000000</v>
      </c>
      <c r="F56" s="44"/>
      <c r="G56" s="12">
        <v>792000000</v>
      </c>
      <c r="H56" s="44"/>
      <c r="I56" s="12">
        <v>792000000</v>
      </c>
    </row>
    <row r="57" spans="1:9" ht="9" customHeight="1" thickTop="1"/>
    <row r="62" spans="1:9" ht="20" customHeight="1">
      <c r="A62" s="26" t="s">
        <v>186</v>
      </c>
    </row>
  </sheetData>
  <mergeCells count="9">
    <mergeCell ref="C8:E8"/>
    <mergeCell ref="G8:I8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6" footer="0.3"/>
  <pageSetup paperSize="9" scale="64" firstPageNumber="2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6108-1047-4E47-93CC-EF0603819813}">
  <sheetPr>
    <tabColor rgb="FF00B050"/>
  </sheetPr>
  <dimension ref="A1:I62"/>
  <sheetViews>
    <sheetView topLeftCell="A22" zoomScale="85" zoomScaleNormal="85" zoomScaleSheetLayoutView="70" zoomScalePageLayoutView="85" workbookViewId="0">
      <selection activeCell="B13" sqref="B13"/>
    </sheetView>
  </sheetViews>
  <sheetFormatPr defaultColWidth="9.36328125" defaultRowHeight="15.5"/>
  <cols>
    <col min="1" max="1" width="71.90625" style="25" customWidth="1"/>
    <col min="2" max="2" width="8.6328125" style="25" customWidth="1"/>
    <col min="3" max="3" width="15" style="45" customWidth="1"/>
    <col min="4" max="4" width="1.453125" style="45" customWidth="1"/>
    <col min="5" max="5" width="15" style="45" customWidth="1"/>
    <col min="6" max="6" width="1.453125" style="45" customWidth="1"/>
    <col min="7" max="7" width="15" style="46" customWidth="1"/>
    <col min="8" max="8" width="1.453125" style="46" customWidth="1"/>
    <col min="9" max="9" width="15" style="46" customWidth="1"/>
    <col min="10" max="10" width="1.6328125" style="25" customWidth="1"/>
    <col min="11" max="16384" width="9.36328125" style="25"/>
  </cols>
  <sheetData>
    <row r="1" spans="1:9" ht="20" customHeight="1">
      <c r="A1" s="232" t="s">
        <v>76</v>
      </c>
      <c r="B1" s="232"/>
      <c r="C1" s="232"/>
      <c r="D1" s="232"/>
      <c r="E1" s="232"/>
      <c r="F1" s="232"/>
      <c r="G1" s="232"/>
      <c r="H1" s="232"/>
      <c r="I1" s="232"/>
    </row>
    <row r="2" spans="1:9" ht="20" customHeight="1">
      <c r="A2" s="233" t="s">
        <v>95</v>
      </c>
      <c r="B2" s="233"/>
      <c r="C2" s="233"/>
      <c r="D2" s="233"/>
      <c r="E2" s="233"/>
      <c r="F2" s="233"/>
      <c r="G2" s="233"/>
      <c r="H2" s="233"/>
      <c r="I2" s="233"/>
    </row>
    <row r="3" spans="1:9" ht="20" customHeight="1">
      <c r="A3" s="233" t="s">
        <v>214</v>
      </c>
      <c r="B3" s="233"/>
      <c r="C3" s="233"/>
      <c r="D3" s="233"/>
      <c r="E3" s="233"/>
      <c r="F3" s="233"/>
      <c r="G3" s="233"/>
      <c r="H3" s="233"/>
      <c r="I3" s="233"/>
    </row>
    <row r="4" spans="1:9" ht="20" customHeight="1">
      <c r="A4" s="234" t="s">
        <v>178</v>
      </c>
      <c r="B4" s="234"/>
      <c r="C4" s="234"/>
      <c r="D4" s="234"/>
      <c r="E4" s="234"/>
      <c r="F4" s="234"/>
      <c r="G4" s="234"/>
      <c r="H4" s="234"/>
      <c r="I4" s="234"/>
    </row>
    <row r="5" spans="1:9" ht="20" customHeight="1">
      <c r="A5" s="230" t="s">
        <v>184</v>
      </c>
      <c r="B5" s="230"/>
      <c r="C5" s="230"/>
      <c r="D5" s="230"/>
      <c r="E5" s="230"/>
      <c r="F5" s="230"/>
      <c r="G5" s="230"/>
      <c r="H5" s="230"/>
      <c r="I5" s="230"/>
    </row>
    <row r="6" spans="1:9" s="26" customFormat="1" ht="9" customHeight="1">
      <c r="B6" s="20"/>
      <c r="C6" s="27"/>
      <c r="D6" s="27"/>
      <c r="E6" s="27"/>
      <c r="F6" s="28"/>
      <c r="G6" s="28"/>
      <c r="H6" s="28"/>
    </row>
    <row r="7" spans="1:9" ht="20" customHeight="1">
      <c r="B7" s="16" t="s">
        <v>0</v>
      </c>
      <c r="C7" s="231" t="s">
        <v>11</v>
      </c>
      <c r="D7" s="231"/>
      <c r="E7" s="231"/>
      <c r="F7" s="17"/>
      <c r="G7" s="232" t="s">
        <v>13</v>
      </c>
      <c r="H7" s="232"/>
      <c r="I7" s="232"/>
    </row>
    <row r="8" spans="1:9" ht="20" customHeight="1">
      <c r="B8" s="20"/>
      <c r="C8" s="231" t="s">
        <v>12</v>
      </c>
      <c r="D8" s="231"/>
      <c r="E8" s="231"/>
      <c r="F8" s="17"/>
      <c r="G8" s="232" t="str">
        <f>C8</f>
        <v>FINANCIAL  STATEMENTS</v>
      </c>
      <c r="H8" s="232"/>
      <c r="I8" s="232"/>
    </row>
    <row r="9" spans="1:9" ht="20" customHeight="1">
      <c r="C9" s="18">
        <v>2025</v>
      </c>
      <c r="D9" s="29"/>
      <c r="E9" s="18">
        <v>2024</v>
      </c>
      <c r="F9" s="19"/>
      <c r="G9" s="18">
        <v>2025</v>
      </c>
      <c r="H9" s="29"/>
      <c r="I9" s="18">
        <v>2024</v>
      </c>
    </row>
    <row r="10" spans="1:9" ht="20" customHeight="1">
      <c r="A10" s="30" t="s">
        <v>112</v>
      </c>
      <c r="B10" s="20"/>
      <c r="C10" s="27"/>
      <c r="D10" s="27"/>
      <c r="E10" s="27"/>
      <c r="F10" s="27"/>
      <c r="G10" s="28"/>
      <c r="H10" s="28"/>
      <c r="I10" s="28"/>
    </row>
    <row r="11" spans="1:9" ht="20" customHeight="1">
      <c r="A11" s="31" t="s">
        <v>44</v>
      </c>
      <c r="B11" s="20"/>
      <c r="C11" s="6">
        <v>2393482</v>
      </c>
      <c r="D11" s="6"/>
      <c r="E11" s="6">
        <v>2178063</v>
      </c>
      <c r="F11" s="6"/>
      <c r="G11" s="6">
        <v>2389614</v>
      </c>
      <c r="H11" s="6"/>
      <c r="I11" s="6">
        <v>2174442</v>
      </c>
    </row>
    <row r="12" spans="1:9" ht="20" customHeight="1">
      <c r="A12" s="31" t="s">
        <v>158</v>
      </c>
      <c r="B12" s="20"/>
      <c r="C12" s="6">
        <v>603</v>
      </c>
      <c r="D12" s="6"/>
      <c r="E12" s="6">
        <v>769</v>
      </c>
      <c r="F12" s="6"/>
      <c r="G12" s="6">
        <v>603</v>
      </c>
      <c r="H12" s="6"/>
      <c r="I12" s="6">
        <v>46477</v>
      </c>
    </row>
    <row r="13" spans="1:9" ht="20" customHeight="1">
      <c r="A13" s="32" t="s">
        <v>45</v>
      </c>
      <c r="B13" s="20"/>
      <c r="C13" s="6">
        <v>17559</v>
      </c>
      <c r="D13" s="10"/>
      <c r="E13" s="6">
        <v>47910</v>
      </c>
      <c r="F13" s="10"/>
      <c r="G13" s="6">
        <v>18390</v>
      </c>
      <c r="H13" s="33"/>
      <c r="I13" s="6">
        <v>46983</v>
      </c>
    </row>
    <row r="14" spans="1:9" ht="20" customHeight="1">
      <c r="A14" s="34" t="s">
        <v>113</v>
      </c>
      <c r="B14" s="20"/>
      <c r="C14" s="15">
        <f>SUM(C11:C13)</f>
        <v>2411644</v>
      </c>
      <c r="D14" s="10"/>
      <c r="E14" s="15">
        <f>SUM(E11:E13)</f>
        <v>2226742</v>
      </c>
      <c r="F14" s="10"/>
      <c r="G14" s="15">
        <f>SUM(G11:G13)</f>
        <v>2408607</v>
      </c>
      <c r="H14" s="10"/>
      <c r="I14" s="15">
        <f>SUM(I11:I13)</f>
        <v>2267902</v>
      </c>
    </row>
    <row r="15" spans="1:9" ht="9" customHeight="1">
      <c r="B15" s="20"/>
      <c r="C15" s="10"/>
      <c r="D15" s="10"/>
      <c r="E15" s="10"/>
      <c r="F15" s="10"/>
      <c r="G15" s="10"/>
      <c r="H15" s="10"/>
      <c r="I15" s="10"/>
    </row>
    <row r="16" spans="1:9" ht="20" customHeight="1">
      <c r="A16" s="30" t="s">
        <v>10</v>
      </c>
      <c r="B16" s="20"/>
      <c r="C16" s="10"/>
      <c r="D16" s="10"/>
      <c r="E16" s="10"/>
      <c r="F16" s="10"/>
      <c r="G16" s="10"/>
      <c r="H16" s="10"/>
      <c r="I16" s="10"/>
    </row>
    <row r="17" spans="1:9" ht="20" customHeight="1">
      <c r="A17" s="31" t="s">
        <v>85</v>
      </c>
      <c r="B17" s="20"/>
      <c r="C17" s="6">
        <v>884149</v>
      </c>
      <c r="D17" s="76"/>
      <c r="E17" s="6">
        <v>760354</v>
      </c>
      <c r="F17" s="76"/>
      <c r="G17" s="6">
        <v>928051</v>
      </c>
      <c r="H17" s="76"/>
      <c r="I17" s="6">
        <v>747754</v>
      </c>
    </row>
    <row r="18" spans="1:9" ht="20" customHeight="1">
      <c r="A18" s="31" t="s">
        <v>114</v>
      </c>
      <c r="B18" s="20"/>
      <c r="C18" s="6">
        <v>745828</v>
      </c>
      <c r="D18" s="76"/>
      <c r="E18" s="6">
        <v>673313</v>
      </c>
      <c r="F18" s="76"/>
      <c r="G18" s="6">
        <v>752771</v>
      </c>
      <c r="H18" s="76"/>
      <c r="I18" s="6">
        <v>680819</v>
      </c>
    </row>
    <row r="19" spans="1:9" ht="20" customHeight="1">
      <c r="A19" s="31" t="s">
        <v>46</v>
      </c>
      <c r="B19" s="20"/>
      <c r="C19" s="6">
        <v>244650</v>
      </c>
      <c r="D19" s="76"/>
      <c r="E19" s="6">
        <v>257280</v>
      </c>
      <c r="F19" s="76"/>
      <c r="G19" s="6">
        <v>246488</v>
      </c>
      <c r="H19" s="76"/>
      <c r="I19" s="6">
        <v>267215</v>
      </c>
    </row>
    <row r="20" spans="1:9" ht="20" customHeight="1">
      <c r="A20" s="34" t="s">
        <v>80</v>
      </c>
      <c r="B20" s="20"/>
      <c r="C20" s="9">
        <f>SUM(C17:C19)</f>
        <v>1874627</v>
      </c>
      <c r="D20" s="10"/>
      <c r="E20" s="9">
        <f>SUM(E17:E19)</f>
        <v>1690947</v>
      </c>
      <c r="F20" s="6"/>
      <c r="G20" s="9">
        <f>SUM(G17:G19)</f>
        <v>1927310</v>
      </c>
      <c r="H20" s="10"/>
      <c r="I20" s="9">
        <f>SUM(I17:I19)</f>
        <v>1695788</v>
      </c>
    </row>
    <row r="21" spans="1:9" ht="20" customHeight="1">
      <c r="A21" s="30" t="s">
        <v>136</v>
      </c>
      <c r="B21" s="20"/>
      <c r="C21" s="6">
        <f>C14-C20</f>
        <v>537017</v>
      </c>
      <c r="D21" s="6"/>
      <c r="E21" s="6">
        <f>E14-E20</f>
        <v>535795</v>
      </c>
      <c r="F21" s="6"/>
      <c r="G21" s="6">
        <f>G14-G20</f>
        <v>481297</v>
      </c>
      <c r="H21" s="6"/>
      <c r="I21" s="6">
        <f>I14-I20</f>
        <v>572114</v>
      </c>
    </row>
    <row r="22" spans="1:9" ht="20" customHeight="1">
      <c r="A22" s="35" t="s">
        <v>115</v>
      </c>
      <c r="B22" s="35"/>
      <c r="C22" s="77">
        <v>4891</v>
      </c>
      <c r="D22" s="21"/>
      <c r="E22" s="77">
        <v>6111</v>
      </c>
      <c r="F22" s="21"/>
      <c r="G22" s="77">
        <v>4924</v>
      </c>
      <c r="H22" s="78"/>
      <c r="I22" s="77">
        <v>6465</v>
      </c>
    </row>
    <row r="23" spans="1:9" ht="20" customHeight="1">
      <c r="A23" s="35" t="s">
        <v>75</v>
      </c>
      <c r="B23" s="20"/>
      <c r="C23" s="6">
        <v>-20095</v>
      </c>
      <c r="D23" s="37"/>
      <c r="E23" s="6">
        <v>-18709</v>
      </c>
      <c r="F23" s="37"/>
      <c r="G23" s="6">
        <v>-21583</v>
      </c>
      <c r="H23" s="37"/>
      <c r="I23" s="6">
        <v>-21018</v>
      </c>
    </row>
    <row r="24" spans="1:9" ht="20" customHeight="1">
      <c r="A24" s="35" t="s">
        <v>220</v>
      </c>
      <c r="B24" s="20">
        <v>11.2</v>
      </c>
      <c r="C24" s="8">
        <v>19</v>
      </c>
      <c r="D24" s="6"/>
      <c r="E24" s="8">
        <v>242</v>
      </c>
      <c r="F24" s="6"/>
      <c r="G24" s="80">
        <v>0</v>
      </c>
      <c r="H24" s="6"/>
      <c r="I24" s="80">
        <v>0</v>
      </c>
    </row>
    <row r="25" spans="1:9" ht="20" customHeight="1">
      <c r="A25" s="30" t="s">
        <v>182</v>
      </c>
      <c r="B25" s="20"/>
      <c r="C25" s="6">
        <f>SUM(C21:C24)</f>
        <v>521832</v>
      </c>
      <c r="D25" s="6"/>
      <c r="E25" s="6">
        <f>SUM(E21:E24)</f>
        <v>523439</v>
      </c>
      <c r="F25" s="6"/>
      <c r="G25" s="6">
        <f>SUM(G21:G24)</f>
        <v>464638</v>
      </c>
      <c r="H25" s="6"/>
      <c r="I25" s="6">
        <f>SUM(I21:I24)</f>
        <v>557561</v>
      </c>
    </row>
    <row r="26" spans="1:9" ht="20" customHeight="1">
      <c r="A26" s="35" t="s">
        <v>129</v>
      </c>
      <c r="B26" s="20">
        <v>16.100000000000001</v>
      </c>
      <c r="C26" s="8">
        <v>-102863</v>
      </c>
      <c r="D26" s="10"/>
      <c r="E26" s="8">
        <v>-86262</v>
      </c>
      <c r="F26" s="6"/>
      <c r="G26" s="8">
        <v>-93287</v>
      </c>
      <c r="H26" s="10"/>
      <c r="I26" s="8">
        <v>-84674</v>
      </c>
    </row>
    <row r="27" spans="1:9" ht="20" customHeight="1">
      <c r="A27" s="30" t="s">
        <v>173</v>
      </c>
      <c r="C27" s="9">
        <f>SUM(C25:C26)</f>
        <v>418969</v>
      </c>
      <c r="D27" s="10"/>
      <c r="E27" s="9">
        <f>SUM(E25:E26)</f>
        <v>437177</v>
      </c>
      <c r="F27" s="6"/>
      <c r="G27" s="9">
        <f>SUM(G25:G26)</f>
        <v>371351</v>
      </c>
      <c r="H27" s="6"/>
      <c r="I27" s="9">
        <f>SUM(I25:I26)</f>
        <v>472887</v>
      </c>
    </row>
    <row r="28" spans="1:9" ht="9" customHeight="1">
      <c r="A28" s="30"/>
      <c r="C28" s="6"/>
      <c r="D28" s="10"/>
      <c r="E28" s="6"/>
      <c r="F28" s="6"/>
      <c r="G28" s="6"/>
      <c r="H28" s="6"/>
      <c r="I28" s="6"/>
    </row>
    <row r="29" spans="1:9" ht="20" customHeight="1">
      <c r="A29" s="91" t="s">
        <v>189</v>
      </c>
      <c r="C29" s="6"/>
      <c r="D29" s="10"/>
      <c r="E29" s="6"/>
      <c r="F29" s="6"/>
      <c r="G29" s="6"/>
      <c r="H29" s="6"/>
      <c r="I29" s="6"/>
    </row>
    <row r="30" spans="1:9" ht="20" customHeight="1">
      <c r="A30" s="96" t="s">
        <v>183</v>
      </c>
      <c r="B30" s="20"/>
      <c r="C30" s="25"/>
      <c r="D30" s="10"/>
      <c r="E30" s="25"/>
      <c r="F30" s="6"/>
      <c r="G30" s="6"/>
      <c r="H30" s="6"/>
      <c r="I30" s="6"/>
    </row>
    <row r="31" spans="1:9" ht="20" customHeight="1">
      <c r="A31" s="92" t="s">
        <v>147</v>
      </c>
      <c r="C31" s="6"/>
      <c r="D31" s="10"/>
      <c r="E31" s="6"/>
      <c r="F31" s="6"/>
      <c r="G31" s="6"/>
      <c r="H31" s="6"/>
      <c r="I31" s="6"/>
    </row>
    <row r="32" spans="1:9" ht="20" customHeight="1">
      <c r="A32" s="93" t="s">
        <v>221</v>
      </c>
      <c r="B32" s="20"/>
      <c r="C32" s="25"/>
      <c r="D32" s="25"/>
      <c r="E32" s="25"/>
      <c r="F32" s="25"/>
      <c r="G32" s="25"/>
      <c r="H32" s="25"/>
      <c r="I32" s="25"/>
    </row>
    <row r="33" spans="1:9" ht="20" customHeight="1">
      <c r="A33" s="94" t="s">
        <v>161</v>
      </c>
      <c r="B33" s="20">
        <v>9</v>
      </c>
      <c r="C33" s="6">
        <v>813</v>
      </c>
      <c r="D33" s="10"/>
      <c r="E33" s="6">
        <v>-3614</v>
      </c>
      <c r="F33" s="6"/>
      <c r="G33" s="6">
        <v>813</v>
      </c>
      <c r="H33" s="6"/>
      <c r="I33" s="6">
        <v>-3614</v>
      </c>
    </row>
    <row r="34" spans="1:9" ht="20" customHeight="1">
      <c r="A34" s="93" t="s">
        <v>192</v>
      </c>
      <c r="B34" s="20"/>
      <c r="C34" s="6"/>
      <c r="D34" s="10"/>
      <c r="E34" s="6"/>
      <c r="F34" s="6"/>
      <c r="G34" s="6"/>
      <c r="H34" s="6"/>
      <c r="I34" s="6"/>
    </row>
    <row r="35" spans="1:9" ht="20" customHeight="1">
      <c r="A35" s="94" t="s">
        <v>161</v>
      </c>
      <c r="B35" s="20"/>
      <c r="C35" s="226">
        <v>0</v>
      </c>
      <c r="D35" s="10"/>
      <c r="E35" s="186">
        <v>73</v>
      </c>
      <c r="F35" s="6"/>
      <c r="G35" s="186">
        <v>0</v>
      </c>
      <c r="H35" s="10"/>
      <c r="I35" s="186">
        <v>73</v>
      </c>
    </row>
    <row r="36" spans="1:9" ht="20" customHeight="1">
      <c r="A36" s="93" t="s">
        <v>148</v>
      </c>
      <c r="B36" s="20"/>
      <c r="C36" s="6"/>
      <c r="D36" s="10"/>
      <c r="E36" s="6"/>
      <c r="F36" s="6"/>
      <c r="G36" s="6"/>
      <c r="H36" s="6"/>
      <c r="I36" s="6"/>
    </row>
    <row r="37" spans="1:9" ht="20" customHeight="1">
      <c r="A37" s="94" t="s">
        <v>147</v>
      </c>
      <c r="B37" s="20">
        <v>16.2</v>
      </c>
      <c r="C37" s="6">
        <v>-163</v>
      </c>
      <c r="D37" s="10"/>
      <c r="E37" s="6">
        <v>723</v>
      </c>
      <c r="F37" s="6"/>
      <c r="G37" s="6">
        <v>-163</v>
      </c>
      <c r="H37" s="6"/>
      <c r="I37" s="6">
        <v>723</v>
      </c>
    </row>
    <row r="38" spans="1:9" ht="20" customHeight="1">
      <c r="A38" s="41" t="s">
        <v>149</v>
      </c>
      <c r="C38" s="95"/>
      <c r="D38" s="10"/>
      <c r="E38" s="95"/>
      <c r="F38" s="6"/>
      <c r="G38" s="95"/>
      <c r="H38" s="6"/>
      <c r="I38" s="95"/>
    </row>
    <row r="39" spans="1:9" ht="20" customHeight="1">
      <c r="A39" s="42" t="s">
        <v>150</v>
      </c>
      <c r="C39" s="8">
        <f>SUM(C33:C37)</f>
        <v>650</v>
      </c>
      <c r="D39" s="10"/>
      <c r="E39" s="8">
        <f>SUM(E33:E37)</f>
        <v>-2818</v>
      </c>
      <c r="F39" s="6"/>
      <c r="G39" s="8">
        <f>SUM(G33:G37)</f>
        <v>650</v>
      </c>
      <c r="H39" s="6"/>
      <c r="I39" s="8">
        <f>SUM(I33:I37)</f>
        <v>-2818</v>
      </c>
    </row>
    <row r="40" spans="1:9" ht="20" customHeight="1">
      <c r="A40" s="106" t="s">
        <v>222</v>
      </c>
      <c r="C40" s="8">
        <f>C39</f>
        <v>650</v>
      </c>
      <c r="D40" s="10"/>
      <c r="E40" s="8">
        <f>E39</f>
        <v>-2818</v>
      </c>
      <c r="F40" s="6"/>
      <c r="G40" s="8">
        <f>G39</f>
        <v>650</v>
      </c>
      <c r="H40" s="6"/>
      <c r="I40" s="8">
        <f>I39</f>
        <v>-2818</v>
      </c>
    </row>
    <row r="41" spans="1:9" ht="20" customHeight="1" thickBot="1">
      <c r="A41" s="30" t="s">
        <v>174</v>
      </c>
      <c r="B41" s="20"/>
      <c r="C41" s="131">
        <f>SUM(C27,C40)</f>
        <v>419619</v>
      </c>
      <c r="D41" s="6"/>
      <c r="E41" s="131">
        <f>SUM(E27,E40)</f>
        <v>434359</v>
      </c>
      <c r="F41" s="132"/>
      <c r="G41" s="131">
        <f>SUM(G27,G40)</f>
        <v>372001</v>
      </c>
      <c r="H41" s="6"/>
      <c r="I41" s="131">
        <f>SUM(I27,I40)</f>
        <v>470069</v>
      </c>
    </row>
    <row r="42" spans="1:9" ht="9" customHeight="1" thickTop="1">
      <c r="A42" s="36"/>
      <c r="B42" s="20"/>
      <c r="C42" s="3"/>
      <c r="D42" s="3"/>
      <c r="E42" s="3"/>
      <c r="F42" s="4"/>
      <c r="G42" s="3"/>
      <c r="H42" s="3"/>
      <c r="I42" s="3"/>
    </row>
    <row r="43" spans="1:9" ht="20" customHeight="1">
      <c r="A43" s="30" t="s">
        <v>223</v>
      </c>
      <c r="B43" s="20"/>
      <c r="C43" s="37"/>
      <c r="D43" s="37"/>
      <c r="E43" s="37"/>
      <c r="F43" s="37"/>
      <c r="G43" s="37"/>
      <c r="H43" s="37"/>
      <c r="I43" s="37"/>
    </row>
    <row r="44" spans="1:9" ht="20" customHeight="1">
      <c r="A44" s="35" t="s">
        <v>152</v>
      </c>
      <c r="B44" s="20"/>
      <c r="C44" s="37">
        <f>C46-C45</f>
        <v>418967</v>
      </c>
      <c r="D44" s="6"/>
      <c r="E44" s="37">
        <f>E46-E45</f>
        <v>437174</v>
      </c>
      <c r="F44" s="37"/>
      <c r="G44" s="37">
        <f>G46-G45</f>
        <v>371351</v>
      </c>
      <c r="H44" s="79"/>
      <c r="I44" s="37">
        <f>I46-I45</f>
        <v>472887</v>
      </c>
    </row>
    <row r="45" spans="1:9" ht="20" customHeight="1">
      <c r="A45" s="35" t="s">
        <v>116</v>
      </c>
      <c r="B45" s="20"/>
      <c r="C45" s="99">
        <v>2</v>
      </c>
      <c r="D45" s="37"/>
      <c r="E45" s="99">
        <v>3</v>
      </c>
      <c r="F45" s="37"/>
      <c r="G45" s="86">
        <v>0</v>
      </c>
      <c r="H45" s="37"/>
      <c r="I45" s="86">
        <v>0</v>
      </c>
    </row>
    <row r="46" spans="1:9" ht="20" customHeight="1" thickBot="1">
      <c r="A46" s="38"/>
      <c r="B46" s="20"/>
      <c r="C46" s="39">
        <f>C27</f>
        <v>418969</v>
      </c>
      <c r="D46" s="6"/>
      <c r="E46" s="39">
        <f>E27</f>
        <v>437177</v>
      </c>
      <c r="F46" s="6"/>
      <c r="G46" s="39">
        <f>G27</f>
        <v>371351</v>
      </c>
      <c r="H46" s="6"/>
      <c r="I46" s="39">
        <f>I27</f>
        <v>472887</v>
      </c>
    </row>
    <row r="47" spans="1:9" ht="9" customHeight="1" thickTop="1">
      <c r="B47" s="20"/>
      <c r="C47" s="10"/>
      <c r="D47" s="10"/>
      <c r="E47" s="10"/>
      <c r="F47" s="10"/>
      <c r="G47" s="10"/>
      <c r="H47" s="10"/>
      <c r="I47" s="10"/>
    </row>
    <row r="48" spans="1:9" ht="20" customHeight="1">
      <c r="A48" s="30" t="s">
        <v>224</v>
      </c>
      <c r="B48" s="20"/>
      <c r="C48" s="6"/>
      <c r="D48" s="6"/>
      <c r="E48" s="6"/>
      <c r="F48" s="6"/>
      <c r="G48" s="6"/>
      <c r="H48" s="6"/>
      <c r="I48" s="6"/>
    </row>
    <row r="49" spans="1:9" ht="20" customHeight="1">
      <c r="A49" s="35" t="s">
        <v>152</v>
      </c>
      <c r="B49" s="20"/>
      <c r="C49" s="37">
        <f>C51-C50</f>
        <v>419617</v>
      </c>
      <c r="D49" s="6"/>
      <c r="E49" s="37">
        <f>E51-E50</f>
        <v>434356</v>
      </c>
      <c r="F49" s="37"/>
      <c r="G49" s="37">
        <f>G51-G50</f>
        <v>372001</v>
      </c>
      <c r="H49" s="79"/>
      <c r="I49" s="37">
        <f>I51-I50</f>
        <v>470069</v>
      </c>
    </row>
    <row r="50" spans="1:9" ht="20" customHeight="1">
      <c r="A50" s="35" t="s">
        <v>116</v>
      </c>
      <c r="B50" s="20"/>
      <c r="C50" s="99">
        <v>2</v>
      </c>
      <c r="D50" s="37"/>
      <c r="E50" s="99">
        <v>3</v>
      </c>
      <c r="F50" s="37"/>
      <c r="G50" s="86">
        <v>0</v>
      </c>
      <c r="H50" s="37"/>
      <c r="I50" s="86">
        <v>0</v>
      </c>
    </row>
    <row r="51" spans="1:9" ht="20" customHeight="1" thickBot="1">
      <c r="A51" s="38"/>
      <c r="B51" s="20"/>
      <c r="C51" s="39">
        <f>C41</f>
        <v>419619</v>
      </c>
      <c r="D51" s="6"/>
      <c r="E51" s="39">
        <f>E41</f>
        <v>434359</v>
      </c>
      <c r="F51" s="6"/>
      <c r="G51" s="39">
        <f>G41</f>
        <v>372001</v>
      </c>
      <c r="H51" s="6"/>
      <c r="I51" s="39">
        <f>I41</f>
        <v>470069</v>
      </c>
    </row>
    <row r="52" spans="1:9" ht="9" customHeight="1" thickTop="1">
      <c r="B52" s="20"/>
      <c r="C52" s="10"/>
      <c r="D52" s="10"/>
      <c r="E52" s="10"/>
      <c r="F52" s="10"/>
      <c r="G52" s="10"/>
      <c r="H52" s="10"/>
      <c r="I52" s="10"/>
    </row>
    <row r="53" spans="1:9" ht="20" customHeight="1">
      <c r="A53" s="30" t="s">
        <v>126</v>
      </c>
      <c r="C53" s="40"/>
      <c r="D53" s="40"/>
      <c r="E53" s="40"/>
      <c r="F53" s="40"/>
      <c r="G53" s="40"/>
      <c r="H53" s="40"/>
      <c r="I53" s="40"/>
    </row>
    <row r="54" spans="1:9" ht="20" customHeight="1" thickBot="1">
      <c r="A54" s="35" t="s">
        <v>127</v>
      </c>
      <c r="B54" s="20">
        <v>17</v>
      </c>
      <c r="C54" s="97">
        <f>C44/792000</f>
        <v>0.52899873737373737</v>
      </c>
      <c r="D54" s="98"/>
      <c r="E54" s="97">
        <f>E44/792000</f>
        <v>0.55198737373737372</v>
      </c>
      <c r="F54" s="98"/>
      <c r="G54" s="97">
        <f>G44/792000</f>
        <v>0.46887752525252524</v>
      </c>
      <c r="H54" s="98"/>
      <c r="I54" s="97">
        <f>I44/792000</f>
        <v>0.59707954545454545</v>
      </c>
    </row>
    <row r="55" spans="1:9" ht="9" customHeight="1" thickTop="1">
      <c r="A55" s="42"/>
      <c r="C55" s="25"/>
      <c r="D55" s="25"/>
      <c r="E55" s="25"/>
      <c r="F55" s="25"/>
      <c r="G55" s="25"/>
      <c r="H55" s="25"/>
      <c r="I55" s="25"/>
    </row>
    <row r="56" spans="1:9" ht="20" customHeight="1" thickBot="1">
      <c r="A56" s="43" t="s">
        <v>117</v>
      </c>
      <c r="C56" s="12">
        <v>792000000</v>
      </c>
      <c r="D56" s="44"/>
      <c r="E56" s="12">
        <v>792000000</v>
      </c>
      <c r="F56" s="44"/>
      <c r="G56" s="12">
        <v>792000000</v>
      </c>
      <c r="H56" s="44"/>
      <c r="I56" s="12">
        <v>792000000</v>
      </c>
    </row>
    <row r="57" spans="1:9" ht="9" customHeight="1" thickTop="1"/>
    <row r="58" spans="1:9" ht="20" customHeight="1"/>
    <row r="59" spans="1:9" ht="20" customHeight="1"/>
    <row r="60" spans="1:9" ht="20" customHeight="1"/>
    <row r="61" spans="1:9" ht="20" customHeight="1"/>
    <row r="62" spans="1:9" ht="20" customHeight="1">
      <c r="A62" s="26" t="s">
        <v>186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2" top="1" bottom="0.5" header="0.6" footer="0.3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BBC2-73D8-4004-BDBE-769FF8682DF4}">
  <sheetPr>
    <tabColor rgb="FF00B050"/>
  </sheetPr>
  <dimension ref="A1:AD38"/>
  <sheetViews>
    <sheetView topLeftCell="A34" zoomScale="90" zoomScaleNormal="90" zoomScaleSheetLayoutView="70" zoomScalePageLayoutView="70" workbookViewId="0">
      <selection activeCell="A38" sqref="A38"/>
    </sheetView>
  </sheetViews>
  <sheetFormatPr defaultColWidth="9.36328125" defaultRowHeight="20" customHeight="1"/>
  <cols>
    <col min="1" max="1" width="43.36328125" style="133" customWidth="1"/>
    <col min="2" max="2" width="8.1796875" style="133" customWidth="1"/>
    <col min="3" max="3" width="10.08984375" style="133" customWidth="1"/>
    <col min="4" max="4" width="1.453125" style="133" customWidth="1"/>
    <col min="5" max="5" width="9.6328125" style="133" customWidth="1"/>
    <col min="6" max="6" width="1.36328125" style="133" customWidth="1"/>
    <col min="7" max="7" width="13" style="133" bestFit="1" customWidth="1"/>
    <col min="8" max="8" width="1.36328125" style="133" customWidth="1"/>
    <col min="9" max="9" width="9.6328125" style="133" bestFit="1" customWidth="1"/>
    <col min="10" max="10" width="1.453125" style="133" customWidth="1"/>
    <col min="11" max="11" width="10.453125" style="133" customWidth="1"/>
    <col min="12" max="12" width="1.453125" style="133" customWidth="1"/>
    <col min="13" max="13" width="11" style="133" bestFit="1" customWidth="1"/>
    <col min="14" max="16" width="1.453125" style="133" customWidth="1"/>
    <col min="17" max="17" width="13.36328125" style="133" customWidth="1"/>
    <col min="18" max="20" width="1.453125" style="133" customWidth="1"/>
    <col min="21" max="21" width="11.6328125" style="133" bestFit="1" customWidth="1"/>
    <col min="22" max="22" width="1.36328125" style="133" customWidth="1"/>
    <col min="23" max="23" width="10.36328125" style="133" bestFit="1" customWidth="1"/>
    <col min="24" max="24" width="1.36328125" style="133" customWidth="1"/>
    <col min="25" max="25" width="10.36328125" style="133" bestFit="1" customWidth="1"/>
    <col min="26" max="26" width="1.36328125" style="133" customWidth="1"/>
    <col min="27" max="27" width="11.36328125" style="133" customWidth="1"/>
    <col min="28" max="28" width="1.36328125" style="133" customWidth="1"/>
    <col min="29" max="29" width="9.6328125" style="133" bestFit="1" customWidth="1"/>
    <col min="30" max="30" width="1.36328125" style="133" customWidth="1"/>
    <col min="31" max="16384" width="9.36328125" style="133"/>
  </cols>
  <sheetData>
    <row r="1" spans="1:30" ht="20" customHeight="1">
      <c r="A1" s="237" t="s">
        <v>76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</row>
    <row r="2" spans="1:30" ht="20" customHeight="1">
      <c r="A2" s="238" t="s">
        <v>81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</row>
    <row r="3" spans="1:30" ht="20" customHeight="1">
      <c r="A3" s="238" t="s">
        <v>215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</row>
    <row r="4" spans="1:30" ht="20" customHeight="1">
      <c r="A4" s="238" t="s">
        <v>178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</row>
    <row r="5" spans="1:30" ht="20" customHeight="1">
      <c r="A5" s="239" t="s">
        <v>184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134"/>
    </row>
    <row r="6" spans="1:30" ht="9" customHeight="1">
      <c r="C6" s="135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7"/>
      <c r="Z6" s="137"/>
      <c r="AA6" s="137"/>
      <c r="AB6" s="137"/>
      <c r="AC6" s="137"/>
    </row>
    <row r="7" spans="1:30" ht="20" customHeight="1">
      <c r="C7" s="240" t="s">
        <v>14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</row>
    <row r="8" spans="1:30" ht="20" customHeight="1">
      <c r="B8" s="139" t="s">
        <v>204</v>
      </c>
      <c r="C8" s="241" t="s">
        <v>60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138"/>
      <c r="AA8" s="138"/>
      <c r="AB8" s="138"/>
      <c r="AC8" s="138"/>
    </row>
    <row r="9" spans="1:30" s="140" customFormat="1" ht="20" customHeight="1">
      <c r="G9" s="138"/>
      <c r="H9" s="138"/>
      <c r="I9" s="235" t="s">
        <v>56</v>
      </c>
      <c r="J9" s="235"/>
      <c r="K9" s="235"/>
      <c r="L9" s="141"/>
      <c r="M9" s="236" t="s">
        <v>138</v>
      </c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141"/>
      <c r="Y9" s="139" t="s">
        <v>201</v>
      </c>
      <c r="Z9" s="142"/>
      <c r="AA9" s="143"/>
      <c r="AB9" s="143"/>
      <c r="AC9" s="143"/>
    </row>
    <row r="10" spans="1:30" s="140" customFormat="1" ht="20" customHeight="1">
      <c r="G10" s="143" t="s">
        <v>59</v>
      </c>
      <c r="H10" s="134"/>
      <c r="I10" s="144" t="s">
        <v>24</v>
      </c>
      <c r="J10" s="143"/>
      <c r="K10" s="143" t="s">
        <v>8</v>
      </c>
      <c r="L10" s="139"/>
      <c r="M10" s="138" t="s">
        <v>52</v>
      </c>
      <c r="Q10" s="138" t="s">
        <v>198</v>
      </c>
      <c r="U10" s="138" t="s">
        <v>144</v>
      </c>
      <c r="W10" s="138" t="s">
        <v>50</v>
      </c>
      <c r="Y10" s="138" t="s">
        <v>48</v>
      </c>
      <c r="Z10" s="138"/>
      <c r="AA10" s="143"/>
      <c r="AB10" s="143"/>
    </row>
    <row r="11" spans="1:30" s="140" customFormat="1" ht="20" customHeight="1">
      <c r="B11" s="139"/>
      <c r="C11" s="138" t="s">
        <v>2</v>
      </c>
      <c r="E11" s="138" t="s">
        <v>5</v>
      </c>
      <c r="G11" s="138" t="s">
        <v>58</v>
      </c>
      <c r="H11" s="145"/>
      <c r="I11" s="143" t="s">
        <v>83</v>
      </c>
      <c r="L11" s="139"/>
      <c r="M11" s="138" t="s">
        <v>53</v>
      </c>
      <c r="Q11" s="138" t="s">
        <v>163</v>
      </c>
      <c r="U11" s="138" t="s">
        <v>151</v>
      </c>
      <c r="W11" s="138" t="s">
        <v>51</v>
      </c>
      <c r="Y11" s="138" t="s">
        <v>49</v>
      </c>
      <c r="Z11" s="138"/>
      <c r="AA11" s="143"/>
      <c r="AB11" s="143"/>
      <c r="AC11" s="139" t="s">
        <v>9</v>
      </c>
    </row>
    <row r="12" spans="1:30" s="140" customFormat="1" ht="20" customHeight="1">
      <c r="C12" s="138" t="s">
        <v>3</v>
      </c>
      <c r="E12" s="138" t="s">
        <v>6</v>
      </c>
      <c r="G12" s="138" t="s">
        <v>57</v>
      </c>
      <c r="H12" s="145"/>
      <c r="I12" s="143" t="s">
        <v>84</v>
      </c>
      <c r="J12" s="143"/>
      <c r="K12" s="143"/>
      <c r="L12" s="138"/>
      <c r="M12" s="138" t="s">
        <v>54</v>
      </c>
      <c r="Q12" s="138" t="s">
        <v>165</v>
      </c>
      <c r="U12" s="138" t="s">
        <v>145</v>
      </c>
      <c r="W12" s="138" t="s">
        <v>82</v>
      </c>
      <c r="Y12" s="138" t="s">
        <v>202</v>
      </c>
      <c r="Z12" s="138"/>
      <c r="AA12" s="143" t="s">
        <v>89</v>
      </c>
      <c r="AB12" s="143"/>
      <c r="AC12" s="139" t="s">
        <v>82</v>
      </c>
    </row>
    <row r="13" spans="1:30" s="140" customFormat="1" ht="20" customHeight="1">
      <c r="C13" s="138" t="s">
        <v>4</v>
      </c>
      <c r="D13" s="135"/>
      <c r="E13" s="138" t="s">
        <v>7</v>
      </c>
      <c r="G13" s="138" t="s">
        <v>23</v>
      </c>
      <c r="H13" s="145"/>
      <c r="J13" s="143"/>
      <c r="K13" s="143"/>
      <c r="L13" s="138"/>
      <c r="M13" s="138" t="s">
        <v>55</v>
      </c>
      <c r="N13" s="145"/>
      <c r="O13" s="145"/>
      <c r="P13" s="145"/>
      <c r="Q13" s="138" t="s">
        <v>164</v>
      </c>
      <c r="R13" s="145"/>
      <c r="S13" s="145"/>
      <c r="T13" s="145"/>
      <c r="U13" s="138" t="s">
        <v>146</v>
      </c>
      <c r="V13" s="145"/>
      <c r="W13" s="138" t="s">
        <v>47</v>
      </c>
      <c r="X13" s="145"/>
      <c r="Y13" s="138" t="s">
        <v>203</v>
      </c>
      <c r="Z13" s="138"/>
      <c r="AA13" s="143" t="s">
        <v>90</v>
      </c>
      <c r="AB13" s="143"/>
      <c r="AC13" s="139" t="s">
        <v>47</v>
      </c>
    </row>
    <row r="14" spans="1:30" ht="20" customHeight="1">
      <c r="C14" s="103"/>
      <c r="D14" s="103"/>
      <c r="E14" s="103"/>
      <c r="F14" s="155"/>
      <c r="G14" s="100"/>
      <c r="H14" s="155"/>
      <c r="I14" s="155"/>
      <c r="J14" s="155"/>
      <c r="K14" s="155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55"/>
      <c r="Z14" s="155"/>
      <c r="AA14" s="155"/>
      <c r="AB14" s="155"/>
      <c r="AC14" s="100"/>
    </row>
    <row r="15" spans="1:30" ht="20" customHeight="1">
      <c r="A15" s="145" t="s">
        <v>187</v>
      </c>
      <c r="B15" s="145"/>
      <c r="C15" s="146">
        <v>396000</v>
      </c>
      <c r="D15" s="146"/>
      <c r="E15" s="146">
        <v>2824926</v>
      </c>
      <c r="F15" s="146"/>
      <c r="G15" s="147">
        <v>-2626</v>
      </c>
      <c r="H15" s="146"/>
      <c r="I15" s="146">
        <v>40000</v>
      </c>
      <c r="J15" s="148"/>
      <c r="K15" s="149">
        <v>478305</v>
      </c>
      <c r="L15" s="100"/>
      <c r="M15" s="81">
        <v>40</v>
      </c>
      <c r="N15" s="100"/>
      <c r="O15" s="100"/>
      <c r="P15" s="100"/>
      <c r="Q15" s="117">
        <v>-26946</v>
      </c>
      <c r="R15" s="100"/>
      <c r="S15" s="100"/>
      <c r="T15" s="100"/>
      <c r="U15" s="150">
        <v>30421</v>
      </c>
      <c r="V15" s="100"/>
      <c r="W15" s="117">
        <f>SUM(M15,U15,Q15)</f>
        <v>3515</v>
      </c>
      <c r="X15" s="100"/>
      <c r="Y15" s="117">
        <f>SUM(C15:K15,W15)</f>
        <v>3740120</v>
      </c>
      <c r="Z15" s="100"/>
      <c r="AA15" s="117">
        <v>761</v>
      </c>
      <c r="AB15" s="151"/>
      <c r="AC15" s="117">
        <f>Y15+AA15</f>
        <v>3740881</v>
      </c>
    </row>
    <row r="16" spans="1:30" ht="20" customHeight="1">
      <c r="A16" s="136" t="s">
        <v>171</v>
      </c>
      <c r="B16" s="136"/>
      <c r="C16" s="117">
        <v>0</v>
      </c>
      <c r="D16" s="101"/>
      <c r="E16" s="117">
        <v>0</v>
      </c>
      <c r="F16" s="101"/>
      <c r="G16" s="117">
        <v>0</v>
      </c>
      <c r="H16" s="101"/>
      <c r="I16" s="117">
        <v>0</v>
      </c>
      <c r="J16" s="101"/>
      <c r="K16" s="117">
        <v>437174</v>
      </c>
      <c r="L16" s="101"/>
      <c r="M16" s="117">
        <v>0</v>
      </c>
      <c r="N16" s="101"/>
      <c r="O16" s="101"/>
      <c r="P16" s="101"/>
      <c r="Q16" s="117">
        <v>0</v>
      </c>
      <c r="R16" s="117"/>
      <c r="S16" s="117"/>
      <c r="T16" s="117"/>
      <c r="U16" s="117">
        <v>0</v>
      </c>
      <c r="V16" s="101"/>
      <c r="W16" s="117">
        <f>SUM(M16,U16,Q16)</f>
        <v>0</v>
      </c>
      <c r="X16" s="101"/>
      <c r="Y16" s="117">
        <f>SUM(C16:K16,W16)</f>
        <v>437174</v>
      </c>
      <c r="Z16" s="101"/>
      <c r="AA16" s="117">
        <v>3</v>
      </c>
      <c r="AB16" s="81"/>
      <c r="AC16" s="117">
        <f>Y16+AA16</f>
        <v>437177</v>
      </c>
    </row>
    <row r="17" spans="1:30" ht="20" customHeight="1">
      <c r="A17" s="136" t="s">
        <v>162</v>
      </c>
      <c r="B17" s="136"/>
      <c r="C17" s="117"/>
      <c r="D17" s="101"/>
      <c r="E17" s="117"/>
      <c r="F17" s="101"/>
      <c r="G17" s="117"/>
      <c r="H17" s="101"/>
      <c r="I17" s="117"/>
      <c r="J17" s="101"/>
      <c r="K17" s="117"/>
      <c r="L17" s="101"/>
      <c r="M17" s="117"/>
      <c r="N17" s="101"/>
      <c r="O17" s="101"/>
      <c r="P17" s="101"/>
      <c r="Q17" s="117"/>
      <c r="R17" s="101"/>
      <c r="S17" s="101"/>
      <c r="T17" s="101"/>
      <c r="U17" s="117"/>
      <c r="V17" s="101"/>
      <c r="W17" s="117"/>
      <c r="X17" s="100"/>
      <c r="Y17" s="102"/>
      <c r="Z17" s="101"/>
      <c r="AA17" s="117"/>
      <c r="AB17" s="151"/>
      <c r="AC17" s="151"/>
    </row>
    <row r="18" spans="1:30" ht="20" customHeight="1">
      <c r="A18" s="152" t="s">
        <v>166</v>
      </c>
      <c r="B18" s="136"/>
      <c r="C18" s="117">
        <v>0</v>
      </c>
      <c r="D18" s="101"/>
      <c r="E18" s="117">
        <v>0</v>
      </c>
      <c r="F18" s="101"/>
      <c r="G18" s="117">
        <v>0</v>
      </c>
      <c r="H18" s="101"/>
      <c r="I18" s="117">
        <v>0</v>
      </c>
      <c r="J18" s="101"/>
      <c r="K18" s="117">
        <v>0</v>
      </c>
      <c r="L18" s="101"/>
      <c r="M18" s="117">
        <v>0</v>
      </c>
      <c r="N18" s="101"/>
      <c r="O18" s="101"/>
      <c r="P18" s="101"/>
      <c r="Q18" s="117">
        <v>-2818</v>
      </c>
      <c r="R18" s="101"/>
      <c r="S18" s="101"/>
      <c r="T18" s="101"/>
      <c r="U18" s="117">
        <v>0</v>
      </c>
      <c r="V18" s="101"/>
      <c r="W18" s="117">
        <f>SUM(M18,U18,Q18)</f>
        <v>-2818</v>
      </c>
      <c r="X18" s="100"/>
      <c r="Y18" s="117">
        <f>SUM(C18:K18,W18)</f>
        <v>-2818</v>
      </c>
      <c r="Z18" s="101"/>
      <c r="AA18" s="117">
        <v>0</v>
      </c>
      <c r="AB18" s="151"/>
      <c r="AC18" s="117">
        <f>Y18+AA18</f>
        <v>-2818</v>
      </c>
    </row>
    <row r="19" spans="1:30" ht="20" customHeight="1">
      <c r="A19" s="136" t="s">
        <v>190</v>
      </c>
      <c r="B19" s="136"/>
      <c r="C19" s="117"/>
      <c r="D19" s="101"/>
      <c r="E19" s="117"/>
      <c r="F19" s="101"/>
      <c r="G19" s="117"/>
      <c r="H19" s="101"/>
      <c r="I19" s="117"/>
      <c r="J19" s="101"/>
      <c r="K19" s="117"/>
      <c r="L19" s="101"/>
      <c r="M19" s="117"/>
      <c r="N19" s="101"/>
      <c r="O19" s="101"/>
      <c r="P19" s="101"/>
      <c r="Q19" s="117"/>
      <c r="R19" s="101"/>
      <c r="S19" s="101"/>
      <c r="T19" s="101"/>
      <c r="U19" s="117"/>
      <c r="V19" s="101"/>
      <c r="W19" s="117"/>
      <c r="X19" s="100"/>
      <c r="Y19" s="102"/>
      <c r="Z19" s="101"/>
      <c r="AA19" s="117"/>
      <c r="AB19" s="151"/>
      <c r="AC19" s="151"/>
    </row>
    <row r="20" spans="1:30" ht="20" customHeight="1">
      <c r="A20" s="152" t="s">
        <v>166</v>
      </c>
      <c r="B20" s="136"/>
      <c r="C20" s="117">
        <v>0</v>
      </c>
      <c r="D20" s="101"/>
      <c r="E20" s="117">
        <v>0</v>
      </c>
      <c r="F20" s="101"/>
      <c r="G20" s="117">
        <v>0</v>
      </c>
      <c r="H20" s="101"/>
      <c r="I20" s="117">
        <v>0</v>
      </c>
      <c r="J20" s="101"/>
      <c r="K20" s="117">
        <v>-73</v>
      </c>
      <c r="L20" s="101"/>
      <c r="M20" s="117">
        <v>0</v>
      </c>
      <c r="N20" s="101"/>
      <c r="O20" s="101"/>
      <c r="P20" s="101"/>
      <c r="Q20" s="117">
        <v>73</v>
      </c>
      <c r="R20" s="101"/>
      <c r="S20" s="101"/>
      <c r="T20" s="101"/>
      <c r="U20" s="117">
        <v>0</v>
      </c>
      <c r="V20" s="101"/>
      <c r="W20" s="117">
        <f>SUM(M20,U20,Q20)</f>
        <v>73</v>
      </c>
      <c r="X20" s="100"/>
      <c r="Y20" s="117">
        <f>SUM(C20:K20,W20)</f>
        <v>0</v>
      </c>
      <c r="Z20" s="101"/>
      <c r="AA20" s="117">
        <v>0</v>
      </c>
      <c r="AB20" s="151"/>
      <c r="AC20" s="117">
        <f>Y20+AA20</f>
        <v>0</v>
      </c>
      <c r="AD20" s="156"/>
    </row>
    <row r="21" spans="1:30" ht="20" customHeight="1">
      <c r="A21" s="136" t="s">
        <v>172</v>
      </c>
      <c r="B21" s="136"/>
      <c r="C21" s="105">
        <f>SUM(C16:C20)</f>
        <v>0</v>
      </c>
      <c r="D21" s="101"/>
      <c r="E21" s="105">
        <f>SUM(E16:E20)</f>
        <v>0</v>
      </c>
      <c r="F21" s="101"/>
      <c r="G21" s="105">
        <f>SUM(G16:G20)</f>
        <v>0</v>
      </c>
      <c r="H21" s="101"/>
      <c r="I21" s="105">
        <f>SUM(I16:I20)</f>
        <v>0</v>
      </c>
      <c r="J21" s="101"/>
      <c r="K21" s="105">
        <f>SUM(K16:K20)</f>
        <v>437101</v>
      </c>
      <c r="L21" s="100"/>
      <c r="M21" s="105">
        <f>SUM(M16:M20)</f>
        <v>0</v>
      </c>
      <c r="N21" s="101"/>
      <c r="O21" s="101"/>
      <c r="P21" s="101"/>
      <c r="Q21" s="105">
        <f>SUM(Q16:Q20)</f>
        <v>-2745</v>
      </c>
      <c r="R21" s="101"/>
      <c r="S21" s="101"/>
      <c r="T21" s="101"/>
      <c r="U21" s="105">
        <f>SUM(U16:U20)</f>
        <v>0</v>
      </c>
      <c r="V21" s="101"/>
      <c r="W21" s="105">
        <f>SUM(W16:W20)</f>
        <v>-2745</v>
      </c>
      <c r="X21" s="101"/>
      <c r="Y21" s="105">
        <f>SUM(Y16:Y20)</f>
        <v>434356</v>
      </c>
      <c r="Z21" s="101"/>
      <c r="AA21" s="105">
        <f>SUM(AA16:AA20)</f>
        <v>3</v>
      </c>
      <c r="AB21" s="81"/>
      <c r="AC21" s="105">
        <f>SUM(AC16:AC20)</f>
        <v>434359</v>
      </c>
    </row>
    <row r="22" spans="1:30" ht="20" customHeight="1">
      <c r="A22" s="136" t="s">
        <v>160</v>
      </c>
      <c r="B22" s="135">
        <v>18</v>
      </c>
      <c r="C22" s="117">
        <v>0</v>
      </c>
      <c r="D22" s="101"/>
      <c r="E22" s="117">
        <v>0</v>
      </c>
      <c r="F22" s="101"/>
      <c r="G22" s="117">
        <v>0</v>
      </c>
      <c r="H22" s="101"/>
      <c r="I22" s="117">
        <v>0</v>
      </c>
      <c r="J22" s="101"/>
      <c r="K22" s="117">
        <v>-316800</v>
      </c>
      <c r="L22" s="100"/>
      <c r="M22" s="117">
        <v>0</v>
      </c>
      <c r="N22" s="101"/>
      <c r="O22" s="101"/>
      <c r="P22" s="101"/>
      <c r="Q22" s="117">
        <v>0</v>
      </c>
      <c r="R22" s="101"/>
      <c r="S22" s="101"/>
      <c r="T22" s="101"/>
      <c r="U22" s="117">
        <v>0</v>
      </c>
      <c r="V22" s="101"/>
      <c r="W22" s="117">
        <f>SUM(M22,U22,Q22)</f>
        <v>0</v>
      </c>
      <c r="X22" s="101"/>
      <c r="Y22" s="117">
        <f>SUM(C22:K22,W22)</f>
        <v>-316800</v>
      </c>
      <c r="Z22" s="101"/>
      <c r="AA22" s="117">
        <v>0</v>
      </c>
      <c r="AB22" s="81"/>
      <c r="AC22" s="117">
        <f>Y22+AA22</f>
        <v>-316800</v>
      </c>
    </row>
    <row r="23" spans="1:30" ht="20" customHeight="1">
      <c r="A23" s="136" t="s">
        <v>205</v>
      </c>
      <c r="B23" s="136"/>
      <c r="C23" s="117">
        <v>0</v>
      </c>
      <c r="D23" s="101"/>
      <c r="E23" s="117">
        <v>0</v>
      </c>
      <c r="F23" s="101"/>
      <c r="G23" s="117">
        <v>0</v>
      </c>
      <c r="H23" s="101"/>
      <c r="I23" s="117">
        <v>0</v>
      </c>
      <c r="J23" s="101"/>
      <c r="K23" s="117">
        <v>0</v>
      </c>
      <c r="L23" s="100"/>
      <c r="M23" s="117">
        <v>0</v>
      </c>
      <c r="N23" s="101"/>
      <c r="O23" s="101"/>
      <c r="P23" s="101"/>
      <c r="Q23" s="117">
        <v>0</v>
      </c>
      <c r="R23" s="101"/>
      <c r="S23" s="101"/>
      <c r="T23" s="101"/>
      <c r="U23" s="117">
        <v>0</v>
      </c>
      <c r="V23" s="101"/>
      <c r="W23" s="117">
        <f>SUM(M23,U23,Q23)</f>
        <v>0</v>
      </c>
      <c r="X23" s="101"/>
      <c r="Y23" s="117">
        <f>SUM(C23:K23,W23)</f>
        <v>0</v>
      </c>
      <c r="Z23" s="101"/>
      <c r="AA23" s="117">
        <v>-11</v>
      </c>
      <c r="AB23" s="81"/>
      <c r="AC23" s="81">
        <f>Y23+AA23</f>
        <v>-11</v>
      </c>
    </row>
    <row r="24" spans="1:30" ht="20" customHeight="1" thickBot="1">
      <c r="A24" s="145" t="s">
        <v>180</v>
      </c>
      <c r="B24" s="145"/>
      <c r="C24" s="153">
        <f>SUM(C15,C21:C23)</f>
        <v>396000</v>
      </c>
      <c r="D24" s="100"/>
      <c r="E24" s="153">
        <f>SUM(E15,E21:E23)</f>
        <v>2824926</v>
      </c>
      <c r="F24" s="100"/>
      <c r="G24" s="153">
        <f>SUM(G15,G21:G23)</f>
        <v>-2626</v>
      </c>
      <c r="H24" s="101"/>
      <c r="I24" s="153">
        <f>SUM(I15,I21:I23)</f>
        <v>40000</v>
      </c>
      <c r="J24" s="100"/>
      <c r="K24" s="153">
        <f>SUM(K15,K21:K23)</f>
        <v>598606</v>
      </c>
      <c r="L24" s="100"/>
      <c r="M24" s="153">
        <f>SUM(M15,M21:M23)</f>
        <v>40</v>
      </c>
      <c r="N24" s="103"/>
      <c r="O24" s="154"/>
      <c r="P24" s="154"/>
      <c r="Q24" s="153">
        <f>SUM(Q15,Q21:Q23)</f>
        <v>-29691</v>
      </c>
      <c r="R24" s="103"/>
      <c r="S24" s="154"/>
      <c r="T24" s="154"/>
      <c r="U24" s="153">
        <f>SUM(U15,U21:U23)</f>
        <v>30421</v>
      </c>
      <c r="V24" s="103"/>
      <c r="W24" s="153">
        <f>SUM(W15,W21:W23)</f>
        <v>770</v>
      </c>
      <c r="X24" s="103"/>
      <c r="Y24" s="153">
        <f>SUM(Y15,Y21:Y23)</f>
        <v>3857676</v>
      </c>
      <c r="Z24" s="151"/>
      <c r="AA24" s="153">
        <f>SUM(AA15,AA21:AA23)</f>
        <v>753</v>
      </c>
      <c r="AB24" s="151"/>
      <c r="AC24" s="153">
        <f>SUM(AC15,AC21:AC23)</f>
        <v>3858429</v>
      </c>
    </row>
    <row r="25" spans="1:30" ht="20" customHeight="1" thickTop="1">
      <c r="AC25" s="157"/>
    </row>
    <row r="26" spans="1:30" ht="20" customHeight="1">
      <c r="A26" s="145" t="s">
        <v>217</v>
      </c>
      <c r="B26" s="145"/>
      <c r="C26" s="146">
        <v>396000</v>
      </c>
      <c r="D26" s="146"/>
      <c r="E26" s="146">
        <v>2824926</v>
      </c>
      <c r="F26" s="146"/>
      <c r="G26" s="147">
        <v>-2626</v>
      </c>
      <c r="H26" s="146"/>
      <c r="I26" s="146">
        <v>40000</v>
      </c>
      <c r="J26" s="148"/>
      <c r="K26" s="149">
        <v>491513</v>
      </c>
      <c r="L26" s="100"/>
      <c r="M26" s="81">
        <v>40</v>
      </c>
      <c r="N26" s="100"/>
      <c r="O26" s="100"/>
      <c r="P26" s="100"/>
      <c r="Q26" s="117">
        <v>-46093</v>
      </c>
      <c r="R26" s="100"/>
      <c r="S26" s="100"/>
      <c r="T26" s="100"/>
      <c r="U26" s="150">
        <v>13183</v>
      </c>
      <c r="V26" s="100"/>
      <c r="W26" s="117">
        <f>SUM(M26,U26,Q26)</f>
        <v>-32870</v>
      </c>
      <c r="X26" s="100"/>
      <c r="Y26" s="117">
        <f>SUM(C26:K26,W26)</f>
        <v>3716943</v>
      </c>
      <c r="Z26" s="100"/>
      <c r="AA26" s="117">
        <v>755</v>
      </c>
      <c r="AB26" s="151"/>
      <c r="AC26" s="117">
        <f>Y26+AA26</f>
        <v>3717698</v>
      </c>
    </row>
    <row r="27" spans="1:30" ht="20" customHeight="1">
      <c r="A27" s="136" t="s">
        <v>171</v>
      </c>
      <c r="B27" s="136"/>
      <c r="C27" s="117">
        <v>0</v>
      </c>
      <c r="D27" s="101"/>
      <c r="E27" s="117">
        <v>0</v>
      </c>
      <c r="F27" s="101"/>
      <c r="G27" s="117">
        <v>0</v>
      </c>
      <c r="H27" s="101"/>
      <c r="I27" s="117">
        <v>0</v>
      </c>
      <c r="J27" s="101"/>
      <c r="K27" s="117">
        <f>PL6M!C44</f>
        <v>418967</v>
      </c>
      <c r="L27" s="101"/>
      <c r="M27" s="117">
        <v>0</v>
      </c>
      <c r="N27" s="101"/>
      <c r="O27" s="101"/>
      <c r="P27" s="101"/>
      <c r="Q27" s="117">
        <v>0</v>
      </c>
      <c r="R27" s="117"/>
      <c r="S27" s="117"/>
      <c r="T27" s="117"/>
      <c r="U27" s="117">
        <v>0</v>
      </c>
      <c r="V27" s="101"/>
      <c r="W27" s="117">
        <f>SUM(M27,U27,Q27)</f>
        <v>0</v>
      </c>
      <c r="X27" s="101"/>
      <c r="Y27" s="117">
        <f>SUM(C27:K27,W27)</f>
        <v>418967</v>
      </c>
      <c r="Z27" s="101"/>
      <c r="AA27" s="117">
        <f>PL6M!C45</f>
        <v>2</v>
      </c>
      <c r="AB27" s="81"/>
      <c r="AC27" s="117">
        <f>Y27+AA27</f>
        <v>418969</v>
      </c>
    </row>
    <row r="28" spans="1:30" ht="20" customHeight="1">
      <c r="A28" s="136" t="s">
        <v>162</v>
      </c>
      <c r="B28" s="136"/>
      <c r="C28" s="117"/>
      <c r="D28" s="101"/>
      <c r="E28" s="117"/>
      <c r="F28" s="101"/>
      <c r="G28" s="117"/>
      <c r="H28" s="101"/>
      <c r="I28" s="117"/>
      <c r="J28" s="101"/>
      <c r="K28" s="117"/>
      <c r="L28" s="101"/>
      <c r="M28" s="117"/>
      <c r="N28" s="101"/>
      <c r="O28" s="101"/>
      <c r="P28" s="101"/>
      <c r="Q28" s="117"/>
      <c r="R28" s="101"/>
      <c r="S28" s="101"/>
      <c r="T28" s="101"/>
      <c r="U28" s="117"/>
      <c r="V28" s="101"/>
      <c r="W28" s="117"/>
      <c r="X28" s="100"/>
      <c r="Y28" s="102"/>
      <c r="Z28" s="101"/>
      <c r="AA28" s="117"/>
      <c r="AB28" s="151"/>
      <c r="AC28" s="151"/>
    </row>
    <row r="29" spans="1:30" ht="20" customHeight="1">
      <c r="A29" s="152" t="s">
        <v>166</v>
      </c>
      <c r="B29" s="136"/>
      <c r="C29" s="117">
        <v>0</v>
      </c>
      <c r="D29" s="101"/>
      <c r="E29" s="117">
        <v>0</v>
      </c>
      <c r="F29" s="101"/>
      <c r="G29" s="117">
        <v>0</v>
      </c>
      <c r="H29" s="101"/>
      <c r="I29" s="117">
        <v>0</v>
      </c>
      <c r="J29" s="101"/>
      <c r="K29" s="117">
        <v>0</v>
      </c>
      <c r="L29" s="101"/>
      <c r="M29" s="117">
        <v>0</v>
      </c>
      <c r="N29" s="101"/>
      <c r="O29" s="101"/>
      <c r="P29" s="101"/>
      <c r="Q29" s="117">
        <f>PL6M!C39</f>
        <v>650</v>
      </c>
      <c r="R29" s="101"/>
      <c r="S29" s="101"/>
      <c r="T29" s="101"/>
      <c r="U29" s="117">
        <v>0</v>
      </c>
      <c r="V29" s="101"/>
      <c r="W29" s="117">
        <f>SUM(M29,U29,Q29)</f>
        <v>650</v>
      </c>
      <c r="X29" s="100"/>
      <c r="Y29" s="117">
        <f>SUM(C29:K29,W29)</f>
        <v>650</v>
      </c>
      <c r="Z29" s="101"/>
      <c r="AA29" s="117">
        <v>0</v>
      </c>
      <c r="AB29" s="151"/>
      <c r="AC29" s="117">
        <f>Y29+AA29</f>
        <v>650</v>
      </c>
    </row>
    <row r="30" spans="1:30" ht="20" customHeight="1">
      <c r="A30" s="136" t="s">
        <v>172</v>
      </c>
      <c r="B30" s="136"/>
      <c r="C30" s="105">
        <f>SUM(C27:C29)</f>
        <v>0</v>
      </c>
      <c r="D30" s="101"/>
      <c r="E30" s="105">
        <f>SUM(E27:E29)</f>
        <v>0</v>
      </c>
      <c r="F30" s="101"/>
      <c r="G30" s="105">
        <f>SUM(G27:G29)</f>
        <v>0</v>
      </c>
      <c r="H30" s="101"/>
      <c r="I30" s="105">
        <f>SUM(I27:I29)</f>
        <v>0</v>
      </c>
      <c r="J30" s="101"/>
      <c r="K30" s="105">
        <f>SUM(K27:K29)</f>
        <v>418967</v>
      </c>
      <c r="L30" s="100"/>
      <c r="M30" s="105">
        <f>SUM(M27:M29)</f>
        <v>0</v>
      </c>
      <c r="N30" s="101"/>
      <c r="O30" s="101"/>
      <c r="P30" s="101"/>
      <c r="Q30" s="105">
        <f>SUM(Q27:Q29)</f>
        <v>650</v>
      </c>
      <c r="R30" s="101"/>
      <c r="S30" s="101"/>
      <c r="T30" s="101"/>
      <c r="U30" s="105">
        <f>SUM(U27:U29)</f>
        <v>0</v>
      </c>
      <c r="V30" s="101"/>
      <c r="W30" s="105">
        <f>SUM(W27:W29)</f>
        <v>650</v>
      </c>
      <c r="X30" s="101"/>
      <c r="Y30" s="105">
        <f>SUM(Y27:Y29)</f>
        <v>419617</v>
      </c>
      <c r="Z30" s="101"/>
      <c r="AA30" s="105">
        <f>SUM(AA27:AA29)</f>
        <v>2</v>
      </c>
      <c r="AB30" s="81"/>
      <c r="AC30" s="105">
        <f>SUM(AC27:AC29)</f>
        <v>419619</v>
      </c>
    </row>
    <row r="31" spans="1:30" ht="20" customHeight="1">
      <c r="A31" s="136" t="s">
        <v>160</v>
      </c>
      <c r="B31" s="135">
        <v>18</v>
      </c>
      <c r="C31" s="117">
        <v>0</v>
      </c>
      <c r="D31" s="101"/>
      <c r="E31" s="117">
        <v>0</v>
      </c>
      <c r="F31" s="101"/>
      <c r="G31" s="117">
        <v>0</v>
      </c>
      <c r="H31" s="101"/>
      <c r="I31" s="117">
        <v>0</v>
      </c>
      <c r="J31" s="101"/>
      <c r="K31" s="117">
        <v>-324720</v>
      </c>
      <c r="L31" s="100"/>
      <c r="M31" s="117">
        <v>0</v>
      </c>
      <c r="N31" s="101"/>
      <c r="O31" s="101"/>
      <c r="P31" s="101"/>
      <c r="Q31" s="117">
        <v>0</v>
      </c>
      <c r="R31" s="101"/>
      <c r="S31" s="101"/>
      <c r="T31" s="101"/>
      <c r="U31" s="117">
        <v>0</v>
      </c>
      <c r="V31" s="101"/>
      <c r="W31" s="117">
        <f>SUM(M31,U31,Q31)</f>
        <v>0</v>
      </c>
      <c r="X31" s="101"/>
      <c r="Y31" s="117">
        <f>SUM(C31:K31,W31)</f>
        <v>-324720</v>
      </c>
      <c r="Z31" s="101"/>
      <c r="AA31" s="117">
        <v>0</v>
      </c>
      <c r="AB31" s="81"/>
      <c r="AC31" s="117">
        <f>Y31+AA31</f>
        <v>-324720</v>
      </c>
    </row>
    <row r="32" spans="1:30" ht="20" customHeight="1" thickBot="1">
      <c r="A32" s="145" t="s">
        <v>218</v>
      </c>
      <c r="B32" s="145"/>
      <c r="C32" s="153">
        <f>SUM(C26,C30:C31)</f>
        <v>396000</v>
      </c>
      <c r="D32" s="100"/>
      <c r="E32" s="153">
        <f>SUM(E26,E30:E31)</f>
        <v>2824926</v>
      </c>
      <c r="F32" s="100"/>
      <c r="G32" s="153">
        <f>SUM(G26,G30:G31)</f>
        <v>-2626</v>
      </c>
      <c r="H32" s="101"/>
      <c r="I32" s="153">
        <f>SUM(I26,I30:I31)</f>
        <v>40000</v>
      </c>
      <c r="J32" s="100"/>
      <c r="K32" s="153">
        <f>SUM(K26,K30:K31)</f>
        <v>585760</v>
      </c>
      <c r="L32" s="100"/>
      <c r="M32" s="153">
        <f>SUM(M26,M30:M31)</f>
        <v>40</v>
      </c>
      <c r="N32" s="103"/>
      <c r="O32" s="154"/>
      <c r="P32" s="154"/>
      <c r="Q32" s="153">
        <f>SUM(Q26,Q30:Q31)</f>
        <v>-45443</v>
      </c>
      <c r="R32" s="103"/>
      <c r="S32" s="154"/>
      <c r="T32" s="154"/>
      <c r="U32" s="153">
        <f>SUM(U26,U30:U31)</f>
        <v>13183</v>
      </c>
      <c r="V32" s="103"/>
      <c r="W32" s="153">
        <f>SUM(W26,W30:W31)</f>
        <v>-32220</v>
      </c>
      <c r="X32" s="103"/>
      <c r="Y32" s="153">
        <f>SUM(Y26,Y30:Y31)</f>
        <v>3811840</v>
      </c>
      <c r="Z32" s="151"/>
      <c r="AA32" s="153">
        <f>SUM(AA26,AA30:AA31)</f>
        <v>757</v>
      </c>
      <c r="AB32" s="151"/>
      <c r="AC32" s="153">
        <f>SUM(AC26,AC30:AC31)</f>
        <v>3812597</v>
      </c>
    </row>
    <row r="33" spans="1:29" ht="20" customHeight="1" thickTop="1">
      <c r="AC33" s="157"/>
    </row>
    <row r="38" spans="1:29" ht="20" customHeight="1">
      <c r="A38" s="158" t="s">
        <v>186</v>
      </c>
    </row>
  </sheetData>
  <mergeCells count="9">
    <mergeCell ref="I9:K9"/>
    <mergeCell ref="M9:W9"/>
    <mergeCell ref="A1:AD1"/>
    <mergeCell ref="A2:AD2"/>
    <mergeCell ref="A3:AD3"/>
    <mergeCell ref="A4:AD4"/>
    <mergeCell ref="A5:AC5"/>
    <mergeCell ref="C7:AC7"/>
    <mergeCell ref="C8:Y8"/>
  </mergeCells>
  <pageMargins left="1" right="0.2" top="1" bottom="0.5" header="0.6" footer="0.3"/>
  <pageSetup paperSize="9" scale="64" firstPageNumber="5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F85F-DD74-433F-990D-8A1504B38B7F}">
  <sheetPr>
    <tabColor rgb="FF00B050"/>
  </sheetPr>
  <dimension ref="A1:X38"/>
  <sheetViews>
    <sheetView topLeftCell="A28" zoomScale="70" zoomScaleNormal="70" zoomScaleSheetLayoutView="70" zoomScalePageLayoutView="70" workbookViewId="0">
      <selection activeCell="A38" sqref="A38"/>
    </sheetView>
  </sheetViews>
  <sheetFormatPr defaultColWidth="9.36328125" defaultRowHeight="20" customHeight="1"/>
  <cols>
    <col min="1" max="1" width="52.36328125" style="159" customWidth="1"/>
    <col min="2" max="2" width="1.453125" style="159" customWidth="1"/>
    <col min="3" max="3" width="6.36328125" style="159" customWidth="1"/>
    <col min="4" max="4" width="1.453125" style="159" customWidth="1"/>
    <col min="5" max="5" width="15.6328125" style="159" customWidth="1"/>
    <col min="6" max="6" width="1.453125" style="159" customWidth="1"/>
    <col min="7" max="7" width="15.6328125" style="159" customWidth="1"/>
    <col min="8" max="8" width="1.453125" style="159" customWidth="1"/>
    <col min="9" max="9" width="15.6328125" style="159" customWidth="1"/>
    <col min="10" max="10" width="1.453125" style="159" customWidth="1"/>
    <col min="11" max="11" width="15.6328125" style="159" customWidth="1"/>
    <col min="12" max="14" width="1.453125" style="159" customWidth="1"/>
    <col min="15" max="15" width="17.6328125" style="159" customWidth="1"/>
    <col min="16" max="18" width="1.453125" style="159" customWidth="1"/>
    <col min="19" max="19" width="15.6328125" style="159" customWidth="1"/>
    <col min="20" max="20" width="1.453125" style="159" customWidth="1"/>
    <col min="21" max="21" width="15.6328125" style="159" customWidth="1"/>
    <col min="22" max="22" width="1.453125" style="159" customWidth="1"/>
    <col min="23" max="23" width="15.6328125" style="159" customWidth="1"/>
    <col min="24" max="24" width="0.6328125" style="159" customWidth="1"/>
    <col min="25" max="16384" width="9.36328125" style="159"/>
  </cols>
  <sheetData>
    <row r="1" spans="1:23" ht="20" customHeight="1">
      <c r="A1" s="237" t="s">
        <v>76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</row>
    <row r="2" spans="1:23" ht="20" customHeight="1">
      <c r="A2" s="238" t="s">
        <v>168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</row>
    <row r="3" spans="1:23" ht="20" customHeight="1">
      <c r="A3" s="238" t="s">
        <v>215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</row>
    <row r="4" spans="1:23" ht="20" customHeight="1">
      <c r="A4" s="243" t="s">
        <v>178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1:23" ht="20" customHeight="1">
      <c r="A5" s="244" t="s">
        <v>184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3" ht="9" customHeight="1"/>
    <row r="7" spans="1:23" s="161" customFormat="1" ht="20" customHeight="1">
      <c r="C7" s="108"/>
      <c r="E7" s="238" t="s">
        <v>15</v>
      </c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</row>
    <row r="8" spans="1:23" s="161" customFormat="1" ht="20" customHeight="1">
      <c r="C8" s="139" t="s">
        <v>204</v>
      </c>
      <c r="D8" s="108"/>
      <c r="I8" s="242" t="s">
        <v>56</v>
      </c>
      <c r="J8" s="242"/>
      <c r="K8" s="242"/>
      <c r="L8" s="162"/>
      <c r="M8" s="162"/>
      <c r="N8" s="162"/>
      <c r="O8" s="242" t="s">
        <v>138</v>
      </c>
      <c r="P8" s="242"/>
      <c r="Q8" s="242"/>
      <c r="R8" s="242"/>
      <c r="S8" s="242"/>
      <c r="T8" s="242"/>
      <c r="U8" s="242"/>
      <c r="V8" s="162"/>
    </row>
    <row r="9" spans="1:23" s="161" customFormat="1" ht="20" customHeight="1">
      <c r="H9" s="108"/>
      <c r="I9" s="163" t="s">
        <v>24</v>
      </c>
      <c r="K9" s="164" t="s">
        <v>8</v>
      </c>
      <c r="L9" s="165"/>
      <c r="M9" s="107"/>
      <c r="N9" s="107"/>
      <c r="O9" s="108" t="s">
        <v>198</v>
      </c>
      <c r="P9" s="165"/>
      <c r="Q9" s="165"/>
      <c r="R9" s="162"/>
      <c r="S9" s="109" t="s">
        <v>144</v>
      </c>
      <c r="T9" s="165"/>
      <c r="U9" s="109" t="s">
        <v>50</v>
      </c>
      <c r="V9" s="162"/>
    </row>
    <row r="10" spans="1:23" s="161" customFormat="1" ht="20" customHeight="1">
      <c r="E10" s="108" t="s">
        <v>2</v>
      </c>
      <c r="F10" s="166"/>
      <c r="G10" s="108" t="s">
        <v>5</v>
      </c>
      <c r="H10" s="108"/>
      <c r="I10" s="108" t="s">
        <v>83</v>
      </c>
      <c r="L10" s="162"/>
      <c r="M10" s="162"/>
      <c r="N10" s="162"/>
      <c r="O10" s="108" t="s">
        <v>163</v>
      </c>
      <c r="P10" s="162"/>
      <c r="Q10" s="162"/>
      <c r="S10" s="109" t="s">
        <v>151</v>
      </c>
      <c r="T10" s="162"/>
      <c r="U10" s="109" t="s">
        <v>51</v>
      </c>
      <c r="W10" s="164" t="s">
        <v>9</v>
      </c>
    </row>
    <row r="11" spans="1:23" s="161" customFormat="1" ht="20" customHeight="1">
      <c r="E11" s="108" t="s">
        <v>3</v>
      </c>
      <c r="F11" s="166"/>
      <c r="G11" s="108" t="s">
        <v>6</v>
      </c>
      <c r="H11" s="108"/>
      <c r="I11" s="164" t="s">
        <v>84</v>
      </c>
      <c r="L11" s="164"/>
      <c r="M11" s="164"/>
      <c r="N11" s="164"/>
      <c r="O11" s="108" t="s">
        <v>165</v>
      </c>
      <c r="P11" s="164"/>
      <c r="Q11" s="164"/>
      <c r="S11" s="109" t="s">
        <v>145</v>
      </c>
      <c r="T11" s="164"/>
      <c r="U11" s="164" t="s">
        <v>82</v>
      </c>
      <c r="W11" s="164" t="s">
        <v>82</v>
      </c>
    </row>
    <row r="12" spans="1:23" s="167" customFormat="1" ht="20" customHeight="1">
      <c r="E12" s="108" t="s">
        <v>4</v>
      </c>
      <c r="F12" s="166"/>
      <c r="G12" s="108" t="s">
        <v>7</v>
      </c>
      <c r="H12" s="108"/>
      <c r="K12" s="108"/>
      <c r="L12" s="108"/>
      <c r="M12" s="108"/>
      <c r="N12" s="108"/>
      <c r="O12" s="108" t="s">
        <v>164</v>
      </c>
      <c r="P12" s="108"/>
      <c r="Q12" s="108"/>
      <c r="S12" s="108" t="s">
        <v>146</v>
      </c>
      <c r="T12" s="108"/>
      <c r="U12" s="108" t="s">
        <v>47</v>
      </c>
      <c r="W12" s="160" t="s">
        <v>61</v>
      </c>
    </row>
    <row r="13" spans="1:23" s="167" customFormat="1" ht="20" customHeight="1">
      <c r="E13" s="108"/>
      <c r="F13" s="166"/>
      <c r="G13" s="108"/>
      <c r="H13" s="108"/>
      <c r="I13" s="164"/>
      <c r="K13" s="122"/>
      <c r="L13" s="108"/>
      <c r="M13" s="108"/>
      <c r="N13" s="108"/>
      <c r="O13" s="108"/>
      <c r="P13" s="108"/>
      <c r="Q13" s="108"/>
      <c r="S13" s="108"/>
      <c r="T13" s="108"/>
      <c r="U13" s="108"/>
      <c r="W13" s="160"/>
    </row>
    <row r="14" spans="1:23" s="161" customFormat="1" ht="20" customHeight="1">
      <c r="A14" s="165" t="s">
        <v>187</v>
      </c>
      <c r="B14" s="165"/>
      <c r="C14" s="165"/>
      <c r="D14" s="165"/>
      <c r="E14" s="122">
        <v>396000</v>
      </c>
      <c r="F14" s="110"/>
      <c r="G14" s="122">
        <v>2824926</v>
      </c>
      <c r="H14" s="114"/>
      <c r="I14" s="122">
        <v>40000</v>
      </c>
      <c r="J14" s="115"/>
      <c r="K14" s="122">
        <v>380522</v>
      </c>
      <c r="L14" s="123"/>
      <c r="M14" s="123"/>
      <c r="N14" s="123"/>
      <c r="O14" s="113">
        <v>-26947</v>
      </c>
      <c r="P14" s="123"/>
      <c r="Q14" s="123"/>
      <c r="R14" s="124"/>
      <c r="S14" s="113">
        <v>27780</v>
      </c>
      <c r="T14" s="123"/>
      <c r="U14" s="116">
        <f>SUM(M14:T14)</f>
        <v>833</v>
      </c>
      <c r="V14" s="124"/>
      <c r="W14" s="116">
        <f>SUM(E14:K14,U14)</f>
        <v>3642281</v>
      </c>
    </row>
    <row r="15" spans="1:23" s="161" customFormat="1" ht="20" customHeight="1">
      <c r="A15" s="168" t="s">
        <v>171</v>
      </c>
      <c r="B15" s="165"/>
      <c r="C15" s="165"/>
      <c r="D15" s="165"/>
      <c r="E15" s="118">
        <v>0</v>
      </c>
      <c r="F15" s="112"/>
      <c r="G15" s="118">
        <v>0</v>
      </c>
      <c r="H15" s="169"/>
      <c r="I15" s="118">
        <v>0</v>
      </c>
      <c r="J15" s="115"/>
      <c r="K15" s="118">
        <v>472887</v>
      </c>
      <c r="L15" s="123"/>
      <c r="M15" s="123"/>
      <c r="N15" s="123"/>
      <c r="O15" s="118">
        <v>0</v>
      </c>
      <c r="P15" s="123"/>
      <c r="Q15" s="123"/>
      <c r="R15" s="124"/>
      <c r="S15" s="118">
        <v>0</v>
      </c>
      <c r="T15" s="123"/>
      <c r="U15" s="118">
        <f>SUM(M15:T15)</f>
        <v>0</v>
      </c>
      <c r="V15" s="124"/>
      <c r="W15" s="116">
        <f>SUM(E15:K15,U15)</f>
        <v>472887</v>
      </c>
    </row>
    <row r="16" spans="1:23" s="161" customFormat="1" ht="20" customHeight="1">
      <c r="A16" s="168" t="s">
        <v>162</v>
      </c>
      <c r="B16" s="165"/>
      <c r="C16" s="165"/>
      <c r="D16" s="165"/>
      <c r="E16" s="116"/>
      <c r="F16" s="112"/>
      <c r="G16" s="116"/>
      <c r="H16" s="169"/>
      <c r="I16" s="116"/>
      <c r="J16" s="124"/>
      <c r="K16" s="116"/>
      <c r="L16" s="123"/>
      <c r="M16" s="123"/>
      <c r="N16" s="123"/>
      <c r="O16" s="116"/>
      <c r="P16" s="123"/>
      <c r="Q16" s="123"/>
      <c r="R16" s="124"/>
      <c r="S16" s="116"/>
      <c r="T16" s="123"/>
      <c r="U16" s="116"/>
      <c r="V16" s="124"/>
      <c r="W16" s="116"/>
    </row>
    <row r="17" spans="1:24" s="161" customFormat="1" ht="20" customHeight="1">
      <c r="A17" s="170" t="s">
        <v>166</v>
      </c>
      <c r="B17" s="165"/>
      <c r="C17" s="166"/>
      <c r="D17" s="165"/>
      <c r="E17" s="118">
        <v>0</v>
      </c>
      <c r="F17" s="112"/>
      <c r="G17" s="118">
        <v>0</v>
      </c>
      <c r="H17" s="169"/>
      <c r="I17" s="118">
        <v>0</v>
      </c>
      <c r="J17" s="124"/>
      <c r="K17" s="118">
        <v>0</v>
      </c>
      <c r="L17" s="123"/>
      <c r="M17" s="123"/>
      <c r="N17" s="123"/>
      <c r="O17" s="118">
        <v>-2818</v>
      </c>
      <c r="P17" s="123"/>
      <c r="Q17" s="123"/>
      <c r="R17" s="124"/>
      <c r="S17" s="118">
        <v>0</v>
      </c>
      <c r="T17" s="123"/>
      <c r="U17" s="116">
        <f>SUM(M17:T17)</f>
        <v>-2818</v>
      </c>
      <c r="V17" s="124"/>
      <c r="W17" s="116">
        <f>SUM(E17:K17,U17)</f>
        <v>-2818</v>
      </c>
      <c r="X17" s="178"/>
    </row>
    <row r="18" spans="1:24" s="161" customFormat="1" ht="20" customHeight="1">
      <c r="A18" s="168" t="s">
        <v>190</v>
      </c>
      <c r="B18" s="165"/>
      <c r="C18" s="166"/>
      <c r="D18" s="165"/>
      <c r="E18" s="111"/>
      <c r="F18" s="112"/>
      <c r="G18" s="111"/>
      <c r="H18" s="169"/>
      <c r="I18" s="111"/>
      <c r="J18" s="124"/>
      <c r="K18" s="111"/>
      <c r="L18" s="123"/>
      <c r="M18" s="123"/>
      <c r="N18" s="123"/>
      <c r="O18" s="111"/>
      <c r="P18" s="123"/>
      <c r="Q18" s="123"/>
      <c r="R18" s="124"/>
      <c r="S18" s="111"/>
      <c r="T18" s="123"/>
      <c r="U18" s="111"/>
      <c r="V18" s="124"/>
      <c r="W18" s="111"/>
      <c r="X18" s="178"/>
    </row>
    <row r="19" spans="1:24" s="161" customFormat="1" ht="20" customHeight="1">
      <c r="A19" s="170" t="s">
        <v>166</v>
      </c>
      <c r="B19" s="165"/>
      <c r="C19" s="166"/>
      <c r="D19" s="165"/>
      <c r="E19" s="118">
        <v>0</v>
      </c>
      <c r="F19" s="112"/>
      <c r="G19" s="118">
        <v>0</v>
      </c>
      <c r="H19" s="169"/>
      <c r="I19" s="118">
        <v>0</v>
      </c>
      <c r="J19" s="124"/>
      <c r="K19" s="118">
        <v>-73</v>
      </c>
      <c r="L19" s="123"/>
      <c r="M19" s="123"/>
      <c r="N19" s="123"/>
      <c r="O19" s="118">
        <v>73</v>
      </c>
      <c r="P19" s="123"/>
      <c r="Q19" s="123"/>
      <c r="R19" s="124"/>
      <c r="S19" s="118">
        <v>0</v>
      </c>
      <c r="T19" s="123"/>
      <c r="U19" s="118">
        <f>SUM(M19:T19)</f>
        <v>73</v>
      </c>
      <c r="V19" s="124"/>
      <c r="W19" s="118">
        <f>SUM(E19:K19,U19)</f>
        <v>0</v>
      </c>
      <c r="X19" s="178"/>
    </row>
    <row r="20" spans="1:24" s="161" customFormat="1" ht="20" customHeight="1">
      <c r="A20" s="168" t="s">
        <v>172</v>
      </c>
      <c r="B20" s="165"/>
      <c r="C20" s="166"/>
      <c r="D20" s="165"/>
      <c r="E20" s="171">
        <f>SUM(E15:E19)</f>
        <v>0</v>
      </c>
      <c r="F20" s="112"/>
      <c r="G20" s="171">
        <f>SUM(G15:G19)</f>
        <v>0</v>
      </c>
      <c r="H20" s="123"/>
      <c r="I20" s="171">
        <f>SUM(I15:I19)</f>
        <v>0</v>
      </c>
      <c r="J20" s="124"/>
      <c r="K20" s="171">
        <f>SUM(K15:K19)</f>
        <v>472814</v>
      </c>
      <c r="L20" s="172"/>
      <c r="M20" s="172"/>
      <c r="N20" s="172"/>
      <c r="O20" s="171">
        <f>SUM(O15:O19)</f>
        <v>-2745</v>
      </c>
      <c r="P20" s="172"/>
      <c r="Q20" s="172"/>
      <c r="R20" s="173"/>
      <c r="S20" s="171">
        <f>SUM(S15:S19)</f>
        <v>0</v>
      </c>
      <c r="T20" s="172"/>
      <c r="U20" s="171">
        <f>SUM(U15:U19)</f>
        <v>-2745</v>
      </c>
      <c r="V20" s="173"/>
      <c r="W20" s="171">
        <f>SUM(W15:W19)</f>
        <v>470069</v>
      </c>
      <c r="X20" s="178"/>
    </row>
    <row r="21" spans="1:24" s="161" customFormat="1" ht="20" customHeight="1">
      <c r="A21" s="168" t="s">
        <v>154</v>
      </c>
      <c r="B21" s="165"/>
      <c r="C21" s="166">
        <v>18</v>
      </c>
      <c r="D21" s="165"/>
      <c r="E21" s="118">
        <v>0</v>
      </c>
      <c r="F21" s="112"/>
      <c r="G21" s="118">
        <v>0</v>
      </c>
      <c r="H21" s="123"/>
      <c r="I21" s="118">
        <v>0</v>
      </c>
      <c r="J21" s="124"/>
      <c r="K21" s="118">
        <v>-316800</v>
      </c>
      <c r="L21" s="172"/>
      <c r="M21" s="172"/>
      <c r="N21" s="172"/>
      <c r="O21" s="118">
        <v>0</v>
      </c>
      <c r="P21" s="172"/>
      <c r="Q21" s="172"/>
      <c r="R21" s="173"/>
      <c r="S21" s="118">
        <v>0</v>
      </c>
      <c r="T21" s="172"/>
      <c r="U21" s="118">
        <f>SUM(M21:T21)</f>
        <v>0</v>
      </c>
      <c r="V21" s="173"/>
      <c r="W21" s="118">
        <f>SUM(E21:K21,U21)</f>
        <v>-316800</v>
      </c>
    </row>
    <row r="22" spans="1:24" s="161" customFormat="1" ht="20" customHeight="1" thickBot="1">
      <c r="A22" s="165" t="s">
        <v>180</v>
      </c>
      <c r="B22" s="165"/>
      <c r="C22" s="108"/>
      <c r="D22" s="108"/>
      <c r="E22" s="174">
        <f>SUM(E14,E20:E21)</f>
        <v>396000</v>
      </c>
      <c r="F22" s="124"/>
      <c r="G22" s="174">
        <f>SUM(G14,G20:G21)</f>
        <v>2824926</v>
      </c>
      <c r="H22" s="124"/>
      <c r="I22" s="174">
        <f>SUM(I14,I20:I21)</f>
        <v>40000</v>
      </c>
      <c r="J22" s="124"/>
      <c r="K22" s="174">
        <f>SUM(K14,K20:K21)</f>
        <v>536536</v>
      </c>
      <c r="L22" s="124"/>
      <c r="M22" s="124"/>
      <c r="N22" s="124"/>
      <c r="O22" s="174">
        <f>SUM(O14,O20:O21)</f>
        <v>-29692</v>
      </c>
      <c r="P22" s="124"/>
      <c r="Q22" s="124"/>
      <c r="R22" s="124"/>
      <c r="S22" s="174">
        <f>SUM(S14,S20:S21)</f>
        <v>27780</v>
      </c>
      <c r="T22" s="124"/>
      <c r="U22" s="174">
        <f>SUM(U14,U20:U21)</f>
        <v>-1912</v>
      </c>
      <c r="V22" s="124"/>
      <c r="W22" s="174">
        <f>SUM(W14,W20:W21)</f>
        <v>3795550</v>
      </c>
    </row>
    <row r="23" spans="1:24" ht="20" customHeight="1" thickTop="1">
      <c r="A23" s="179"/>
      <c r="B23" s="179"/>
      <c r="C23" s="179"/>
      <c r="D23" s="179"/>
      <c r="E23" s="180"/>
      <c r="F23" s="180"/>
      <c r="G23" s="180"/>
      <c r="H23" s="181"/>
      <c r="I23" s="180"/>
      <c r="J23" s="181"/>
      <c r="K23" s="181"/>
      <c r="L23" s="181"/>
      <c r="M23" s="181"/>
      <c r="N23" s="181"/>
      <c r="O23" s="182"/>
      <c r="P23" s="180"/>
      <c r="Q23" s="180"/>
      <c r="R23" s="180"/>
      <c r="S23" s="182"/>
      <c r="T23" s="180"/>
      <c r="U23" s="182"/>
      <c r="V23" s="181"/>
      <c r="W23" s="90"/>
    </row>
    <row r="24" spans="1:24" s="161" customFormat="1" ht="20" customHeight="1">
      <c r="A24" s="165" t="s">
        <v>217</v>
      </c>
      <c r="B24" s="165"/>
      <c r="C24" s="165"/>
      <c r="D24" s="165"/>
      <c r="E24" s="122">
        <v>396000</v>
      </c>
      <c r="F24" s="110"/>
      <c r="G24" s="122">
        <v>2824926</v>
      </c>
      <c r="H24" s="114"/>
      <c r="I24" s="122">
        <v>40000</v>
      </c>
      <c r="J24" s="115"/>
      <c r="K24" s="122">
        <v>413289</v>
      </c>
      <c r="L24" s="123"/>
      <c r="M24" s="123"/>
      <c r="N24" s="123"/>
      <c r="O24" s="113">
        <v>-46093</v>
      </c>
      <c r="P24" s="123"/>
      <c r="Q24" s="123"/>
      <c r="R24" s="124"/>
      <c r="S24" s="113">
        <v>18241</v>
      </c>
      <c r="T24" s="123"/>
      <c r="U24" s="116">
        <f>SUM(M24:T24)</f>
        <v>-27852</v>
      </c>
      <c r="V24" s="124"/>
      <c r="W24" s="116">
        <f>SUM(E24:K24,U24)</f>
        <v>3646363</v>
      </c>
    </row>
    <row r="25" spans="1:24" s="161" customFormat="1" ht="20" customHeight="1">
      <c r="A25" s="168" t="s">
        <v>171</v>
      </c>
      <c r="B25" s="165"/>
      <c r="C25" s="165"/>
      <c r="D25" s="165"/>
      <c r="E25" s="118">
        <v>0</v>
      </c>
      <c r="F25" s="112"/>
      <c r="G25" s="118">
        <v>0</v>
      </c>
      <c r="H25" s="169"/>
      <c r="I25" s="118">
        <v>0</v>
      </c>
      <c r="J25" s="115"/>
      <c r="K25" s="118">
        <f>PL6M!G44</f>
        <v>371351</v>
      </c>
      <c r="L25" s="123"/>
      <c r="M25" s="123"/>
      <c r="N25" s="123"/>
      <c r="O25" s="118">
        <v>0</v>
      </c>
      <c r="P25" s="123"/>
      <c r="Q25" s="123"/>
      <c r="R25" s="124"/>
      <c r="S25" s="118">
        <v>0</v>
      </c>
      <c r="T25" s="123"/>
      <c r="U25" s="118">
        <f>SUM(M25:T25)</f>
        <v>0</v>
      </c>
      <c r="V25" s="124"/>
      <c r="W25" s="116">
        <f>SUM(E25:K25,U25)</f>
        <v>371351</v>
      </c>
    </row>
    <row r="26" spans="1:24" s="161" customFormat="1" ht="20" customHeight="1">
      <c r="A26" s="168" t="s">
        <v>162</v>
      </c>
      <c r="B26" s="165"/>
      <c r="C26" s="165"/>
      <c r="D26" s="165"/>
      <c r="E26" s="116"/>
      <c r="F26" s="112"/>
      <c r="G26" s="116"/>
      <c r="H26" s="169"/>
      <c r="I26" s="116"/>
      <c r="J26" s="124"/>
      <c r="K26" s="116"/>
      <c r="L26" s="123"/>
      <c r="M26" s="123"/>
      <c r="N26" s="123"/>
      <c r="O26" s="116"/>
      <c r="P26" s="123"/>
      <c r="Q26" s="123"/>
      <c r="R26" s="124"/>
      <c r="S26" s="116"/>
      <c r="T26" s="123"/>
      <c r="U26" s="116"/>
      <c r="V26" s="124"/>
      <c r="W26" s="116"/>
    </row>
    <row r="27" spans="1:24" s="161" customFormat="1" ht="20" customHeight="1">
      <c r="A27" s="170" t="s">
        <v>166</v>
      </c>
      <c r="B27" s="165"/>
      <c r="C27" s="166"/>
      <c r="D27" s="165"/>
      <c r="E27" s="118">
        <v>0</v>
      </c>
      <c r="F27" s="112"/>
      <c r="G27" s="118">
        <v>0</v>
      </c>
      <c r="H27" s="169"/>
      <c r="I27" s="118">
        <v>0</v>
      </c>
      <c r="J27" s="124"/>
      <c r="K27" s="118">
        <v>0</v>
      </c>
      <c r="L27" s="123"/>
      <c r="M27" s="123"/>
      <c r="N27" s="123"/>
      <c r="O27" s="118">
        <f>PL6M!G39</f>
        <v>650</v>
      </c>
      <c r="P27" s="123"/>
      <c r="Q27" s="123"/>
      <c r="R27" s="124"/>
      <c r="S27" s="118">
        <v>0</v>
      </c>
      <c r="T27" s="123"/>
      <c r="U27" s="116">
        <f>SUM(M27:T27)</f>
        <v>650</v>
      </c>
      <c r="V27" s="124"/>
      <c r="W27" s="116">
        <f>SUM(E27:K27,U27)</f>
        <v>650</v>
      </c>
    </row>
    <row r="28" spans="1:24" s="161" customFormat="1" ht="20" customHeight="1">
      <c r="A28" s="168" t="s">
        <v>172</v>
      </c>
      <c r="B28" s="165"/>
      <c r="C28" s="166"/>
      <c r="D28" s="165"/>
      <c r="E28" s="171">
        <f>SUM(E25:E27)</f>
        <v>0</v>
      </c>
      <c r="F28" s="112"/>
      <c r="G28" s="171">
        <f>SUM(G25:G27)</f>
        <v>0</v>
      </c>
      <c r="H28" s="123"/>
      <c r="I28" s="171">
        <f>SUM(I25:I27)</f>
        <v>0</v>
      </c>
      <c r="J28" s="124"/>
      <c r="K28" s="171">
        <f>SUM(K25:K27)</f>
        <v>371351</v>
      </c>
      <c r="L28" s="172"/>
      <c r="M28" s="172"/>
      <c r="N28" s="172"/>
      <c r="O28" s="171">
        <f>SUM(O25:O27)</f>
        <v>650</v>
      </c>
      <c r="P28" s="172"/>
      <c r="Q28" s="172"/>
      <c r="R28" s="173"/>
      <c r="S28" s="171">
        <f>SUM(S25:S27)</f>
        <v>0</v>
      </c>
      <c r="T28" s="172"/>
      <c r="U28" s="171">
        <f>SUM(U25:U27)</f>
        <v>650</v>
      </c>
      <c r="V28" s="173"/>
      <c r="W28" s="171">
        <f>SUM(W25:W27)</f>
        <v>372001</v>
      </c>
    </row>
    <row r="29" spans="1:24" s="161" customFormat="1" ht="20" customHeight="1">
      <c r="A29" s="168" t="s">
        <v>154</v>
      </c>
      <c r="B29" s="165"/>
      <c r="C29" s="166">
        <v>18</v>
      </c>
      <c r="D29" s="165"/>
      <c r="E29" s="118">
        <v>0</v>
      </c>
      <c r="F29" s="112"/>
      <c r="G29" s="118">
        <v>0</v>
      </c>
      <c r="H29" s="123"/>
      <c r="I29" s="118">
        <v>0</v>
      </c>
      <c r="J29" s="124"/>
      <c r="K29" s="118">
        <v>-324720</v>
      </c>
      <c r="L29" s="172"/>
      <c r="M29" s="172"/>
      <c r="N29" s="172"/>
      <c r="O29" s="118">
        <v>0</v>
      </c>
      <c r="P29" s="172"/>
      <c r="Q29" s="172"/>
      <c r="R29" s="173"/>
      <c r="S29" s="118">
        <v>0</v>
      </c>
      <c r="T29" s="172"/>
      <c r="U29" s="118">
        <f>SUM(M29:T29)</f>
        <v>0</v>
      </c>
      <c r="V29" s="173"/>
      <c r="W29" s="118">
        <f>SUM(E29:K29,U29)</f>
        <v>-324720</v>
      </c>
    </row>
    <row r="30" spans="1:24" s="161" customFormat="1" ht="20" customHeight="1" thickBot="1">
      <c r="A30" s="165" t="s">
        <v>218</v>
      </c>
      <c r="B30" s="165"/>
      <c r="C30" s="108"/>
      <c r="D30" s="108"/>
      <c r="E30" s="174">
        <f>SUM(E24,E28:E29)</f>
        <v>396000</v>
      </c>
      <c r="F30" s="124"/>
      <c r="G30" s="174">
        <f>SUM(G24,G28:G29)</f>
        <v>2824926</v>
      </c>
      <c r="H30" s="124"/>
      <c r="I30" s="174">
        <f>SUM(I24,I28:I29)</f>
        <v>40000</v>
      </c>
      <c r="J30" s="124"/>
      <c r="K30" s="174">
        <f>SUM(K24,K28:K29)</f>
        <v>459920</v>
      </c>
      <c r="L30" s="124"/>
      <c r="M30" s="124"/>
      <c r="N30" s="124"/>
      <c r="O30" s="174">
        <f>SUM(O24,O28:O29)</f>
        <v>-45443</v>
      </c>
      <c r="P30" s="124"/>
      <c r="Q30" s="124"/>
      <c r="R30" s="124"/>
      <c r="S30" s="174">
        <f>SUM(S24,S28:S29)</f>
        <v>18241</v>
      </c>
      <c r="T30" s="124"/>
      <c r="U30" s="174">
        <f>SUM(U24,U28:U29)</f>
        <v>-27202</v>
      </c>
      <c r="V30" s="124"/>
      <c r="W30" s="174">
        <f>SUM(W24,W28:W29)</f>
        <v>3693644</v>
      </c>
    </row>
    <row r="31" spans="1:24" s="161" customFormat="1" ht="20" customHeight="1" thickTop="1">
      <c r="C31" s="167"/>
      <c r="D31" s="167"/>
      <c r="E31" s="175"/>
      <c r="F31" s="176"/>
      <c r="G31" s="176"/>
      <c r="H31" s="176"/>
      <c r="I31" s="115"/>
      <c r="J31" s="177"/>
      <c r="K31" s="115"/>
      <c r="L31" s="115"/>
      <c r="M31" s="115"/>
      <c r="N31" s="115"/>
      <c r="O31" s="176"/>
      <c r="P31" s="115"/>
      <c r="Q31" s="115"/>
      <c r="R31" s="177"/>
      <c r="S31" s="176"/>
      <c r="T31" s="115"/>
      <c r="U31" s="176"/>
      <c r="V31" s="177"/>
      <c r="W31" s="115"/>
    </row>
    <row r="32" spans="1:24" ht="20" customHeight="1">
      <c r="A32" s="179"/>
      <c r="B32" s="179"/>
      <c r="C32" s="179"/>
      <c r="D32" s="179"/>
      <c r="E32" s="180"/>
      <c r="F32" s="180"/>
      <c r="G32" s="180"/>
      <c r="H32" s="181"/>
      <c r="I32" s="180"/>
      <c r="J32" s="181"/>
      <c r="K32" s="181"/>
      <c r="L32" s="181"/>
      <c r="M32" s="181"/>
      <c r="N32" s="181"/>
      <c r="O32" s="182"/>
      <c r="P32" s="180"/>
      <c r="Q32" s="180"/>
      <c r="R32" s="180"/>
      <c r="S32" s="182"/>
      <c r="T32" s="180"/>
      <c r="U32" s="182"/>
      <c r="V32" s="181"/>
      <c r="W32" s="90"/>
    </row>
    <row r="33" spans="1:23" ht="20" customHeight="1">
      <c r="A33" s="179"/>
      <c r="B33" s="179"/>
      <c r="C33" s="179"/>
      <c r="D33" s="179"/>
      <c r="E33" s="180"/>
      <c r="F33" s="180"/>
      <c r="G33" s="180"/>
      <c r="H33" s="181"/>
      <c r="I33" s="180"/>
      <c r="J33" s="181"/>
      <c r="K33" s="181"/>
      <c r="L33" s="181"/>
      <c r="M33" s="181"/>
      <c r="N33" s="181"/>
      <c r="O33" s="182"/>
      <c r="P33" s="180"/>
      <c r="Q33" s="180"/>
      <c r="R33" s="180"/>
      <c r="S33" s="182"/>
      <c r="T33" s="180"/>
      <c r="U33" s="182"/>
      <c r="V33" s="181"/>
      <c r="W33" s="90"/>
    </row>
    <row r="38" spans="1:23" ht="20" customHeight="1">
      <c r="A38" s="158" t="s">
        <v>186</v>
      </c>
    </row>
  </sheetData>
  <mergeCells count="8">
    <mergeCell ref="I8:K8"/>
    <mergeCell ref="O8:U8"/>
    <mergeCell ref="A1:W1"/>
    <mergeCell ref="A2:W2"/>
    <mergeCell ref="A3:W3"/>
    <mergeCell ref="A4:W4"/>
    <mergeCell ref="A5:W5"/>
    <mergeCell ref="E7:W7"/>
  </mergeCells>
  <pageMargins left="0.8" right="0.2" top="1" bottom="0.5" header="0.6" footer="0.3"/>
  <pageSetup paperSize="9" scale="64" firstPageNumber="5" fitToHeight="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1FAF-A6B3-4EFF-8427-FD16D3E55438}">
  <sheetPr>
    <tabColor rgb="FF00B050"/>
  </sheetPr>
  <dimension ref="A1:HZ113"/>
  <sheetViews>
    <sheetView tabSelected="1" topLeftCell="A31" zoomScale="70" zoomScaleNormal="70" zoomScaleSheetLayoutView="70" zoomScalePageLayoutView="55" workbookViewId="0">
      <selection activeCell="G42" sqref="G42"/>
    </sheetView>
  </sheetViews>
  <sheetFormatPr defaultColWidth="9.36328125" defaultRowHeight="20" customHeight="1"/>
  <cols>
    <col min="1" max="1" width="68.1796875" style="47" customWidth="1"/>
    <col min="2" max="2" width="9.36328125" style="50" customWidth="1"/>
    <col min="3" max="3" width="15" style="49" customWidth="1"/>
    <col min="4" max="4" width="1.453125" style="49" customWidth="1"/>
    <col min="5" max="5" width="15" style="49" customWidth="1"/>
    <col min="6" max="6" width="1.453125" style="49" customWidth="1"/>
    <col min="7" max="7" width="15" style="48" customWidth="1"/>
    <col min="8" max="8" width="1.453125" style="48" customWidth="1"/>
    <col min="9" max="9" width="15" style="48" customWidth="1"/>
    <col min="10" max="10" width="1.453125" style="47" customWidth="1"/>
    <col min="11" max="16384" width="9.36328125" style="47"/>
  </cols>
  <sheetData>
    <row r="1" spans="1:9" ht="20" customHeight="1">
      <c r="A1" s="228" t="s">
        <v>76</v>
      </c>
      <c r="B1" s="228"/>
      <c r="C1" s="228"/>
      <c r="D1" s="228"/>
      <c r="E1" s="228"/>
      <c r="F1" s="228"/>
      <c r="G1" s="228"/>
      <c r="H1" s="228"/>
      <c r="I1" s="228"/>
    </row>
    <row r="2" spans="1:9" ht="20" customHeight="1">
      <c r="A2" s="228" t="s">
        <v>19</v>
      </c>
      <c r="B2" s="228"/>
      <c r="C2" s="228"/>
      <c r="D2" s="228"/>
      <c r="E2" s="228"/>
      <c r="F2" s="228"/>
      <c r="G2" s="228"/>
      <c r="H2" s="228"/>
      <c r="I2" s="228"/>
    </row>
    <row r="3" spans="1:9" ht="20" customHeight="1">
      <c r="A3" s="245" t="s">
        <v>216</v>
      </c>
      <c r="B3" s="245"/>
      <c r="C3" s="245"/>
      <c r="D3" s="245"/>
      <c r="E3" s="245"/>
      <c r="F3" s="245"/>
      <c r="G3" s="245"/>
      <c r="H3" s="245"/>
      <c r="I3" s="245"/>
    </row>
    <row r="4" spans="1:9" ht="20" customHeight="1">
      <c r="A4" s="245" t="s">
        <v>178</v>
      </c>
      <c r="B4" s="245"/>
      <c r="C4" s="245"/>
      <c r="D4" s="245"/>
      <c r="E4" s="245"/>
      <c r="F4" s="245"/>
      <c r="G4" s="245"/>
      <c r="H4" s="245"/>
      <c r="I4" s="245"/>
    </row>
    <row r="5" spans="1:9" ht="20" customHeight="1">
      <c r="A5" s="230" t="s">
        <v>184</v>
      </c>
      <c r="B5" s="230"/>
      <c r="C5" s="230"/>
      <c r="D5" s="230"/>
      <c r="E5" s="230"/>
      <c r="F5" s="230"/>
      <c r="G5" s="230"/>
      <c r="H5" s="230"/>
      <c r="I5" s="230"/>
    </row>
    <row r="6" spans="1:9" ht="9" customHeight="1">
      <c r="B6" s="24"/>
      <c r="C6" s="17"/>
      <c r="D6" s="17"/>
      <c r="E6" s="17"/>
      <c r="F6" s="17"/>
      <c r="G6" s="246"/>
      <c r="H6" s="246"/>
      <c r="I6" s="246"/>
    </row>
    <row r="7" spans="1:9" s="54" customFormat="1" ht="20" customHeight="1">
      <c r="B7" s="18" t="s">
        <v>0</v>
      </c>
      <c r="C7" s="227" t="s">
        <v>11</v>
      </c>
      <c r="D7" s="227"/>
      <c r="E7" s="227"/>
      <c r="F7" s="71"/>
      <c r="G7" s="228" t="s">
        <v>13</v>
      </c>
      <c r="H7" s="228"/>
      <c r="I7" s="228"/>
    </row>
    <row r="8" spans="1:9" s="54" customFormat="1" ht="20" customHeight="1">
      <c r="B8" s="22"/>
      <c r="C8" s="227" t="s">
        <v>12</v>
      </c>
      <c r="D8" s="227"/>
      <c r="E8" s="227"/>
      <c r="F8" s="71"/>
      <c r="G8" s="228" t="str">
        <f>C8</f>
        <v>FINANCIAL  STATEMENTS</v>
      </c>
      <c r="H8" s="228"/>
      <c r="I8" s="228"/>
    </row>
    <row r="9" spans="1:9" s="54" customFormat="1" ht="20" customHeight="1">
      <c r="A9" s="26"/>
      <c r="B9" s="16"/>
      <c r="C9" s="18">
        <v>2025</v>
      </c>
      <c r="D9" s="29"/>
      <c r="E9" s="18">
        <v>2024</v>
      </c>
      <c r="F9" s="19"/>
      <c r="G9" s="18">
        <v>2025</v>
      </c>
      <c r="H9" s="29"/>
      <c r="I9" s="18">
        <v>2024</v>
      </c>
    </row>
    <row r="10" spans="1:9" s="54" customFormat="1" ht="20" customHeight="1">
      <c r="A10" s="70" t="s">
        <v>18</v>
      </c>
      <c r="B10" s="53"/>
      <c r="D10" s="52"/>
      <c r="E10" s="26"/>
      <c r="F10" s="52"/>
      <c r="H10" s="51"/>
      <c r="I10" s="51"/>
    </row>
    <row r="11" spans="1:9" s="54" customFormat="1" ht="20" customHeight="1">
      <c r="A11" s="26" t="s">
        <v>124</v>
      </c>
      <c r="B11" s="26"/>
      <c r="C11" s="6">
        <f>PL6M!C25</f>
        <v>521832</v>
      </c>
      <c r="D11" s="7"/>
      <c r="E11" s="6">
        <f>PL6M!E25</f>
        <v>523439</v>
      </c>
      <c r="F11" s="6"/>
      <c r="G11" s="6">
        <f>PL6M!G25</f>
        <v>464638</v>
      </c>
      <c r="H11" s="6"/>
      <c r="I11" s="6">
        <f>PL6M!I25</f>
        <v>557561</v>
      </c>
    </row>
    <row r="12" spans="1:9" s="54" customFormat="1" ht="20" customHeight="1">
      <c r="A12" s="26" t="s">
        <v>62</v>
      </c>
      <c r="B12" s="26"/>
      <c r="C12" s="7"/>
      <c r="D12" s="7"/>
      <c r="E12" s="7"/>
      <c r="F12" s="6"/>
      <c r="G12" s="7"/>
      <c r="H12" s="6"/>
      <c r="I12" s="6"/>
    </row>
    <row r="13" spans="1:9" s="54" customFormat="1" ht="20" customHeight="1">
      <c r="A13" s="73" t="s">
        <v>63</v>
      </c>
      <c r="B13" s="26"/>
      <c r="C13" s="7"/>
      <c r="D13" s="7"/>
      <c r="E13" s="7"/>
      <c r="F13" s="6"/>
      <c r="G13" s="7"/>
      <c r="H13" s="6"/>
      <c r="I13" s="6"/>
    </row>
    <row r="14" spans="1:9" s="54" customFormat="1" ht="20" customHeight="1">
      <c r="A14" s="60" t="s">
        <v>188</v>
      </c>
      <c r="B14" s="26"/>
      <c r="C14" s="7"/>
      <c r="D14" s="7"/>
      <c r="E14" s="7"/>
      <c r="F14" s="6"/>
      <c r="G14" s="7"/>
      <c r="H14" s="6"/>
      <c r="I14" s="6"/>
    </row>
    <row r="15" spans="1:9" s="54" customFormat="1" ht="20" customHeight="1">
      <c r="A15" s="57" t="s">
        <v>118</v>
      </c>
      <c r="B15" s="53" t="s">
        <v>170</v>
      </c>
      <c r="C15" s="6">
        <v>206133</v>
      </c>
      <c r="D15" s="7"/>
      <c r="E15" s="6">
        <v>205109</v>
      </c>
      <c r="F15" s="6"/>
      <c r="G15" s="6">
        <v>204434</v>
      </c>
      <c r="H15" s="6"/>
      <c r="I15" s="6">
        <v>204146</v>
      </c>
    </row>
    <row r="16" spans="1:9" s="54" customFormat="1" ht="20" customHeight="1">
      <c r="A16" s="60" t="s">
        <v>115</v>
      </c>
      <c r="B16" s="26"/>
      <c r="C16" s="6">
        <v>-4891</v>
      </c>
      <c r="D16" s="7"/>
      <c r="E16" s="6">
        <v>-6111</v>
      </c>
      <c r="F16" s="6"/>
      <c r="G16" s="6">
        <v>-4924</v>
      </c>
      <c r="H16" s="6"/>
      <c r="I16" s="6">
        <v>-6465</v>
      </c>
    </row>
    <row r="17" spans="1:9" s="54" customFormat="1" ht="20" customHeight="1">
      <c r="A17" s="60" t="s">
        <v>75</v>
      </c>
      <c r="B17" s="26"/>
      <c r="C17" s="6">
        <v>20095</v>
      </c>
      <c r="D17" s="7"/>
      <c r="E17" s="6">
        <v>18709</v>
      </c>
      <c r="F17" s="6"/>
      <c r="G17" s="6">
        <v>21583</v>
      </c>
      <c r="H17" s="6"/>
      <c r="I17" s="6">
        <v>21018</v>
      </c>
    </row>
    <row r="18" spans="1:9" s="54" customFormat="1" ht="20" customHeight="1">
      <c r="A18" s="60" t="s">
        <v>143</v>
      </c>
      <c r="B18" s="26"/>
      <c r="C18" s="7">
        <v>3807</v>
      </c>
      <c r="D18" s="7"/>
      <c r="E18" s="7">
        <v>2377</v>
      </c>
      <c r="F18" s="6"/>
      <c r="G18" s="7">
        <v>2120</v>
      </c>
      <c r="H18" s="6"/>
      <c r="I18" s="7">
        <v>1186</v>
      </c>
    </row>
    <row r="19" spans="1:9" s="54" customFormat="1" ht="20" customHeight="1">
      <c r="A19" s="60" t="s">
        <v>226</v>
      </c>
      <c r="B19" s="53"/>
      <c r="C19" s="7"/>
      <c r="D19" s="7"/>
      <c r="E19" s="7"/>
      <c r="F19" s="6"/>
      <c r="G19" s="7"/>
      <c r="H19" s="6"/>
      <c r="I19" s="7"/>
    </row>
    <row r="20" spans="1:9" s="54" customFormat="1" ht="20" customHeight="1">
      <c r="A20" s="60" t="s">
        <v>142</v>
      </c>
      <c r="B20" s="53">
        <v>11.2</v>
      </c>
      <c r="C20" s="7">
        <v>-19</v>
      </c>
      <c r="D20" s="7"/>
      <c r="E20" s="7">
        <v>-242</v>
      </c>
      <c r="F20" s="6"/>
      <c r="G20" s="13">
        <v>0</v>
      </c>
      <c r="H20" s="6"/>
      <c r="I20" s="13">
        <v>0</v>
      </c>
    </row>
    <row r="21" spans="1:9" s="54" customFormat="1" ht="20" customHeight="1">
      <c r="A21" s="60" t="s">
        <v>94</v>
      </c>
      <c r="B21" s="26"/>
      <c r="C21" s="7"/>
      <c r="D21" s="7"/>
      <c r="E21" s="7"/>
      <c r="F21" s="6"/>
      <c r="G21" s="7"/>
      <c r="H21" s="6"/>
      <c r="I21" s="7"/>
    </row>
    <row r="22" spans="1:9" s="54" customFormat="1" ht="20" customHeight="1">
      <c r="A22" s="60" t="s">
        <v>169</v>
      </c>
      <c r="B22" s="53">
        <v>8</v>
      </c>
      <c r="C22" s="7">
        <v>-10342</v>
      </c>
      <c r="D22" s="7"/>
      <c r="E22" s="7">
        <v>-13929</v>
      </c>
      <c r="F22" s="6"/>
      <c r="G22" s="7">
        <v>-10342</v>
      </c>
      <c r="H22" s="6"/>
      <c r="I22" s="7">
        <v>-13929</v>
      </c>
    </row>
    <row r="23" spans="1:9" s="54" customFormat="1" ht="20" customHeight="1">
      <c r="A23" s="60" t="s">
        <v>199</v>
      </c>
      <c r="B23" s="53">
        <v>9</v>
      </c>
      <c r="C23" s="7">
        <v>2904</v>
      </c>
      <c r="D23" s="7"/>
      <c r="E23" s="7">
        <v>3997</v>
      </c>
      <c r="F23" s="6"/>
      <c r="G23" s="7">
        <v>2904</v>
      </c>
      <c r="H23" s="6"/>
      <c r="I23" s="7">
        <v>3997</v>
      </c>
    </row>
    <row r="24" spans="1:9" s="54" customFormat="1" ht="20" customHeight="1">
      <c r="A24" s="60" t="s">
        <v>227</v>
      </c>
      <c r="B24" s="53">
        <v>6</v>
      </c>
      <c r="C24" s="7">
        <v>-473</v>
      </c>
      <c r="D24" s="7"/>
      <c r="E24" s="7">
        <v>22473</v>
      </c>
      <c r="F24" s="6"/>
      <c r="G24" s="7">
        <v>-473</v>
      </c>
      <c r="H24" s="6"/>
      <c r="I24" s="7">
        <v>22473</v>
      </c>
    </row>
    <row r="25" spans="1:9" s="54" customFormat="1" ht="20" customHeight="1">
      <c r="A25" s="60" t="s">
        <v>153</v>
      </c>
      <c r="B25" s="53">
        <v>7</v>
      </c>
      <c r="C25" s="7">
        <v>47461</v>
      </c>
      <c r="D25" s="7"/>
      <c r="E25" s="7">
        <v>-9207</v>
      </c>
      <c r="F25" s="6"/>
      <c r="G25" s="7">
        <v>52222</v>
      </c>
      <c r="H25" s="6"/>
      <c r="I25" s="7">
        <v>-21727</v>
      </c>
    </row>
    <row r="26" spans="1:9" s="54" customFormat="1" ht="20" customHeight="1">
      <c r="A26" s="60" t="s">
        <v>228</v>
      </c>
      <c r="B26" s="26"/>
      <c r="C26" s="6">
        <v>-507</v>
      </c>
      <c r="D26" s="7"/>
      <c r="E26" s="6">
        <v>54</v>
      </c>
      <c r="F26" s="6"/>
      <c r="G26" s="6">
        <v>-507</v>
      </c>
      <c r="H26" s="6"/>
      <c r="I26" s="6">
        <v>110</v>
      </c>
    </row>
    <row r="27" spans="1:9" s="54" customFormat="1" ht="20" customHeight="1">
      <c r="A27" s="60" t="s">
        <v>158</v>
      </c>
      <c r="B27" s="53"/>
      <c r="C27" s="83">
        <v>-603</v>
      </c>
      <c r="D27" s="7"/>
      <c r="E27" s="83">
        <v>-769</v>
      </c>
      <c r="G27" s="83">
        <v>-603</v>
      </c>
      <c r="I27" s="83">
        <v>-46477</v>
      </c>
    </row>
    <row r="28" spans="1:9" s="54" customFormat="1" ht="20" customHeight="1">
      <c r="A28" s="60" t="s">
        <v>197</v>
      </c>
      <c r="B28" s="53">
        <v>4</v>
      </c>
      <c r="C28" s="13">
        <v>0</v>
      </c>
      <c r="D28" s="7"/>
      <c r="E28" s="13">
        <v>0</v>
      </c>
      <c r="F28" s="6"/>
      <c r="G28" s="13">
        <v>0</v>
      </c>
      <c r="H28" s="6"/>
      <c r="I28" s="82">
        <v>1750</v>
      </c>
    </row>
    <row r="29" spans="1:9" s="54" customFormat="1" ht="20" customHeight="1">
      <c r="A29" s="60" t="s">
        <v>155</v>
      </c>
      <c r="B29" s="53"/>
      <c r="C29" s="82">
        <v>-792</v>
      </c>
      <c r="D29" s="7"/>
      <c r="E29" s="82">
        <v>-999</v>
      </c>
      <c r="F29" s="6"/>
      <c r="G29" s="82">
        <v>-792</v>
      </c>
      <c r="H29" s="6"/>
      <c r="I29" s="82">
        <v>-999</v>
      </c>
    </row>
    <row r="30" spans="1:9" s="54" customFormat="1" ht="20" customHeight="1">
      <c r="A30" s="60" t="s">
        <v>193</v>
      </c>
      <c r="B30" s="53"/>
      <c r="C30" s="83">
        <v>533</v>
      </c>
      <c r="D30" s="7"/>
      <c r="E30" s="83">
        <v>184</v>
      </c>
      <c r="F30" s="6"/>
      <c r="G30" s="83">
        <v>533</v>
      </c>
      <c r="H30" s="6"/>
      <c r="I30" s="83">
        <v>184</v>
      </c>
    </row>
    <row r="31" spans="1:9" s="54" customFormat="1" ht="20" customHeight="1">
      <c r="A31" s="60" t="s">
        <v>121</v>
      </c>
      <c r="B31" s="53">
        <v>5.3</v>
      </c>
      <c r="C31" s="7">
        <v>-1464</v>
      </c>
      <c r="D31" s="7"/>
      <c r="E31" s="7">
        <v>-1905</v>
      </c>
      <c r="F31" s="6"/>
      <c r="G31" s="83">
        <v>-1464</v>
      </c>
      <c r="H31" s="6"/>
      <c r="I31" s="7">
        <v>-1905</v>
      </c>
    </row>
    <row r="32" spans="1:9" s="54" customFormat="1" ht="20" customHeight="1">
      <c r="A32" s="26" t="s">
        <v>134</v>
      </c>
      <c r="B32" s="26"/>
      <c r="C32" s="74"/>
      <c r="D32" s="58"/>
      <c r="E32" s="74"/>
      <c r="F32" s="88"/>
      <c r="G32" s="74"/>
      <c r="H32" s="88"/>
      <c r="I32" s="74"/>
    </row>
    <row r="33" spans="1:9" s="54" customFormat="1" ht="20" customHeight="1">
      <c r="A33" s="73" t="s">
        <v>64</v>
      </c>
      <c r="B33" s="26"/>
      <c r="C33" s="7">
        <f>SUM(C11:C31)</f>
        <v>783674</v>
      </c>
      <c r="D33" s="7"/>
      <c r="E33" s="7">
        <f>SUM(E11:E31)</f>
        <v>743180</v>
      </c>
      <c r="F33" s="6"/>
      <c r="G33" s="7">
        <f>SUM(G11:G31)</f>
        <v>729329</v>
      </c>
      <c r="H33" s="6"/>
      <c r="I33" s="7">
        <f>SUM(I11:I31)</f>
        <v>720923</v>
      </c>
    </row>
    <row r="34" spans="1:9" s="54" customFormat="1" ht="20" customHeight="1">
      <c r="A34" s="26" t="s">
        <v>65</v>
      </c>
      <c r="B34" s="26"/>
      <c r="C34" s="7"/>
      <c r="D34" s="7"/>
      <c r="E34" s="7"/>
      <c r="F34" s="6"/>
      <c r="G34" s="7"/>
      <c r="H34" s="6"/>
      <c r="I34" s="7"/>
    </row>
    <row r="35" spans="1:9" s="54" customFormat="1" ht="20" customHeight="1">
      <c r="A35" s="60" t="s">
        <v>70</v>
      </c>
      <c r="B35" s="26"/>
      <c r="C35" s="7">
        <v>-81000</v>
      </c>
      <c r="D35" s="7"/>
      <c r="E35" s="7">
        <v>-151218</v>
      </c>
      <c r="F35" s="6"/>
      <c r="G35" s="7">
        <v>-89175</v>
      </c>
      <c r="H35" s="6"/>
      <c r="I35" s="7">
        <v>-152648</v>
      </c>
    </row>
    <row r="36" spans="1:9" s="54" customFormat="1" ht="20" customHeight="1">
      <c r="A36" s="60" t="s">
        <v>30</v>
      </c>
      <c r="B36" s="26"/>
      <c r="C36" s="7">
        <v>-104678</v>
      </c>
      <c r="D36" s="7"/>
      <c r="E36" s="7">
        <v>-11387</v>
      </c>
      <c r="F36" s="6"/>
      <c r="G36" s="7">
        <v>-62277</v>
      </c>
      <c r="H36" s="6"/>
      <c r="I36" s="7">
        <v>81</v>
      </c>
    </row>
    <row r="37" spans="1:9" s="54" customFormat="1" ht="20" customHeight="1">
      <c r="A37" s="60" t="s">
        <v>66</v>
      </c>
      <c r="B37" s="26"/>
      <c r="C37" s="7">
        <v>-1497</v>
      </c>
      <c r="D37" s="7"/>
      <c r="E37" s="7">
        <v>348</v>
      </c>
      <c r="F37" s="6"/>
      <c r="G37" s="7">
        <v>-1495</v>
      </c>
      <c r="H37" s="6"/>
      <c r="I37" s="7">
        <v>137</v>
      </c>
    </row>
    <row r="38" spans="1:9" s="54" customFormat="1" ht="20" customHeight="1">
      <c r="A38" s="60" t="s">
        <v>34</v>
      </c>
      <c r="B38" s="26"/>
      <c r="C38" s="7">
        <v>-302</v>
      </c>
      <c r="D38" s="7"/>
      <c r="E38" s="7">
        <v>676</v>
      </c>
      <c r="F38" s="6"/>
      <c r="G38" s="7">
        <v>-302</v>
      </c>
      <c r="H38" s="6"/>
      <c r="I38" s="7">
        <v>677</v>
      </c>
    </row>
    <row r="39" spans="1:9" s="54" customFormat="1" ht="20" customHeight="1">
      <c r="A39" s="60" t="s">
        <v>87</v>
      </c>
      <c r="B39" s="26"/>
      <c r="C39" s="7">
        <v>546</v>
      </c>
      <c r="D39" s="7"/>
      <c r="E39" s="7">
        <v>377</v>
      </c>
      <c r="F39" s="6"/>
      <c r="G39" s="7">
        <v>531</v>
      </c>
      <c r="H39" s="6"/>
      <c r="I39" s="7">
        <v>378</v>
      </c>
    </row>
    <row r="40" spans="1:9" s="54" customFormat="1" ht="20" customHeight="1">
      <c r="A40" s="26" t="s">
        <v>67</v>
      </c>
      <c r="B40" s="26"/>
      <c r="C40" s="7"/>
      <c r="D40" s="7"/>
      <c r="E40" s="7"/>
      <c r="F40" s="6"/>
      <c r="G40" s="7"/>
      <c r="H40" s="6"/>
      <c r="I40" s="7"/>
    </row>
    <row r="41" spans="1:9" s="54" customFormat="1" ht="20" customHeight="1">
      <c r="A41" s="60" t="s">
        <v>71</v>
      </c>
      <c r="B41" s="26"/>
      <c r="C41" s="7">
        <v>94818</v>
      </c>
      <c r="D41" s="7"/>
      <c r="E41" s="7">
        <v>41556</v>
      </c>
      <c r="F41" s="6"/>
      <c r="G41" s="7">
        <v>96693</v>
      </c>
      <c r="H41" s="6"/>
      <c r="I41" s="7">
        <v>52543</v>
      </c>
    </row>
    <row r="42" spans="1:9" s="54" customFormat="1" ht="20" customHeight="1">
      <c r="A42" s="60" t="s">
        <v>132</v>
      </c>
      <c r="B42" s="26"/>
      <c r="C42" s="121">
        <v>-18268</v>
      </c>
      <c r="D42" s="7"/>
      <c r="E42" s="121">
        <v>2145</v>
      </c>
      <c r="F42" s="6"/>
      <c r="G42" s="121">
        <v>-18268</v>
      </c>
      <c r="H42" s="6"/>
      <c r="I42" s="121">
        <v>2145</v>
      </c>
    </row>
    <row r="43" spans="1:9" s="54" customFormat="1" ht="20" customHeight="1">
      <c r="A43" s="60" t="s">
        <v>68</v>
      </c>
      <c r="B43" s="26"/>
      <c r="C43" s="7">
        <v>-117</v>
      </c>
      <c r="D43" s="7"/>
      <c r="E43" s="7">
        <v>24420</v>
      </c>
      <c r="F43" s="6"/>
      <c r="G43" s="7">
        <v>-121</v>
      </c>
      <c r="H43" s="6"/>
      <c r="I43" s="7">
        <v>24378</v>
      </c>
    </row>
    <row r="44" spans="1:9" s="54" customFormat="1" ht="20" customHeight="1">
      <c r="A44" s="60" t="s">
        <v>40</v>
      </c>
      <c r="B44" s="26"/>
      <c r="C44" s="11">
        <v>1023</v>
      </c>
      <c r="D44" s="7"/>
      <c r="E44" s="11">
        <v>-619</v>
      </c>
      <c r="F44" s="6"/>
      <c r="G44" s="11">
        <v>811</v>
      </c>
      <c r="H44" s="6"/>
      <c r="I44" s="11">
        <v>-596</v>
      </c>
    </row>
    <row r="45" spans="1:9" s="54" customFormat="1" ht="20" customHeight="1">
      <c r="A45" s="26" t="s">
        <v>125</v>
      </c>
      <c r="B45" s="26"/>
      <c r="C45" s="7">
        <f>SUM(C33:C44)</f>
        <v>674199</v>
      </c>
      <c r="D45" s="7"/>
      <c r="E45" s="7">
        <f>SUM(E33:E44)</f>
        <v>649478</v>
      </c>
      <c r="F45" s="6"/>
      <c r="G45" s="7">
        <f>SUM(G33:G44)</f>
        <v>655726</v>
      </c>
      <c r="H45" s="6"/>
      <c r="I45" s="7">
        <f>SUM(I33:I44)</f>
        <v>648018</v>
      </c>
    </row>
    <row r="46" spans="1:9" s="54" customFormat="1" ht="20" customHeight="1">
      <c r="A46" s="60" t="s">
        <v>122</v>
      </c>
      <c r="B46" s="53">
        <v>8</v>
      </c>
      <c r="C46" s="6">
        <v>-152335</v>
      </c>
      <c r="D46" s="7"/>
      <c r="E46" s="6">
        <v>-471269</v>
      </c>
      <c r="F46" s="6"/>
      <c r="G46" s="6">
        <v>-152335</v>
      </c>
      <c r="H46" s="6"/>
      <c r="I46" s="6">
        <v>-471269</v>
      </c>
    </row>
    <row r="47" spans="1:9" s="54" customFormat="1" ht="20" customHeight="1">
      <c r="A47" s="60" t="s">
        <v>123</v>
      </c>
      <c r="B47" s="53">
        <v>8</v>
      </c>
      <c r="C47" s="6">
        <v>23</v>
      </c>
      <c r="D47" s="7"/>
      <c r="E47" s="6">
        <v>407850</v>
      </c>
      <c r="F47" s="6"/>
      <c r="G47" s="6">
        <v>23</v>
      </c>
      <c r="H47" s="6"/>
      <c r="I47" s="6">
        <v>407850</v>
      </c>
    </row>
    <row r="48" spans="1:9" s="54" customFormat="1" ht="20" customHeight="1">
      <c r="A48" s="60" t="s">
        <v>219</v>
      </c>
      <c r="B48" s="53"/>
      <c r="C48" s="6">
        <v>-414</v>
      </c>
      <c r="D48" s="7"/>
      <c r="E48" s="13">
        <v>0</v>
      </c>
      <c r="F48" s="6"/>
      <c r="G48" s="13">
        <v>0</v>
      </c>
      <c r="H48" s="6"/>
      <c r="I48" s="13">
        <v>0</v>
      </c>
    </row>
    <row r="49" spans="1:9" s="54" customFormat="1" ht="20" customHeight="1">
      <c r="A49" s="60" t="s">
        <v>156</v>
      </c>
      <c r="B49" s="53"/>
      <c r="C49" s="6">
        <v>-64352</v>
      </c>
      <c r="D49" s="7"/>
      <c r="E49" s="6">
        <v>-78818</v>
      </c>
      <c r="F49" s="6"/>
      <c r="G49" s="6">
        <v>-61721</v>
      </c>
      <c r="H49" s="6"/>
      <c r="I49" s="6">
        <v>-76327</v>
      </c>
    </row>
    <row r="50" spans="1:9" s="54" customFormat="1" ht="20" customHeight="1">
      <c r="A50" s="64" t="s">
        <v>159</v>
      </c>
      <c r="B50" s="26"/>
      <c r="C50" s="72">
        <f>SUM(C45:C49)</f>
        <v>457121</v>
      </c>
      <c r="D50" s="7"/>
      <c r="E50" s="72">
        <f>SUM(E45:E49)</f>
        <v>507241</v>
      </c>
      <c r="F50" s="6"/>
      <c r="G50" s="72">
        <f>SUM(G45:G49)</f>
        <v>441693</v>
      </c>
      <c r="H50" s="6"/>
      <c r="I50" s="72">
        <f>SUM(I45:I49)</f>
        <v>508272</v>
      </c>
    </row>
    <row r="51" spans="1:9" s="54" customFormat="1" ht="20" customHeight="1">
      <c r="A51" s="64"/>
      <c r="B51" s="26"/>
      <c r="C51" s="7"/>
      <c r="D51" s="7"/>
      <c r="E51" s="7"/>
      <c r="F51" s="7"/>
      <c r="G51" s="7"/>
      <c r="H51" s="7"/>
      <c r="I51" s="7"/>
    </row>
    <row r="52" spans="1:9" s="54" customFormat="1" ht="20" customHeight="1">
      <c r="A52" s="64"/>
      <c r="B52" s="26"/>
      <c r="C52" s="7"/>
      <c r="D52" s="7"/>
      <c r="E52" s="7"/>
      <c r="F52" s="7"/>
      <c r="G52" s="7"/>
      <c r="H52" s="7"/>
      <c r="I52" s="7"/>
    </row>
    <row r="53" spans="1:9" s="54" customFormat="1" ht="20" customHeight="1">
      <c r="A53" s="64"/>
      <c r="B53" s="26"/>
      <c r="C53" s="7"/>
      <c r="D53" s="7"/>
      <c r="E53" s="7"/>
      <c r="F53" s="7"/>
      <c r="G53" s="7"/>
      <c r="H53" s="7"/>
      <c r="I53" s="7"/>
    </row>
    <row r="54" spans="1:9" s="54" customFormat="1" ht="20" customHeight="1">
      <c r="A54" s="64"/>
      <c r="B54" s="26"/>
      <c r="C54" s="7"/>
      <c r="D54" s="7"/>
      <c r="E54" s="7"/>
      <c r="F54" s="7"/>
      <c r="G54" s="7"/>
      <c r="H54" s="7"/>
      <c r="I54" s="7"/>
    </row>
    <row r="56" spans="1:9" s="54" customFormat="1" ht="20" customHeight="1">
      <c r="A56" s="64"/>
      <c r="B56" s="26"/>
      <c r="C56" s="7"/>
      <c r="D56" s="7"/>
      <c r="E56" s="7"/>
      <c r="F56" s="7"/>
      <c r="G56" s="7"/>
      <c r="H56" s="7"/>
      <c r="I56" s="7"/>
    </row>
    <row r="57" spans="1:9" ht="20" customHeight="1">
      <c r="A57" s="228" t="s">
        <v>76</v>
      </c>
      <c r="B57" s="228"/>
      <c r="C57" s="228"/>
      <c r="D57" s="228"/>
      <c r="E57" s="228"/>
      <c r="F57" s="228"/>
      <c r="G57" s="228"/>
      <c r="H57" s="228"/>
      <c r="I57" s="228"/>
    </row>
    <row r="58" spans="1:9" ht="20" customHeight="1">
      <c r="A58" s="228" t="s">
        <v>28</v>
      </c>
      <c r="B58" s="228"/>
      <c r="C58" s="228"/>
      <c r="D58" s="228"/>
      <c r="E58" s="228"/>
      <c r="F58" s="228"/>
      <c r="G58" s="228"/>
      <c r="H58" s="228"/>
      <c r="I58" s="228"/>
    </row>
    <row r="59" spans="1:9" ht="20" customHeight="1">
      <c r="A59" s="245" t="s">
        <v>212</v>
      </c>
      <c r="B59" s="245"/>
      <c r="C59" s="245"/>
      <c r="D59" s="245"/>
      <c r="E59" s="245"/>
      <c r="F59" s="245"/>
      <c r="G59" s="245"/>
      <c r="H59" s="245"/>
      <c r="I59" s="245"/>
    </row>
    <row r="60" spans="1:9" ht="20" customHeight="1">
      <c r="A60" s="245" t="s">
        <v>178</v>
      </c>
      <c r="B60" s="245"/>
      <c r="C60" s="245"/>
      <c r="D60" s="245"/>
      <c r="E60" s="245"/>
      <c r="F60" s="245"/>
      <c r="G60" s="245"/>
      <c r="H60" s="245"/>
      <c r="I60" s="245"/>
    </row>
    <row r="61" spans="1:9" ht="20" customHeight="1">
      <c r="A61" s="230" t="s">
        <v>184</v>
      </c>
      <c r="B61" s="230"/>
      <c r="C61" s="230"/>
      <c r="D61" s="230"/>
      <c r="E61" s="230"/>
      <c r="F61" s="230"/>
      <c r="G61" s="230"/>
      <c r="H61" s="230"/>
      <c r="I61" s="230"/>
    </row>
    <row r="62" spans="1:9" ht="9" customHeight="1">
      <c r="A62" s="54"/>
      <c r="B62" s="22"/>
      <c r="C62" s="23"/>
      <c r="D62" s="23"/>
      <c r="E62" s="23"/>
      <c r="F62" s="23"/>
      <c r="G62" s="247"/>
      <c r="H62" s="247"/>
      <c r="I62" s="247"/>
    </row>
    <row r="63" spans="1:9" s="54" customFormat="1" ht="20" customHeight="1">
      <c r="B63" s="16" t="s">
        <v>0</v>
      </c>
      <c r="C63" s="227" t="s">
        <v>11</v>
      </c>
      <c r="D63" s="227"/>
      <c r="E63" s="227"/>
      <c r="F63" s="71"/>
      <c r="G63" s="228" t="s">
        <v>13</v>
      </c>
      <c r="H63" s="228"/>
      <c r="I63" s="228"/>
    </row>
    <row r="64" spans="1:9" s="54" customFormat="1" ht="20" customHeight="1">
      <c r="B64" s="22"/>
      <c r="C64" s="227" t="s">
        <v>12</v>
      </c>
      <c r="D64" s="227"/>
      <c r="E64" s="227"/>
      <c r="F64" s="71"/>
      <c r="G64" s="228" t="str">
        <f>C64</f>
        <v>FINANCIAL  STATEMENTS</v>
      </c>
      <c r="H64" s="228"/>
      <c r="I64" s="228"/>
    </row>
    <row r="65" spans="1:9" s="54" customFormat="1" ht="20" customHeight="1">
      <c r="A65" s="26"/>
      <c r="B65" s="26"/>
      <c r="C65" s="18">
        <v>2025</v>
      </c>
      <c r="D65" s="29"/>
      <c r="E65" s="18">
        <v>2024</v>
      </c>
      <c r="F65" s="19"/>
      <c r="G65" s="18">
        <v>2025</v>
      </c>
      <c r="H65" s="29"/>
      <c r="I65" s="18">
        <v>2024</v>
      </c>
    </row>
    <row r="66" spans="1:9" s="54" customFormat="1" ht="20" customHeight="1">
      <c r="A66" s="70" t="s">
        <v>22</v>
      </c>
      <c r="B66" s="68"/>
      <c r="D66" s="58"/>
      <c r="E66" s="58"/>
      <c r="F66" s="58"/>
      <c r="H66" s="58"/>
      <c r="I66" s="59"/>
    </row>
    <row r="67" spans="1:9" s="54" customFormat="1" ht="20" customHeight="1">
      <c r="A67" s="60" t="s">
        <v>120</v>
      </c>
      <c r="B67" s="68"/>
      <c r="C67" s="6">
        <v>4009</v>
      </c>
      <c r="D67" s="10"/>
      <c r="E67" s="6">
        <v>4337</v>
      </c>
      <c r="F67" s="6"/>
      <c r="G67" s="6">
        <v>4042</v>
      </c>
      <c r="H67" s="6"/>
      <c r="I67" s="6">
        <v>4691</v>
      </c>
    </row>
    <row r="68" spans="1:9" s="54" customFormat="1" ht="20" customHeight="1">
      <c r="A68" s="60" t="s">
        <v>69</v>
      </c>
      <c r="B68" s="53">
        <v>5.2</v>
      </c>
      <c r="C68" s="6">
        <v>-36214</v>
      </c>
      <c r="D68" s="10"/>
      <c r="E68" s="6">
        <v>-22100</v>
      </c>
      <c r="F68" s="6"/>
      <c r="G68" s="6">
        <v>-35991</v>
      </c>
      <c r="H68" s="6"/>
      <c r="I68" s="6">
        <v>-22099</v>
      </c>
    </row>
    <row r="69" spans="1:9" s="54" customFormat="1" ht="20" customHeight="1">
      <c r="A69" s="60" t="s">
        <v>91</v>
      </c>
      <c r="B69" s="60"/>
      <c r="C69" s="119">
        <v>997</v>
      </c>
      <c r="D69" s="6"/>
      <c r="E69" s="119">
        <v>1575</v>
      </c>
      <c r="F69" s="6"/>
      <c r="G69" s="183">
        <v>997</v>
      </c>
      <c r="H69" s="6"/>
      <c r="I69" s="183">
        <v>1519</v>
      </c>
    </row>
    <row r="70" spans="1:9" s="54" customFormat="1" ht="20" customHeight="1">
      <c r="A70" s="60" t="s">
        <v>29</v>
      </c>
      <c r="B70" s="53">
        <v>5.2</v>
      </c>
      <c r="C70" s="82">
        <v>-2661</v>
      </c>
      <c r="D70" s="6"/>
      <c r="E70" s="82">
        <v>-858</v>
      </c>
      <c r="F70" s="6"/>
      <c r="G70" s="82">
        <v>-2661</v>
      </c>
      <c r="H70" s="6"/>
      <c r="I70" s="82">
        <v>-398</v>
      </c>
    </row>
    <row r="71" spans="1:9" s="54" customFormat="1" ht="20" customHeight="1">
      <c r="A71" s="60" t="s">
        <v>92</v>
      </c>
      <c r="B71" s="53">
        <v>4</v>
      </c>
      <c r="C71" s="82">
        <v>-80</v>
      </c>
      <c r="D71" s="6"/>
      <c r="E71" s="13">
        <v>0</v>
      </c>
      <c r="G71" s="82">
        <v>-69453</v>
      </c>
      <c r="I71" s="82">
        <v>-79039</v>
      </c>
    </row>
    <row r="72" spans="1:9" s="54" customFormat="1" ht="20" customHeight="1">
      <c r="A72" s="60" t="s">
        <v>88</v>
      </c>
      <c r="B72" s="53">
        <v>4</v>
      </c>
      <c r="C72" s="82">
        <v>80</v>
      </c>
      <c r="D72" s="6"/>
      <c r="E72" s="13">
        <v>0</v>
      </c>
      <c r="F72" s="6"/>
      <c r="G72" s="82">
        <v>69453</v>
      </c>
      <c r="H72" s="6"/>
      <c r="I72" s="82">
        <v>57349</v>
      </c>
    </row>
    <row r="73" spans="1:9" s="54" customFormat="1" ht="20" customHeight="1">
      <c r="A73" s="60" t="s">
        <v>167</v>
      </c>
      <c r="B73" s="53">
        <v>9</v>
      </c>
      <c r="C73" s="82">
        <v>-9910</v>
      </c>
      <c r="D73" s="82"/>
      <c r="E73" s="82">
        <v>-17608</v>
      </c>
      <c r="F73" s="82"/>
      <c r="G73" s="82">
        <v>-9910</v>
      </c>
      <c r="H73" s="6"/>
      <c r="I73" s="82">
        <v>-17608</v>
      </c>
    </row>
    <row r="74" spans="1:9" s="54" customFormat="1" ht="20" customHeight="1">
      <c r="A74" s="60" t="s">
        <v>195</v>
      </c>
      <c r="B74" s="53">
        <v>9</v>
      </c>
      <c r="C74" s="82">
        <v>0</v>
      </c>
      <c r="D74" s="82"/>
      <c r="E74" s="82">
        <v>593</v>
      </c>
      <c r="F74" s="82"/>
      <c r="G74" s="82">
        <v>0</v>
      </c>
      <c r="H74" s="6"/>
      <c r="I74" s="82">
        <v>593</v>
      </c>
    </row>
    <row r="75" spans="1:9" s="54" customFormat="1" ht="20" customHeight="1">
      <c r="A75" s="60" t="s">
        <v>194</v>
      </c>
      <c r="B75" s="53"/>
      <c r="C75" s="13">
        <v>0</v>
      </c>
      <c r="D75" s="10"/>
      <c r="E75" s="13">
        <v>0</v>
      </c>
      <c r="F75" s="6"/>
      <c r="G75" s="82">
        <v>0</v>
      </c>
      <c r="H75" s="6"/>
      <c r="I75" s="6">
        <v>26250</v>
      </c>
    </row>
    <row r="76" spans="1:9" s="54" customFormat="1" ht="20" customHeight="1">
      <c r="A76" s="60" t="s">
        <v>196</v>
      </c>
      <c r="B76" s="53"/>
      <c r="C76" s="82">
        <v>0</v>
      </c>
      <c r="D76" s="82"/>
      <c r="E76" s="82">
        <v>73</v>
      </c>
      <c r="F76" s="82"/>
      <c r="G76" s="82">
        <v>0</v>
      </c>
      <c r="H76" s="6"/>
      <c r="I76" s="82">
        <v>73</v>
      </c>
    </row>
    <row r="77" spans="1:9" s="54" customFormat="1" ht="20" customHeight="1">
      <c r="A77" s="60" t="s">
        <v>157</v>
      </c>
      <c r="B77" s="53"/>
      <c r="C77" s="104">
        <v>603</v>
      </c>
      <c r="D77" s="6"/>
      <c r="E77" s="104">
        <v>769</v>
      </c>
      <c r="F77" s="6"/>
      <c r="G77" s="104">
        <v>603</v>
      </c>
      <c r="H77" s="6"/>
      <c r="I77" s="104">
        <v>46477</v>
      </c>
    </row>
    <row r="78" spans="1:9" s="54" customFormat="1" ht="20" customHeight="1">
      <c r="A78" s="64" t="s">
        <v>135</v>
      </c>
      <c r="B78" s="53"/>
      <c r="C78" s="9">
        <f>SUM(C67:C77)</f>
        <v>-43176</v>
      </c>
      <c r="D78" s="10"/>
      <c r="E78" s="9">
        <f>SUM(E67:E77)</f>
        <v>-33219</v>
      </c>
      <c r="F78" s="14"/>
      <c r="G78" s="9">
        <f>SUM(G67:G77)</f>
        <v>-42920</v>
      </c>
      <c r="H78" s="14"/>
      <c r="I78" s="9">
        <f>SUM(I67:I77)</f>
        <v>17808</v>
      </c>
    </row>
    <row r="79" spans="1:9" s="54" customFormat="1" ht="20" customHeight="1">
      <c r="A79" s="26"/>
      <c r="B79" s="53"/>
      <c r="C79" s="10"/>
      <c r="D79" s="10"/>
      <c r="E79" s="10"/>
      <c r="F79" s="6"/>
      <c r="G79" s="10"/>
      <c r="H79" s="6"/>
      <c r="I79" s="10"/>
    </row>
    <row r="80" spans="1:9" s="54" customFormat="1" ht="20" customHeight="1">
      <c r="A80" s="70" t="s">
        <v>16</v>
      </c>
      <c r="B80" s="68"/>
      <c r="C80" s="69"/>
      <c r="D80" s="10"/>
      <c r="E80" s="69"/>
      <c r="F80" s="6"/>
      <c r="G80" s="10"/>
      <c r="H80" s="6"/>
      <c r="I80" s="10"/>
    </row>
    <row r="81" spans="1:234" s="54" customFormat="1" ht="20" customHeight="1">
      <c r="A81" s="67" t="s">
        <v>133</v>
      </c>
      <c r="B81" s="68"/>
      <c r="C81" s="6">
        <v>-20095</v>
      </c>
      <c r="D81" s="10"/>
      <c r="E81" s="6">
        <v>-18709</v>
      </c>
      <c r="F81" s="6"/>
      <c r="G81" s="6">
        <v>-21583</v>
      </c>
      <c r="H81" s="6"/>
      <c r="I81" s="6">
        <v>-21018</v>
      </c>
    </row>
    <row r="82" spans="1:234" s="54" customFormat="1" ht="20" customHeight="1">
      <c r="A82" s="67" t="s">
        <v>137</v>
      </c>
      <c r="B82" s="68"/>
      <c r="C82" s="6">
        <v>-324814</v>
      </c>
      <c r="D82" s="10"/>
      <c r="E82" s="6">
        <v>-316724</v>
      </c>
      <c r="F82" s="6"/>
      <c r="G82" s="6">
        <v>-324814</v>
      </c>
      <c r="H82" s="6"/>
      <c r="I82" s="6">
        <v>-316713</v>
      </c>
    </row>
    <row r="83" spans="1:234" s="54" customFormat="1" ht="20" customHeight="1">
      <c r="A83" s="67" t="s">
        <v>119</v>
      </c>
      <c r="B83" s="53">
        <v>5.3</v>
      </c>
      <c r="C83" s="6">
        <v>-61308</v>
      </c>
      <c r="D83" s="10"/>
      <c r="E83" s="6">
        <v>-54003</v>
      </c>
      <c r="F83" s="10"/>
      <c r="G83" s="6">
        <v>-61308</v>
      </c>
      <c r="H83" s="10"/>
      <c r="I83" s="6">
        <v>-54003</v>
      </c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</row>
    <row r="84" spans="1:234" s="54" customFormat="1" ht="20" customHeight="1">
      <c r="A84" s="67" t="s">
        <v>206</v>
      </c>
      <c r="B84" s="53">
        <v>4</v>
      </c>
      <c r="C84" s="13">
        <v>0</v>
      </c>
      <c r="D84" s="10"/>
      <c r="E84" s="13">
        <v>0</v>
      </c>
      <c r="F84" s="10"/>
      <c r="G84" s="6">
        <v>82239</v>
      </c>
      <c r="H84" s="10"/>
      <c r="I84" s="6">
        <v>51065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</row>
    <row r="85" spans="1:234" s="54" customFormat="1" ht="20" customHeight="1">
      <c r="A85" s="66" t="s">
        <v>207</v>
      </c>
      <c r="B85" s="53">
        <v>4</v>
      </c>
      <c r="C85" s="13">
        <v>0</v>
      </c>
      <c r="D85" s="10"/>
      <c r="E85" s="13">
        <v>0</v>
      </c>
      <c r="F85" s="10"/>
      <c r="G85" s="6">
        <v>-70133</v>
      </c>
      <c r="H85" s="10"/>
      <c r="I85" s="6">
        <v>-101011</v>
      </c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</row>
    <row r="86" spans="1:234" s="54" customFormat="1" ht="20" customHeight="1">
      <c r="A86" s="64" t="s">
        <v>130</v>
      </c>
      <c r="B86" s="53"/>
      <c r="C86" s="15">
        <f>SUM(C81:C85)</f>
        <v>-406217</v>
      </c>
      <c r="D86" s="14"/>
      <c r="E86" s="15">
        <f>SUM(E81:E85)</f>
        <v>-389436</v>
      </c>
      <c r="F86" s="14"/>
      <c r="G86" s="15">
        <f>SUM(G81:G85)</f>
        <v>-395599</v>
      </c>
      <c r="H86" s="14"/>
      <c r="I86" s="15">
        <f>SUM(I81:I85)</f>
        <v>-441680</v>
      </c>
    </row>
    <row r="87" spans="1:234" s="54" customFormat="1" ht="20" customHeight="1">
      <c r="A87" s="26" t="s">
        <v>200</v>
      </c>
      <c r="B87" s="53"/>
      <c r="C87" s="63">
        <f>C50+C78+C86</f>
        <v>7728</v>
      </c>
      <c r="D87" s="63"/>
      <c r="E87" s="63">
        <f>E50+E78+E86</f>
        <v>84586</v>
      </c>
      <c r="F87" s="63"/>
      <c r="G87" s="63">
        <f>G50+G78+G86</f>
        <v>3174</v>
      </c>
      <c r="H87" s="6"/>
      <c r="I87" s="63">
        <f>I50+I78+I86</f>
        <v>84400</v>
      </c>
    </row>
    <row r="88" spans="1:234" s="54" customFormat="1" ht="20" customHeight="1">
      <c r="A88" s="26" t="s">
        <v>73</v>
      </c>
      <c r="B88" s="53"/>
      <c r="C88" s="10">
        <v>495665</v>
      </c>
      <c r="D88" s="10"/>
      <c r="E88" s="10">
        <v>431777</v>
      </c>
      <c r="F88" s="6"/>
      <c r="G88" s="10">
        <v>488241</v>
      </c>
      <c r="H88" s="6"/>
      <c r="I88" s="10">
        <v>419929</v>
      </c>
    </row>
    <row r="89" spans="1:234" s="54" customFormat="1" ht="20" customHeight="1" thickBot="1">
      <c r="A89" s="61" t="s">
        <v>179</v>
      </c>
      <c r="B89" s="53"/>
      <c r="C89" s="62">
        <f>SUM(C87:C88)</f>
        <v>503393</v>
      </c>
      <c r="D89" s="10"/>
      <c r="E89" s="62">
        <f>SUM(E87:E88)</f>
        <v>516363</v>
      </c>
      <c r="F89" s="6"/>
      <c r="G89" s="62">
        <f>SUM(G87:G88)</f>
        <v>491415</v>
      </c>
      <c r="H89" s="6"/>
      <c r="I89" s="62">
        <f>SUM(I87:I88)</f>
        <v>504329</v>
      </c>
    </row>
    <row r="90" spans="1:234" s="54" customFormat="1" ht="20" customHeight="1" thickTop="1">
      <c r="A90" s="26"/>
      <c r="B90" s="53"/>
      <c r="C90" s="2"/>
      <c r="D90" s="5"/>
      <c r="E90" s="1"/>
      <c r="F90" s="5"/>
      <c r="G90" s="2"/>
      <c r="H90" s="5"/>
      <c r="I90" s="2"/>
    </row>
    <row r="91" spans="1:234" s="54" customFormat="1" ht="20" customHeight="1">
      <c r="A91" s="61"/>
      <c r="B91" s="53"/>
      <c r="C91" s="2"/>
      <c r="D91" s="2"/>
      <c r="E91" s="2"/>
      <c r="F91" s="2"/>
      <c r="G91" s="2"/>
      <c r="H91" s="2"/>
      <c r="I91" s="2"/>
    </row>
    <row r="92" spans="1:234" s="54" customFormat="1" ht="20" customHeight="1">
      <c r="A92" s="61"/>
      <c r="B92" s="53"/>
      <c r="C92" s="2"/>
      <c r="D92" s="2"/>
      <c r="E92" s="2"/>
      <c r="F92" s="2"/>
      <c r="G92" s="2"/>
      <c r="H92" s="2"/>
      <c r="I92" s="2"/>
    </row>
    <row r="93" spans="1:234" s="54" customFormat="1" ht="20" customHeight="1">
      <c r="A93" s="60"/>
      <c r="B93" s="53"/>
      <c r="C93" s="2"/>
      <c r="D93" s="2"/>
      <c r="E93" s="2"/>
      <c r="F93" s="2"/>
      <c r="G93" s="1"/>
      <c r="H93" s="2"/>
      <c r="I93" s="1"/>
    </row>
    <row r="94" spans="1:234" s="54" customFormat="1" ht="20" customHeight="1">
      <c r="A94" s="60"/>
      <c r="B94" s="53"/>
      <c r="C94" s="58"/>
      <c r="D94" s="26"/>
      <c r="E94" s="58"/>
      <c r="F94" s="26"/>
      <c r="G94" s="59"/>
      <c r="H94" s="26"/>
      <c r="I94" s="58"/>
    </row>
    <row r="95" spans="1:234" s="54" customFormat="1" ht="20" customHeight="1">
      <c r="A95" s="60"/>
      <c r="B95" s="53"/>
      <c r="C95" s="58"/>
      <c r="D95" s="26"/>
      <c r="E95" s="58"/>
      <c r="F95" s="26"/>
      <c r="G95" s="59"/>
      <c r="H95" s="26"/>
      <c r="I95" s="58"/>
    </row>
    <row r="96" spans="1:234" s="54" customFormat="1" ht="20" customHeight="1">
      <c r="A96" s="57"/>
      <c r="B96" s="53"/>
      <c r="C96" s="56"/>
      <c r="D96" s="51"/>
      <c r="E96" s="55"/>
      <c r="F96" s="51"/>
      <c r="G96" s="56"/>
      <c r="H96" s="51"/>
      <c r="I96" s="55"/>
    </row>
    <row r="97" spans="1:9" s="54" customFormat="1" ht="20" customHeight="1">
      <c r="A97" s="57"/>
      <c r="B97" s="53"/>
      <c r="C97" s="56"/>
      <c r="D97" s="51"/>
      <c r="E97" s="55"/>
      <c r="F97" s="51"/>
      <c r="G97" s="56"/>
      <c r="H97" s="51"/>
      <c r="I97" s="55"/>
    </row>
    <row r="98" spans="1:9" s="54" customFormat="1" ht="20" customHeight="1">
      <c r="A98" s="57"/>
      <c r="B98" s="53"/>
      <c r="C98" s="56"/>
      <c r="D98" s="51"/>
      <c r="E98" s="55"/>
      <c r="F98" s="51"/>
      <c r="G98" s="56"/>
      <c r="H98" s="51"/>
      <c r="I98" s="55"/>
    </row>
    <row r="99" spans="1:9" s="54" customFormat="1" ht="20" customHeight="1">
      <c r="A99" s="57"/>
      <c r="B99" s="53"/>
      <c r="C99" s="56"/>
      <c r="D99" s="51"/>
      <c r="E99" s="55"/>
      <c r="F99" s="51"/>
      <c r="G99" s="56"/>
      <c r="H99" s="51"/>
      <c r="I99" s="55"/>
    </row>
    <row r="100" spans="1:9" ht="20" customHeight="1">
      <c r="B100" s="47"/>
      <c r="C100" s="47"/>
      <c r="D100" s="47"/>
      <c r="E100" s="47"/>
      <c r="F100" s="47"/>
      <c r="G100" s="47"/>
      <c r="H100" s="47"/>
      <c r="I100" s="51"/>
    </row>
    <row r="101" spans="1:9" ht="20" customHeight="1">
      <c r="A101" s="26"/>
      <c r="B101" s="53"/>
      <c r="C101" s="52"/>
      <c r="D101" s="52"/>
      <c r="E101" s="52"/>
      <c r="F101" s="52"/>
      <c r="G101" s="51"/>
      <c r="H101" s="51"/>
      <c r="I101" s="51"/>
    </row>
    <row r="102" spans="1:9" ht="20" customHeight="1">
      <c r="A102" s="26"/>
      <c r="B102" s="53"/>
      <c r="C102" s="52"/>
      <c r="D102" s="52"/>
      <c r="E102" s="52"/>
      <c r="F102" s="52"/>
      <c r="G102" s="51"/>
      <c r="H102" s="51"/>
      <c r="I102" s="51"/>
    </row>
    <row r="103" spans="1:9" ht="20" customHeight="1">
      <c r="A103" s="26"/>
      <c r="B103" s="26"/>
      <c r="C103" s="26"/>
      <c r="D103" s="26"/>
      <c r="E103" s="26"/>
      <c r="F103" s="26"/>
      <c r="G103" s="26"/>
      <c r="H103" s="26"/>
      <c r="I103" s="51"/>
    </row>
    <row r="104" spans="1:9" ht="20" customHeight="1">
      <c r="B104" s="47"/>
      <c r="C104" s="47"/>
      <c r="D104" s="47"/>
      <c r="E104" s="47"/>
      <c r="F104" s="47"/>
      <c r="G104" s="47"/>
      <c r="H104" s="47"/>
      <c r="I104" s="51"/>
    </row>
    <row r="105" spans="1:9" ht="20" customHeight="1">
      <c r="B105" s="47"/>
      <c r="C105" s="47"/>
      <c r="D105" s="47"/>
      <c r="E105" s="47"/>
      <c r="F105" s="47"/>
      <c r="G105" s="47"/>
      <c r="H105" s="47"/>
      <c r="I105" s="51"/>
    </row>
    <row r="106" spans="1:9" ht="20" customHeight="1">
      <c r="B106" s="75"/>
      <c r="C106" s="75"/>
      <c r="D106" s="75"/>
      <c r="E106" s="75"/>
      <c r="F106" s="75"/>
      <c r="G106" s="75"/>
      <c r="H106" s="75"/>
      <c r="I106" s="51"/>
    </row>
    <row r="107" spans="1:9" ht="20" customHeight="1">
      <c r="A107" s="26"/>
      <c r="B107" s="53"/>
      <c r="C107" s="52"/>
      <c r="D107" s="52"/>
      <c r="E107" s="52"/>
      <c r="F107" s="52"/>
      <c r="G107" s="51"/>
      <c r="H107" s="51"/>
      <c r="I107" s="51"/>
    </row>
    <row r="109" spans="1:9" ht="20" customHeight="1">
      <c r="B109" s="47"/>
      <c r="C109" s="47"/>
      <c r="D109" s="47"/>
      <c r="E109" s="47"/>
      <c r="F109" s="47"/>
      <c r="G109" s="47"/>
      <c r="H109" s="47"/>
      <c r="I109" s="51"/>
    </row>
    <row r="113" spans="1:1" ht="20" customHeight="1">
      <c r="A113" s="75" t="s">
        <v>186</v>
      </c>
    </row>
  </sheetData>
  <mergeCells count="20">
    <mergeCell ref="C64:E64"/>
    <mergeCell ref="G64:I64"/>
    <mergeCell ref="A57:I57"/>
    <mergeCell ref="A58:I58"/>
    <mergeCell ref="A59:I59"/>
    <mergeCell ref="G62:I62"/>
    <mergeCell ref="C63:E63"/>
    <mergeCell ref="G63:I63"/>
    <mergeCell ref="A60:I60"/>
    <mergeCell ref="A61:I61"/>
    <mergeCell ref="C8:E8"/>
    <mergeCell ref="A1:I1"/>
    <mergeCell ref="A2:I2"/>
    <mergeCell ref="A3:I3"/>
    <mergeCell ref="A5:I5"/>
    <mergeCell ref="G6:I6"/>
    <mergeCell ref="C7:E7"/>
    <mergeCell ref="G7:I7"/>
    <mergeCell ref="G8:I8"/>
    <mergeCell ref="A4:I4"/>
  </mergeCells>
  <pageMargins left="0.8" right="0.2" top="1" bottom="0.5" header="0.6" footer="0.3"/>
  <pageSetup paperSize="9" scale="64" firstPageNumber="2" orientation="portrait" r:id="rId1"/>
  <headerFooter scaleWithDoc="0"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ccbad-ab1b-4c21-a0fe-ef2d78562511">
      <Terms xmlns="http://schemas.microsoft.com/office/infopath/2007/PartnerControls"/>
    </lcf76f155ced4ddcb4097134ff3c332f>
    <TaxCatchAll xmlns="1322d24e-aa6c-4061-b7d0-da043c895a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7BF5E0F2E69469ABB0F67AB526D21" ma:contentTypeVersion="11" ma:contentTypeDescription="Create a new document." ma:contentTypeScope="" ma:versionID="c848c93a65357aa1c411e41a053fb4c8">
  <xsd:schema xmlns:xsd="http://www.w3.org/2001/XMLSchema" xmlns:xs="http://www.w3.org/2001/XMLSchema" xmlns:p="http://schemas.microsoft.com/office/2006/metadata/properties" xmlns:ns2="c84ccbad-ab1b-4c21-a0fe-ef2d78562511" xmlns:ns3="1322d24e-aa6c-4061-b7d0-da043c895a25" targetNamespace="http://schemas.microsoft.com/office/2006/metadata/properties" ma:root="true" ma:fieldsID="419926c4e579dcc188b545e20163d1a7" ns2:_="" ns3:_="">
    <xsd:import namespace="c84ccbad-ab1b-4c21-a0fe-ef2d78562511"/>
    <xsd:import namespace="1322d24e-aa6c-4061-b7d0-da043c895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ccbad-ab1b-4c21-a0fe-ef2d78562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4e-aa6c-4061-b7d0-da043c895a2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61025fe-5dd8-4ed9-b557-e7a09b28c006}" ma:internalName="TaxCatchAll" ma:showField="CatchAllData" ma:web="1322d24e-aa6c-4061-b7d0-da043c895a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35B64A-5B30-4E7D-9DA3-511595C0B4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C7CD1-4A61-44A4-97B7-94A09298BAFC}">
  <ds:schemaRefs>
    <ds:schemaRef ds:uri="http://schemas.microsoft.com/office/2006/metadata/properties"/>
    <ds:schemaRef ds:uri="http://schemas.microsoft.com/office/infopath/2007/PartnerControls"/>
    <ds:schemaRef ds:uri="c84ccbad-ab1b-4c21-a0fe-ef2d78562511"/>
    <ds:schemaRef ds:uri="1322d24e-aa6c-4061-b7d0-da043c895a25"/>
  </ds:schemaRefs>
</ds:datastoreItem>
</file>

<file path=customXml/itemProps3.xml><?xml version="1.0" encoding="utf-8"?>
<ds:datastoreItem xmlns:ds="http://schemas.openxmlformats.org/officeDocument/2006/customXml" ds:itemID="{E2A965AC-5EF0-4B15-B53D-B72C99994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ccbad-ab1b-4c21-a0fe-ef2d78562511"/>
    <ds:schemaRef ds:uri="1322d24e-aa6c-4061-b7d0-da043c895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FS</vt:lpstr>
      <vt:lpstr>FS(2)</vt:lpstr>
      <vt:lpstr>PL3M</vt:lpstr>
      <vt:lpstr>PL6M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jchimphalayalai@deloitte.com</cp:lastModifiedBy>
  <cp:lastPrinted>2026-02-11T05:50:17Z</cp:lastPrinted>
  <dcterms:created xsi:type="dcterms:W3CDTF">2004-04-08T12:11:05Z</dcterms:created>
  <dcterms:modified xsi:type="dcterms:W3CDTF">2026-02-11T06:43:48Z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2021-10-11T06:04:01Z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ce2125e2-760b-4c15-aab9-4a98c4767134</vt:lpwstr>
  </property>
  <property fmtid="{D5CDD505-2E9C-101B-9397-08002B2CF9AE}" pid="8" name="MSIP_Label_ea60d57e-af5b-4752-ac57-3e4f28ca11dc_ContentBits">
    <vt:lpwstr>0</vt:lpwstr>
  </property>
  <property fmtid="{D5CDD505-2E9C-101B-9397-08002B2CF9AE}" pid="9" name="MediaServiceImageTags">
    <vt:lpwstr/>
  </property>
</Properties>
</file>