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Union Auction\2025\Ye12'2025\AUCT\"/>
    </mc:Choice>
  </mc:AlternateContent>
  <xr:revisionPtr revIDLastSave="0" documentId="8_{F9235ECD-4F3E-48D0-BE26-3EC25FBE1154}" xr6:coauthVersionLast="47" xr6:coauthVersionMax="47" xr10:uidLastSave="{00000000-0000-0000-0000-000000000000}"/>
  <bookViews>
    <workbookView xWindow="-120" yWindow="-120" windowWidth="29040" windowHeight="15720" activeTab="3" xr2:uid="{64FACA2F-6C3E-4159-B39E-19596740946E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BS!$A$1:$H$63</definedName>
    <definedName name="_xlnm.Print_Area" localSheetId="2">CE!$A$1:$M$23</definedName>
    <definedName name="_xlnm.Print_Area" localSheetId="3">CF!$A$1:$G$70</definedName>
    <definedName name="_xlnm.Print_Area" localSheetId="1">PL!$A$1:$H$37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F11" i="3"/>
  <c r="L11" i="3"/>
  <c r="H11" i="3"/>
  <c r="J11" i="3"/>
  <c r="E58" i="4"/>
  <c r="G56" i="4" l="1"/>
  <c r="E56" i="4"/>
  <c r="G50" i="4"/>
  <c r="E50" i="4"/>
  <c r="L19" i="3"/>
  <c r="H18" i="3"/>
  <c r="F18" i="3"/>
  <c r="D18" i="3"/>
  <c r="F13" i="3"/>
  <c r="G51" i="1" s="1"/>
  <c r="D13" i="3"/>
  <c r="D15" i="3" s="1"/>
  <c r="L12" i="3"/>
  <c r="J13" i="3"/>
  <c r="H13" i="3"/>
  <c r="L10" i="3"/>
  <c r="L9" i="3"/>
  <c r="L8" i="3"/>
  <c r="E28" i="2"/>
  <c r="J17" i="3" s="1"/>
  <c r="L17" i="3" s="1"/>
  <c r="G27" i="2"/>
  <c r="G28" i="2" s="1"/>
  <c r="E27" i="2"/>
  <c r="G15" i="2"/>
  <c r="E15" i="2"/>
  <c r="G10" i="2"/>
  <c r="G16" i="2" s="1"/>
  <c r="G18" i="2" s="1"/>
  <c r="E10" i="2"/>
  <c r="E16" i="2" s="1"/>
  <c r="E18" i="2" s="1"/>
  <c r="G43" i="1"/>
  <c r="E43" i="1"/>
  <c r="G38" i="1"/>
  <c r="G44" i="1" s="1"/>
  <c r="E38" i="1"/>
  <c r="G20" i="1"/>
  <c r="E20" i="1"/>
  <c r="G12" i="1"/>
  <c r="E12" i="1"/>
  <c r="E21" i="1" l="1"/>
  <c r="G21" i="1"/>
  <c r="E44" i="1"/>
  <c r="D20" i="3"/>
  <c r="E50" i="1" s="1"/>
  <c r="E20" i="2"/>
  <c r="E7" i="4"/>
  <c r="E20" i="4" s="1"/>
  <c r="E29" i="4" s="1"/>
  <c r="E31" i="4" s="1"/>
  <c r="E57" i="4" s="1"/>
  <c r="E59" i="4" s="1"/>
  <c r="H15" i="3"/>
  <c r="H20" i="3" s="1"/>
  <c r="E53" i="1" s="1"/>
  <c r="G53" i="1"/>
  <c r="G20" i="2"/>
  <c r="G7" i="4"/>
  <c r="G20" i="4" s="1"/>
  <c r="G29" i="4" s="1"/>
  <c r="G31" i="4" s="1"/>
  <c r="G57" i="4" s="1"/>
  <c r="G59" i="4" s="1"/>
  <c r="J15" i="3"/>
  <c r="G54" i="1"/>
  <c r="L13" i="3"/>
  <c r="G50" i="1"/>
  <c r="F15" i="3"/>
  <c r="F20" i="3" s="1"/>
  <c r="E51" i="1" s="1"/>
  <c r="G55" i="1" l="1"/>
  <c r="G56" i="1" s="1"/>
  <c r="L15" i="3"/>
  <c r="G33" i="2"/>
  <c r="G30" i="2"/>
  <c r="E33" i="2"/>
  <c r="E30" i="2"/>
  <c r="J16" i="3"/>
  <c r="J18" i="3" l="1"/>
  <c r="J20" i="3" s="1"/>
  <c r="E54" i="1" s="1"/>
  <c r="L16" i="3"/>
  <c r="L18" i="3" s="1"/>
  <c r="L20" i="3" s="1"/>
  <c r="E55" i="1" l="1"/>
  <c r="E56" i="1" s="1"/>
</calcChain>
</file>

<file path=xl/sharedStrings.xml><?xml version="1.0" encoding="utf-8"?>
<sst xmlns="http://schemas.openxmlformats.org/spreadsheetml/2006/main" count="179" uniqueCount="147">
  <si>
    <t>Union Auction Public Company Limited</t>
  </si>
  <si>
    <t>Statement of financial position</t>
  </si>
  <si>
    <t>As at 31 December 2025</t>
  </si>
  <si>
    <t>(Unit: Baht)</t>
  </si>
  <si>
    <t>Note</t>
  </si>
  <si>
    <t>Assets</t>
  </si>
  <si>
    <t>Current assets</t>
  </si>
  <si>
    <t>Cash and cash equivalents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</si>
  <si>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</si>
  <si>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</si>
  <si>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</si>
  <si>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</si>
  <si>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</si>
  <si>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</si>
  <si>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Leasehold improvements, buildings and equipment</t>
  </si>
  <si>
    <t>Right-of-use assets</t>
  </si>
  <si>
    <t xml:space="preserve">Intangible assets </t>
  </si>
  <si>
    <t>Deferred tax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</si>
  <si>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</si>
  <si>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</si>
  <si>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</si>
  <si>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</si>
  <si>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</si>
  <si>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</si>
  <si>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</si>
  <si>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</si>
  <si>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</si>
  <si>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</si>
  <si>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</si>
  <si>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</si>
  <si>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financial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</si>
  <si>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</si>
  <si>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</si>
  <si>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</si>
  <si>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</si>
  <si>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</si>
  <si>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550,000,000 ordinary shares of Baht 0.25 each </t>
  </si>
  <si>
    <t xml:space="preserve">   Issued and fully paid-up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</si>
  <si>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</si>
  <si>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</si>
  <si>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</si>
  <si>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</si>
  <si>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</si>
  <si>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</si>
  <si>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</si>
  <si>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Statement of comprehensive income</t>
  </si>
  <si>
    <t>For the year ended 31 December 2025</t>
  </si>
  <si>
    <t>Profit or loss:</t>
  </si>
  <si>
    <t>Revenues</t>
  </si>
  <si>
    <t>Revenue from services</t>
  </si>
  <si>
    <t>Other income</t>
  </si>
  <si>
    <t>Total revenues</t>
  </si>
  <si>
    <t>Expenses</t>
  </si>
  <si>
    <t xml:space="preserve">Cost of services </t>
  </si>
  <si>
    <t>Service expenses</t>
  </si>
  <si>
    <t>Administrative expenses</t>
  </si>
  <si>
    <t>Total expenses</t>
  </si>
  <si>
    <t>Operating profit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</si>
  <si>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</si>
  <si>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</si>
  <si>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</si>
  <si>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</si>
  <si>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</si>
  <si>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Item not to be reclassified </t>
  </si>
  <si>
    <t xml:space="preserve">     to profit or loss in subsequent periods</t>
  </si>
  <si>
    <t>Item not to be reclassified to profit or loss</t>
  </si>
  <si>
    <t xml:space="preserve">    in subsequent periods - net of income tax</t>
  </si>
  <si>
    <t>Other comprehensive loss for the year</t>
  </si>
  <si>
    <t>Total comprehensive income for the year</t>
  </si>
  <si>
    <t>Earnings per share</t>
  </si>
  <si>
    <t>Basic earnings per share</t>
  </si>
  <si>
    <t>Statement of changes in shareholders' equity</t>
  </si>
  <si>
    <t>Issued and</t>
  </si>
  <si>
    <t>Total</t>
  </si>
  <si>
    <t xml:space="preserve"> paid-up</t>
  </si>
  <si>
    <t>Appropriated -</t>
  </si>
  <si>
    <t>shareholders'</t>
  </si>
  <si>
    <t>share capital</t>
  </si>
  <si>
    <t>statutory reserve</t>
  </si>
  <si>
    <t>Unappropriated</t>
  </si>
  <si>
    <t>equity</t>
  </si>
  <si>
    <t>Balance as at 1 January 2024</t>
  </si>
  <si>
    <t>Balance as at 31 December 2024</t>
  </si>
  <si>
    <t>Balance as at 1 January 2025</t>
  </si>
  <si>
    <t>Balance as at 31 December 2025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</si>
  <si>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</si>
  <si>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</si>
  <si>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</si>
  <si>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</si>
  <si>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</si>
  <si>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</si>
  <si>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Increase (decrease) in allowance for expected credit losses</t>
  </si>
  <si>
    <t xml:space="preserve">   (Gain) loss on disposal of equipment</t>
  </si>
  <si>
    <t xml:space="preserve">   Loss on write-off of intangible assets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</si>
  <si>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</si>
  <si>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</si>
  <si>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</si>
  <si>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</si>
  <si>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</si>
  <si>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</si>
  <si>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</si>
  <si>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</si>
  <si>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</si>
  <si>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Other non-current financial liabilities</t>
  </si>
  <si>
    <t xml:space="preserve">   Cash paid for corporate income tax</t>
  </si>
  <si>
    <t>Net cash flows from operating activities</t>
  </si>
  <si>
    <t>Statement of cash flows (continued)</t>
  </si>
  <si>
    <t>Cash flows from investing activities</t>
  </si>
  <si>
    <t>Cash paid for other current financial assets</t>
  </si>
  <si>
    <t>Cash received from other current financial assets</t>
  </si>
  <si>
    <t>Increase in restricted bank deposits</t>
  </si>
  <si>
    <t xml:space="preserve">Cash paid for purchases of leasehold improvements,  </t>
  </si>
  <si>
    <t xml:space="preserve">   buildings and equipment</t>
  </si>
  <si>
    <t>Proceeds from sales of equipment</t>
  </si>
  <si>
    <t xml:space="preserve">Cash paid for acquisition of right-of-use assets </t>
  </si>
  <si>
    <t>Cash paid for intangible assets</t>
  </si>
  <si>
    <t>Interest received</t>
  </si>
  <si>
    <t>Net cash flows from (used in) investing activities</t>
  </si>
  <si>
    <t>Cash flows from financing activities</t>
  </si>
  <si>
    <t>Cash receipt from long-term loan from bank</t>
  </si>
  <si>
    <t>Payment of principal portion of lease liabilities</t>
  </si>
  <si>
    <t>Interest paid</t>
  </si>
  <si>
    <t xml:space="preserve">Dividend paid </t>
  </si>
  <si>
    <t>Net cash flows used in financing activities</t>
  </si>
  <si>
    <t>Cash and cash equivalents at beginning of year</t>
  </si>
  <si>
    <t>Cash and cash equivalents at end of year</t>
  </si>
  <si>
    <t>Supplementary disclosures of cash flows information</t>
  </si>
  <si>
    <t>Non-cash transactions</t>
  </si>
  <si>
    <t xml:space="preserve">   Decrease in accounts payable for acquisitions of </t>
  </si>
  <si>
    <t xml:space="preserve">      leasehold improvements, buildings and equipment</t>
  </si>
  <si>
    <t xml:space="preserve">   Increase in right-of-use assets</t>
  </si>
  <si>
    <t xml:space="preserve">       </t>
  </si>
  <si>
    <t xml:space="preserve">The accompanying notes are an integral part of the financial statements. </t>
  </si>
  <si>
    <t>Current portion of long-term loan from bank</t>
  </si>
  <si>
    <t>Trade and other current payables</t>
  </si>
  <si>
    <t>Trade and other current receivables</t>
  </si>
  <si>
    <t>Non-current provision for employee benefits</t>
  </si>
  <si>
    <t>Dividend paid (Note 22)</t>
  </si>
  <si>
    <t xml:space="preserve">   Increase in payables for purchases of intangible assets </t>
  </si>
  <si>
    <t>Net decrease in cash and cash equivalents</t>
  </si>
  <si>
    <t xml:space="preserve">   Write-off of other current receivable</t>
  </si>
  <si>
    <t>Other comprehensive income for the year</t>
  </si>
  <si>
    <t xml:space="preserve">   Gain on write-off of right-of-use assets and lease modification</t>
  </si>
  <si>
    <t xml:space="preserve">   Increase (decrease) in provision for employee benefits</t>
  </si>
  <si>
    <t xml:space="preserve">   Trade and other current receivables</t>
  </si>
  <si>
    <t xml:space="preserve">   Trade and other current payables</t>
  </si>
  <si>
    <t xml:space="preserve"> Remeasurement loss on defined benefit plan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</si>
</sst>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\ _);_(@_)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pFont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1">
    <xf numFmtId="0" fontId="0" fillId="0" borderId="0" xfId="0"/>
    <xf numFmtId="43" fontId="3" fillId="0" borderId="0" xfId="3" applyFont="1" applyFill="1" applyAlignment="1"/>
    <xf numFmtId="41" fontId="3" fillId="0" borderId="0" xfId="4" applyNumberFormat="1" applyFont="1" applyFill="1" applyAlignment="1">
      <alignment horizontal="center"/>
    </xf>
    <xf numFmtId="0" fontId="2" fillId="0" borderId="0" xfId="1" applyFont="1"/>
    <xf numFmtId="164" fontId="3" fillId="0" borderId="0" xfId="1" quotePrefix="1" applyNumberFormat="1" applyFont="1" applyAlignment="1">
      <alignment horizontal="centerContinuous"/>
    </xf>
    <xf numFmtId="0" fontId="3" fillId="0" borderId="0" xfId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/>
    <xf numFmtId="164" fontId="3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3" fillId="0" borderId="0" xfId="1" quotePrefix="1" applyNumberFormat="1" applyFont="1" applyAlignment="1">
      <alignment horizontal="left"/>
    </xf>
    <xf numFmtId="41" fontId="3" fillId="0" borderId="0" xfId="1" applyNumberFormat="1" applyFont="1" applyAlignment="1">
      <alignment horizontal="right"/>
    </xf>
    <xf numFmtId="0" fontId="3" fillId="0" borderId="0" xfId="0" applyFont="1"/>
    <xf numFmtId="164" fontId="6" fillId="0" borderId="0" xfId="1" applyNumberFormat="1" applyFont="1" applyAlignment="1">
      <alignment horizontal="center"/>
    </xf>
    <xf numFmtId="41" fontId="6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41" fontId="3" fillId="0" borderId="0" xfId="1" applyNumberFormat="1" applyFont="1" applyAlignment="1">
      <alignment horizontal="center"/>
    </xf>
    <xf numFmtId="41" fontId="3" fillId="0" borderId="3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0" fontId="1" fillId="0" borderId="0" xfId="1"/>
    <xf numFmtId="41" fontId="3" fillId="0" borderId="1" xfId="1" applyNumberFormat="1" applyFont="1" applyBorder="1" applyAlignment="1">
      <alignment horizontal="center"/>
    </xf>
    <xf numFmtId="41" fontId="3" fillId="0" borderId="2" xfId="1" applyNumberFormat="1" applyFont="1" applyBorder="1" applyAlignment="1">
      <alignment horizontal="center"/>
    </xf>
    <xf numFmtId="41" fontId="3" fillId="0" borderId="4" xfId="1" applyNumberFormat="1" applyFont="1" applyBorder="1"/>
    <xf numFmtId="41" fontId="3" fillId="0" borderId="0" xfId="1" applyNumberFormat="1" applyFont="1"/>
    <xf numFmtId="41" fontId="3" fillId="0" borderId="4" xfId="1" applyNumberFormat="1" applyFont="1" applyBorder="1" applyAlignment="1">
      <alignment horizontal="right"/>
    </xf>
    <xf numFmtId="0" fontId="3" fillId="0" borderId="0" xfId="1" quotePrefix="1" applyFont="1" applyAlignment="1">
      <alignment horizontal="center"/>
    </xf>
    <xf numFmtId="0" fontId="3" fillId="0" borderId="5" xfId="1" applyFont="1" applyBorder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/>
    <xf numFmtId="165" fontId="3" fillId="0" borderId="0" xfId="1" applyNumberFormat="1" applyFont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41" fontId="3" fillId="0" borderId="6" xfId="1" applyNumberFormat="1" applyFont="1" applyBorder="1" applyAlignment="1">
      <alignment horizontal="center"/>
    </xf>
    <xf numFmtId="49" fontId="2" fillId="0" borderId="0" xfId="1" applyNumberFormat="1" applyFont="1"/>
    <xf numFmtId="49" fontId="6" fillId="0" borderId="0" xfId="1" applyNumberFormat="1" applyFont="1"/>
    <xf numFmtId="49" fontId="3" fillId="0" borderId="0" xfId="1" applyNumberFormat="1" applyFont="1"/>
    <xf numFmtId="41" fontId="1" fillId="0" borderId="0" xfId="1" applyNumberFormat="1"/>
    <xf numFmtId="41" fontId="1" fillId="0" borderId="2" xfId="1" applyNumberFormat="1" applyBorder="1" applyAlignment="1">
      <alignment horizontal="right"/>
    </xf>
    <xf numFmtId="41" fontId="1" fillId="0" borderId="0" xfId="1" applyNumberFormat="1" applyAlignment="1">
      <alignment horizontal="right"/>
    </xf>
    <xf numFmtId="41" fontId="1" fillId="0" borderId="1" xfId="1" applyNumberFormat="1" applyBorder="1" applyAlignment="1">
      <alignment horizontal="right"/>
    </xf>
    <xf numFmtId="164" fontId="3" fillId="0" borderId="0" xfId="1" applyNumberFormat="1" applyFont="1" applyAlignment="1">
      <alignment horizontal="center"/>
    </xf>
    <xf numFmtId="43" fontId="3" fillId="0" borderId="4" xfId="1" applyNumberFormat="1" applyFont="1" applyBorder="1" applyAlignment="1">
      <alignment horizontal="right"/>
    </xf>
    <xf numFmtId="43" fontId="3" fillId="0" borderId="0" xfId="1" applyNumberFormat="1" applyFont="1" applyAlignment="1">
      <alignment horizontal="right"/>
    </xf>
    <xf numFmtId="37" fontId="3" fillId="0" borderId="0" xfId="1" applyNumberFormat="1" applyFont="1" applyAlignment="1">
      <alignment horizontal="centerContinuous"/>
    </xf>
    <xf numFmtId="38" fontId="3" fillId="0" borderId="0" xfId="1" applyNumberFormat="1" applyFont="1" applyAlignment="1">
      <alignment horizontal="centerContinuous"/>
    </xf>
    <xf numFmtId="37" fontId="3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164" fontId="6" fillId="0" borderId="0" xfId="1" applyNumberFormat="1" applyFont="1"/>
    <xf numFmtId="41" fontId="3" fillId="0" borderId="4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</cellXfs>
  <cellStyles count="5">
    <cellStyle name="Comma 2 3" xfId="4" xr:uid="{7E11894F-2812-465B-A491-E91964584603}"/>
    <cellStyle name="Comma 6" xfId="3" xr:uid="{7A5DE7FD-C4F8-4307-9431-2C0446B910CB}"/>
    <cellStyle name="Normal" xfId="0" builtinId="0"/>
    <cellStyle name="Normal 10 3" xfId="1" xr:uid="{9929565E-CD59-4866-864D-6A66896747B7}"/>
    <cellStyle name="Normal_BS - E" xfId="2" xr:uid="{8A95A550-0723-40A6-BA14-1B5712877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9D06-2A9D-4E64-9C6D-BC967CB6B2D2}">
  <dimension ref="A1:J63"/>
  <sheetViews>
    <sheetView showGridLines="0" view="pageBreakPreview" topLeftCell="A55" zoomScale="115" zoomScaleNormal="100" zoomScaleSheetLayoutView="115" zoomScalePageLayoutView="50" workbookViewId="0">
      <selection activeCell="E57" sqref="E57:G57"/>
    </sheetView>
  </sheetViews>
  <sheetFormatPr defaultColWidth="10.7109375" defaultRowHeight="20.100000000000001" customHeight="1"/>
  <cols>
    <col min="1" max="1" width="30.7109375" style="10" customWidth="1"/>
    <col min="2" max="2" width="15.85546875" style="11" customWidth="1"/>
    <col min="3" max="3" width="8" style="10" customWidth="1"/>
    <col min="4" max="4" width="1.7109375" style="11" customWidth="1"/>
    <col min="5" max="5" width="17.28515625" style="11" customWidth="1"/>
    <col min="6" max="6" width="1.7109375" style="11" customWidth="1"/>
    <col min="7" max="7" width="17.28515625" style="11" customWidth="1"/>
    <col min="8" max="8" width="1" style="11" customWidth="1"/>
    <col min="9" max="9" width="12.42578125" style="11" bestFit="1" customWidth="1"/>
    <col min="10" max="10" width="14.85546875" style="11" bestFit="1" customWidth="1"/>
    <col min="11" max="254" width="10.7109375" style="11"/>
    <col min="255" max="255" width="30.7109375" style="11" customWidth="1"/>
    <col min="256" max="256" width="15.85546875" style="11" customWidth="1"/>
    <col min="257" max="257" width="8.7109375" style="11" customWidth="1"/>
    <col min="258" max="258" width="1.7109375" style="11" customWidth="1"/>
    <col min="259" max="259" width="17.28515625" style="11" customWidth="1"/>
    <col min="260" max="260" width="1.7109375" style="11" customWidth="1"/>
    <col min="261" max="261" width="17.28515625" style="11" customWidth="1"/>
    <col min="262" max="262" width="1.7109375" style="11" customWidth="1"/>
    <col min="263" max="263" width="10.7109375" style="11"/>
    <col min="264" max="264" width="13.140625" style="11" bestFit="1" customWidth="1"/>
    <col min="265" max="265" width="12.42578125" style="11" bestFit="1" customWidth="1"/>
    <col min="266" max="266" width="14.85546875" style="11" bestFit="1" customWidth="1"/>
    <col min="267" max="510" width="10.7109375" style="11"/>
    <col min="511" max="511" width="30.7109375" style="11" customWidth="1"/>
    <col min="512" max="512" width="15.85546875" style="11" customWidth="1"/>
    <col min="513" max="513" width="8.7109375" style="11" customWidth="1"/>
    <col min="514" max="514" width="1.7109375" style="11" customWidth="1"/>
    <col min="515" max="515" width="17.28515625" style="11" customWidth="1"/>
    <col min="516" max="516" width="1.7109375" style="11" customWidth="1"/>
    <col min="517" max="517" width="17.28515625" style="11" customWidth="1"/>
    <col min="518" max="518" width="1.7109375" style="11" customWidth="1"/>
    <col min="519" max="519" width="10.7109375" style="11"/>
    <col min="520" max="520" width="13.140625" style="11" bestFit="1" customWidth="1"/>
    <col min="521" max="521" width="12.42578125" style="11" bestFit="1" customWidth="1"/>
    <col min="522" max="522" width="14.85546875" style="11" bestFit="1" customWidth="1"/>
    <col min="523" max="766" width="10.7109375" style="11"/>
    <col min="767" max="767" width="30.7109375" style="11" customWidth="1"/>
    <col min="768" max="768" width="15.85546875" style="11" customWidth="1"/>
    <col min="769" max="769" width="8.7109375" style="11" customWidth="1"/>
    <col min="770" max="770" width="1.7109375" style="11" customWidth="1"/>
    <col min="771" max="771" width="17.28515625" style="11" customWidth="1"/>
    <col min="772" max="772" width="1.7109375" style="11" customWidth="1"/>
    <col min="773" max="773" width="17.28515625" style="11" customWidth="1"/>
    <col min="774" max="774" width="1.7109375" style="11" customWidth="1"/>
    <col min="775" max="775" width="10.7109375" style="11"/>
    <col min="776" max="776" width="13.140625" style="11" bestFit="1" customWidth="1"/>
    <col min="777" max="777" width="12.42578125" style="11" bestFit="1" customWidth="1"/>
    <col min="778" max="778" width="14.85546875" style="11" bestFit="1" customWidth="1"/>
    <col min="779" max="1022" width="10.7109375" style="11"/>
    <col min="1023" max="1023" width="30.7109375" style="11" customWidth="1"/>
    <col min="1024" max="1024" width="15.85546875" style="11" customWidth="1"/>
    <col min="1025" max="1025" width="8.7109375" style="11" customWidth="1"/>
    <col min="1026" max="1026" width="1.7109375" style="11" customWidth="1"/>
    <col min="1027" max="1027" width="17.28515625" style="11" customWidth="1"/>
    <col min="1028" max="1028" width="1.7109375" style="11" customWidth="1"/>
    <col min="1029" max="1029" width="17.28515625" style="11" customWidth="1"/>
    <col min="1030" max="1030" width="1.7109375" style="11" customWidth="1"/>
    <col min="1031" max="1031" width="10.7109375" style="11"/>
    <col min="1032" max="1032" width="13.140625" style="11" bestFit="1" customWidth="1"/>
    <col min="1033" max="1033" width="12.42578125" style="11" bestFit="1" customWidth="1"/>
    <col min="1034" max="1034" width="14.85546875" style="11" bestFit="1" customWidth="1"/>
    <col min="1035" max="1278" width="10.7109375" style="11"/>
    <col min="1279" max="1279" width="30.7109375" style="11" customWidth="1"/>
    <col min="1280" max="1280" width="15.85546875" style="11" customWidth="1"/>
    <col min="1281" max="1281" width="8.7109375" style="11" customWidth="1"/>
    <col min="1282" max="1282" width="1.7109375" style="11" customWidth="1"/>
    <col min="1283" max="1283" width="17.28515625" style="11" customWidth="1"/>
    <col min="1284" max="1284" width="1.7109375" style="11" customWidth="1"/>
    <col min="1285" max="1285" width="17.28515625" style="11" customWidth="1"/>
    <col min="1286" max="1286" width="1.7109375" style="11" customWidth="1"/>
    <col min="1287" max="1287" width="10.7109375" style="11"/>
    <col min="1288" max="1288" width="13.140625" style="11" bestFit="1" customWidth="1"/>
    <col min="1289" max="1289" width="12.42578125" style="11" bestFit="1" customWidth="1"/>
    <col min="1290" max="1290" width="14.85546875" style="11" bestFit="1" customWidth="1"/>
    <col min="1291" max="1534" width="10.7109375" style="11"/>
    <col min="1535" max="1535" width="30.7109375" style="11" customWidth="1"/>
    <col min="1536" max="1536" width="15.85546875" style="11" customWidth="1"/>
    <col min="1537" max="1537" width="8.7109375" style="11" customWidth="1"/>
    <col min="1538" max="1538" width="1.7109375" style="11" customWidth="1"/>
    <col min="1539" max="1539" width="17.28515625" style="11" customWidth="1"/>
    <col min="1540" max="1540" width="1.7109375" style="11" customWidth="1"/>
    <col min="1541" max="1541" width="17.28515625" style="11" customWidth="1"/>
    <col min="1542" max="1542" width="1.7109375" style="11" customWidth="1"/>
    <col min="1543" max="1543" width="10.7109375" style="11"/>
    <col min="1544" max="1544" width="13.140625" style="11" bestFit="1" customWidth="1"/>
    <col min="1545" max="1545" width="12.42578125" style="11" bestFit="1" customWidth="1"/>
    <col min="1546" max="1546" width="14.85546875" style="11" bestFit="1" customWidth="1"/>
    <col min="1547" max="1790" width="10.7109375" style="11"/>
    <col min="1791" max="1791" width="30.7109375" style="11" customWidth="1"/>
    <col min="1792" max="1792" width="15.85546875" style="11" customWidth="1"/>
    <col min="1793" max="1793" width="8.7109375" style="11" customWidth="1"/>
    <col min="1794" max="1794" width="1.7109375" style="11" customWidth="1"/>
    <col min="1795" max="1795" width="17.28515625" style="11" customWidth="1"/>
    <col min="1796" max="1796" width="1.7109375" style="11" customWidth="1"/>
    <col min="1797" max="1797" width="17.28515625" style="11" customWidth="1"/>
    <col min="1798" max="1798" width="1.7109375" style="11" customWidth="1"/>
    <col min="1799" max="1799" width="10.7109375" style="11"/>
    <col min="1800" max="1800" width="13.140625" style="11" bestFit="1" customWidth="1"/>
    <col min="1801" max="1801" width="12.42578125" style="11" bestFit="1" customWidth="1"/>
    <col min="1802" max="1802" width="14.85546875" style="11" bestFit="1" customWidth="1"/>
    <col min="1803" max="2046" width="10.7109375" style="11"/>
    <col min="2047" max="2047" width="30.7109375" style="11" customWidth="1"/>
    <col min="2048" max="2048" width="15.85546875" style="11" customWidth="1"/>
    <col min="2049" max="2049" width="8.7109375" style="11" customWidth="1"/>
    <col min="2050" max="2050" width="1.7109375" style="11" customWidth="1"/>
    <col min="2051" max="2051" width="17.28515625" style="11" customWidth="1"/>
    <col min="2052" max="2052" width="1.7109375" style="11" customWidth="1"/>
    <col min="2053" max="2053" width="17.28515625" style="11" customWidth="1"/>
    <col min="2054" max="2054" width="1.7109375" style="11" customWidth="1"/>
    <col min="2055" max="2055" width="10.7109375" style="11"/>
    <col min="2056" max="2056" width="13.140625" style="11" bestFit="1" customWidth="1"/>
    <col min="2057" max="2057" width="12.42578125" style="11" bestFit="1" customWidth="1"/>
    <col min="2058" max="2058" width="14.85546875" style="11" bestFit="1" customWidth="1"/>
    <col min="2059" max="2302" width="10.7109375" style="11"/>
    <col min="2303" max="2303" width="30.7109375" style="11" customWidth="1"/>
    <col min="2304" max="2304" width="15.85546875" style="11" customWidth="1"/>
    <col min="2305" max="2305" width="8.7109375" style="11" customWidth="1"/>
    <col min="2306" max="2306" width="1.7109375" style="11" customWidth="1"/>
    <col min="2307" max="2307" width="17.28515625" style="11" customWidth="1"/>
    <col min="2308" max="2308" width="1.7109375" style="11" customWidth="1"/>
    <col min="2309" max="2309" width="17.28515625" style="11" customWidth="1"/>
    <col min="2310" max="2310" width="1.7109375" style="11" customWidth="1"/>
    <col min="2311" max="2311" width="10.7109375" style="11"/>
    <col min="2312" max="2312" width="13.140625" style="11" bestFit="1" customWidth="1"/>
    <col min="2313" max="2313" width="12.42578125" style="11" bestFit="1" customWidth="1"/>
    <col min="2314" max="2314" width="14.85546875" style="11" bestFit="1" customWidth="1"/>
    <col min="2315" max="2558" width="10.7109375" style="11"/>
    <col min="2559" max="2559" width="30.7109375" style="11" customWidth="1"/>
    <col min="2560" max="2560" width="15.85546875" style="11" customWidth="1"/>
    <col min="2561" max="2561" width="8.7109375" style="11" customWidth="1"/>
    <col min="2562" max="2562" width="1.7109375" style="11" customWidth="1"/>
    <col min="2563" max="2563" width="17.28515625" style="11" customWidth="1"/>
    <col min="2564" max="2564" width="1.7109375" style="11" customWidth="1"/>
    <col min="2565" max="2565" width="17.28515625" style="11" customWidth="1"/>
    <col min="2566" max="2566" width="1.7109375" style="11" customWidth="1"/>
    <col min="2567" max="2567" width="10.7109375" style="11"/>
    <col min="2568" max="2568" width="13.140625" style="11" bestFit="1" customWidth="1"/>
    <col min="2569" max="2569" width="12.42578125" style="11" bestFit="1" customWidth="1"/>
    <col min="2570" max="2570" width="14.85546875" style="11" bestFit="1" customWidth="1"/>
    <col min="2571" max="2814" width="10.7109375" style="11"/>
    <col min="2815" max="2815" width="30.7109375" style="11" customWidth="1"/>
    <col min="2816" max="2816" width="15.85546875" style="11" customWidth="1"/>
    <col min="2817" max="2817" width="8.7109375" style="11" customWidth="1"/>
    <col min="2818" max="2818" width="1.7109375" style="11" customWidth="1"/>
    <col min="2819" max="2819" width="17.28515625" style="11" customWidth="1"/>
    <col min="2820" max="2820" width="1.7109375" style="11" customWidth="1"/>
    <col min="2821" max="2821" width="17.28515625" style="11" customWidth="1"/>
    <col min="2822" max="2822" width="1.7109375" style="11" customWidth="1"/>
    <col min="2823" max="2823" width="10.7109375" style="11"/>
    <col min="2824" max="2824" width="13.140625" style="11" bestFit="1" customWidth="1"/>
    <col min="2825" max="2825" width="12.42578125" style="11" bestFit="1" customWidth="1"/>
    <col min="2826" max="2826" width="14.85546875" style="11" bestFit="1" customWidth="1"/>
    <col min="2827" max="3070" width="10.7109375" style="11"/>
    <col min="3071" max="3071" width="30.7109375" style="11" customWidth="1"/>
    <col min="3072" max="3072" width="15.85546875" style="11" customWidth="1"/>
    <col min="3073" max="3073" width="8.7109375" style="11" customWidth="1"/>
    <col min="3074" max="3074" width="1.7109375" style="11" customWidth="1"/>
    <col min="3075" max="3075" width="17.28515625" style="11" customWidth="1"/>
    <col min="3076" max="3076" width="1.7109375" style="11" customWidth="1"/>
    <col min="3077" max="3077" width="17.28515625" style="11" customWidth="1"/>
    <col min="3078" max="3078" width="1.7109375" style="11" customWidth="1"/>
    <col min="3079" max="3079" width="10.7109375" style="11"/>
    <col min="3080" max="3080" width="13.140625" style="11" bestFit="1" customWidth="1"/>
    <col min="3081" max="3081" width="12.42578125" style="11" bestFit="1" customWidth="1"/>
    <col min="3082" max="3082" width="14.85546875" style="11" bestFit="1" customWidth="1"/>
    <col min="3083" max="3326" width="10.7109375" style="11"/>
    <col min="3327" max="3327" width="30.7109375" style="11" customWidth="1"/>
    <col min="3328" max="3328" width="15.85546875" style="11" customWidth="1"/>
    <col min="3329" max="3329" width="8.7109375" style="11" customWidth="1"/>
    <col min="3330" max="3330" width="1.7109375" style="11" customWidth="1"/>
    <col min="3331" max="3331" width="17.28515625" style="11" customWidth="1"/>
    <col min="3332" max="3332" width="1.7109375" style="11" customWidth="1"/>
    <col min="3333" max="3333" width="17.28515625" style="11" customWidth="1"/>
    <col min="3334" max="3334" width="1.7109375" style="11" customWidth="1"/>
    <col min="3335" max="3335" width="10.7109375" style="11"/>
    <col min="3336" max="3336" width="13.140625" style="11" bestFit="1" customWidth="1"/>
    <col min="3337" max="3337" width="12.42578125" style="11" bestFit="1" customWidth="1"/>
    <col min="3338" max="3338" width="14.85546875" style="11" bestFit="1" customWidth="1"/>
    <col min="3339" max="3582" width="10.7109375" style="11"/>
    <col min="3583" max="3583" width="30.7109375" style="11" customWidth="1"/>
    <col min="3584" max="3584" width="15.85546875" style="11" customWidth="1"/>
    <col min="3585" max="3585" width="8.7109375" style="11" customWidth="1"/>
    <col min="3586" max="3586" width="1.7109375" style="11" customWidth="1"/>
    <col min="3587" max="3587" width="17.28515625" style="11" customWidth="1"/>
    <col min="3588" max="3588" width="1.7109375" style="11" customWidth="1"/>
    <col min="3589" max="3589" width="17.28515625" style="11" customWidth="1"/>
    <col min="3590" max="3590" width="1.7109375" style="11" customWidth="1"/>
    <col min="3591" max="3591" width="10.7109375" style="11"/>
    <col min="3592" max="3592" width="13.140625" style="11" bestFit="1" customWidth="1"/>
    <col min="3593" max="3593" width="12.42578125" style="11" bestFit="1" customWidth="1"/>
    <col min="3594" max="3594" width="14.85546875" style="11" bestFit="1" customWidth="1"/>
    <col min="3595" max="3838" width="10.7109375" style="11"/>
    <col min="3839" max="3839" width="30.7109375" style="11" customWidth="1"/>
    <col min="3840" max="3840" width="15.85546875" style="11" customWidth="1"/>
    <col min="3841" max="3841" width="8.7109375" style="11" customWidth="1"/>
    <col min="3842" max="3842" width="1.7109375" style="11" customWidth="1"/>
    <col min="3843" max="3843" width="17.28515625" style="11" customWidth="1"/>
    <col min="3844" max="3844" width="1.7109375" style="11" customWidth="1"/>
    <col min="3845" max="3845" width="17.28515625" style="11" customWidth="1"/>
    <col min="3846" max="3846" width="1.7109375" style="11" customWidth="1"/>
    <col min="3847" max="3847" width="10.7109375" style="11"/>
    <col min="3848" max="3848" width="13.140625" style="11" bestFit="1" customWidth="1"/>
    <col min="3849" max="3849" width="12.42578125" style="11" bestFit="1" customWidth="1"/>
    <col min="3850" max="3850" width="14.85546875" style="11" bestFit="1" customWidth="1"/>
    <col min="3851" max="4094" width="10.7109375" style="11"/>
    <col min="4095" max="4095" width="30.7109375" style="11" customWidth="1"/>
    <col min="4096" max="4096" width="15.85546875" style="11" customWidth="1"/>
    <col min="4097" max="4097" width="8.7109375" style="11" customWidth="1"/>
    <col min="4098" max="4098" width="1.7109375" style="11" customWidth="1"/>
    <col min="4099" max="4099" width="17.28515625" style="11" customWidth="1"/>
    <col min="4100" max="4100" width="1.7109375" style="11" customWidth="1"/>
    <col min="4101" max="4101" width="17.28515625" style="11" customWidth="1"/>
    <col min="4102" max="4102" width="1.7109375" style="11" customWidth="1"/>
    <col min="4103" max="4103" width="10.7109375" style="11"/>
    <col min="4104" max="4104" width="13.140625" style="11" bestFit="1" customWidth="1"/>
    <col min="4105" max="4105" width="12.42578125" style="11" bestFit="1" customWidth="1"/>
    <col min="4106" max="4106" width="14.85546875" style="11" bestFit="1" customWidth="1"/>
    <col min="4107" max="4350" width="10.7109375" style="11"/>
    <col min="4351" max="4351" width="30.7109375" style="11" customWidth="1"/>
    <col min="4352" max="4352" width="15.85546875" style="11" customWidth="1"/>
    <col min="4353" max="4353" width="8.7109375" style="11" customWidth="1"/>
    <col min="4354" max="4354" width="1.7109375" style="11" customWidth="1"/>
    <col min="4355" max="4355" width="17.28515625" style="11" customWidth="1"/>
    <col min="4356" max="4356" width="1.7109375" style="11" customWidth="1"/>
    <col min="4357" max="4357" width="17.28515625" style="11" customWidth="1"/>
    <col min="4358" max="4358" width="1.7109375" style="11" customWidth="1"/>
    <col min="4359" max="4359" width="10.7109375" style="11"/>
    <col min="4360" max="4360" width="13.140625" style="11" bestFit="1" customWidth="1"/>
    <col min="4361" max="4361" width="12.42578125" style="11" bestFit="1" customWidth="1"/>
    <col min="4362" max="4362" width="14.85546875" style="11" bestFit="1" customWidth="1"/>
    <col min="4363" max="4606" width="10.7109375" style="11"/>
    <col min="4607" max="4607" width="30.7109375" style="11" customWidth="1"/>
    <col min="4608" max="4608" width="15.85546875" style="11" customWidth="1"/>
    <col min="4609" max="4609" width="8.7109375" style="11" customWidth="1"/>
    <col min="4610" max="4610" width="1.7109375" style="11" customWidth="1"/>
    <col min="4611" max="4611" width="17.28515625" style="11" customWidth="1"/>
    <col min="4612" max="4612" width="1.7109375" style="11" customWidth="1"/>
    <col min="4613" max="4613" width="17.28515625" style="11" customWidth="1"/>
    <col min="4614" max="4614" width="1.7109375" style="11" customWidth="1"/>
    <col min="4615" max="4615" width="10.7109375" style="11"/>
    <col min="4616" max="4616" width="13.140625" style="11" bestFit="1" customWidth="1"/>
    <col min="4617" max="4617" width="12.42578125" style="11" bestFit="1" customWidth="1"/>
    <col min="4618" max="4618" width="14.85546875" style="11" bestFit="1" customWidth="1"/>
    <col min="4619" max="4862" width="10.7109375" style="11"/>
    <col min="4863" max="4863" width="30.7109375" style="11" customWidth="1"/>
    <col min="4864" max="4864" width="15.85546875" style="11" customWidth="1"/>
    <col min="4865" max="4865" width="8.7109375" style="11" customWidth="1"/>
    <col min="4866" max="4866" width="1.7109375" style="11" customWidth="1"/>
    <col min="4867" max="4867" width="17.28515625" style="11" customWidth="1"/>
    <col min="4868" max="4868" width="1.7109375" style="11" customWidth="1"/>
    <col min="4869" max="4869" width="17.28515625" style="11" customWidth="1"/>
    <col min="4870" max="4870" width="1.7109375" style="11" customWidth="1"/>
    <col min="4871" max="4871" width="10.7109375" style="11"/>
    <col min="4872" max="4872" width="13.140625" style="11" bestFit="1" customWidth="1"/>
    <col min="4873" max="4873" width="12.42578125" style="11" bestFit="1" customWidth="1"/>
    <col min="4874" max="4874" width="14.85546875" style="11" bestFit="1" customWidth="1"/>
    <col min="4875" max="5118" width="10.7109375" style="11"/>
    <col min="5119" max="5119" width="30.7109375" style="11" customWidth="1"/>
    <col min="5120" max="5120" width="15.85546875" style="11" customWidth="1"/>
    <col min="5121" max="5121" width="8.7109375" style="11" customWidth="1"/>
    <col min="5122" max="5122" width="1.7109375" style="11" customWidth="1"/>
    <col min="5123" max="5123" width="17.28515625" style="11" customWidth="1"/>
    <col min="5124" max="5124" width="1.7109375" style="11" customWidth="1"/>
    <col min="5125" max="5125" width="17.28515625" style="11" customWidth="1"/>
    <col min="5126" max="5126" width="1.7109375" style="11" customWidth="1"/>
    <col min="5127" max="5127" width="10.7109375" style="11"/>
    <col min="5128" max="5128" width="13.140625" style="11" bestFit="1" customWidth="1"/>
    <col min="5129" max="5129" width="12.42578125" style="11" bestFit="1" customWidth="1"/>
    <col min="5130" max="5130" width="14.85546875" style="11" bestFit="1" customWidth="1"/>
    <col min="5131" max="5374" width="10.7109375" style="11"/>
    <col min="5375" max="5375" width="30.7109375" style="11" customWidth="1"/>
    <col min="5376" max="5376" width="15.85546875" style="11" customWidth="1"/>
    <col min="5377" max="5377" width="8.7109375" style="11" customWidth="1"/>
    <col min="5378" max="5378" width="1.7109375" style="11" customWidth="1"/>
    <col min="5379" max="5379" width="17.28515625" style="11" customWidth="1"/>
    <col min="5380" max="5380" width="1.7109375" style="11" customWidth="1"/>
    <col min="5381" max="5381" width="17.28515625" style="11" customWidth="1"/>
    <col min="5382" max="5382" width="1.7109375" style="11" customWidth="1"/>
    <col min="5383" max="5383" width="10.7109375" style="11"/>
    <col min="5384" max="5384" width="13.140625" style="11" bestFit="1" customWidth="1"/>
    <col min="5385" max="5385" width="12.42578125" style="11" bestFit="1" customWidth="1"/>
    <col min="5386" max="5386" width="14.85546875" style="11" bestFit="1" customWidth="1"/>
    <col min="5387" max="5630" width="10.7109375" style="11"/>
    <col min="5631" max="5631" width="30.7109375" style="11" customWidth="1"/>
    <col min="5632" max="5632" width="15.85546875" style="11" customWidth="1"/>
    <col min="5633" max="5633" width="8.7109375" style="11" customWidth="1"/>
    <col min="5634" max="5634" width="1.7109375" style="11" customWidth="1"/>
    <col min="5635" max="5635" width="17.28515625" style="11" customWidth="1"/>
    <col min="5636" max="5636" width="1.7109375" style="11" customWidth="1"/>
    <col min="5637" max="5637" width="17.28515625" style="11" customWidth="1"/>
    <col min="5638" max="5638" width="1.7109375" style="11" customWidth="1"/>
    <col min="5639" max="5639" width="10.7109375" style="11"/>
    <col min="5640" max="5640" width="13.140625" style="11" bestFit="1" customWidth="1"/>
    <col min="5641" max="5641" width="12.42578125" style="11" bestFit="1" customWidth="1"/>
    <col min="5642" max="5642" width="14.85546875" style="11" bestFit="1" customWidth="1"/>
    <col min="5643" max="5886" width="10.7109375" style="11"/>
    <col min="5887" max="5887" width="30.7109375" style="11" customWidth="1"/>
    <col min="5888" max="5888" width="15.85546875" style="11" customWidth="1"/>
    <col min="5889" max="5889" width="8.7109375" style="11" customWidth="1"/>
    <col min="5890" max="5890" width="1.7109375" style="11" customWidth="1"/>
    <col min="5891" max="5891" width="17.28515625" style="11" customWidth="1"/>
    <col min="5892" max="5892" width="1.7109375" style="11" customWidth="1"/>
    <col min="5893" max="5893" width="17.28515625" style="11" customWidth="1"/>
    <col min="5894" max="5894" width="1.7109375" style="11" customWidth="1"/>
    <col min="5895" max="5895" width="10.7109375" style="11"/>
    <col min="5896" max="5896" width="13.140625" style="11" bestFit="1" customWidth="1"/>
    <col min="5897" max="5897" width="12.42578125" style="11" bestFit="1" customWidth="1"/>
    <col min="5898" max="5898" width="14.85546875" style="11" bestFit="1" customWidth="1"/>
    <col min="5899" max="6142" width="10.7109375" style="11"/>
    <col min="6143" max="6143" width="30.7109375" style="11" customWidth="1"/>
    <col min="6144" max="6144" width="15.85546875" style="11" customWidth="1"/>
    <col min="6145" max="6145" width="8.7109375" style="11" customWidth="1"/>
    <col min="6146" max="6146" width="1.7109375" style="11" customWidth="1"/>
    <col min="6147" max="6147" width="17.28515625" style="11" customWidth="1"/>
    <col min="6148" max="6148" width="1.7109375" style="11" customWidth="1"/>
    <col min="6149" max="6149" width="17.28515625" style="11" customWidth="1"/>
    <col min="6150" max="6150" width="1.7109375" style="11" customWidth="1"/>
    <col min="6151" max="6151" width="10.7109375" style="11"/>
    <col min="6152" max="6152" width="13.140625" style="11" bestFit="1" customWidth="1"/>
    <col min="6153" max="6153" width="12.42578125" style="11" bestFit="1" customWidth="1"/>
    <col min="6154" max="6154" width="14.85546875" style="11" bestFit="1" customWidth="1"/>
    <col min="6155" max="6398" width="10.7109375" style="11"/>
    <col min="6399" max="6399" width="30.7109375" style="11" customWidth="1"/>
    <col min="6400" max="6400" width="15.85546875" style="11" customWidth="1"/>
    <col min="6401" max="6401" width="8.7109375" style="11" customWidth="1"/>
    <col min="6402" max="6402" width="1.7109375" style="11" customWidth="1"/>
    <col min="6403" max="6403" width="17.28515625" style="11" customWidth="1"/>
    <col min="6404" max="6404" width="1.7109375" style="11" customWidth="1"/>
    <col min="6405" max="6405" width="17.28515625" style="11" customWidth="1"/>
    <col min="6406" max="6406" width="1.7109375" style="11" customWidth="1"/>
    <col min="6407" max="6407" width="10.7109375" style="11"/>
    <col min="6408" max="6408" width="13.140625" style="11" bestFit="1" customWidth="1"/>
    <col min="6409" max="6409" width="12.42578125" style="11" bestFit="1" customWidth="1"/>
    <col min="6410" max="6410" width="14.85546875" style="11" bestFit="1" customWidth="1"/>
    <col min="6411" max="6654" width="10.7109375" style="11"/>
    <col min="6655" max="6655" width="30.7109375" style="11" customWidth="1"/>
    <col min="6656" max="6656" width="15.85546875" style="11" customWidth="1"/>
    <col min="6657" max="6657" width="8.7109375" style="11" customWidth="1"/>
    <col min="6658" max="6658" width="1.7109375" style="11" customWidth="1"/>
    <col min="6659" max="6659" width="17.28515625" style="11" customWidth="1"/>
    <col min="6660" max="6660" width="1.7109375" style="11" customWidth="1"/>
    <col min="6661" max="6661" width="17.28515625" style="11" customWidth="1"/>
    <col min="6662" max="6662" width="1.7109375" style="11" customWidth="1"/>
    <col min="6663" max="6663" width="10.7109375" style="11"/>
    <col min="6664" max="6664" width="13.140625" style="11" bestFit="1" customWidth="1"/>
    <col min="6665" max="6665" width="12.42578125" style="11" bestFit="1" customWidth="1"/>
    <col min="6666" max="6666" width="14.85546875" style="11" bestFit="1" customWidth="1"/>
    <col min="6667" max="6910" width="10.7109375" style="11"/>
    <col min="6911" max="6911" width="30.7109375" style="11" customWidth="1"/>
    <col min="6912" max="6912" width="15.85546875" style="11" customWidth="1"/>
    <col min="6913" max="6913" width="8.7109375" style="11" customWidth="1"/>
    <col min="6914" max="6914" width="1.7109375" style="11" customWidth="1"/>
    <col min="6915" max="6915" width="17.28515625" style="11" customWidth="1"/>
    <col min="6916" max="6916" width="1.7109375" style="11" customWidth="1"/>
    <col min="6917" max="6917" width="17.28515625" style="11" customWidth="1"/>
    <col min="6918" max="6918" width="1.7109375" style="11" customWidth="1"/>
    <col min="6919" max="6919" width="10.7109375" style="11"/>
    <col min="6920" max="6920" width="13.140625" style="11" bestFit="1" customWidth="1"/>
    <col min="6921" max="6921" width="12.42578125" style="11" bestFit="1" customWidth="1"/>
    <col min="6922" max="6922" width="14.85546875" style="11" bestFit="1" customWidth="1"/>
    <col min="6923" max="7166" width="10.7109375" style="11"/>
    <col min="7167" max="7167" width="30.7109375" style="11" customWidth="1"/>
    <col min="7168" max="7168" width="15.85546875" style="11" customWidth="1"/>
    <col min="7169" max="7169" width="8.7109375" style="11" customWidth="1"/>
    <col min="7170" max="7170" width="1.7109375" style="11" customWidth="1"/>
    <col min="7171" max="7171" width="17.28515625" style="11" customWidth="1"/>
    <col min="7172" max="7172" width="1.7109375" style="11" customWidth="1"/>
    <col min="7173" max="7173" width="17.28515625" style="11" customWidth="1"/>
    <col min="7174" max="7174" width="1.7109375" style="11" customWidth="1"/>
    <col min="7175" max="7175" width="10.7109375" style="11"/>
    <col min="7176" max="7176" width="13.140625" style="11" bestFit="1" customWidth="1"/>
    <col min="7177" max="7177" width="12.42578125" style="11" bestFit="1" customWidth="1"/>
    <col min="7178" max="7178" width="14.85546875" style="11" bestFit="1" customWidth="1"/>
    <col min="7179" max="7422" width="10.7109375" style="11"/>
    <col min="7423" max="7423" width="30.7109375" style="11" customWidth="1"/>
    <col min="7424" max="7424" width="15.85546875" style="11" customWidth="1"/>
    <col min="7425" max="7425" width="8.7109375" style="11" customWidth="1"/>
    <col min="7426" max="7426" width="1.7109375" style="11" customWidth="1"/>
    <col min="7427" max="7427" width="17.28515625" style="11" customWidth="1"/>
    <col min="7428" max="7428" width="1.7109375" style="11" customWidth="1"/>
    <col min="7429" max="7429" width="17.28515625" style="11" customWidth="1"/>
    <col min="7430" max="7430" width="1.7109375" style="11" customWidth="1"/>
    <col min="7431" max="7431" width="10.7109375" style="11"/>
    <col min="7432" max="7432" width="13.140625" style="11" bestFit="1" customWidth="1"/>
    <col min="7433" max="7433" width="12.42578125" style="11" bestFit="1" customWidth="1"/>
    <col min="7434" max="7434" width="14.85546875" style="11" bestFit="1" customWidth="1"/>
    <col min="7435" max="7678" width="10.7109375" style="11"/>
    <col min="7679" max="7679" width="30.7109375" style="11" customWidth="1"/>
    <col min="7680" max="7680" width="15.85546875" style="11" customWidth="1"/>
    <col min="7681" max="7681" width="8.7109375" style="11" customWidth="1"/>
    <col min="7682" max="7682" width="1.7109375" style="11" customWidth="1"/>
    <col min="7683" max="7683" width="17.28515625" style="11" customWidth="1"/>
    <col min="7684" max="7684" width="1.7109375" style="11" customWidth="1"/>
    <col min="7685" max="7685" width="17.28515625" style="11" customWidth="1"/>
    <col min="7686" max="7686" width="1.7109375" style="11" customWidth="1"/>
    <col min="7687" max="7687" width="10.7109375" style="11"/>
    <col min="7688" max="7688" width="13.140625" style="11" bestFit="1" customWidth="1"/>
    <col min="7689" max="7689" width="12.42578125" style="11" bestFit="1" customWidth="1"/>
    <col min="7690" max="7690" width="14.85546875" style="11" bestFit="1" customWidth="1"/>
    <col min="7691" max="7934" width="10.7109375" style="11"/>
    <col min="7935" max="7935" width="30.7109375" style="11" customWidth="1"/>
    <col min="7936" max="7936" width="15.85546875" style="11" customWidth="1"/>
    <col min="7937" max="7937" width="8.7109375" style="11" customWidth="1"/>
    <col min="7938" max="7938" width="1.7109375" style="11" customWidth="1"/>
    <col min="7939" max="7939" width="17.28515625" style="11" customWidth="1"/>
    <col min="7940" max="7940" width="1.7109375" style="11" customWidth="1"/>
    <col min="7941" max="7941" width="17.28515625" style="11" customWidth="1"/>
    <col min="7942" max="7942" width="1.7109375" style="11" customWidth="1"/>
    <col min="7943" max="7943" width="10.7109375" style="11"/>
    <col min="7944" max="7944" width="13.140625" style="11" bestFit="1" customWidth="1"/>
    <col min="7945" max="7945" width="12.42578125" style="11" bestFit="1" customWidth="1"/>
    <col min="7946" max="7946" width="14.85546875" style="11" bestFit="1" customWidth="1"/>
    <col min="7947" max="8190" width="10.7109375" style="11"/>
    <col min="8191" max="8191" width="30.7109375" style="11" customWidth="1"/>
    <col min="8192" max="8192" width="15.85546875" style="11" customWidth="1"/>
    <col min="8193" max="8193" width="8.7109375" style="11" customWidth="1"/>
    <col min="8194" max="8194" width="1.7109375" style="11" customWidth="1"/>
    <col min="8195" max="8195" width="17.28515625" style="11" customWidth="1"/>
    <col min="8196" max="8196" width="1.7109375" style="11" customWidth="1"/>
    <col min="8197" max="8197" width="17.28515625" style="11" customWidth="1"/>
    <col min="8198" max="8198" width="1.7109375" style="11" customWidth="1"/>
    <col min="8199" max="8199" width="10.7109375" style="11"/>
    <col min="8200" max="8200" width="13.140625" style="11" bestFit="1" customWidth="1"/>
    <col min="8201" max="8201" width="12.42578125" style="11" bestFit="1" customWidth="1"/>
    <col min="8202" max="8202" width="14.85546875" style="11" bestFit="1" customWidth="1"/>
    <col min="8203" max="8446" width="10.7109375" style="11"/>
    <col min="8447" max="8447" width="30.7109375" style="11" customWidth="1"/>
    <col min="8448" max="8448" width="15.85546875" style="11" customWidth="1"/>
    <col min="8449" max="8449" width="8.7109375" style="11" customWidth="1"/>
    <col min="8450" max="8450" width="1.7109375" style="11" customWidth="1"/>
    <col min="8451" max="8451" width="17.28515625" style="11" customWidth="1"/>
    <col min="8452" max="8452" width="1.7109375" style="11" customWidth="1"/>
    <col min="8453" max="8453" width="17.28515625" style="11" customWidth="1"/>
    <col min="8454" max="8454" width="1.7109375" style="11" customWidth="1"/>
    <col min="8455" max="8455" width="10.7109375" style="11"/>
    <col min="8456" max="8456" width="13.140625" style="11" bestFit="1" customWidth="1"/>
    <col min="8457" max="8457" width="12.42578125" style="11" bestFit="1" customWidth="1"/>
    <col min="8458" max="8458" width="14.85546875" style="11" bestFit="1" customWidth="1"/>
    <col min="8459" max="8702" width="10.7109375" style="11"/>
    <col min="8703" max="8703" width="30.7109375" style="11" customWidth="1"/>
    <col min="8704" max="8704" width="15.85546875" style="11" customWidth="1"/>
    <col min="8705" max="8705" width="8.7109375" style="11" customWidth="1"/>
    <col min="8706" max="8706" width="1.7109375" style="11" customWidth="1"/>
    <col min="8707" max="8707" width="17.28515625" style="11" customWidth="1"/>
    <col min="8708" max="8708" width="1.7109375" style="11" customWidth="1"/>
    <col min="8709" max="8709" width="17.28515625" style="11" customWidth="1"/>
    <col min="8710" max="8710" width="1.7109375" style="11" customWidth="1"/>
    <col min="8711" max="8711" width="10.7109375" style="11"/>
    <col min="8712" max="8712" width="13.140625" style="11" bestFit="1" customWidth="1"/>
    <col min="8713" max="8713" width="12.42578125" style="11" bestFit="1" customWidth="1"/>
    <col min="8714" max="8714" width="14.85546875" style="11" bestFit="1" customWidth="1"/>
    <col min="8715" max="8958" width="10.7109375" style="11"/>
    <col min="8959" max="8959" width="30.7109375" style="11" customWidth="1"/>
    <col min="8960" max="8960" width="15.85546875" style="11" customWidth="1"/>
    <col min="8961" max="8961" width="8.7109375" style="11" customWidth="1"/>
    <col min="8962" max="8962" width="1.7109375" style="11" customWidth="1"/>
    <col min="8963" max="8963" width="17.28515625" style="11" customWidth="1"/>
    <col min="8964" max="8964" width="1.7109375" style="11" customWidth="1"/>
    <col min="8965" max="8965" width="17.28515625" style="11" customWidth="1"/>
    <col min="8966" max="8966" width="1.7109375" style="11" customWidth="1"/>
    <col min="8967" max="8967" width="10.7109375" style="11"/>
    <col min="8968" max="8968" width="13.140625" style="11" bestFit="1" customWidth="1"/>
    <col min="8969" max="8969" width="12.42578125" style="11" bestFit="1" customWidth="1"/>
    <col min="8970" max="8970" width="14.85546875" style="11" bestFit="1" customWidth="1"/>
    <col min="8971" max="9214" width="10.7109375" style="11"/>
    <col min="9215" max="9215" width="30.7109375" style="11" customWidth="1"/>
    <col min="9216" max="9216" width="15.85546875" style="11" customWidth="1"/>
    <col min="9217" max="9217" width="8.7109375" style="11" customWidth="1"/>
    <col min="9218" max="9218" width="1.7109375" style="11" customWidth="1"/>
    <col min="9219" max="9219" width="17.28515625" style="11" customWidth="1"/>
    <col min="9220" max="9220" width="1.7109375" style="11" customWidth="1"/>
    <col min="9221" max="9221" width="17.28515625" style="11" customWidth="1"/>
    <col min="9222" max="9222" width="1.7109375" style="11" customWidth="1"/>
    <col min="9223" max="9223" width="10.7109375" style="11"/>
    <col min="9224" max="9224" width="13.140625" style="11" bestFit="1" customWidth="1"/>
    <col min="9225" max="9225" width="12.42578125" style="11" bestFit="1" customWidth="1"/>
    <col min="9226" max="9226" width="14.85546875" style="11" bestFit="1" customWidth="1"/>
    <col min="9227" max="9470" width="10.7109375" style="11"/>
    <col min="9471" max="9471" width="30.7109375" style="11" customWidth="1"/>
    <col min="9472" max="9472" width="15.85546875" style="11" customWidth="1"/>
    <col min="9473" max="9473" width="8.7109375" style="11" customWidth="1"/>
    <col min="9474" max="9474" width="1.7109375" style="11" customWidth="1"/>
    <col min="9475" max="9475" width="17.28515625" style="11" customWidth="1"/>
    <col min="9476" max="9476" width="1.7109375" style="11" customWidth="1"/>
    <col min="9477" max="9477" width="17.28515625" style="11" customWidth="1"/>
    <col min="9478" max="9478" width="1.7109375" style="11" customWidth="1"/>
    <col min="9479" max="9479" width="10.7109375" style="11"/>
    <col min="9480" max="9480" width="13.140625" style="11" bestFit="1" customWidth="1"/>
    <col min="9481" max="9481" width="12.42578125" style="11" bestFit="1" customWidth="1"/>
    <col min="9482" max="9482" width="14.85546875" style="11" bestFit="1" customWidth="1"/>
    <col min="9483" max="9726" width="10.7109375" style="11"/>
    <col min="9727" max="9727" width="30.7109375" style="11" customWidth="1"/>
    <col min="9728" max="9728" width="15.85546875" style="11" customWidth="1"/>
    <col min="9729" max="9729" width="8.7109375" style="11" customWidth="1"/>
    <col min="9730" max="9730" width="1.7109375" style="11" customWidth="1"/>
    <col min="9731" max="9731" width="17.28515625" style="11" customWidth="1"/>
    <col min="9732" max="9732" width="1.7109375" style="11" customWidth="1"/>
    <col min="9733" max="9733" width="17.28515625" style="11" customWidth="1"/>
    <col min="9734" max="9734" width="1.7109375" style="11" customWidth="1"/>
    <col min="9735" max="9735" width="10.7109375" style="11"/>
    <col min="9736" max="9736" width="13.140625" style="11" bestFit="1" customWidth="1"/>
    <col min="9737" max="9737" width="12.42578125" style="11" bestFit="1" customWidth="1"/>
    <col min="9738" max="9738" width="14.85546875" style="11" bestFit="1" customWidth="1"/>
    <col min="9739" max="9982" width="10.7109375" style="11"/>
    <col min="9983" max="9983" width="30.7109375" style="11" customWidth="1"/>
    <col min="9984" max="9984" width="15.85546875" style="11" customWidth="1"/>
    <col min="9985" max="9985" width="8.7109375" style="11" customWidth="1"/>
    <col min="9986" max="9986" width="1.7109375" style="11" customWidth="1"/>
    <col min="9987" max="9987" width="17.28515625" style="11" customWidth="1"/>
    <col min="9988" max="9988" width="1.7109375" style="11" customWidth="1"/>
    <col min="9989" max="9989" width="17.28515625" style="11" customWidth="1"/>
    <col min="9990" max="9990" width="1.7109375" style="11" customWidth="1"/>
    <col min="9991" max="9991" width="10.7109375" style="11"/>
    <col min="9992" max="9992" width="13.140625" style="11" bestFit="1" customWidth="1"/>
    <col min="9993" max="9993" width="12.42578125" style="11" bestFit="1" customWidth="1"/>
    <col min="9994" max="9994" width="14.85546875" style="11" bestFit="1" customWidth="1"/>
    <col min="9995" max="10238" width="10.7109375" style="11"/>
    <col min="10239" max="10239" width="30.7109375" style="11" customWidth="1"/>
    <col min="10240" max="10240" width="15.85546875" style="11" customWidth="1"/>
    <col min="10241" max="10241" width="8.7109375" style="11" customWidth="1"/>
    <col min="10242" max="10242" width="1.7109375" style="11" customWidth="1"/>
    <col min="10243" max="10243" width="17.28515625" style="11" customWidth="1"/>
    <col min="10244" max="10244" width="1.7109375" style="11" customWidth="1"/>
    <col min="10245" max="10245" width="17.28515625" style="11" customWidth="1"/>
    <col min="10246" max="10246" width="1.7109375" style="11" customWidth="1"/>
    <col min="10247" max="10247" width="10.7109375" style="11"/>
    <col min="10248" max="10248" width="13.140625" style="11" bestFit="1" customWidth="1"/>
    <col min="10249" max="10249" width="12.42578125" style="11" bestFit="1" customWidth="1"/>
    <col min="10250" max="10250" width="14.85546875" style="11" bestFit="1" customWidth="1"/>
    <col min="10251" max="10494" width="10.7109375" style="11"/>
    <col min="10495" max="10495" width="30.7109375" style="11" customWidth="1"/>
    <col min="10496" max="10496" width="15.85546875" style="11" customWidth="1"/>
    <col min="10497" max="10497" width="8.7109375" style="11" customWidth="1"/>
    <col min="10498" max="10498" width="1.7109375" style="11" customWidth="1"/>
    <col min="10499" max="10499" width="17.28515625" style="11" customWidth="1"/>
    <col min="10500" max="10500" width="1.7109375" style="11" customWidth="1"/>
    <col min="10501" max="10501" width="17.28515625" style="11" customWidth="1"/>
    <col min="10502" max="10502" width="1.7109375" style="11" customWidth="1"/>
    <col min="10503" max="10503" width="10.7109375" style="11"/>
    <col min="10504" max="10504" width="13.140625" style="11" bestFit="1" customWidth="1"/>
    <col min="10505" max="10505" width="12.42578125" style="11" bestFit="1" customWidth="1"/>
    <col min="10506" max="10506" width="14.85546875" style="11" bestFit="1" customWidth="1"/>
    <col min="10507" max="10750" width="10.7109375" style="11"/>
    <col min="10751" max="10751" width="30.7109375" style="11" customWidth="1"/>
    <col min="10752" max="10752" width="15.85546875" style="11" customWidth="1"/>
    <col min="10753" max="10753" width="8.7109375" style="11" customWidth="1"/>
    <col min="10754" max="10754" width="1.7109375" style="11" customWidth="1"/>
    <col min="10755" max="10755" width="17.28515625" style="11" customWidth="1"/>
    <col min="10756" max="10756" width="1.7109375" style="11" customWidth="1"/>
    <col min="10757" max="10757" width="17.28515625" style="11" customWidth="1"/>
    <col min="10758" max="10758" width="1.7109375" style="11" customWidth="1"/>
    <col min="10759" max="10759" width="10.7109375" style="11"/>
    <col min="10760" max="10760" width="13.140625" style="11" bestFit="1" customWidth="1"/>
    <col min="10761" max="10761" width="12.42578125" style="11" bestFit="1" customWidth="1"/>
    <col min="10762" max="10762" width="14.85546875" style="11" bestFit="1" customWidth="1"/>
    <col min="10763" max="11006" width="10.7109375" style="11"/>
    <col min="11007" max="11007" width="30.7109375" style="11" customWidth="1"/>
    <col min="11008" max="11008" width="15.85546875" style="11" customWidth="1"/>
    <col min="11009" max="11009" width="8.7109375" style="11" customWidth="1"/>
    <col min="11010" max="11010" width="1.7109375" style="11" customWidth="1"/>
    <col min="11011" max="11011" width="17.28515625" style="11" customWidth="1"/>
    <col min="11012" max="11012" width="1.7109375" style="11" customWidth="1"/>
    <col min="11013" max="11013" width="17.28515625" style="11" customWidth="1"/>
    <col min="11014" max="11014" width="1.7109375" style="11" customWidth="1"/>
    <col min="11015" max="11015" width="10.7109375" style="11"/>
    <col min="11016" max="11016" width="13.140625" style="11" bestFit="1" customWidth="1"/>
    <col min="11017" max="11017" width="12.42578125" style="11" bestFit="1" customWidth="1"/>
    <col min="11018" max="11018" width="14.85546875" style="11" bestFit="1" customWidth="1"/>
    <col min="11019" max="11262" width="10.7109375" style="11"/>
    <col min="11263" max="11263" width="30.7109375" style="11" customWidth="1"/>
    <col min="11264" max="11264" width="15.85546875" style="11" customWidth="1"/>
    <col min="11265" max="11265" width="8.7109375" style="11" customWidth="1"/>
    <col min="11266" max="11266" width="1.7109375" style="11" customWidth="1"/>
    <col min="11267" max="11267" width="17.28515625" style="11" customWidth="1"/>
    <col min="11268" max="11268" width="1.7109375" style="11" customWidth="1"/>
    <col min="11269" max="11269" width="17.28515625" style="11" customWidth="1"/>
    <col min="11270" max="11270" width="1.7109375" style="11" customWidth="1"/>
    <col min="11271" max="11271" width="10.7109375" style="11"/>
    <col min="11272" max="11272" width="13.140625" style="11" bestFit="1" customWidth="1"/>
    <col min="11273" max="11273" width="12.42578125" style="11" bestFit="1" customWidth="1"/>
    <col min="11274" max="11274" width="14.85546875" style="11" bestFit="1" customWidth="1"/>
    <col min="11275" max="11518" width="10.7109375" style="11"/>
    <col min="11519" max="11519" width="30.7109375" style="11" customWidth="1"/>
    <col min="11520" max="11520" width="15.85546875" style="11" customWidth="1"/>
    <col min="11521" max="11521" width="8.7109375" style="11" customWidth="1"/>
    <col min="11522" max="11522" width="1.7109375" style="11" customWidth="1"/>
    <col min="11523" max="11523" width="17.28515625" style="11" customWidth="1"/>
    <col min="11524" max="11524" width="1.7109375" style="11" customWidth="1"/>
    <col min="11525" max="11525" width="17.28515625" style="11" customWidth="1"/>
    <col min="11526" max="11526" width="1.7109375" style="11" customWidth="1"/>
    <col min="11527" max="11527" width="10.7109375" style="11"/>
    <col min="11528" max="11528" width="13.140625" style="11" bestFit="1" customWidth="1"/>
    <col min="11529" max="11529" width="12.42578125" style="11" bestFit="1" customWidth="1"/>
    <col min="11530" max="11530" width="14.85546875" style="11" bestFit="1" customWidth="1"/>
    <col min="11531" max="11774" width="10.7109375" style="11"/>
    <col min="11775" max="11775" width="30.7109375" style="11" customWidth="1"/>
    <col min="11776" max="11776" width="15.85546875" style="11" customWidth="1"/>
    <col min="11777" max="11777" width="8.7109375" style="11" customWidth="1"/>
    <col min="11778" max="11778" width="1.7109375" style="11" customWidth="1"/>
    <col min="11779" max="11779" width="17.28515625" style="11" customWidth="1"/>
    <col min="11780" max="11780" width="1.7109375" style="11" customWidth="1"/>
    <col min="11781" max="11781" width="17.28515625" style="11" customWidth="1"/>
    <col min="11782" max="11782" width="1.7109375" style="11" customWidth="1"/>
    <col min="11783" max="11783" width="10.7109375" style="11"/>
    <col min="11784" max="11784" width="13.140625" style="11" bestFit="1" customWidth="1"/>
    <col min="11785" max="11785" width="12.42578125" style="11" bestFit="1" customWidth="1"/>
    <col min="11786" max="11786" width="14.85546875" style="11" bestFit="1" customWidth="1"/>
    <col min="11787" max="12030" width="10.7109375" style="11"/>
    <col min="12031" max="12031" width="30.7109375" style="11" customWidth="1"/>
    <col min="12032" max="12032" width="15.85546875" style="11" customWidth="1"/>
    <col min="12033" max="12033" width="8.7109375" style="11" customWidth="1"/>
    <col min="12034" max="12034" width="1.7109375" style="11" customWidth="1"/>
    <col min="12035" max="12035" width="17.28515625" style="11" customWidth="1"/>
    <col min="12036" max="12036" width="1.7109375" style="11" customWidth="1"/>
    <col min="12037" max="12037" width="17.28515625" style="11" customWidth="1"/>
    <col min="12038" max="12038" width="1.7109375" style="11" customWidth="1"/>
    <col min="12039" max="12039" width="10.7109375" style="11"/>
    <col min="12040" max="12040" width="13.140625" style="11" bestFit="1" customWidth="1"/>
    <col min="12041" max="12041" width="12.42578125" style="11" bestFit="1" customWidth="1"/>
    <col min="12042" max="12042" width="14.85546875" style="11" bestFit="1" customWidth="1"/>
    <col min="12043" max="12286" width="10.7109375" style="11"/>
    <col min="12287" max="12287" width="30.7109375" style="11" customWidth="1"/>
    <col min="12288" max="12288" width="15.85546875" style="11" customWidth="1"/>
    <col min="12289" max="12289" width="8.7109375" style="11" customWidth="1"/>
    <col min="12290" max="12290" width="1.7109375" style="11" customWidth="1"/>
    <col min="12291" max="12291" width="17.28515625" style="11" customWidth="1"/>
    <col min="12292" max="12292" width="1.7109375" style="11" customWidth="1"/>
    <col min="12293" max="12293" width="17.28515625" style="11" customWidth="1"/>
    <col min="12294" max="12294" width="1.7109375" style="11" customWidth="1"/>
    <col min="12295" max="12295" width="10.7109375" style="11"/>
    <col min="12296" max="12296" width="13.140625" style="11" bestFit="1" customWidth="1"/>
    <col min="12297" max="12297" width="12.42578125" style="11" bestFit="1" customWidth="1"/>
    <col min="12298" max="12298" width="14.85546875" style="11" bestFit="1" customWidth="1"/>
    <col min="12299" max="12542" width="10.7109375" style="11"/>
    <col min="12543" max="12543" width="30.7109375" style="11" customWidth="1"/>
    <col min="12544" max="12544" width="15.85546875" style="11" customWidth="1"/>
    <col min="12545" max="12545" width="8.7109375" style="11" customWidth="1"/>
    <col min="12546" max="12546" width="1.7109375" style="11" customWidth="1"/>
    <col min="12547" max="12547" width="17.28515625" style="11" customWidth="1"/>
    <col min="12548" max="12548" width="1.7109375" style="11" customWidth="1"/>
    <col min="12549" max="12549" width="17.28515625" style="11" customWidth="1"/>
    <col min="12550" max="12550" width="1.7109375" style="11" customWidth="1"/>
    <col min="12551" max="12551" width="10.7109375" style="11"/>
    <col min="12552" max="12552" width="13.140625" style="11" bestFit="1" customWidth="1"/>
    <col min="12553" max="12553" width="12.42578125" style="11" bestFit="1" customWidth="1"/>
    <col min="12554" max="12554" width="14.85546875" style="11" bestFit="1" customWidth="1"/>
    <col min="12555" max="12798" width="10.7109375" style="11"/>
    <col min="12799" max="12799" width="30.7109375" style="11" customWidth="1"/>
    <col min="12800" max="12800" width="15.85546875" style="11" customWidth="1"/>
    <col min="12801" max="12801" width="8.7109375" style="11" customWidth="1"/>
    <col min="12802" max="12802" width="1.7109375" style="11" customWidth="1"/>
    <col min="12803" max="12803" width="17.28515625" style="11" customWidth="1"/>
    <col min="12804" max="12804" width="1.7109375" style="11" customWidth="1"/>
    <col min="12805" max="12805" width="17.28515625" style="11" customWidth="1"/>
    <col min="12806" max="12806" width="1.7109375" style="11" customWidth="1"/>
    <col min="12807" max="12807" width="10.7109375" style="11"/>
    <col min="12808" max="12808" width="13.140625" style="11" bestFit="1" customWidth="1"/>
    <col min="12809" max="12809" width="12.42578125" style="11" bestFit="1" customWidth="1"/>
    <col min="12810" max="12810" width="14.85546875" style="11" bestFit="1" customWidth="1"/>
    <col min="12811" max="13054" width="10.7109375" style="11"/>
    <col min="13055" max="13055" width="30.7109375" style="11" customWidth="1"/>
    <col min="13056" max="13056" width="15.85546875" style="11" customWidth="1"/>
    <col min="13057" max="13057" width="8.7109375" style="11" customWidth="1"/>
    <col min="13058" max="13058" width="1.7109375" style="11" customWidth="1"/>
    <col min="13059" max="13059" width="17.28515625" style="11" customWidth="1"/>
    <col min="13060" max="13060" width="1.7109375" style="11" customWidth="1"/>
    <col min="13061" max="13061" width="17.28515625" style="11" customWidth="1"/>
    <col min="13062" max="13062" width="1.7109375" style="11" customWidth="1"/>
    <col min="13063" max="13063" width="10.7109375" style="11"/>
    <col min="13064" max="13064" width="13.140625" style="11" bestFit="1" customWidth="1"/>
    <col min="13065" max="13065" width="12.42578125" style="11" bestFit="1" customWidth="1"/>
    <col min="13066" max="13066" width="14.85546875" style="11" bestFit="1" customWidth="1"/>
    <col min="13067" max="13310" width="10.7109375" style="11"/>
    <col min="13311" max="13311" width="30.7109375" style="11" customWidth="1"/>
    <col min="13312" max="13312" width="15.85546875" style="11" customWidth="1"/>
    <col min="13313" max="13313" width="8.7109375" style="11" customWidth="1"/>
    <col min="13314" max="13314" width="1.7109375" style="11" customWidth="1"/>
    <col min="13315" max="13315" width="17.28515625" style="11" customWidth="1"/>
    <col min="13316" max="13316" width="1.7109375" style="11" customWidth="1"/>
    <col min="13317" max="13317" width="17.28515625" style="11" customWidth="1"/>
    <col min="13318" max="13318" width="1.7109375" style="11" customWidth="1"/>
    <col min="13319" max="13319" width="10.7109375" style="11"/>
    <col min="13320" max="13320" width="13.140625" style="11" bestFit="1" customWidth="1"/>
    <col min="13321" max="13321" width="12.42578125" style="11" bestFit="1" customWidth="1"/>
    <col min="13322" max="13322" width="14.85546875" style="11" bestFit="1" customWidth="1"/>
    <col min="13323" max="13566" width="10.7109375" style="11"/>
    <col min="13567" max="13567" width="30.7109375" style="11" customWidth="1"/>
    <col min="13568" max="13568" width="15.85546875" style="11" customWidth="1"/>
    <col min="13569" max="13569" width="8.7109375" style="11" customWidth="1"/>
    <col min="13570" max="13570" width="1.7109375" style="11" customWidth="1"/>
    <col min="13571" max="13571" width="17.28515625" style="11" customWidth="1"/>
    <col min="13572" max="13572" width="1.7109375" style="11" customWidth="1"/>
    <col min="13573" max="13573" width="17.28515625" style="11" customWidth="1"/>
    <col min="13574" max="13574" width="1.7109375" style="11" customWidth="1"/>
    <col min="13575" max="13575" width="10.7109375" style="11"/>
    <col min="13576" max="13576" width="13.140625" style="11" bestFit="1" customWidth="1"/>
    <col min="13577" max="13577" width="12.42578125" style="11" bestFit="1" customWidth="1"/>
    <col min="13578" max="13578" width="14.85546875" style="11" bestFit="1" customWidth="1"/>
    <col min="13579" max="13822" width="10.7109375" style="11"/>
    <col min="13823" max="13823" width="30.7109375" style="11" customWidth="1"/>
    <col min="13824" max="13824" width="15.85546875" style="11" customWidth="1"/>
    <col min="13825" max="13825" width="8.7109375" style="11" customWidth="1"/>
    <col min="13826" max="13826" width="1.7109375" style="11" customWidth="1"/>
    <col min="13827" max="13827" width="17.28515625" style="11" customWidth="1"/>
    <col min="13828" max="13828" width="1.7109375" style="11" customWidth="1"/>
    <col min="13829" max="13829" width="17.28515625" style="11" customWidth="1"/>
    <col min="13830" max="13830" width="1.7109375" style="11" customWidth="1"/>
    <col min="13831" max="13831" width="10.7109375" style="11"/>
    <col min="13832" max="13832" width="13.140625" style="11" bestFit="1" customWidth="1"/>
    <col min="13833" max="13833" width="12.42578125" style="11" bestFit="1" customWidth="1"/>
    <col min="13834" max="13834" width="14.85546875" style="11" bestFit="1" customWidth="1"/>
    <col min="13835" max="14078" width="10.7109375" style="11"/>
    <col min="14079" max="14079" width="30.7109375" style="11" customWidth="1"/>
    <col min="14080" max="14080" width="15.85546875" style="11" customWidth="1"/>
    <col min="14081" max="14081" width="8.7109375" style="11" customWidth="1"/>
    <col min="14082" max="14082" width="1.7109375" style="11" customWidth="1"/>
    <col min="14083" max="14083" width="17.28515625" style="11" customWidth="1"/>
    <col min="14084" max="14084" width="1.7109375" style="11" customWidth="1"/>
    <col min="14085" max="14085" width="17.28515625" style="11" customWidth="1"/>
    <col min="14086" max="14086" width="1.7109375" style="11" customWidth="1"/>
    <col min="14087" max="14087" width="10.7109375" style="11"/>
    <col min="14088" max="14088" width="13.140625" style="11" bestFit="1" customWidth="1"/>
    <col min="14089" max="14089" width="12.42578125" style="11" bestFit="1" customWidth="1"/>
    <col min="14090" max="14090" width="14.85546875" style="11" bestFit="1" customWidth="1"/>
    <col min="14091" max="14334" width="10.7109375" style="11"/>
    <col min="14335" max="14335" width="30.7109375" style="11" customWidth="1"/>
    <col min="14336" max="14336" width="15.85546875" style="11" customWidth="1"/>
    <col min="14337" max="14337" width="8.7109375" style="11" customWidth="1"/>
    <col min="14338" max="14338" width="1.7109375" style="11" customWidth="1"/>
    <col min="14339" max="14339" width="17.28515625" style="11" customWidth="1"/>
    <col min="14340" max="14340" width="1.7109375" style="11" customWidth="1"/>
    <col min="14341" max="14341" width="17.28515625" style="11" customWidth="1"/>
    <col min="14342" max="14342" width="1.7109375" style="11" customWidth="1"/>
    <col min="14343" max="14343" width="10.7109375" style="11"/>
    <col min="14344" max="14344" width="13.140625" style="11" bestFit="1" customWidth="1"/>
    <col min="14345" max="14345" width="12.42578125" style="11" bestFit="1" customWidth="1"/>
    <col min="14346" max="14346" width="14.85546875" style="11" bestFit="1" customWidth="1"/>
    <col min="14347" max="14590" width="10.7109375" style="11"/>
    <col min="14591" max="14591" width="30.7109375" style="11" customWidth="1"/>
    <col min="14592" max="14592" width="15.85546875" style="11" customWidth="1"/>
    <col min="14593" max="14593" width="8.7109375" style="11" customWidth="1"/>
    <col min="14594" max="14594" width="1.7109375" style="11" customWidth="1"/>
    <col min="14595" max="14595" width="17.28515625" style="11" customWidth="1"/>
    <col min="14596" max="14596" width="1.7109375" style="11" customWidth="1"/>
    <col min="14597" max="14597" width="17.28515625" style="11" customWidth="1"/>
    <col min="14598" max="14598" width="1.7109375" style="11" customWidth="1"/>
    <col min="14599" max="14599" width="10.7109375" style="11"/>
    <col min="14600" max="14600" width="13.140625" style="11" bestFit="1" customWidth="1"/>
    <col min="14601" max="14601" width="12.42578125" style="11" bestFit="1" customWidth="1"/>
    <col min="14602" max="14602" width="14.85546875" style="11" bestFit="1" customWidth="1"/>
    <col min="14603" max="14846" width="10.7109375" style="11"/>
    <col min="14847" max="14847" width="30.7109375" style="11" customWidth="1"/>
    <col min="14848" max="14848" width="15.85546875" style="11" customWidth="1"/>
    <col min="14849" max="14849" width="8.7109375" style="11" customWidth="1"/>
    <col min="14850" max="14850" width="1.7109375" style="11" customWidth="1"/>
    <col min="14851" max="14851" width="17.28515625" style="11" customWidth="1"/>
    <col min="14852" max="14852" width="1.7109375" style="11" customWidth="1"/>
    <col min="14853" max="14853" width="17.28515625" style="11" customWidth="1"/>
    <col min="14854" max="14854" width="1.7109375" style="11" customWidth="1"/>
    <col min="14855" max="14855" width="10.7109375" style="11"/>
    <col min="14856" max="14856" width="13.140625" style="11" bestFit="1" customWidth="1"/>
    <col min="14857" max="14857" width="12.42578125" style="11" bestFit="1" customWidth="1"/>
    <col min="14858" max="14858" width="14.85546875" style="11" bestFit="1" customWidth="1"/>
    <col min="14859" max="15102" width="10.7109375" style="11"/>
    <col min="15103" max="15103" width="30.7109375" style="11" customWidth="1"/>
    <col min="15104" max="15104" width="15.85546875" style="11" customWidth="1"/>
    <col min="15105" max="15105" width="8.7109375" style="11" customWidth="1"/>
    <col min="15106" max="15106" width="1.7109375" style="11" customWidth="1"/>
    <col min="15107" max="15107" width="17.28515625" style="11" customWidth="1"/>
    <col min="15108" max="15108" width="1.7109375" style="11" customWidth="1"/>
    <col min="15109" max="15109" width="17.28515625" style="11" customWidth="1"/>
    <col min="15110" max="15110" width="1.7109375" style="11" customWidth="1"/>
    <col min="15111" max="15111" width="10.7109375" style="11"/>
    <col min="15112" max="15112" width="13.140625" style="11" bestFit="1" customWidth="1"/>
    <col min="15113" max="15113" width="12.42578125" style="11" bestFit="1" customWidth="1"/>
    <col min="15114" max="15114" width="14.85546875" style="11" bestFit="1" customWidth="1"/>
    <col min="15115" max="15358" width="10.7109375" style="11"/>
    <col min="15359" max="15359" width="30.7109375" style="11" customWidth="1"/>
    <col min="15360" max="15360" width="15.85546875" style="11" customWidth="1"/>
    <col min="15361" max="15361" width="8.7109375" style="11" customWidth="1"/>
    <col min="15362" max="15362" width="1.7109375" style="11" customWidth="1"/>
    <col min="15363" max="15363" width="17.28515625" style="11" customWidth="1"/>
    <col min="15364" max="15364" width="1.7109375" style="11" customWidth="1"/>
    <col min="15365" max="15365" width="17.28515625" style="11" customWidth="1"/>
    <col min="15366" max="15366" width="1.7109375" style="11" customWidth="1"/>
    <col min="15367" max="15367" width="10.7109375" style="11"/>
    <col min="15368" max="15368" width="13.140625" style="11" bestFit="1" customWidth="1"/>
    <col min="15369" max="15369" width="12.42578125" style="11" bestFit="1" customWidth="1"/>
    <col min="15370" max="15370" width="14.85546875" style="11" bestFit="1" customWidth="1"/>
    <col min="15371" max="15614" width="10.7109375" style="11"/>
    <col min="15615" max="15615" width="30.7109375" style="11" customWidth="1"/>
    <col min="15616" max="15616" width="15.85546875" style="11" customWidth="1"/>
    <col min="15617" max="15617" width="8.7109375" style="11" customWidth="1"/>
    <col min="15618" max="15618" width="1.7109375" style="11" customWidth="1"/>
    <col min="15619" max="15619" width="17.28515625" style="11" customWidth="1"/>
    <col min="15620" max="15620" width="1.7109375" style="11" customWidth="1"/>
    <col min="15621" max="15621" width="17.28515625" style="11" customWidth="1"/>
    <col min="15622" max="15622" width="1.7109375" style="11" customWidth="1"/>
    <col min="15623" max="15623" width="10.7109375" style="11"/>
    <col min="15624" max="15624" width="13.140625" style="11" bestFit="1" customWidth="1"/>
    <col min="15625" max="15625" width="12.42578125" style="11" bestFit="1" customWidth="1"/>
    <col min="15626" max="15626" width="14.85546875" style="11" bestFit="1" customWidth="1"/>
    <col min="15627" max="15870" width="10.7109375" style="11"/>
    <col min="15871" max="15871" width="30.7109375" style="11" customWidth="1"/>
    <col min="15872" max="15872" width="15.85546875" style="11" customWidth="1"/>
    <col min="15873" max="15873" width="8.7109375" style="11" customWidth="1"/>
    <col min="15874" max="15874" width="1.7109375" style="11" customWidth="1"/>
    <col min="15875" max="15875" width="17.28515625" style="11" customWidth="1"/>
    <col min="15876" max="15876" width="1.7109375" style="11" customWidth="1"/>
    <col min="15877" max="15877" width="17.28515625" style="11" customWidth="1"/>
    <col min="15878" max="15878" width="1.7109375" style="11" customWidth="1"/>
    <col min="15879" max="15879" width="10.7109375" style="11"/>
    <col min="15880" max="15880" width="13.140625" style="11" bestFit="1" customWidth="1"/>
    <col min="15881" max="15881" width="12.42578125" style="11" bestFit="1" customWidth="1"/>
    <col min="15882" max="15882" width="14.85546875" style="11" bestFit="1" customWidth="1"/>
    <col min="15883" max="16126" width="10.7109375" style="11"/>
    <col min="16127" max="16127" width="30.7109375" style="11" customWidth="1"/>
    <col min="16128" max="16128" width="15.85546875" style="11" customWidth="1"/>
    <col min="16129" max="16129" width="8.7109375" style="11" customWidth="1"/>
    <col min="16130" max="16130" width="1.7109375" style="11" customWidth="1"/>
    <col min="16131" max="16131" width="17.28515625" style="11" customWidth="1"/>
    <col min="16132" max="16132" width="1.7109375" style="11" customWidth="1"/>
    <col min="16133" max="16133" width="17.28515625" style="11" customWidth="1"/>
    <col min="16134" max="16134" width="1.7109375" style="11" customWidth="1"/>
    <col min="16135" max="16135" width="10.7109375" style="11"/>
    <col min="16136" max="16136" width="13.140625" style="11" bestFit="1" customWidth="1"/>
    <col min="16137" max="16137" width="12.42578125" style="11" bestFit="1" customWidth="1"/>
    <col min="16138" max="16138" width="14.85546875" style="11" bestFit="1" customWidth="1"/>
    <col min="16139" max="16384" width="10.7109375" style="11"/>
  </cols>
  <sheetData>
    <row r="1" spans="1:7" s="7" customFormat="1" ht="20.100000000000001" customHeight="1">
      <c r="A1" s="3" t="s">
        <v>0</v>
      </c>
      <c r="B1" s="4"/>
      <c r="C1" s="5"/>
      <c r="D1" s="6"/>
      <c r="E1" s="6"/>
      <c r="F1" s="6"/>
      <c r="G1" s="6"/>
    </row>
    <row r="2" spans="1:7" s="7" customFormat="1" ht="20.100000000000001" customHeight="1">
      <c r="A2" s="3" t="s">
        <v>1</v>
      </c>
      <c r="B2" s="6"/>
      <c r="C2" s="5"/>
      <c r="D2" s="6"/>
      <c r="E2" s="6"/>
      <c r="F2" s="6"/>
      <c r="G2" s="6"/>
    </row>
    <row r="3" spans="1:7" s="7" customFormat="1" ht="20.100000000000001" customHeight="1">
      <c r="A3" s="8" t="s">
        <v>2</v>
      </c>
      <c r="B3" s="6"/>
      <c r="C3" s="5"/>
      <c r="D3" s="6"/>
      <c r="E3" s="6"/>
      <c r="F3" s="6"/>
      <c r="G3" s="6"/>
    </row>
    <row r="4" spans="1:7" s="7" customFormat="1" ht="20.100000000000001" customHeight="1">
      <c r="B4" s="6"/>
      <c r="C4" s="5"/>
      <c r="D4" s="6"/>
      <c r="E4" s="6"/>
      <c r="F4" s="6"/>
      <c r="G4" s="9" t="s">
        <v>3</v>
      </c>
    </row>
    <row r="5" spans="1:7" ht="20.100000000000001" customHeight="1">
      <c r="C5" s="12" t="s">
        <v>4</v>
      </c>
      <c r="E5" s="13">
        <v>2025</v>
      </c>
      <c r="F5" s="13"/>
      <c r="G5" s="13">
        <v>2024</v>
      </c>
    </row>
    <row r="6" spans="1:7" ht="20.100000000000001" customHeight="1">
      <c r="A6" s="3" t="s">
        <v>5</v>
      </c>
      <c r="C6" s="14"/>
    </row>
    <row r="7" spans="1:7" ht="20.100000000000001" customHeight="1">
      <c r="A7" s="3" t="s">
        <v>6</v>
      </c>
      <c r="C7" s="14"/>
    </row>
    <row r="8" spans="1:7" ht="20.100000000000001" customHeight="1">
      <c r="A8" s="10" t="s">
        <v>7</v>
      </c>
      <c r="B8" s="15"/>
      <c r="C8" s="14">
        <v>7</v>
      </c>
      <c r="E8" s="16">
        <v>126960586</v>
      </c>
      <c r="F8" s="16"/>
      <c r="G8" s="16">
        <v>169410577</v>
      </c>
    </row>
    <row r="9" spans="1:7" ht="20.100000000000001" customHeight="1">
      <c r="A9" s="17" t="s">
        <v>135</v>
      </c>
      <c r="C9" s="14">
        <v>8</v>
      </c>
      <c r="D9" s="18"/>
      <c r="E9" s="16">
        <v>46310002</v>
      </c>
      <c r="F9" s="19"/>
      <c r="G9" s="16">
        <v>115899905</v>
      </c>
    </row>
    <row r="10" spans="1:7" ht="20.100000000000001" customHeight="1">
      <c r="A10" s="10" t="s">
        <v>8</v>
      </c>
      <c r="B10" s="15"/>
      <c r="C10" s="14">
        <v>9</v>
      </c>
      <c r="E10" s="16">
        <v>170088718</v>
      </c>
      <c r="F10" s="16"/>
      <c r="G10" s="16">
        <v>300087657</v>
      </c>
    </row>
    <row r="11" spans="1:7" ht="20.100000000000001" customHeight="1">
      <c r="A11" s="10" t="s">
        <v>9</v>
      </c>
      <c r="C11" s="14"/>
      <c r="E11" s="16">
        <v>24294943</v>
      </c>
      <c r="F11" s="16"/>
      <c r="G11" s="16">
        <v>15876637</v>
      </c>
    </row>
    <row r="12" spans="1:7" ht="20.100000000000001" customHeight="1">
      <c r="A12" s="3" t="s">
        <v>10</v>
      </c>
      <c r="C12" s="14"/>
      <c r="E12" s="20">
        <f>SUM(E8:E11)</f>
        <v>367654249</v>
      </c>
      <c r="F12" s="16"/>
      <c r="G12" s="20">
        <f>SUM(G8:G11)</f>
        <v>601274776</v>
      </c>
    </row>
    <row r="13" spans="1:7" ht="20.100000000000001" customHeight="1">
      <c r="A13" s="3" t="s">
        <v>11</v>
      </c>
      <c r="C13" s="14"/>
      <c r="E13" s="16"/>
      <c r="F13" s="16"/>
      <c r="G13" s="16"/>
    </row>
    <row r="14" spans="1:7" ht="20.100000000000001" customHeight="1">
      <c r="A14" s="10" t="s">
        <v>12</v>
      </c>
      <c r="C14" s="14">
        <v>10</v>
      </c>
      <c r="E14" s="16">
        <v>21196993</v>
      </c>
      <c r="F14" s="16"/>
      <c r="G14" s="16">
        <v>16126880</v>
      </c>
    </row>
    <row r="15" spans="1:7" ht="20.100000000000001" customHeight="1">
      <c r="A15" s="10" t="s">
        <v>13</v>
      </c>
      <c r="B15" s="7"/>
      <c r="C15" s="14"/>
      <c r="E15" s="16">
        <v>3393550</v>
      </c>
      <c r="F15" s="16"/>
      <c r="G15" s="16">
        <v>3722671</v>
      </c>
    </row>
    <row r="16" spans="1:7" ht="20.100000000000001" customHeight="1">
      <c r="A16" s="10" t="s">
        <v>14</v>
      </c>
      <c r="B16" s="7"/>
      <c r="C16" s="14">
        <v>11</v>
      </c>
      <c r="E16" s="16">
        <v>378687675</v>
      </c>
      <c r="F16" s="16"/>
      <c r="G16" s="16">
        <v>371987465</v>
      </c>
    </row>
    <row r="17" spans="1:7" ht="20.100000000000001" customHeight="1">
      <c r="A17" s="10" t="s">
        <v>15</v>
      </c>
      <c r="B17" s="7"/>
      <c r="C17" s="14">
        <v>15.1</v>
      </c>
      <c r="E17" s="16">
        <v>951608665</v>
      </c>
      <c r="F17" s="16"/>
      <c r="G17" s="16">
        <v>984958557</v>
      </c>
    </row>
    <row r="18" spans="1:7" ht="20.100000000000001" customHeight="1">
      <c r="A18" s="10" t="s">
        <v>16</v>
      </c>
      <c r="B18" s="7"/>
      <c r="C18" s="14">
        <v>12</v>
      </c>
      <c r="E18" s="16">
        <v>50268742</v>
      </c>
      <c r="F18" s="16"/>
      <c r="G18" s="16">
        <v>39158164</v>
      </c>
    </row>
    <row r="19" spans="1:7" ht="20.100000000000001" customHeight="1">
      <c r="A19" s="10" t="s">
        <v>17</v>
      </c>
      <c r="B19" s="7"/>
      <c r="C19" s="14">
        <v>20</v>
      </c>
      <c r="E19" s="21">
        <v>36942727</v>
      </c>
      <c r="F19" s="16"/>
      <c r="G19" s="21">
        <v>33665484</v>
      </c>
    </row>
    <row r="20" spans="1:7" ht="20.100000000000001" customHeight="1">
      <c r="A20" s="3" t="s">
        <v>18</v>
      </c>
      <c r="C20" s="14"/>
      <c r="E20" s="22">
        <f>SUM(E14:E19)</f>
        <v>1442098352</v>
      </c>
      <c r="F20" s="22"/>
      <c r="G20" s="22">
        <f>SUM(G14:G19)</f>
        <v>1449619221</v>
      </c>
    </row>
    <row r="21" spans="1:7" ht="20.100000000000001" customHeight="1" thickBot="1">
      <c r="A21" s="3" t="s">
        <v>19</v>
      </c>
      <c r="E21" s="23">
        <f>E12+E20</f>
        <v>1809752601</v>
      </c>
      <c r="F21" s="22"/>
      <c r="G21" s="23">
        <f>G12+G20</f>
        <v>2050893997</v>
      </c>
    </row>
    <row r="22" spans="1:7" ht="20.100000000000001" customHeight="1" thickTop="1">
      <c r="E22" s="24"/>
      <c r="G22" s="24"/>
    </row>
    <row r="23" spans="1:7" ht="20.100000000000001" customHeight="1">
      <c r="A23" s="25" t="s">
        <v>20</v>
      </c>
      <c r="B23" s="15"/>
      <c r="E23" s="24"/>
      <c r="G23" s="24"/>
    </row>
    <row r="24" spans="1:7" ht="20.100000000000001" customHeight="1">
      <c r="A24" s="25"/>
      <c r="B24" s="15"/>
      <c r="E24" s="24"/>
      <c r="G24" s="24"/>
    </row>
    <row r="25" spans="1:7" ht="20.100000000000001" customHeight="1">
      <c r="A25" s="25"/>
      <c r="B25" s="15"/>
      <c r="E25" s="24"/>
      <c r="G25" s="24"/>
    </row>
    <row r="26" spans="1:7" s="7" customFormat="1" ht="20.100000000000001" customHeight="1">
      <c r="A26" s="3" t="s">
        <v>0</v>
      </c>
      <c r="B26" s="4"/>
      <c r="C26" s="5"/>
      <c r="D26" s="6"/>
      <c r="E26" s="6"/>
      <c r="F26" s="6"/>
      <c r="G26" s="6"/>
    </row>
    <row r="27" spans="1:7" s="7" customFormat="1" ht="20.100000000000001" customHeight="1">
      <c r="A27" s="3" t="s">
        <v>21</v>
      </c>
      <c r="B27" s="6"/>
      <c r="C27" s="5"/>
      <c r="D27" s="6"/>
      <c r="E27" s="6"/>
      <c r="F27" s="6"/>
      <c r="G27" s="6"/>
    </row>
    <row r="28" spans="1:7" s="7" customFormat="1" ht="20.100000000000001" customHeight="1">
      <c r="A28" s="8" t="s">
        <v>2</v>
      </c>
      <c r="B28" s="6"/>
      <c r="C28" s="5"/>
      <c r="D28" s="6"/>
      <c r="E28" s="6"/>
      <c r="F28" s="26"/>
      <c r="G28" s="6"/>
    </row>
    <row r="29" spans="1:7" s="7" customFormat="1" ht="20.100000000000001" customHeight="1">
      <c r="B29" s="6"/>
      <c r="C29" s="5"/>
      <c r="D29" s="6"/>
      <c r="E29" s="9"/>
      <c r="F29" s="6"/>
      <c r="G29" s="9" t="s">
        <v>3</v>
      </c>
    </row>
    <row r="30" spans="1:7" ht="20.100000000000001" customHeight="1">
      <c r="C30" s="12" t="s">
        <v>4</v>
      </c>
      <c r="E30" s="13">
        <v>2025</v>
      </c>
      <c r="F30" s="13"/>
      <c r="G30" s="13">
        <v>2024</v>
      </c>
    </row>
    <row r="31" spans="1:7" ht="20.100000000000001" customHeight="1">
      <c r="A31" s="3" t="s">
        <v>22</v>
      </c>
      <c r="C31" s="14"/>
    </row>
    <row r="32" spans="1:7" ht="20.100000000000001" customHeight="1">
      <c r="A32" s="3" t="s">
        <v>23</v>
      </c>
      <c r="C32" s="14"/>
    </row>
    <row r="33" spans="1:10" ht="20.100000000000001" customHeight="1">
      <c r="A33" s="17" t="s">
        <v>134</v>
      </c>
      <c r="C33" s="14">
        <v>13</v>
      </c>
      <c r="E33" s="22">
        <v>178902680</v>
      </c>
      <c r="F33" s="22"/>
      <c r="G33" s="22">
        <v>341348791</v>
      </c>
    </row>
    <row r="34" spans="1:10" ht="20.100000000000001" customHeight="1">
      <c r="A34" s="17" t="s">
        <v>133</v>
      </c>
      <c r="C34" s="14">
        <v>14</v>
      </c>
      <c r="E34" s="22">
        <v>6021839</v>
      </c>
      <c r="F34" s="22"/>
      <c r="G34" s="22">
        <v>0</v>
      </c>
    </row>
    <row r="35" spans="1:10" ht="20.100000000000001" customHeight="1">
      <c r="A35" s="10" t="s">
        <v>24</v>
      </c>
      <c r="B35" s="7"/>
      <c r="C35" s="14">
        <v>15.2</v>
      </c>
      <c r="E35" s="22">
        <v>63414164</v>
      </c>
      <c r="F35" s="22"/>
      <c r="G35" s="22">
        <v>75385802</v>
      </c>
    </row>
    <row r="36" spans="1:10" ht="20.100000000000001" customHeight="1">
      <c r="A36" s="10" t="s">
        <v>25</v>
      </c>
      <c r="B36" s="7"/>
      <c r="C36" s="14"/>
      <c r="E36" s="22">
        <v>19318792</v>
      </c>
      <c r="F36" s="22"/>
      <c r="G36" s="22">
        <v>30475446</v>
      </c>
    </row>
    <row r="37" spans="1:10" ht="20.100000000000001" customHeight="1">
      <c r="A37" s="10" t="s">
        <v>26</v>
      </c>
      <c r="C37" s="14"/>
      <c r="E37" s="22">
        <v>7050037</v>
      </c>
      <c r="F37" s="22"/>
      <c r="G37" s="22">
        <v>7625344</v>
      </c>
      <c r="J37" s="1"/>
    </row>
    <row r="38" spans="1:10" ht="20.100000000000001" customHeight="1">
      <c r="A38" s="3" t="s">
        <v>27</v>
      </c>
      <c r="C38" s="14"/>
      <c r="E38" s="27">
        <f>SUM(E33:E37)</f>
        <v>274707512</v>
      </c>
      <c r="F38" s="22"/>
      <c r="G38" s="27">
        <f>SUM(G33:G37)</f>
        <v>454835383</v>
      </c>
    </row>
    <row r="39" spans="1:10" ht="20.100000000000001" customHeight="1">
      <c r="A39" s="3" t="s">
        <v>28</v>
      </c>
      <c r="C39" s="14"/>
      <c r="E39" s="22"/>
      <c r="F39" s="22"/>
      <c r="G39" s="22"/>
    </row>
    <row r="40" spans="1:10" ht="20.100000000000001" customHeight="1">
      <c r="A40" s="10" t="s">
        <v>29</v>
      </c>
      <c r="C40" s="14">
        <v>15.2</v>
      </c>
      <c r="E40" s="22">
        <v>933128210</v>
      </c>
      <c r="F40" s="22"/>
      <c r="G40" s="22">
        <v>931445444</v>
      </c>
    </row>
    <row r="41" spans="1:10" ht="20.100000000000001" customHeight="1">
      <c r="A41" s="17" t="s">
        <v>136</v>
      </c>
      <c r="C41" s="14">
        <v>16</v>
      </c>
      <c r="E41" s="22">
        <v>19369809</v>
      </c>
      <c r="F41" s="22"/>
      <c r="G41" s="22">
        <v>18769351</v>
      </c>
    </row>
    <row r="42" spans="1:10" ht="20.100000000000001" customHeight="1">
      <c r="A42" s="10" t="s">
        <v>30</v>
      </c>
      <c r="C42" s="14">
        <v>17</v>
      </c>
      <c r="E42" s="28">
        <v>80841109</v>
      </c>
      <c r="F42" s="22"/>
      <c r="G42" s="28">
        <v>81069924</v>
      </c>
    </row>
    <row r="43" spans="1:10" ht="20.100000000000001" customHeight="1">
      <c r="A43" s="3" t="s">
        <v>31</v>
      </c>
      <c r="C43" s="14"/>
      <c r="E43" s="22">
        <f>SUM(E40:E42)</f>
        <v>1033339128</v>
      </c>
      <c r="F43" s="22"/>
      <c r="G43" s="22">
        <f>SUM(G40:G42)</f>
        <v>1031284719</v>
      </c>
    </row>
    <row r="44" spans="1:10" ht="20.100000000000001" customHeight="1">
      <c r="A44" s="3" t="s">
        <v>32</v>
      </c>
      <c r="E44" s="27">
        <f>E38+E43</f>
        <v>1308046640</v>
      </c>
      <c r="F44" s="22"/>
      <c r="G44" s="27">
        <f>G38+G43</f>
        <v>1486120102</v>
      </c>
    </row>
    <row r="45" spans="1:10" ht="20.100000000000001" customHeight="1">
      <c r="A45" s="3" t="s">
        <v>33</v>
      </c>
      <c r="E45" s="16"/>
      <c r="F45" s="16"/>
      <c r="G45" s="16"/>
    </row>
    <row r="46" spans="1:10" ht="20.100000000000001" customHeight="1">
      <c r="A46" s="10" t="s">
        <v>34</v>
      </c>
      <c r="E46" s="16"/>
      <c r="F46" s="16"/>
      <c r="G46" s="16"/>
    </row>
    <row r="47" spans="1:10" ht="20.100000000000001" customHeight="1">
      <c r="A47" s="10" t="s">
        <v>35</v>
      </c>
      <c r="B47" s="15"/>
      <c r="C47" s="14"/>
      <c r="E47" s="16"/>
      <c r="F47" s="16"/>
      <c r="G47" s="16"/>
    </row>
    <row r="48" spans="1:10" ht="20.100000000000001" customHeight="1" thickBot="1">
      <c r="A48" s="10" t="s">
        <v>36</v>
      </c>
      <c r="B48" s="7"/>
      <c r="C48" s="14"/>
      <c r="E48" s="29">
        <v>137500000</v>
      </c>
      <c r="F48" s="16"/>
      <c r="G48" s="29">
        <v>137500000</v>
      </c>
    </row>
    <row r="49" spans="1:7" ht="20.100000000000001" customHeight="1" thickTop="1">
      <c r="A49" s="10" t="s">
        <v>37</v>
      </c>
      <c r="B49" s="15"/>
      <c r="C49" s="14"/>
      <c r="E49" s="30"/>
      <c r="F49" s="30"/>
      <c r="G49" s="30"/>
    </row>
    <row r="50" spans="1:7" ht="20.100000000000001" customHeight="1">
      <c r="A50" s="10" t="s">
        <v>36</v>
      </c>
      <c r="B50" s="7"/>
      <c r="C50" s="14"/>
      <c r="E50" s="30">
        <f>CE!D20</f>
        <v>137500000</v>
      </c>
      <c r="F50" s="30"/>
      <c r="G50" s="30">
        <f>CE!D13</f>
        <v>137500000</v>
      </c>
    </row>
    <row r="51" spans="1:7" ht="20.100000000000001" customHeight="1">
      <c r="A51" s="10" t="s">
        <v>38</v>
      </c>
      <c r="E51" s="16">
        <f>CE!F20</f>
        <v>183998784</v>
      </c>
      <c r="F51" s="16"/>
      <c r="G51" s="16">
        <f>CE!F13</f>
        <v>183998784</v>
      </c>
    </row>
    <row r="52" spans="1:7" ht="20.100000000000001" customHeight="1">
      <c r="A52" s="10" t="s">
        <v>39</v>
      </c>
      <c r="B52" s="15"/>
      <c r="C52" s="14"/>
      <c r="E52" s="16"/>
      <c r="F52" s="16"/>
      <c r="G52" s="16"/>
    </row>
    <row r="53" spans="1:7" ht="20.100000000000001" customHeight="1">
      <c r="A53" s="10" t="s">
        <v>40</v>
      </c>
      <c r="B53" s="7"/>
      <c r="C53" s="14">
        <v>18</v>
      </c>
      <c r="E53" s="16">
        <f>CE!H20</f>
        <v>13750000</v>
      </c>
      <c r="F53" s="16"/>
      <c r="G53" s="16">
        <f>CE!H13</f>
        <v>13750000</v>
      </c>
    </row>
    <row r="54" spans="1:7" ht="20.100000000000001" customHeight="1">
      <c r="A54" s="10" t="s">
        <v>41</v>
      </c>
      <c r="B54" s="7"/>
      <c r="E54" s="21">
        <f>CE!J20</f>
        <v>166457177</v>
      </c>
      <c r="F54" s="16"/>
      <c r="G54" s="21">
        <f>CE!J13</f>
        <v>229525111</v>
      </c>
    </row>
    <row r="55" spans="1:7" ht="20.100000000000001" customHeight="1">
      <c r="A55" s="3" t="s">
        <v>42</v>
      </c>
      <c r="B55" s="15"/>
      <c r="E55" s="21">
        <f>SUM(E50:E54)</f>
        <v>501705961</v>
      </c>
      <c r="F55" s="16"/>
      <c r="G55" s="21">
        <f>SUM(G50:G54)</f>
        <v>564773895</v>
      </c>
    </row>
    <row r="56" spans="1:7" ht="20.100000000000001" customHeight="1" thickBot="1">
      <c r="A56" s="3" t="s">
        <v>43</v>
      </c>
      <c r="E56" s="31">
        <f>E44+E55</f>
        <v>1809752601</v>
      </c>
      <c r="F56" s="16"/>
      <c r="G56" s="31">
        <f>G44+G55</f>
        <v>2050893997</v>
      </c>
    </row>
    <row r="57" spans="1:7" ht="20.100000000000001" customHeight="1" thickTop="1">
      <c r="E57" s="16"/>
      <c r="F57" s="30"/>
      <c r="G57" s="16"/>
    </row>
    <row r="58" spans="1:7" ht="20.100000000000001" customHeight="1">
      <c r="A58" s="25" t="s">
        <v>20</v>
      </c>
      <c r="B58" s="15"/>
      <c r="C58" s="32"/>
    </row>
    <row r="59" spans="1:7" ht="13.9" customHeight="1">
      <c r="A59" s="33"/>
      <c r="C59" s="32"/>
    </row>
    <row r="60" spans="1:7" ht="13.9" customHeight="1">
      <c r="A60" s="25"/>
      <c r="B60" s="15"/>
      <c r="C60" s="32"/>
    </row>
    <row r="61" spans="1:7" ht="20.100000000000001" customHeight="1">
      <c r="A61" s="25"/>
      <c r="B61" s="34" t="s">
        <v>44</v>
      </c>
      <c r="C61" s="11"/>
    </row>
    <row r="62" spans="1:7" ht="20.100000000000001" customHeight="1">
      <c r="A62" s="33"/>
      <c r="C62" s="35"/>
    </row>
    <row r="63" spans="1:7" ht="13.9" customHeight="1">
      <c r="C63" s="35"/>
    </row>
  </sheetData>
  <printOptions horizontalCentered="1"/>
  <pageMargins left="0.74803149606299202" right="0.15748031496063" top="0.70866141732283505" bottom="0.31496062992126" header="0.31496062992126" footer="0.31496062992126"/>
  <pageSetup paperSize="9" fitToHeight="0" orientation="portrait" r:id="rId1"/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88AE-2020-493F-B73E-0F292DEF01DB}">
  <dimension ref="A1:I37"/>
  <sheetViews>
    <sheetView showGridLines="0" view="pageBreakPreview" topLeftCell="A20" zoomScale="160" zoomScaleNormal="100" zoomScaleSheetLayoutView="160" workbookViewId="0">
      <selection activeCell="A26" sqref="A26"/>
    </sheetView>
  </sheetViews>
  <sheetFormatPr defaultColWidth="10.7109375" defaultRowHeight="20.100000000000001" customHeight="1"/>
  <cols>
    <col min="1" max="1" width="47.42578125" style="10" customWidth="1"/>
    <col min="2" max="2" width="1.85546875" style="11" customWidth="1"/>
    <col min="3" max="3" width="5.7109375" style="10" customWidth="1"/>
    <col min="4" max="4" width="1.7109375" style="11" customWidth="1"/>
    <col min="5" max="5" width="15.7109375" style="11" customWidth="1"/>
    <col min="6" max="6" width="1.7109375" style="11" customWidth="1"/>
    <col min="7" max="7" width="15.7109375" style="11" customWidth="1"/>
    <col min="8" max="8" width="1.7109375" style="11" customWidth="1"/>
    <col min="9" max="10" width="12.5703125" style="11" bestFit="1" customWidth="1"/>
    <col min="11" max="11" width="11.140625" style="11" bestFit="1" customWidth="1"/>
    <col min="12" max="13" width="10.7109375" style="11"/>
    <col min="14" max="14" width="11.140625" style="11" bestFit="1" customWidth="1"/>
    <col min="15" max="256" width="10.7109375" style="11"/>
    <col min="257" max="257" width="47.42578125" style="11" customWidth="1"/>
    <col min="258" max="258" width="1.85546875" style="11" customWidth="1"/>
    <col min="259" max="259" width="5.7109375" style="11" customWidth="1"/>
    <col min="260" max="260" width="1.7109375" style="11" customWidth="1"/>
    <col min="261" max="261" width="15.7109375" style="11" customWidth="1"/>
    <col min="262" max="262" width="1.7109375" style="11" customWidth="1"/>
    <col min="263" max="263" width="15.7109375" style="11" customWidth="1"/>
    <col min="264" max="264" width="1.7109375" style="11" customWidth="1"/>
    <col min="265" max="266" width="12.5703125" style="11" bestFit="1" customWidth="1"/>
    <col min="267" max="267" width="11.140625" style="11" bestFit="1" customWidth="1"/>
    <col min="268" max="269" width="10.7109375" style="11"/>
    <col min="270" max="270" width="11.140625" style="11" bestFit="1" customWidth="1"/>
    <col min="271" max="512" width="10.7109375" style="11"/>
    <col min="513" max="513" width="47.42578125" style="11" customWidth="1"/>
    <col min="514" max="514" width="1.85546875" style="11" customWidth="1"/>
    <col min="515" max="515" width="5.7109375" style="11" customWidth="1"/>
    <col min="516" max="516" width="1.7109375" style="11" customWidth="1"/>
    <col min="517" max="517" width="15.7109375" style="11" customWidth="1"/>
    <col min="518" max="518" width="1.7109375" style="11" customWidth="1"/>
    <col min="519" max="519" width="15.7109375" style="11" customWidth="1"/>
    <col min="520" max="520" width="1.7109375" style="11" customWidth="1"/>
    <col min="521" max="522" width="12.5703125" style="11" bestFit="1" customWidth="1"/>
    <col min="523" max="523" width="11.140625" style="11" bestFit="1" customWidth="1"/>
    <col min="524" max="525" width="10.7109375" style="11"/>
    <col min="526" max="526" width="11.140625" style="11" bestFit="1" customWidth="1"/>
    <col min="527" max="768" width="10.7109375" style="11"/>
    <col min="769" max="769" width="47.42578125" style="11" customWidth="1"/>
    <col min="770" max="770" width="1.85546875" style="11" customWidth="1"/>
    <col min="771" max="771" width="5.7109375" style="11" customWidth="1"/>
    <col min="772" max="772" width="1.7109375" style="11" customWidth="1"/>
    <col min="773" max="773" width="15.7109375" style="11" customWidth="1"/>
    <col min="774" max="774" width="1.7109375" style="11" customWidth="1"/>
    <col min="775" max="775" width="15.7109375" style="11" customWidth="1"/>
    <col min="776" max="776" width="1.7109375" style="11" customWidth="1"/>
    <col min="777" max="778" width="12.5703125" style="11" bestFit="1" customWidth="1"/>
    <col min="779" max="779" width="11.140625" style="11" bestFit="1" customWidth="1"/>
    <col min="780" max="781" width="10.7109375" style="11"/>
    <col min="782" max="782" width="11.140625" style="11" bestFit="1" customWidth="1"/>
    <col min="783" max="1024" width="10.7109375" style="11"/>
    <col min="1025" max="1025" width="47.42578125" style="11" customWidth="1"/>
    <col min="1026" max="1026" width="1.85546875" style="11" customWidth="1"/>
    <col min="1027" max="1027" width="5.7109375" style="11" customWidth="1"/>
    <col min="1028" max="1028" width="1.7109375" style="11" customWidth="1"/>
    <col min="1029" max="1029" width="15.7109375" style="11" customWidth="1"/>
    <col min="1030" max="1030" width="1.7109375" style="11" customWidth="1"/>
    <col min="1031" max="1031" width="15.7109375" style="11" customWidth="1"/>
    <col min="1032" max="1032" width="1.7109375" style="11" customWidth="1"/>
    <col min="1033" max="1034" width="12.5703125" style="11" bestFit="1" customWidth="1"/>
    <col min="1035" max="1035" width="11.140625" style="11" bestFit="1" customWidth="1"/>
    <col min="1036" max="1037" width="10.7109375" style="11"/>
    <col min="1038" max="1038" width="11.140625" style="11" bestFit="1" customWidth="1"/>
    <col min="1039" max="1280" width="10.7109375" style="11"/>
    <col min="1281" max="1281" width="47.42578125" style="11" customWidth="1"/>
    <col min="1282" max="1282" width="1.85546875" style="11" customWidth="1"/>
    <col min="1283" max="1283" width="5.7109375" style="11" customWidth="1"/>
    <col min="1284" max="1284" width="1.7109375" style="11" customWidth="1"/>
    <col min="1285" max="1285" width="15.7109375" style="11" customWidth="1"/>
    <col min="1286" max="1286" width="1.7109375" style="11" customWidth="1"/>
    <col min="1287" max="1287" width="15.7109375" style="11" customWidth="1"/>
    <col min="1288" max="1288" width="1.7109375" style="11" customWidth="1"/>
    <col min="1289" max="1290" width="12.5703125" style="11" bestFit="1" customWidth="1"/>
    <col min="1291" max="1291" width="11.140625" style="11" bestFit="1" customWidth="1"/>
    <col min="1292" max="1293" width="10.7109375" style="11"/>
    <col min="1294" max="1294" width="11.140625" style="11" bestFit="1" customWidth="1"/>
    <col min="1295" max="1536" width="10.7109375" style="11"/>
    <col min="1537" max="1537" width="47.42578125" style="11" customWidth="1"/>
    <col min="1538" max="1538" width="1.85546875" style="11" customWidth="1"/>
    <col min="1539" max="1539" width="5.7109375" style="11" customWidth="1"/>
    <col min="1540" max="1540" width="1.7109375" style="11" customWidth="1"/>
    <col min="1541" max="1541" width="15.7109375" style="11" customWidth="1"/>
    <col min="1542" max="1542" width="1.7109375" style="11" customWidth="1"/>
    <col min="1543" max="1543" width="15.7109375" style="11" customWidth="1"/>
    <col min="1544" max="1544" width="1.7109375" style="11" customWidth="1"/>
    <col min="1545" max="1546" width="12.5703125" style="11" bestFit="1" customWidth="1"/>
    <col min="1547" max="1547" width="11.140625" style="11" bestFit="1" customWidth="1"/>
    <col min="1548" max="1549" width="10.7109375" style="11"/>
    <col min="1550" max="1550" width="11.140625" style="11" bestFit="1" customWidth="1"/>
    <col min="1551" max="1792" width="10.7109375" style="11"/>
    <col min="1793" max="1793" width="47.42578125" style="11" customWidth="1"/>
    <col min="1794" max="1794" width="1.85546875" style="11" customWidth="1"/>
    <col min="1795" max="1795" width="5.7109375" style="11" customWidth="1"/>
    <col min="1796" max="1796" width="1.7109375" style="11" customWidth="1"/>
    <col min="1797" max="1797" width="15.7109375" style="11" customWidth="1"/>
    <col min="1798" max="1798" width="1.7109375" style="11" customWidth="1"/>
    <col min="1799" max="1799" width="15.7109375" style="11" customWidth="1"/>
    <col min="1800" max="1800" width="1.7109375" style="11" customWidth="1"/>
    <col min="1801" max="1802" width="12.5703125" style="11" bestFit="1" customWidth="1"/>
    <col min="1803" max="1803" width="11.140625" style="11" bestFit="1" customWidth="1"/>
    <col min="1804" max="1805" width="10.7109375" style="11"/>
    <col min="1806" max="1806" width="11.140625" style="11" bestFit="1" customWidth="1"/>
    <col min="1807" max="2048" width="10.7109375" style="11"/>
    <col min="2049" max="2049" width="47.42578125" style="11" customWidth="1"/>
    <col min="2050" max="2050" width="1.85546875" style="11" customWidth="1"/>
    <col min="2051" max="2051" width="5.7109375" style="11" customWidth="1"/>
    <col min="2052" max="2052" width="1.7109375" style="11" customWidth="1"/>
    <col min="2053" max="2053" width="15.7109375" style="11" customWidth="1"/>
    <col min="2054" max="2054" width="1.7109375" style="11" customWidth="1"/>
    <col min="2055" max="2055" width="15.7109375" style="11" customWidth="1"/>
    <col min="2056" max="2056" width="1.7109375" style="11" customWidth="1"/>
    <col min="2057" max="2058" width="12.5703125" style="11" bestFit="1" customWidth="1"/>
    <col min="2059" max="2059" width="11.140625" style="11" bestFit="1" customWidth="1"/>
    <col min="2060" max="2061" width="10.7109375" style="11"/>
    <col min="2062" max="2062" width="11.140625" style="11" bestFit="1" customWidth="1"/>
    <col min="2063" max="2304" width="10.7109375" style="11"/>
    <col min="2305" max="2305" width="47.42578125" style="11" customWidth="1"/>
    <col min="2306" max="2306" width="1.85546875" style="11" customWidth="1"/>
    <col min="2307" max="2307" width="5.7109375" style="11" customWidth="1"/>
    <col min="2308" max="2308" width="1.7109375" style="11" customWidth="1"/>
    <col min="2309" max="2309" width="15.7109375" style="11" customWidth="1"/>
    <col min="2310" max="2310" width="1.7109375" style="11" customWidth="1"/>
    <col min="2311" max="2311" width="15.7109375" style="11" customWidth="1"/>
    <col min="2312" max="2312" width="1.7109375" style="11" customWidth="1"/>
    <col min="2313" max="2314" width="12.5703125" style="11" bestFit="1" customWidth="1"/>
    <col min="2315" max="2315" width="11.140625" style="11" bestFit="1" customWidth="1"/>
    <col min="2316" max="2317" width="10.7109375" style="11"/>
    <col min="2318" max="2318" width="11.140625" style="11" bestFit="1" customWidth="1"/>
    <col min="2319" max="2560" width="10.7109375" style="11"/>
    <col min="2561" max="2561" width="47.42578125" style="11" customWidth="1"/>
    <col min="2562" max="2562" width="1.85546875" style="11" customWidth="1"/>
    <col min="2563" max="2563" width="5.7109375" style="11" customWidth="1"/>
    <col min="2564" max="2564" width="1.7109375" style="11" customWidth="1"/>
    <col min="2565" max="2565" width="15.7109375" style="11" customWidth="1"/>
    <col min="2566" max="2566" width="1.7109375" style="11" customWidth="1"/>
    <col min="2567" max="2567" width="15.7109375" style="11" customWidth="1"/>
    <col min="2568" max="2568" width="1.7109375" style="11" customWidth="1"/>
    <col min="2569" max="2570" width="12.5703125" style="11" bestFit="1" customWidth="1"/>
    <col min="2571" max="2571" width="11.140625" style="11" bestFit="1" customWidth="1"/>
    <col min="2572" max="2573" width="10.7109375" style="11"/>
    <col min="2574" max="2574" width="11.140625" style="11" bestFit="1" customWidth="1"/>
    <col min="2575" max="2816" width="10.7109375" style="11"/>
    <col min="2817" max="2817" width="47.42578125" style="11" customWidth="1"/>
    <col min="2818" max="2818" width="1.85546875" style="11" customWidth="1"/>
    <col min="2819" max="2819" width="5.7109375" style="11" customWidth="1"/>
    <col min="2820" max="2820" width="1.7109375" style="11" customWidth="1"/>
    <col min="2821" max="2821" width="15.7109375" style="11" customWidth="1"/>
    <col min="2822" max="2822" width="1.7109375" style="11" customWidth="1"/>
    <col min="2823" max="2823" width="15.7109375" style="11" customWidth="1"/>
    <col min="2824" max="2824" width="1.7109375" style="11" customWidth="1"/>
    <col min="2825" max="2826" width="12.5703125" style="11" bestFit="1" customWidth="1"/>
    <col min="2827" max="2827" width="11.140625" style="11" bestFit="1" customWidth="1"/>
    <col min="2828" max="2829" width="10.7109375" style="11"/>
    <col min="2830" max="2830" width="11.140625" style="11" bestFit="1" customWidth="1"/>
    <col min="2831" max="3072" width="10.7109375" style="11"/>
    <col min="3073" max="3073" width="47.42578125" style="11" customWidth="1"/>
    <col min="3074" max="3074" width="1.85546875" style="11" customWidth="1"/>
    <col min="3075" max="3075" width="5.7109375" style="11" customWidth="1"/>
    <col min="3076" max="3076" width="1.7109375" style="11" customWidth="1"/>
    <col min="3077" max="3077" width="15.7109375" style="11" customWidth="1"/>
    <col min="3078" max="3078" width="1.7109375" style="11" customWidth="1"/>
    <col min="3079" max="3079" width="15.7109375" style="11" customWidth="1"/>
    <col min="3080" max="3080" width="1.7109375" style="11" customWidth="1"/>
    <col min="3081" max="3082" width="12.5703125" style="11" bestFit="1" customWidth="1"/>
    <col min="3083" max="3083" width="11.140625" style="11" bestFit="1" customWidth="1"/>
    <col min="3084" max="3085" width="10.7109375" style="11"/>
    <col min="3086" max="3086" width="11.140625" style="11" bestFit="1" customWidth="1"/>
    <col min="3087" max="3328" width="10.7109375" style="11"/>
    <col min="3329" max="3329" width="47.42578125" style="11" customWidth="1"/>
    <col min="3330" max="3330" width="1.85546875" style="11" customWidth="1"/>
    <col min="3331" max="3331" width="5.7109375" style="11" customWidth="1"/>
    <col min="3332" max="3332" width="1.7109375" style="11" customWidth="1"/>
    <col min="3333" max="3333" width="15.7109375" style="11" customWidth="1"/>
    <col min="3334" max="3334" width="1.7109375" style="11" customWidth="1"/>
    <col min="3335" max="3335" width="15.7109375" style="11" customWidth="1"/>
    <col min="3336" max="3336" width="1.7109375" style="11" customWidth="1"/>
    <col min="3337" max="3338" width="12.5703125" style="11" bestFit="1" customWidth="1"/>
    <col min="3339" max="3339" width="11.140625" style="11" bestFit="1" customWidth="1"/>
    <col min="3340" max="3341" width="10.7109375" style="11"/>
    <col min="3342" max="3342" width="11.140625" style="11" bestFit="1" customWidth="1"/>
    <col min="3343" max="3584" width="10.7109375" style="11"/>
    <col min="3585" max="3585" width="47.42578125" style="11" customWidth="1"/>
    <col min="3586" max="3586" width="1.85546875" style="11" customWidth="1"/>
    <col min="3587" max="3587" width="5.7109375" style="11" customWidth="1"/>
    <col min="3588" max="3588" width="1.7109375" style="11" customWidth="1"/>
    <col min="3589" max="3589" width="15.7109375" style="11" customWidth="1"/>
    <col min="3590" max="3590" width="1.7109375" style="11" customWidth="1"/>
    <col min="3591" max="3591" width="15.7109375" style="11" customWidth="1"/>
    <col min="3592" max="3592" width="1.7109375" style="11" customWidth="1"/>
    <col min="3593" max="3594" width="12.5703125" style="11" bestFit="1" customWidth="1"/>
    <col min="3595" max="3595" width="11.140625" style="11" bestFit="1" customWidth="1"/>
    <col min="3596" max="3597" width="10.7109375" style="11"/>
    <col min="3598" max="3598" width="11.140625" style="11" bestFit="1" customWidth="1"/>
    <col min="3599" max="3840" width="10.7109375" style="11"/>
    <col min="3841" max="3841" width="47.42578125" style="11" customWidth="1"/>
    <col min="3842" max="3842" width="1.85546875" style="11" customWidth="1"/>
    <col min="3843" max="3843" width="5.7109375" style="11" customWidth="1"/>
    <col min="3844" max="3844" width="1.7109375" style="11" customWidth="1"/>
    <col min="3845" max="3845" width="15.7109375" style="11" customWidth="1"/>
    <col min="3846" max="3846" width="1.7109375" style="11" customWidth="1"/>
    <col min="3847" max="3847" width="15.7109375" style="11" customWidth="1"/>
    <col min="3848" max="3848" width="1.7109375" style="11" customWidth="1"/>
    <col min="3849" max="3850" width="12.5703125" style="11" bestFit="1" customWidth="1"/>
    <col min="3851" max="3851" width="11.140625" style="11" bestFit="1" customWidth="1"/>
    <col min="3852" max="3853" width="10.7109375" style="11"/>
    <col min="3854" max="3854" width="11.140625" style="11" bestFit="1" customWidth="1"/>
    <col min="3855" max="4096" width="10.7109375" style="11"/>
    <col min="4097" max="4097" width="47.42578125" style="11" customWidth="1"/>
    <col min="4098" max="4098" width="1.85546875" style="11" customWidth="1"/>
    <col min="4099" max="4099" width="5.7109375" style="11" customWidth="1"/>
    <col min="4100" max="4100" width="1.7109375" style="11" customWidth="1"/>
    <col min="4101" max="4101" width="15.7109375" style="11" customWidth="1"/>
    <col min="4102" max="4102" width="1.7109375" style="11" customWidth="1"/>
    <col min="4103" max="4103" width="15.7109375" style="11" customWidth="1"/>
    <col min="4104" max="4104" width="1.7109375" style="11" customWidth="1"/>
    <col min="4105" max="4106" width="12.5703125" style="11" bestFit="1" customWidth="1"/>
    <col min="4107" max="4107" width="11.140625" style="11" bestFit="1" customWidth="1"/>
    <col min="4108" max="4109" width="10.7109375" style="11"/>
    <col min="4110" max="4110" width="11.140625" style="11" bestFit="1" customWidth="1"/>
    <col min="4111" max="4352" width="10.7109375" style="11"/>
    <col min="4353" max="4353" width="47.42578125" style="11" customWidth="1"/>
    <col min="4354" max="4354" width="1.85546875" style="11" customWidth="1"/>
    <col min="4355" max="4355" width="5.7109375" style="11" customWidth="1"/>
    <col min="4356" max="4356" width="1.7109375" style="11" customWidth="1"/>
    <col min="4357" max="4357" width="15.7109375" style="11" customWidth="1"/>
    <col min="4358" max="4358" width="1.7109375" style="11" customWidth="1"/>
    <col min="4359" max="4359" width="15.7109375" style="11" customWidth="1"/>
    <col min="4360" max="4360" width="1.7109375" style="11" customWidth="1"/>
    <col min="4361" max="4362" width="12.5703125" style="11" bestFit="1" customWidth="1"/>
    <col min="4363" max="4363" width="11.140625" style="11" bestFit="1" customWidth="1"/>
    <col min="4364" max="4365" width="10.7109375" style="11"/>
    <col min="4366" max="4366" width="11.140625" style="11" bestFit="1" customWidth="1"/>
    <col min="4367" max="4608" width="10.7109375" style="11"/>
    <col min="4609" max="4609" width="47.42578125" style="11" customWidth="1"/>
    <col min="4610" max="4610" width="1.85546875" style="11" customWidth="1"/>
    <col min="4611" max="4611" width="5.7109375" style="11" customWidth="1"/>
    <col min="4612" max="4612" width="1.7109375" style="11" customWidth="1"/>
    <col min="4613" max="4613" width="15.7109375" style="11" customWidth="1"/>
    <col min="4614" max="4614" width="1.7109375" style="11" customWidth="1"/>
    <col min="4615" max="4615" width="15.7109375" style="11" customWidth="1"/>
    <col min="4616" max="4616" width="1.7109375" style="11" customWidth="1"/>
    <col min="4617" max="4618" width="12.5703125" style="11" bestFit="1" customWidth="1"/>
    <col min="4619" max="4619" width="11.140625" style="11" bestFit="1" customWidth="1"/>
    <col min="4620" max="4621" width="10.7109375" style="11"/>
    <col min="4622" max="4622" width="11.140625" style="11" bestFit="1" customWidth="1"/>
    <col min="4623" max="4864" width="10.7109375" style="11"/>
    <col min="4865" max="4865" width="47.42578125" style="11" customWidth="1"/>
    <col min="4866" max="4866" width="1.85546875" style="11" customWidth="1"/>
    <col min="4867" max="4867" width="5.7109375" style="11" customWidth="1"/>
    <col min="4868" max="4868" width="1.7109375" style="11" customWidth="1"/>
    <col min="4869" max="4869" width="15.7109375" style="11" customWidth="1"/>
    <col min="4870" max="4870" width="1.7109375" style="11" customWidth="1"/>
    <col min="4871" max="4871" width="15.7109375" style="11" customWidth="1"/>
    <col min="4872" max="4872" width="1.7109375" style="11" customWidth="1"/>
    <col min="4873" max="4874" width="12.5703125" style="11" bestFit="1" customWidth="1"/>
    <col min="4875" max="4875" width="11.140625" style="11" bestFit="1" customWidth="1"/>
    <col min="4876" max="4877" width="10.7109375" style="11"/>
    <col min="4878" max="4878" width="11.140625" style="11" bestFit="1" customWidth="1"/>
    <col min="4879" max="5120" width="10.7109375" style="11"/>
    <col min="5121" max="5121" width="47.42578125" style="11" customWidth="1"/>
    <col min="5122" max="5122" width="1.85546875" style="11" customWidth="1"/>
    <col min="5123" max="5123" width="5.7109375" style="11" customWidth="1"/>
    <col min="5124" max="5124" width="1.7109375" style="11" customWidth="1"/>
    <col min="5125" max="5125" width="15.7109375" style="11" customWidth="1"/>
    <col min="5126" max="5126" width="1.7109375" style="11" customWidth="1"/>
    <col min="5127" max="5127" width="15.7109375" style="11" customWidth="1"/>
    <col min="5128" max="5128" width="1.7109375" style="11" customWidth="1"/>
    <col min="5129" max="5130" width="12.5703125" style="11" bestFit="1" customWidth="1"/>
    <col min="5131" max="5131" width="11.140625" style="11" bestFit="1" customWidth="1"/>
    <col min="5132" max="5133" width="10.7109375" style="11"/>
    <col min="5134" max="5134" width="11.140625" style="11" bestFit="1" customWidth="1"/>
    <col min="5135" max="5376" width="10.7109375" style="11"/>
    <col min="5377" max="5377" width="47.42578125" style="11" customWidth="1"/>
    <col min="5378" max="5378" width="1.85546875" style="11" customWidth="1"/>
    <col min="5379" max="5379" width="5.7109375" style="11" customWidth="1"/>
    <col min="5380" max="5380" width="1.7109375" style="11" customWidth="1"/>
    <col min="5381" max="5381" width="15.7109375" style="11" customWidth="1"/>
    <col min="5382" max="5382" width="1.7109375" style="11" customWidth="1"/>
    <col min="5383" max="5383" width="15.7109375" style="11" customWidth="1"/>
    <col min="5384" max="5384" width="1.7109375" style="11" customWidth="1"/>
    <col min="5385" max="5386" width="12.5703125" style="11" bestFit="1" customWidth="1"/>
    <col min="5387" max="5387" width="11.140625" style="11" bestFit="1" customWidth="1"/>
    <col min="5388" max="5389" width="10.7109375" style="11"/>
    <col min="5390" max="5390" width="11.140625" style="11" bestFit="1" customWidth="1"/>
    <col min="5391" max="5632" width="10.7109375" style="11"/>
    <col min="5633" max="5633" width="47.42578125" style="11" customWidth="1"/>
    <col min="5634" max="5634" width="1.85546875" style="11" customWidth="1"/>
    <col min="5635" max="5635" width="5.7109375" style="11" customWidth="1"/>
    <col min="5636" max="5636" width="1.7109375" style="11" customWidth="1"/>
    <col min="5637" max="5637" width="15.7109375" style="11" customWidth="1"/>
    <col min="5638" max="5638" width="1.7109375" style="11" customWidth="1"/>
    <col min="5639" max="5639" width="15.7109375" style="11" customWidth="1"/>
    <col min="5640" max="5640" width="1.7109375" style="11" customWidth="1"/>
    <col min="5641" max="5642" width="12.5703125" style="11" bestFit="1" customWidth="1"/>
    <col min="5643" max="5643" width="11.140625" style="11" bestFit="1" customWidth="1"/>
    <col min="5644" max="5645" width="10.7109375" style="11"/>
    <col min="5646" max="5646" width="11.140625" style="11" bestFit="1" customWidth="1"/>
    <col min="5647" max="5888" width="10.7109375" style="11"/>
    <col min="5889" max="5889" width="47.42578125" style="11" customWidth="1"/>
    <col min="5890" max="5890" width="1.85546875" style="11" customWidth="1"/>
    <col min="5891" max="5891" width="5.7109375" style="11" customWidth="1"/>
    <col min="5892" max="5892" width="1.7109375" style="11" customWidth="1"/>
    <col min="5893" max="5893" width="15.7109375" style="11" customWidth="1"/>
    <col min="5894" max="5894" width="1.7109375" style="11" customWidth="1"/>
    <col min="5895" max="5895" width="15.7109375" style="11" customWidth="1"/>
    <col min="5896" max="5896" width="1.7109375" style="11" customWidth="1"/>
    <col min="5897" max="5898" width="12.5703125" style="11" bestFit="1" customWidth="1"/>
    <col min="5899" max="5899" width="11.140625" style="11" bestFit="1" customWidth="1"/>
    <col min="5900" max="5901" width="10.7109375" style="11"/>
    <col min="5902" max="5902" width="11.140625" style="11" bestFit="1" customWidth="1"/>
    <col min="5903" max="6144" width="10.7109375" style="11"/>
    <col min="6145" max="6145" width="47.42578125" style="11" customWidth="1"/>
    <col min="6146" max="6146" width="1.85546875" style="11" customWidth="1"/>
    <col min="6147" max="6147" width="5.7109375" style="11" customWidth="1"/>
    <col min="6148" max="6148" width="1.7109375" style="11" customWidth="1"/>
    <col min="6149" max="6149" width="15.7109375" style="11" customWidth="1"/>
    <col min="6150" max="6150" width="1.7109375" style="11" customWidth="1"/>
    <col min="6151" max="6151" width="15.7109375" style="11" customWidth="1"/>
    <col min="6152" max="6152" width="1.7109375" style="11" customWidth="1"/>
    <col min="6153" max="6154" width="12.5703125" style="11" bestFit="1" customWidth="1"/>
    <col min="6155" max="6155" width="11.140625" style="11" bestFit="1" customWidth="1"/>
    <col min="6156" max="6157" width="10.7109375" style="11"/>
    <col min="6158" max="6158" width="11.140625" style="11" bestFit="1" customWidth="1"/>
    <col min="6159" max="6400" width="10.7109375" style="11"/>
    <col min="6401" max="6401" width="47.42578125" style="11" customWidth="1"/>
    <col min="6402" max="6402" width="1.85546875" style="11" customWidth="1"/>
    <col min="6403" max="6403" width="5.7109375" style="11" customWidth="1"/>
    <col min="6404" max="6404" width="1.7109375" style="11" customWidth="1"/>
    <col min="6405" max="6405" width="15.7109375" style="11" customWidth="1"/>
    <col min="6406" max="6406" width="1.7109375" style="11" customWidth="1"/>
    <col min="6407" max="6407" width="15.7109375" style="11" customWidth="1"/>
    <col min="6408" max="6408" width="1.7109375" style="11" customWidth="1"/>
    <col min="6409" max="6410" width="12.5703125" style="11" bestFit="1" customWidth="1"/>
    <col min="6411" max="6411" width="11.140625" style="11" bestFit="1" customWidth="1"/>
    <col min="6412" max="6413" width="10.7109375" style="11"/>
    <col min="6414" max="6414" width="11.140625" style="11" bestFit="1" customWidth="1"/>
    <col min="6415" max="6656" width="10.7109375" style="11"/>
    <col min="6657" max="6657" width="47.42578125" style="11" customWidth="1"/>
    <col min="6658" max="6658" width="1.85546875" style="11" customWidth="1"/>
    <col min="6659" max="6659" width="5.7109375" style="11" customWidth="1"/>
    <col min="6660" max="6660" width="1.7109375" style="11" customWidth="1"/>
    <col min="6661" max="6661" width="15.7109375" style="11" customWidth="1"/>
    <col min="6662" max="6662" width="1.7109375" style="11" customWidth="1"/>
    <col min="6663" max="6663" width="15.7109375" style="11" customWidth="1"/>
    <col min="6664" max="6664" width="1.7109375" style="11" customWidth="1"/>
    <col min="6665" max="6666" width="12.5703125" style="11" bestFit="1" customWidth="1"/>
    <col min="6667" max="6667" width="11.140625" style="11" bestFit="1" customWidth="1"/>
    <col min="6668" max="6669" width="10.7109375" style="11"/>
    <col min="6670" max="6670" width="11.140625" style="11" bestFit="1" customWidth="1"/>
    <col min="6671" max="6912" width="10.7109375" style="11"/>
    <col min="6913" max="6913" width="47.42578125" style="11" customWidth="1"/>
    <col min="6914" max="6914" width="1.85546875" style="11" customWidth="1"/>
    <col min="6915" max="6915" width="5.7109375" style="11" customWidth="1"/>
    <col min="6916" max="6916" width="1.7109375" style="11" customWidth="1"/>
    <col min="6917" max="6917" width="15.7109375" style="11" customWidth="1"/>
    <col min="6918" max="6918" width="1.7109375" style="11" customWidth="1"/>
    <col min="6919" max="6919" width="15.7109375" style="11" customWidth="1"/>
    <col min="6920" max="6920" width="1.7109375" style="11" customWidth="1"/>
    <col min="6921" max="6922" width="12.5703125" style="11" bestFit="1" customWidth="1"/>
    <col min="6923" max="6923" width="11.140625" style="11" bestFit="1" customWidth="1"/>
    <col min="6924" max="6925" width="10.7109375" style="11"/>
    <col min="6926" max="6926" width="11.140625" style="11" bestFit="1" customWidth="1"/>
    <col min="6927" max="7168" width="10.7109375" style="11"/>
    <col min="7169" max="7169" width="47.42578125" style="11" customWidth="1"/>
    <col min="7170" max="7170" width="1.85546875" style="11" customWidth="1"/>
    <col min="7171" max="7171" width="5.7109375" style="11" customWidth="1"/>
    <col min="7172" max="7172" width="1.7109375" style="11" customWidth="1"/>
    <col min="7173" max="7173" width="15.7109375" style="11" customWidth="1"/>
    <col min="7174" max="7174" width="1.7109375" style="11" customWidth="1"/>
    <col min="7175" max="7175" width="15.7109375" style="11" customWidth="1"/>
    <col min="7176" max="7176" width="1.7109375" style="11" customWidth="1"/>
    <col min="7177" max="7178" width="12.5703125" style="11" bestFit="1" customWidth="1"/>
    <col min="7179" max="7179" width="11.140625" style="11" bestFit="1" customWidth="1"/>
    <col min="7180" max="7181" width="10.7109375" style="11"/>
    <col min="7182" max="7182" width="11.140625" style="11" bestFit="1" customWidth="1"/>
    <col min="7183" max="7424" width="10.7109375" style="11"/>
    <col min="7425" max="7425" width="47.42578125" style="11" customWidth="1"/>
    <col min="7426" max="7426" width="1.85546875" style="11" customWidth="1"/>
    <col min="7427" max="7427" width="5.7109375" style="11" customWidth="1"/>
    <col min="7428" max="7428" width="1.7109375" style="11" customWidth="1"/>
    <col min="7429" max="7429" width="15.7109375" style="11" customWidth="1"/>
    <col min="7430" max="7430" width="1.7109375" style="11" customWidth="1"/>
    <col min="7431" max="7431" width="15.7109375" style="11" customWidth="1"/>
    <col min="7432" max="7432" width="1.7109375" style="11" customWidth="1"/>
    <col min="7433" max="7434" width="12.5703125" style="11" bestFit="1" customWidth="1"/>
    <col min="7435" max="7435" width="11.140625" style="11" bestFit="1" customWidth="1"/>
    <col min="7436" max="7437" width="10.7109375" style="11"/>
    <col min="7438" max="7438" width="11.140625" style="11" bestFit="1" customWidth="1"/>
    <col min="7439" max="7680" width="10.7109375" style="11"/>
    <col min="7681" max="7681" width="47.42578125" style="11" customWidth="1"/>
    <col min="7682" max="7682" width="1.85546875" style="11" customWidth="1"/>
    <col min="7683" max="7683" width="5.7109375" style="11" customWidth="1"/>
    <col min="7684" max="7684" width="1.7109375" style="11" customWidth="1"/>
    <col min="7685" max="7685" width="15.7109375" style="11" customWidth="1"/>
    <col min="7686" max="7686" width="1.7109375" style="11" customWidth="1"/>
    <col min="7687" max="7687" width="15.7109375" style="11" customWidth="1"/>
    <col min="7688" max="7688" width="1.7109375" style="11" customWidth="1"/>
    <col min="7689" max="7690" width="12.5703125" style="11" bestFit="1" customWidth="1"/>
    <col min="7691" max="7691" width="11.140625" style="11" bestFit="1" customWidth="1"/>
    <col min="7692" max="7693" width="10.7109375" style="11"/>
    <col min="7694" max="7694" width="11.140625" style="11" bestFit="1" customWidth="1"/>
    <col min="7695" max="7936" width="10.7109375" style="11"/>
    <col min="7937" max="7937" width="47.42578125" style="11" customWidth="1"/>
    <col min="7938" max="7938" width="1.85546875" style="11" customWidth="1"/>
    <col min="7939" max="7939" width="5.7109375" style="11" customWidth="1"/>
    <col min="7940" max="7940" width="1.7109375" style="11" customWidth="1"/>
    <col min="7941" max="7941" width="15.7109375" style="11" customWidth="1"/>
    <col min="7942" max="7942" width="1.7109375" style="11" customWidth="1"/>
    <col min="7943" max="7943" width="15.7109375" style="11" customWidth="1"/>
    <col min="7944" max="7944" width="1.7109375" style="11" customWidth="1"/>
    <col min="7945" max="7946" width="12.5703125" style="11" bestFit="1" customWidth="1"/>
    <col min="7947" max="7947" width="11.140625" style="11" bestFit="1" customWidth="1"/>
    <col min="7948" max="7949" width="10.7109375" style="11"/>
    <col min="7950" max="7950" width="11.140625" style="11" bestFit="1" customWidth="1"/>
    <col min="7951" max="8192" width="10.7109375" style="11"/>
    <col min="8193" max="8193" width="47.42578125" style="11" customWidth="1"/>
    <col min="8194" max="8194" width="1.85546875" style="11" customWidth="1"/>
    <col min="8195" max="8195" width="5.7109375" style="11" customWidth="1"/>
    <col min="8196" max="8196" width="1.7109375" style="11" customWidth="1"/>
    <col min="8197" max="8197" width="15.7109375" style="11" customWidth="1"/>
    <col min="8198" max="8198" width="1.7109375" style="11" customWidth="1"/>
    <col min="8199" max="8199" width="15.7109375" style="11" customWidth="1"/>
    <col min="8200" max="8200" width="1.7109375" style="11" customWidth="1"/>
    <col min="8201" max="8202" width="12.5703125" style="11" bestFit="1" customWidth="1"/>
    <col min="8203" max="8203" width="11.140625" style="11" bestFit="1" customWidth="1"/>
    <col min="8204" max="8205" width="10.7109375" style="11"/>
    <col min="8206" max="8206" width="11.140625" style="11" bestFit="1" customWidth="1"/>
    <col min="8207" max="8448" width="10.7109375" style="11"/>
    <col min="8449" max="8449" width="47.42578125" style="11" customWidth="1"/>
    <col min="8450" max="8450" width="1.85546875" style="11" customWidth="1"/>
    <col min="8451" max="8451" width="5.7109375" style="11" customWidth="1"/>
    <col min="8452" max="8452" width="1.7109375" style="11" customWidth="1"/>
    <col min="8453" max="8453" width="15.7109375" style="11" customWidth="1"/>
    <col min="8454" max="8454" width="1.7109375" style="11" customWidth="1"/>
    <col min="8455" max="8455" width="15.7109375" style="11" customWidth="1"/>
    <col min="8456" max="8456" width="1.7109375" style="11" customWidth="1"/>
    <col min="8457" max="8458" width="12.5703125" style="11" bestFit="1" customWidth="1"/>
    <col min="8459" max="8459" width="11.140625" style="11" bestFit="1" customWidth="1"/>
    <col min="8460" max="8461" width="10.7109375" style="11"/>
    <col min="8462" max="8462" width="11.140625" style="11" bestFit="1" customWidth="1"/>
    <col min="8463" max="8704" width="10.7109375" style="11"/>
    <col min="8705" max="8705" width="47.42578125" style="11" customWidth="1"/>
    <col min="8706" max="8706" width="1.85546875" style="11" customWidth="1"/>
    <col min="8707" max="8707" width="5.7109375" style="11" customWidth="1"/>
    <col min="8708" max="8708" width="1.7109375" style="11" customWidth="1"/>
    <col min="8709" max="8709" width="15.7109375" style="11" customWidth="1"/>
    <col min="8710" max="8710" width="1.7109375" style="11" customWidth="1"/>
    <col min="8711" max="8711" width="15.7109375" style="11" customWidth="1"/>
    <col min="8712" max="8712" width="1.7109375" style="11" customWidth="1"/>
    <col min="8713" max="8714" width="12.5703125" style="11" bestFit="1" customWidth="1"/>
    <col min="8715" max="8715" width="11.140625" style="11" bestFit="1" customWidth="1"/>
    <col min="8716" max="8717" width="10.7109375" style="11"/>
    <col min="8718" max="8718" width="11.140625" style="11" bestFit="1" customWidth="1"/>
    <col min="8719" max="8960" width="10.7109375" style="11"/>
    <col min="8961" max="8961" width="47.42578125" style="11" customWidth="1"/>
    <col min="8962" max="8962" width="1.85546875" style="11" customWidth="1"/>
    <col min="8963" max="8963" width="5.7109375" style="11" customWidth="1"/>
    <col min="8964" max="8964" width="1.7109375" style="11" customWidth="1"/>
    <col min="8965" max="8965" width="15.7109375" style="11" customWidth="1"/>
    <col min="8966" max="8966" width="1.7109375" style="11" customWidth="1"/>
    <col min="8967" max="8967" width="15.7109375" style="11" customWidth="1"/>
    <col min="8968" max="8968" width="1.7109375" style="11" customWidth="1"/>
    <col min="8969" max="8970" width="12.5703125" style="11" bestFit="1" customWidth="1"/>
    <col min="8971" max="8971" width="11.140625" style="11" bestFit="1" customWidth="1"/>
    <col min="8972" max="8973" width="10.7109375" style="11"/>
    <col min="8974" max="8974" width="11.140625" style="11" bestFit="1" customWidth="1"/>
    <col min="8975" max="9216" width="10.7109375" style="11"/>
    <col min="9217" max="9217" width="47.42578125" style="11" customWidth="1"/>
    <col min="9218" max="9218" width="1.85546875" style="11" customWidth="1"/>
    <col min="9219" max="9219" width="5.7109375" style="11" customWidth="1"/>
    <col min="9220" max="9220" width="1.7109375" style="11" customWidth="1"/>
    <col min="9221" max="9221" width="15.7109375" style="11" customWidth="1"/>
    <col min="9222" max="9222" width="1.7109375" style="11" customWidth="1"/>
    <col min="9223" max="9223" width="15.7109375" style="11" customWidth="1"/>
    <col min="9224" max="9224" width="1.7109375" style="11" customWidth="1"/>
    <col min="9225" max="9226" width="12.5703125" style="11" bestFit="1" customWidth="1"/>
    <col min="9227" max="9227" width="11.140625" style="11" bestFit="1" customWidth="1"/>
    <col min="9228" max="9229" width="10.7109375" style="11"/>
    <col min="9230" max="9230" width="11.140625" style="11" bestFit="1" customWidth="1"/>
    <col min="9231" max="9472" width="10.7109375" style="11"/>
    <col min="9473" max="9473" width="47.42578125" style="11" customWidth="1"/>
    <col min="9474" max="9474" width="1.85546875" style="11" customWidth="1"/>
    <col min="9475" max="9475" width="5.7109375" style="11" customWidth="1"/>
    <col min="9476" max="9476" width="1.7109375" style="11" customWidth="1"/>
    <col min="9477" max="9477" width="15.7109375" style="11" customWidth="1"/>
    <col min="9478" max="9478" width="1.7109375" style="11" customWidth="1"/>
    <col min="9479" max="9479" width="15.7109375" style="11" customWidth="1"/>
    <col min="9480" max="9480" width="1.7109375" style="11" customWidth="1"/>
    <col min="9481" max="9482" width="12.5703125" style="11" bestFit="1" customWidth="1"/>
    <col min="9483" max="9483" width="11.140625" style="11" bestFit="1" customWidth="1"/>
    <col min="9484" max="9485" width="10.7109375" style="11"/>
    <col min="9486" max="9486" width="11.140625" style="11" bestFit="1" customWidth="1"/>
    <col min="9487" max="9728" width="10.7109375" style="11"/>
    <col min="9729" max="9729" width="47.42578125" style="11" customWidth="1"/>
    <col min="9730" max="9730" width="1.85546875" style="11" customWidth="1"/>
    <col min="9731" max="9731" width="5.7109375" style="11" customWidth="1"/>
    <col min="9732" max="9732" width="1.7109375" style="11" customWidth="1"/>
    <col min="9733" max="9733" width="15.7109375" style="11" customWidth="1"/>
    <col min="9734" max="9734" width="1.7109375" style="11" customWidth="1"/>
    <col min="9735" max="9735" width="15.7109375" style="11" customWidth="1"/>
    <col min="9736" max="9736" width="1.7109375" style="11" customWidth="1"/>
    <col min="9737" max="9738" width="12.5703125" style="11" bestFit="1" customWidth="1"/>
    <col min="9739" max="9739" width="11.140625" style="11" bestFit="1" customWidth="1"/>
    <col min="9740" max="9741" width="10.7109375" style="11"/>
    <col min="9742" max="9742" width="11.140625" style="11" bestFit="1" customWidth="1"/>
    <col min="9743" max="9984" width="10.7109375" style="11"/>
    <col min="9985" max="9985" width="47.42578125" style="11" customWidth="1"/>
    <col min="9986" max="9986" width="1.85546875" style="11" customWidth="1"/>
    <col min="9987" max="9987" width="5.7109375" style="11" customWidth="1"/>
    <col min="9988" max="9988" width="1.7109375" style="11" customWidth="1"/>
    <col min="9989" max="9989" width="15.7109375" style="11" customWidth="1"/>
    <col min="9990" max="9990" width="1.7109375" style="11" customWidth="1"/>
    <col min="9991" max="9991" width="15.7109375" style="11" customWidth="1"/>
    <col min="9992" max="9992" width="1.7109375" style="11" customWidth="1"/>
    <col min="9993" max="9994" width="12.5703125" style="11" bestFit="1" customWidth="1"/>
    <col min="9995" max="9995" width="11.140625" style="11" bestFit="1" customWidth="1"/>
    <col min="9996" max="9997" width="10.7109375" style="11"/>
    <col min="9998" max="9998" width="11.140625" style="11" bestFit="1" customWidth="1"/>
    <col min="9999" max="10240" width="10.7109375" style="11"/>
    <col min="10241" max="10241" width="47.42578125" style="11" customWidth="1"/>
    <col min="10242" max="10242" width="1.85546875" style="11" customWidth="1"/>
    <col min="10243" max="10243" width="5.7109375" style="11" customWidth="1"/>
    <col min="10244" max="10244" width="1.7109375" style="11" customWidth="1"/>
    <col min="10245" max="10245" width="15.7109375" style="11" customWidth="1"/>
    <col min="10246" max="10246" width="1.7109375" style="11" customWidth="1"/>
    <col min="10247" max="10247" width="15.7109375" style="11" customWidth="1"/>
    <col min="10248" max="10248" width="1.7109375" style="11" customWidth="1"/>
    <col min="10249" max="10250" width="12.5703125" style="11" bestFit="1" customWidth="1"/>
    <col min="10251" max="10251" width="11.140625" style="11" bestFit="1" customWidth="1"/>
    <col min="10252" max="10253" width="10.7109375" style="11"/>
    <col min="10254" max="10254" width="11.140625" style="11" bestFit="1" customWidth="1"/>
    <col min="10255" max="10496" width="10.7109375" style="11"/>
    <col min="10497" max="10497" width="47.42578125" style="11" customWidth="1"/>
    <col min="10498" max="10498" width="1.85546875" style="11" customWidth="1"/>
    <col min="10499" max="10499" width="5.7109375" style="11" customWidth="1"/>
    <col min="10500" max="10500" width="1.7109375" style="11" customWidth="1"/>
    <col min="10501" max="10501" width="15.7109375" style="11" customWidth="1"/>
    <col min="10502" max="10502" width="1.7109375" style="11" customWidth="1"/>
    <col min="10503" max="10503" width="15.7109375" style="11" customWidth="1"/>
    <col min="10504" max="10504" width="1.7109375" style="11" customWidth="1"/>
    <col min="10505" max="10506" width="12.5703125" style="11" bestFit="1" customWidth="1"/>
    <col min="10507" max="10507" width="11.140625" style="11" bestFit="1" customWidth="1"/>
    <col min="10508" max="10509" width="10.7109375" style="11"/>
    <col min="10510" max="10510" width="11.140625" style="11" bestFit="1" customWidth="1"/>
    <col min="10511" max="10752" width="10.7109375" style="11"/>
    <col min="10753" max="10753" width="47.42578125" style="11" customWidth="1"/>
    <col min="10754" max="10754" width="1.85546875" style="11" customWidth="1"/>
    <col min="10755" max="10755" width="5.7109375" style="11" customWidth="1"/>
    <col min="10756" max="10756" width="1.7109375" style="11" customWidth="1"/>
    <col min="10757" max="10757" width="15.7109375" style="11" customWidth="1"/>
    <col min="10758" max="10758" width="1.7109375" style="11" customWidth="1"/>
    <col min="10759" max="10759" width="15.7109375" style="11" customWidth="1"/>
    <col min="10760" max="10760" width="1.7109375" style="11" customWidth="1"/>
    <col min="10761" max="10762" width="12.5703125" style="11" bestFit="1" customWidth="1"/>
    <col min="10763" max="10763" width="11.140625" style="11" bestFit="1" customWidth="1"/>
    <col min="10764" max="10765" width="10.7109375" style="11"/>
    <col min="10766" max="10766" width="11.140625" style="11" bestFit="1" customWidth="1"/>
    <col min="10767" max="11008" width="10.7109375" style="11"/>
    <col min="11009" max="11009" width="47.42578125" style="11" customWidth="1"/>
    <col min="11010" max="11010" width="1.85546875" style="11" customWidth="1"/>
    <col min="11011" max="11011" width="5.7109375" style="11" customWidth="1"/>
    <col min="11012" max="11012" width="1.7109375" style="11" customWidth="1"/>
    <col min="11013" max="11013" width="15.7109375" style="11" customWidth="1"/>
    <col min="11014" max="11014" width="1.7109375" style="11" customWidth="1"/>
    <col min="11015" max="11015" width="15.7109375" style="11" customWidth="1"/>
    <col min="11016" max="11016" width="1.7109375" style="11" customWidth="1"/>
    <col min="11017" max="11018" width="12.5703125" style="11" bestFit="1" customWidth="1"/>
    <col min="11019" max="11019" width="11.140625" style="11" bestFit="1" customWidth="1"/>
    <col min="11020" max="11021" width="10.7109375" style="11"/>
    <col min="11022" max="11022" width="11.140625" style="11" bestFit="1" customWidth="1"/>
    <col min="11023" max="11264" width="10.7109375" style="11"/>
    <col min="11265" max="11265" width="47.42578125" style="11" customWidth="1"/>
    <col min="11266" max="11266" width="1.85546875" style="11" customWidth="1"/>
    <col min="11267" max="11267" width="5.7109375" style="11" customWidth="1"/>
    <col min="11268" max="11268" width="1.7109375" style="11" customWidth="1"/>
    <col min="11269" max="11269" width="15.7109375" style="11" customWidth="1"/>
    <col min="11270" max="11270" width="1.7109375" style="11" customWidth="1"/>
    <col min="11271" max="11271" width="15.7109375" style="11" customWidth="1"/>
    <col min="11272" max="11272" width="1.7109375" style="11" customWidth="1"/>
    <col min="11273" max="11274" width="12.5703125" style="11" bestFit="1" customWidth="1"/>
    <col min="11275" max="11275" width="11.140625" style="11" bestFit="1" customWidth="1"/>
    <col min="11276" max="11277" width="10.7109375" style="11"/>
    <col min="11278" max="11278" width="11.140625" style="11" bestFit="1" customWidth="1"/>
    <col min="11279" max="11520" width="10.7109375" style="11"/>
    <col min="11521" max="11521" width="47.42578125" style="11" customWidth="1"/>
    <col min="11522" max="11522" width="1.85546875" style="11" customWidth="1"/>
    <col min="11523" max="11523" width="5.7109375" style="11" customWidth="1"/>
    <col min="11524" max="11524" width="1.7109375" style="11" customWidth="1"/>
    <col min="11525" max="11525" width="15.7109375" style="11" customWidth="1"/>
    <col min="11526" max="11526" width="1.7109375" style="11" customWidth="1"/>
    <col min="11527" max="11527" width="15.7109375" style="11" customWidth="1"/>
    <col min="11528" max="11528" width="1.7109375" style="11" customWidth="1"/>
    <col min="11529" max="11530" width="12.5703125" style="11" bestFit="1" customWidth="1"/>
    <col min="11531" max="11531" width="11.140625" style="11" bestFit="1" customWidth="1"/>
    <col min="11532" max="11533" width="10.7109375" style="11"/>
    <col min="11534" max="11534" width="11.140625" style="11" bestFit="1" customWidth="1"/>
    <col min="11535" max="11776" width="10.7109375" style="11"/>
    <col min="11777" max="11777" width="47.42578125" style="11" customWidth="1"/>
    <col min="11778" max="11778" width="1.85546875" style="11" customWidth="1"/>
    <col min="11779" max="11779" width="5.7109375" style="11" customWidth="1"/>
    <col min="11780" max="11780" width="1.7109375" style="11" customWidth="1"/>
    <col min="11781" max="11781" width="15.7109375" style="11" customWidth="1"/>
    <col min="11782" max="11782" width="1.7109375" style="11" customWidth="1"/>
    <col min="11783" max="11783" width="15.7109375" style="11" customWidth="1"/>
    <col min="11784" max="11784" width="1.7109375" style="11" customWidth="1"/>
    <col min="11785" max="11786" width="12.5703125" style="11" bestFit="1" customWidth="1"/>
    <col min="11787" max="11787" width="11.140625" style="11" bestFit="1" customWidth="1"/>
    <col min="11788" max="11789" width="10.7109375" style="11"/>
    <col min="11790" max="11790" width="11.140625" style="11" bestFit="1" customWidth="1"/>
    <col min="11791" max="12032" width="10.7109375" style="11"/>
    <col min="12033" max="12033" width="47.42578125" style="11" customWidth="1"/>
    <col min="12034" max="12034" width="1.85546875" style="11" customWidth="1"/>
    <col min="12035" max="12035" width="5.7109375" style="11" customWidth="1"/>
    <col min="12036" max="12036" width="1.7109375" style="11" customWidth="1"/>
    <col min="12037" max="12037" width="15.7109375" style="11" customWidth="1"/>
    <col min="12038" max="12038" width="1.7109375" style="11" customWidth="1"/>
    <col min="12039" max="12039" width="15.7109375" style="11" customWidth="1"/>
    <col min="12040" max="12040" width="1.7109375" style="11" customWidth="1"/>
    <col min="12041" max="12042" width="12.5703125" style="11" bestFit="1" customWidth="1"/>
    <col min="12043" max="12043" width="11.140625" style="11" bestFit="1" customWidth="1"/>
    <col min="12044" max="12045" width="10.7109375" style="11"/>
    <col min="12046" max="12046" width="11.140625" style="11" bestFit="1" customWidth="1"/>
    <col min="12047" max="12288" width="10.7109375" style="11"/>
    <col min="12289" max="12289" width="47.42578125" style="11" customWidth="1"/>
    <col min="12290" max="12290" width="1.85546875" style="11" customWidth="1"/>
    <col min="12291" max="12291" width="5.7109375" style="11" customWidth="1"/>
    <col min="12292" max="12292" width="1.7109375" style="11" customWidth="1"/>
    <col min="12293" max="12293" width="15.7109375" style="11" customWidth="1"/>
    <col min="12294" max="12294" width="1.7109375" style="11" customWidth="1"/>
    <col min="12295" max="12295" width="15.7109375" style="11" customWidth="1"/>
    <col min="12296" max="12296" width="1.7109375" style="11" customWidth="1"/>
    <col min="12297" max="12298" width="12.5703125" style="11" bestFit="1" customWidth="1"/>
    <col min="12299" max="12299" width="11.140625" style="11" bestFit="1" customWidth="1"/>
    <col min="12300" max="12301" width="10.7109375" style="11"/>
    <col min="12302" max="12302" width="11.140625" style="11" bestFit="1" customWidth="1"/>
    <col min="12303" max="12544" width="10.7109375" style="11"/>
    <col min="12545" max="12545" width="47.42578125" style="11" customWidth="1"/>
    <col min="12546" max="12546" width="1.85546875" style="11" customWidth="1"/>
    <col min="12547" max="12547" width="5.7109375" style="11" customWidth="1"/>
    <col min="12548" max="12548" width="1.7109375" style="11" customWidth="1"/>
    <col min="12549" max="12549" width="15.7109375" style="11" customWidth="1"/>
    <col min="12550" max="12550" width="1.7109375" style="11" customWidth="1"/>
    <col min="12551" max="12551" width="15.7109375" style="11" customWidth="1"/>
    <col min="12552" max="12552" width="1.7109375" style="11" customWidth="1"/>
    <col min="12553" max="12554" width="12.5703125" style="11" bestFit="1" customWidth="1"/>
    <col min="12555" max="12555" width="11.140625" style="11" bestFit="1" customWidth="1"/>
    <col min="12556" max="12557" width="10.7109375" style="11"/>
    <col min="12558" max="12558" width="11.140625" style="11" bestFit="1" customWidth="1"/>
    <col min="12559" max="12800" width="10.7109375" style="11"/>
    <col min="12801" max="12801" width="47.42578125" style="11" customWidth="1"/>
    <col min="12802" max="12802" width="1.85546875" style="11" customWidth="1"/>
    <col min="12803" max="12803" width="5.7109375" style="11" customWidth="1"/>
    <col min="12804" max="12804" width="1.7109375" style="11" customWidth="1"/>
    <col min="12805" max="12805" width="15.7109375" style="11" customWidth="1"/>
    <col min="12806" max="12806" width="1.7109375" style="11" customWidth="1"/>
    <col min="12807" max="12807" width="15.7109375" style="11" customWidth="1"/>
    <col min="12808" max="12808" width="1.7109375" style="11" customWidth="1"/>
    <col min="12809" max="12810" width="12.5703125" style="11" bestFit="1" customWidth="1"/>
    <col min="12811" max="12811" width="11.140625" style="11" bestFit="1" customWidth="1"/>
    <col min="12812" max="12813" width="10.7109375" style="11"/>
    <col min="12814" max="12814" width="11.140625" style="11" bestFit="1" customWidth="1"/>
    <col min="12815" max="13056" width="10.7109375" style="11"/>
    <col min="13057" max="13057" width="47.42578125" style="11" customWidth="1"/>
    <col min="13058" max="13058" width="1.85546875" style="11" customWidth="1"/>
    <col min="13059" max="13059" width="5.7109375" style="11" customWidth="1"/>
    <col min="13060" max="13060" width="1.7109375" style="11" customWidth="1"/>
    <col min="13061" max="13061" width="15.7109375" style="11" customWidth="1"/>
    <col min="13062" max="13062" width="1.7109375" style="11" customWidth="1"/>
    <col min="13063" max="13063" width="15.7109375" style="11" customWidth="1"/>
    <col min="13064" max="13064" width="1.7109375" style="11" customWidth="1"/>
    <col min="13065" max="13066" width="12.5703125" style="11" bestFit="1" customWidth="1"/>
    <col min="13067" max="13067" width="11.140625" style="11" bestFit="1" customWidth="1"/>
    <col min="13068" max="13069" width="10.7109375" style="11"/>
    <col min="13070" max="13070" width="11.140625" style="11" bestFit="1" customWidth="1"/>
    <col min="13071" max="13312" width="10.7109375" style="11"/>
    <col min="13313" max="13313" width="47.42578125" style="11" customWidth="1"/>
    <col min="13314" max="13314" width="1.85546875" style="11" customWidth="1"/>
    <col min="13315" max="13315" width="5.7109375" style="11" customWidth="1"/>
    <col min="13316" max="13316" width="1.7109375" style="11" customWidth="1"/>
    <col min="13317" max="13317" width="15.7109375" style="11" customWidth="1"/>
    <col min="13318" max="13318" width="1.7109375" style="11" customWidth="1"/>
    <col min="13319" max="13319" width="15.7109375" style="11" customWidth="1"/>
    <col min="13320" max="13320" width="1.7109375" style="11" customWidth="1"/>
    <col min="13321" max="13322" width="12.5703125" style="11" bestFit="1" customWidth="1"/>
    <col min="13323" max="13323" width="11.140625" style="11" bestFit="1" customWidth="1"/>
    <col min="13324" max="13325" width="10.7109375" style="11"/>
    <col min="13326" max="13326" width="11.140625" style="11" bestFit="1" customWidth="1"/>
    <col min="13327" max="13568" width="10.7109375" style="11"/>
    <col min="13569" max="13569" width="47.42578125" style="11" customWidth="1"/>
    <col min="13570" max="13570" width="1.85546875" style="11" customWidth="1"/>
    <col min="13571" max="13571" width="5.7109375" style="11" customWidth="1"/>
    <col min="13572" max="13572" width="1.7109375" style="11" customWidth="1"/>
    <col min="13573" max="13573" width="15.7109375" style="11" customWidth="1"/>
    <col min="13574" max="13574" width="1.7109375" style="11" customWidth="1"/>
    <col min="13575" max="13575" width="15.7109375" style="11" customWidth="1"/>
    <col min="13576" max="13576" width="1.7109375" style="11" customWidth="1"/>
    <col min="13577" max="13578" width="12.5703125" style="11" bestFit="1" customWidth="1"/>
    <col min="13579" max="13579" width="11.140625" style="11" bestFit="1" customWidth="1"/>
    <col min="13580" max="13581" width="10.7109375" style="11"/>
    <col min="13582" max="13582" width="11.140625" style="11" bestFit="1" customWidth="1"/>
    <col min="13583" max="13824" width="10.7109375" style="11"/>
    <col min="13825" max="13825" width="47.42578125" style="11" customWidth="1"/>
    <col min="13826" max="13826" width="1.85546875" style="11" customWidth="1"/>
    <col min="13827" max="13827" width="5.7109375" style="11" customWidth="1"/>
    <col min="13828" max="13828" width="1.7109375" style="11" customWidth="1"/>
    <col min="13829" max="13829" width="15.7109375" style="11" customWidth="1"/>
    <col min="13830" max="13830" width="1.7109375" style="11" customWidth="1"/>
    <col min="13831" max="13831" width="15.7109375" style="11" customWidth="1"/>
    <col min="13832" max="13832" width="1.7109375" style="11" customWidth="1"/>
    <col min="13833" max="13834" width="12.5703125" style="11" bestFit="1" customWidth="1"/>
    <col min="13835" max="13835" width="11.140625" style="11" bestFit="1" customWidth="1"/>
    <col min="13836" max="13837" width="10.7109375" style="11"/>
    <col min="13838" max="13838" width="11.140625" style="11" bestFit="1" customWidth="1"/>
    <col min="13839" max="14080" width="10.7109375" style="11"/>
    <col min="14081" max="14081" width="47.42578125" style="11" customWidth="1"/>
    <col min="14082" max="14082" width="1.85546875" style="11" customWidth="1"/>
    <col min="14083" max="14083" width="5.7109375" style="11" customWidth="1"/>
    <col min="14084" max="14084" width="1.7109375" style="11" customWidth="1"/>
    <col min="14085" max="14085" width="15.7109375" style="11" customWidth="1"/>
    <col min="14086" max="14086" width="1.7109375" style="11" customWidth="1"/>
    <col min="14087" max="14087" width="15.7109375" style="11" customWidth="1"/>
    <col min="14088" max="14088" width="1.7109375" style="11" customWidth="1"/>
    <col min="14089" max="14090" width="12.5703125" style="11" bestFit="1" customWidth="1"/>
    <col min="14091" max="14091" width="11.140625" style="11" bestFit="1" customWidth="1"/>
    <col min="14092" max="14093" width="10.7109375" style="11"/>
    <col min="14094" max="14094" width="11.140625" style="11" bestFit="1" customWidth="1"/>
    <col min="14095" max="14336" width="10.7109375" style="11"/>
    <col min="14337" max="14337" width="47.42578125" style="11" customWidth="1"/>
    <col min="14338" max="14338" width="1.85546875" style="11" customWidth="1"/>
    <col min="14339" max="14339" width="5.7109375" style="11" customWidth="1"/>
    <col min="14340" max="14340" width="1.7109375" style="11" customWidth="1"/>
    <col min="14341" max="14341" width="15.7109375" style="11" customWidth="1"/>
    <col min="14342" max="14342" width="1.7109375" style="11" customWidth="1"/>
    <col min="14343" max="14343" width="15.7109375" style="11" customWidth="1"/>
    <col min="14344" max="14344" width="1.7109375" style="11" customWidth="1"/>
    <col min="14345" max="14346" width="12.5703125" style="11" bestFit="1" customWidth="1"/>
    <col min="14347" max="14347" width="11.140625" style="11" bestFit="1" customWidth="1"/>
    <col min="14348" max="14349" width="10.7109375" style="11"/>
    <col min="14350" max="14350" width="11.140625" style="11" bestFit="1" customWidth="1"/>
    <col min="14351" max="14592" width="10.7109375" style="11"/>
    <col min="14593" max="14593" width="47.42578125" style="11" customWidth="1"/>
    <col min="14594" max="14594" width="1.85546875" style="11" customWidth="1"/>
    <col min="14595" max="14595" width="5.7109375" style="11" customWidth="1"/>
    <col min="14596" max="14596" width="1.7109375" style="11" customWidth="1"/>
    <col min="14597" max="14597" width="15.7109375" style="11" customWidth="1"/>
    <col min="14598" max="14598" width="1.7109375" style="11" customWidth="1"/>
    <col min="14599" max="14599" width="15.7109375" style="11" customWidth="1"/>
    <col min="14600" max="14600" width="1.7109375" style="11" customWidth="1"/>
    <col min="14601" max="14602" width="12.5703125" style="11" bestFit="1" customWidth="1"/>
    <col min="14603" max="14603" width="11.140625" style="11" bestFit="1" customWidth="1"/>
    <col min="14604" max="14605" width="10.7109375" style="11"/>
    <col min="14606" max="14606" width="11.140625" style="11" bestFit="1" customWidth="1"/>
    <col min="14607" max="14848" width="10.7109375" style="11"/>
    <col min="14849" max="14849" width="47.42578125" style="11" customWidth="1"/>
    <col min="14850" max="14850" width="1.85546875" style="11" customWidth="1"/>
    <col min="14851" max="14851" width="5.7109375" style="11" customWidth="1"/>
    <col min="14852" max="14852" width="1.7109375" style="11" customWidth="1"/>
    <col min="14853" max="14853" width="15.7109375" style="11" customWidth="1"/>
    <col min="14854" max="14854" width="1.7109375" style="11" customWidth="1"/>
    <col min="14855" max="14855" width="15.7109375" style="11" customWidth="1"/>
    <col min="14856" max="14856" width="1.7109375" style="11" customWidth="1"/>
    <col min="14857" max="14858" width="12.5703125" style="11" bestFit="1" customWidth="1"/>
    <col min="14859" max="14859" width="11.140625" style="11" bestFit="1" customWidth="1"/>
    <col min="14860" max="14861" width="10.7109375" style="11"/>
    <col min="14862" max="14862" width="11.140625" style="11" bestFit="1" customWidth="1"/>
    <col min="14863" max="15104" width="10.7109375" style="11"/>
    <col min="15105" max="15105" width="47.42578125" style="11" customWidth="1"/>
    <col min="15106" max="15106" width="1.85546875" style="11" customWidth="1"/>
    <col min="15107" max="15107" width="5.7109375" style="11" customWidth="1"/>
    <col min="15108" max="15108" width="1.7109375" style="11" customWidth="1"/>
    <col min="15109" max="15109" width="15.7109375" style="11" customWidth="1"/>
    <col min="15110" max="15110" width="1.7109375" style="11" customWidth="1"/>
    <col min="15111" max="15111" width="15.7109375" style="11" customWidth="1"/>
    <col min="15112" max="15112" width="1.7109375" style="11" customWidth="1"/>
    <col min="15113" max="15114" width="12.5703125" style="11" bestFit="1" customWidth="1"/>
    <col min="15115" max="15115" width="11.140625" style="11" bestFit="1" customWidth="1"/>
    <col min="15116" max="15117" width="10.7109375" style="11"/>
    <col min="15118" max="15118" width="11.140625" style="11" bestFit="1" customWidth="1"/>
    <col min="15119" max="15360" width="10.7109375" style="11"/>
    <col min="15361" max="15361" width="47.42578125" style="11" customWidth="1"/>
    <col min="15362" max="15362" width="1.85546875" style="11" customWidth="1"/>
    <col min="15363" max="15363" width="5.7109375" style="11" customWidth="1"/>
    <col min="15364" max="15364" width="1.7109375" style="11" customWidth="1"/>
    <col min="15365" max="15365" width="15.7109375" style="11" customWidth="1"/>
    <col min="15366" max="15366" width="1.7109375" style="11" customWidth="1"/>
    <col min="15367" max="15367" width="15.7109375" style="11" customWidth="1"/>
    <col min="15368" max="15368" width="1.7109375" style="11" customWidth="1"/>
    <col min="15369" max="15370" width="12.5703125" style="11" bestFit="1" customWidth="1"/>
    <col min="15371" max="15371" width="11.140625" style="11" bestFit="1" customWidth="1"/>
    <col min="15372" max="15373" width="10.7109375" style="11"/>
    <col min="15374" max="15374" width="11.140625" style="11" bestFit="1" customWidth="1"/>
    <col min="15375" max="15616" width="10.7109375" style="11"/>
    <col min="15617" max="15617" width="47.42578125" style="11" customWidth="1"/>
    <col min="15618" max="15618" width="1.85546875" style="11" customWidth="1"/>
    <col min="15619" max="15619" width="5.7109375" style="11" customWidth="1"/>
    <col min="15620" max="15620" width="1.7109375" style="11" customWidth="1"/>
    <col min="15621" max="15621" width="15.7109375" style="11" customWidth="1"/>
    <col min="15622" max="15622" width="1.7109375" style="11" customWidth="1"/>
    <col min="15623" max="15623" width="15.7109375" style="11" customWidth="1"/>
    <col min="15624" max="15624" width="1.7109375" style="11" customWidth="1"/>
    <col min="15625" max="15626" width="12.5703125" style="11" bestFit="1" customWidth="1"/>
    <col min="15627" max="15627" width="11.140625" style="11" bestFit="1" customWidth="1"/>
    <col min="15628" max="15629" width="10.7109375" style="11"/>
    <col min="15630" max="15630" width="11.140625" style="11" bestFit="1" customWidth="1"/>
    <col min="15631" max="15872" width="10.7109375" style="11"/>
    <col min="15873" max="15873" width="47.42578125" style="11" customWidth="1"/>
    <col min="15874" max="15874" width="1.85546875" style="11" customWidth="1"/>
    <col min="15875" max="15875" width="5.7109375" style="11" customWidth="1"/>
    <col min="15876" max="15876" width="1.7109375" style="11" customWidth="1"/>
    <col min="15877" max="15877" width="15.7109375" style="11" customWidth="1"/>
    <col min="15878" max="15878" width="1.7109375" style="11" customWidth="1"/>
    <col min="15879" max="15879" width="15.7109375" style="11" customWidth="1"/>
    <col min="15880" max="15880" width="1.7109375" style="11" customWidth="1"/>
    <col min="15881" max="15882" width="12.5703125" style="11" bestFit="1" customWidth="1"/>
    <col min="15883" max="15883" width="11.140625" style="11" bestFit="1" customWidth="1"/>
    <col min="15884" max="15885" width="10.7109375" style="11"/>
    <col min="15886" max="15886" width="11.140625" style="11" bestFit="1" customWidth="1"/>
    <col min="15887" max="16128" width="10.7109375" style="11"/>
    <col min="16129" max="16129" width="47.42578125" style="11" customWidth="1"/>
    <col min="16130" max="16130" width="1.85546875" style="11" customWidth="1"/>
    <col min="16131" max="16131" width="5.7109375" style="11" customWidth="1"/>
    <col min="16132" max="16132" width="1.7109375" style="11" customWidth="1"/>
    <col min="16133" max="16133" width="15.7109375" style="11" customWidth="1"/>
    <col min="16134" max="16134" width="1.7109375" style="11" customWidth="1"/>
    <col min="16135" max="16135" width="15.7109375" style="11" customWidth="1"/>
    <col min="16136" max="16136" width="1.7109375" style="11" customWidth="1"/>
    <col min="16137" max="16138" width="12.5703125" style="11" bestFit="1" customWidth="1"/>
    <col min="16139" max="16139" width="11.140625" style="11" bestFit="1" customWidth="1"/>
    <col min="16140" max="16141" width="10.7109375" style="11"/>
    <col min="16142" max="16142" width="11.140625" style="11" bestFit="1" customWidth="1"/>
    <col min="16143" max="16384" width="10.7109375" style="11"/>
  </cols>
  <sheetData>
    <row r="1" spans="1:7" s="7" customFormat="1" ht="20.100000000000001" customHeight="1">
      <c r="A1" s="3" t="s">
        <v>0</v>
      </c>
      <c r="B1" s="4"/>
      <c r="C1" s="5"/>
      <c r="D1" s="6"/>
      <c r="E1" s="6"/>
      <c r="F1" s="6"/>
      <c r="G1" s="24"/>
    </row>
    <row r="2" spans="1:7" s="7" customFormat="1" ht="20.100000000000001" customHeight="1">
      <c r="A2" s="3" t="s">
        <v>45</v>
      </c>
      <c r="B2" s="6"/>
      <c r="C2" s="5"/>
      <c r="D2" s="6"/>
      <c r="E2" s="6"/>
      <c r="F2" s="6"/>
      <c r="G2" s="6"/>
    </row>
    <row r="3" spans="1:7" s="7" customFormat="1" ht="20.100000000000001" customHeight="1">
      <c r="A3" s="3" t="s">
        <v>46</v>
      </c>
      <c r="B3" s="6"/>
      <c r="C3" s="5"/>
      <c r="D3" s="6"/>
      <c r="E3" s="6"/>
      <c r="F3" s="6"/>
      <c r="G3" s="6"/>
    </row>
    <row r="4" spans="1:7" s="7" customFormat="1" ht="20.100000000000001" customHeight="1">
      <c r="B4" s="6"/>
      <c r="C4" s="5"/>
      <c r="D4" s="6"/>
      <c r="E4" s="6"/>
      <c r="F4" s="6"/>
      <c r="G4" s="9" t="s">
        <v>3</v>
      </c>
    </row>
    <row r="5" spans="1:7" ht="20.100000000000001" customHeight="1">
      <c r="C5" s="13" t="s">
        <v>4</v>
      </c>
      <c r="E5" s="13">
        <v>2025</v>
      </c>
      <c r="F5" s="36"/>
      <c r="G5" s="13">
        <v>2024</v>
      </c>
    </row>
    <row r="6" spans="1:7" s="37" customFormat="1" ht="20.100000000000001" customHeight="1">
      <c r="A6" s="3" t="s">
        <v>47</v>
      </c>
      <c r="B6" s="11"/>
      <c r="C6" s="13"/>
      <c r="D6" s="11"/>
      <c r="E6" s="13"/>
      <c r="F6" s="36"/>
      <c r="G6" s="13"/>
    </row>
    <row r="7" spans="1:7" ht="20.100000000000001" customHeight="1">
      <c r="A7" s="3" t="s">
        <v>48</v>
      </c>
    </row>
    <row r="8" spans="1:7" ht="20.100000000000001" customHeight="1">
      <c r="A8" s="10" t="s">
        <v>49</v>
      </c>
      <c r="B8" s="7"/>
      <c r="C8" s="14"/>
      <c r="E8" s="38">
        <v>1011739608</v>
      </c>
      <c r="F8" s="22"/>
      <c r="G8" s="38">
        <v>1290248870</v>
      </c>
    </row>
    <row r="9" spans="1:7" ht="20.100000000000001" customHeight="1">
      <c r="A9" s="10" t="s">
        <v>50</v>
      </c>
      <c r="B9" s="7"/>
      <c r="C9" s="14"/>
      <c r="E9" s="39">
        <v>15973097</v>
      </c>
      <c r="F9" s="22"/>
      <c r="G9" s="39">
        <v>13206267</v>
      </c>
    </row>
    <row r="10" spans="1:7" ht="20.100000000000001" customHeight="1">
      <c r="A10" s="3" t="s">
        <v>51</v>
      </c>
      <c r="E10" s="27">
        <f>SUM(E8:E9)</f>
        <v>1027712705</v>
      </c>
      <c r="F10" s="22"/>
      <c r="G10" s="27">
        <f>SUM(G8:G9)</f>
        <v>1303455137</v>
      </c>
    </row>
    <row r="11" spans="1:7" ht="20.100000000000001" customHeight="1">
      <c r="A11" s="3" t="s">
        <v>52</v>
      </c>
      <c r="E11" s="22"/>
      <c r="F11" s="22"/>
      <c r="G11" s="22"/>
    </row>
    <row r="12" spans="1:7" ht="20.100000000000001" customHeight="1">
      <c r="A12" s="10" t="s">
        <v>53</v>
      </c>
      <c r="B12" s="7"/>
      <c r="E12" s="22">
        <v>572968640</v>
      </c>
      <c r="F12" s="22"/>
      <c r="G12" s="22">
        <v>639167055</v>
      </c>
    </row>
    <row r="13" spans="1:7" ht="20.100000000000001" customHeight="1">
      <c r="A13" s="10" t="s">
        <v>54</v>
      </c>
      <c r="B13" s="15"/>
      <c r="C13" s="14"/>
      <c r="E13" s="22">
        <v>41028809</v>
      </c>
      <c r="F13" s="22"/>
      <c r="G13" s="22">
        <v>48105470</v>
      </c>
    </row>
    <row r="14" spans="1:7" ht="20.100000000000001" customHeight="1">
      <c r="A14" s="10" t="s">
        <v>55</v>
      </c>
      <c r="B14" s="15"/>
      <c r="C14" s="14"/>
      <c r="E14" s="22">
        <v>130149949</v>
      </c>
      <c r="F14" s="22"/>
      <c r="G14" s="22">
        <v>125942236</v>
      </c>
    </row>
    <row r="15" spans="1:7" ht="20.100000000000001" customHeight="1">
      <c r="A15" s="3" t="s">
        <v>56</v>
      </c>
      <c r="E15" s="27">
        <f>SUM(E12:E14)</f>
        <v>744147398</v>
      </c>
      <c r="F15" s="22"/>
      <c r="G15" s="27">
        <f>SUM(G12:G14)</f>
        <v>813214761</v>
      </c>
    </row>
    <row r="16" spans="1:7" ht="20.100000000000001" customHeight="1">
      <c r="A16" s="3" t="s">
        <v>57</v>
      </c>
      <c r="E16" s="22">
        <f>E10-E15</f>
        <v>283565307</v>
      </c>
      <c r="F16" s="22"/>
      <c r="G16" s="22">
        <f>G10-G15</f>
        <v>490240376</v>
      </c>
    </row>
    <row r="17" spans="1:9" ht="20.100000000000001" customHeight="1">
      <c r="A17" s="10" t="s">
        <v>58</v>
      </c>
      <c r="C17" s="14"/>
      <c r="E17" s="22">
        <v>-31084177</v>
      </c>
      <c r="F17" s="22"/>
      <c r="G17" s="22">
        <v>-26989281</v>
      </c>
    </row>
    <row r="18" spans="1:9" ht="20.100000000000001" customHeight="1">
      <c r="A18" s="3" t="s">
        <v>59</v>
      </c>
      <c r="E18" s="40">
        <f>SUM(E16:E17)</f>
        <v>252481130</v>
      </c>
      <c r="F18" s="22"/>
      <c r="G18" s="40">
        <f>SUM(G16:G17)</f>
        <v>463251095</v>
      </c>
    </row>
    <row r="19" spans="1:9" ht="20.100000000000001" customHeight="1">
      <c r="A19" s="10" t="s">
        <v>60</v>
      </c>
      <c r="C19" s="14">
        <v>20</v>
      </c>
      <c r="E19" s="28">
        <v>-51549213</v>
      </c>
      <c r="F19" s="22"/>
      <c r="G19" s="28">
        <v>-91959565</v>
      </c>
    </row>
    <row r="20" spans="1:9" ht="20.100000000000001" customHeight="1">
      <c r="A20" s="3" t="s">
        <v>61</v>
      </c>
      <c r="B20" s="7"/>
      <c r="C20" s="14"/>
      <c r="E20" s="27">
        <f>SUM(E18:E19)</f>
        <v>200931917</v>
      </c>
      <c r="F20" s="22"/>
      <c r="G20" s="27">
        <f>SUM(G18:G19)</f>
        <v>371291530</v>
      </c>
    </row>
    <row r="21" spans="1:9" ht="20.100000000000001" customHeight="1">
      <c r="C21" s="14"/>
      <c r="E21" s="16"/>
      <c r="F21" s="16"/>
      <c r="G21" s="16"/>
    </row>
    <row r="22" spans="1:9" ht="20.100000000000001" customHeight="1">
      <c r="A22" s="41" t="s">
        <v>62</v>
      </c>
      <c r="C22" s="14"/>
      <c r="E22" s="16"/>
      <c r="F22" s="16"/>
      <c r="G22" s="16"/>
    </row>
    <row r="23" spans="1:9" ht="20.100000000000001" customHeight="1">
      <c r="A23" s="42" t="s">
        <v>63</v>
      </c>
      <c r="C23" s="14"/>
      <c r="E23" s="16"/>
      <c r="F23" s="16"/>
      <c r="G23" s="16"/>
    </row>
    <row r="24" spans="1:9" ht="20.100000000000001" customHeight="1">
      <c r="A24" s="42" t="s">
        <v>64</v>
      </c>
      <c r="C24" s="14"/>
      <c r="E24" s="16"/>
      <c r="F24" s="16"/>
      <c r="G24" s="16"/>
    </row>
    <row r="25" spans="1:9" ht="20.100000000000001" customHeight="1">
      <c r="A25" s="43" t="s">
        <v>146</v>
      </c>
      <c r="C25" s="14"/>
      <c r="E25" s="28">
        <v>0</v>
      </c>
      <c r="F25" s="44"/>
      <c r="G25" s="28">
        <v>-1782831</v>
      </c>
      <c r="I25" s="22"/>
    </row>
    <row r="26" spans="1:9" ht="20.100000000000001" customHeight="1">
      <c r="A26" s="43" t="s">
        <v>65</v>
      </c>
      <c r="C26" s="14"/>
      <c r="E26" s="16"/>
      <c r="F26" s="16"/>
      <c r="G26" s="16"/>
      <c r="I26" s="16"/>
    </row>
    <row r="27" spans="1:9" ht="20.100000000000001" customHeight="1">
      <c r="A27" s="43" t="s">
        <v>66</v>
      </c>
      <c r="C27" s="14"/>
      <c r="E27" s="45">
        <f>SUM(E25:E26)</f>
        <v>0</v>
      </c>
      <c r="F27" s="44"/>
      <c r="G27" s="45">
        <f>SUM(G25:G26)</f>
        <v>-1782831</v>
      </c>
      <c r="I27" s="46"/>
    </row>
    <row r="28" spans="1:9" ht="20.100000000000001" customHeight="1">
      <c r="A28" s="41" t="s">
        <v>67</v>
      </c>
      <c r="C28" s="14"/>
      <c r="E28" s="47">
        <f>SUM(E27)</f>
        <v>0</v>
      </c>
      <c r="F28" s="44"/>
      <c r="G28" s="47">
        <f>SUM(G27)</f>
        <v>-1782831</v>
      </c>
      <c r="I28" s="46"/>
    </row>
    <row r="29" spans="1:9" ht="20.100000000000001" customHeight="1">
      <c r="A29" s="43"/>
      <c r="C29" s="14"/>
      <c r="E29" s="16"/>
      <c r="F29" s="16"/>
      <c r="G29" s="16"/>
    </row>
    <row r="30" spans="1:9" ht="20.100000000000001" customHeight="1" thickBot="1">
      <c r="A30" s="41" t="s">
        <v>68</v>
      </c>
      <c r="C30" s="14"/>
      <c r="E30" s="31">
        <f>E20+E28</f>
        <v>200931917</v>
      </c>
      <c r="F30" s="16"/>
      <c r="G30" s="31">
        <f>G20+G28</f>
        <v>369508699</v>
      </c>
      <c r="I30" s="16"/>
    </row>
    <row r="31" spans="1:9" ht="20.100000000000001" customHeight="1" thickTop="1">
      <c r="C31" s="14"/>
      <c r="E31" s="48"/>
      <c r="F31" s="48"/>
      <c r="G31" s="48"/>
    </row>
    <row r="32" spans="1:9" ht="20.100000000000001" customHeight="1">
      <c r="A32" s="3" t="s">
        <v>69</v>
      </c>
      <c r="C32" s="14">
        <v>21</v>
      </c>
      <c r="E32" s="24"/>
      <c r="F32" s="24"/>
      <c r="G32" s="24"/>
    </row>
    <row r="33" spans="1:7" ht="20.100000000000001" customHeight="1" thickBot="1">
      <c r="A33" s="10" t="s">
        <v>70</v>
      </c>
      <c r="B33" s="7"/>
      <c r="C33" s="14"/>
      <c r="E33" s="49">
        <f>E20/550000000</f>
        <v>0.3653307581818182</v>
      </c>
      <c r="F33" s="50"/>
      <c r="G33" s="49">
        <f>G20/550000000</f>
        <v>0.67507550909090908</v>
      </c>
    </row>
    <row r="34" spans="1:7" ht="20.100000000000001" customHeight="1" thickTop="1">
      <c r="E34" s="48"/>
      <c r="F34" s="24"/>
      <c r="G34" s="48"/>
    </row>
    <row r="35" spans="1:7" ht="20.100000000000001" customHeight="1">
      <c r="A35" s="10" t="s">
        <v>20</v>
      </c>
      <c r="C35" s="32"/>
      <c r="E35" s="24"/>
      <c r="F35" s="24"/>
      <c r="G35" s="24"/>
    </row>
    <row r="36" spans="1:7" s="7" customFormat="1" ht="20.100000000000001" customHeight="1">
      <c r="A36" s="10"/>
      <c r="B36" s="11"/>
      <c r="C36" s="32"/>
      <c r="D36" s="11"/>
      <c r="E36" s="24"/>
      <c r="F36" s="24"/>
      <c r="G36" s="24"/>
    </row>
    <row r="37" spans="1:7" s="7" customFormat="1" ht="20.100000000000001" customHeight="1">
      <c r="A37" s="10"/>
      <c r="B37" s="11"/>
      <c r="C37" s="32"/>
      <c r="D37" s="11"/>
      <c r="E37" s="24"/>
      <c r="F37" s="24"/>
      <c r="G37" s="24"/>
    </row>
  </sheetData>
  <printOptions horizontalCentered="1"/>
  <pageMargins left="0.74803149606299202" right="0.15748031496063" top="0.70866141732283505" bottom="0.31496062992126" header="0.31496062992126" footer="0.31496062992126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0B20A-3640-4EFB-9159-637A3BA010B0}">
  <dimension ref="A1:L22"/>
  <sheetViews>
    <sheetView showGridLines="0" view="pageBreakPreview" zoomScaleNormal="85" zoomScaleSheetLayoutView="100" workbookViewId="0">
      <selection activeCell="B15" sqref="B15"/>
    </sheetView>
  </sheetViews>
  <sheetFormatPr defaultRowHeight="20.100000000000001" customHeight="1"/>
  <cols>
    <col min="1" max="1" width="30.7109375" style="11" customWidth="1"/>
    <col min="2" max="2" width="10.7109375" style="11" customWidth="1"/>
    <col min="3" max="3" width="1.7109375" style="11" customWidth="1"/>
    <col min="4" max="4" width="14.7109375" style="11" customWidth="1"/>
    <col min="5" max="5" width="1.71093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1.7109375" style="11" customWidth="1"/>
    <col min="14" max="256" width="9.140625" style="11"/>
    <col min="257" max="257" width="30.7109375" style="11" customWidth="1"/>
    <col min="258" max="258" width="10.7109375" style="11" customWidth="1"/>
    <col min="259" max="259" width="1.7109375" style="11" customWidth="1"/>
    <col min="260" max="260" width="14.7109375" style="11" customWidth="1"/>
    <col min="261" max="261" width="1.7109375" style="11" customWidth="1"/>
    <col min="262" max="262" width="14.7109375" style="11" customWidth="1"/>
    <col min="263" max="263" width="1.7109375" style="11" customWidth="1"/>
    <col min="264" max="264" width="14.7109375" style="11" customWidth="1"/>
    <col min="265" max="265" width="1.7109375" style="11" customWidth="1"/>
    <col min="266" max="266" width="14.7109375" style="11" customWidth="1"/>
    <col min="267" max="267" width="1.7109375" style="11" customWidth="1"/>
    <col min="268" max="268" width="14.7109375" style="11" customWidth="1"/>
    <col min="269" max="269" width="1.7109375" style="11" customWidth="1"/>
    <col min="270" max="512" width="9.140625" style="11"/>
    <col min="513" max="513" width="30.7109375" style="11" customWidth="1"/>
    <col min="514" max="514" width="10.7109375" style="11" customWidth="1"/>
    <col min="515" max="515" width="1.7109375" style="11" customWidth="1"/>
    <col min="516" max="516" width="14.7109375" style="11" customWidth="1"/>
    <col min="517" max="517" width="1.7109375" style="11" customWidth="1"/>
    <col min="518" max="518" width="14.7109375" style="11" customWidth="1"/>
    <col min="519" max="519" width="1.7109375" style="11" customWidth="1"/>
    <col min="520" max="520" width="14.7109375" style="11" customWidth="1"/>
    <col min="521" max="521" width="1.7109375" style="11" customWidth="1"/>
    <col min="522" max="522" width="14.7109375" style="11" customWidth="1"/>
    <col min="523" max="523" width="1.7109375" style="11" customWidth="1"/>
    <col min="524" max="524" width="14.7109375" style="11" customWidth="1"/>
    <col min="525" max="525" width="1.7109375" style="11" customWidth="1"/>
    <col min="526" max="768" width="9.140625" style="11"/>
    <col min="769" max="769" width="30.7109375" style="11" customWidth="1"/>
    <col min="770" max="770" width="10.7109375" style="11" customWidth="1"/>
    <col min="771" max="771" width="1.7109375" style="11" customWidth="1"/>
    <col min="772" max="772" width="14.7109375" style="11" customWidth="1"/>
    <col min="773" max="773" width="1.7109375" style="11" customWidth="1"/>
    <col min="774" max="774" width="14.7109375" style="11" customWidth="1"/>
    <col min="775" max="775" width="1.7109375" style="11" customWidth="1"/>
    <col min="776" max="776" width="14.7109375" style="11" customWidth="1"/>
    <col min="777" max="777" width="1.7109375" style="11" customWidth="1"/>
    <col min="778" max="778" width="14.7109375" style="11" customWidth="1"/>
    <col min="779" max="779" width="1.7109375" style="11" customWidth="1"/>
    <col min="780" max="780" width="14.7109375" style="11" customWidth="1"/>
    <col min="781" max="781" width="1.7109375" style="11" customWidth="1"/>
    <col min="782" max="1024" width="9.140625" style="11"/>
    <col min="1025" max="1025" width="30.7109375" style="11" customWidth="1"/>
    <col min="1026" max="1026" width="10.7109375" style="11" customWidth="1"/>
    <col min="1027" max="1027" width="1.7109375" style="11" customWidth="1"/>
    <col min="1028" max="1028" width="14.7109375" style="11" customWidth="1"/>
    <col min="1029" max="1029" width="1.7109375" style="11" customWidth="1"/>
    <col min="1030" max="1030" width="14.7109375" style="11" customWidth="1"/>
    <col min="1031" max="1031" width="1.7109375" style="11" customWidth="1"/>
    <col min="1032" max="1032" width="14.7109375" style="11" customWidth="1"/>
    <col min="1033" max="1033" width="1.7109375" style="11" customWidth="1"/>
    <col min="1034" max="1034" width="14.7109375" style="11" customWidth="1"/>
    <col min="1035" max="1035" width="1.7109375" style="11" customWidth="1"/>
    <col min="1036" max="1036" width="14.7109375" style="11" customWidth="1"/>
    <col min="1037" max="1037" width="1.7109375" style="11" customWidth="1"/>
    <col min="1038" max="1280" width="9.140625" style="11"/>
    <col min="1281" max="1281" width="30.7109375" style="11" customWidth="1"/>
    <col min="1282" max="1282" width="10.7109375" style="11" customWidth="1"/>
    <col min="1283" max="1283" width="1.7109375" style="11" customWidth="1"/>
    <col min="1284" max="1284" width="14.7109375" style="11" customWidth="1"/>
    <col min="1285" max="1285" width="1.7109375" style="11" customWidth="1"/>
    <col min="1286" max="1286" width="14.7109375" style="11" customWidth="1"/>
    <col min="1287" max="1287" width="1.7109375" style="11" customWidth="1"/>
    <col min="1288" max="1288" width="14.7109375" style="11" customWidth="1"/>
    <col min="1289" max="1289" width="1.7109375" style="11" customWidth="1"/>
    <col min="1290" max="1290" width="14.7109375" style="11" customWidth="1"/>
    <col min="1291" max="1291" width="1.7109375" style="11" customWidth="1"/>
    <col min="1292" max="1292" width="14.7109375" style="11" customWidth="1"/>
    <col min="1293" max="1293" width="1.7109375" style="11" customWidth="1"/>
    <col min="1294" max="1536" width="9.140625" style="11"/>
    <col min="1537" max="1537" width="30.7109375" style="11" customWidth="1"/>
    <col min="1538" max="1538" width="10.7109375" style="11" customWidth="1"/>
    <col min="1539" max="1539" width="1.7109375" style="11" customWidth="1"/>
    <col min="1540" max="1540" width="14.7109375" style="11" customWidth="1"/>
    <col min="1541" max="1541" width="1.7109375" style="11" customWidth="1"/>
    <col min="1542" max="1542" width="14.7109375" style="11" customWidth="1"/>
    <col min="1543" max="1543" width="1.7109375" style="11" customWidth="1"/>
    <col min="1544" max="1544" width="14.7109375" style="11" customWidth="1"/>
    <col min="1545" max="1545" width="1.7109375" style="11" customWidth="1"/>
    <col min="1546" max="1546" width="14.7109375" style="11" customWidth="1"/>
    <col min="1547" max="1547" width="1.7109375" style="11" customWidth="1"/>
    <col min="1548" max="1548" width="14.7109375" style="11" customWidth="1"/>
    <col min="1549" max="1549" width="1.7109375" style="11" customWidth="1"/>
    <col min="1550" max="1792" width="9.140625" style="11"/>
    <col min="1793" max="1793" width="30.7109375" style="11" customWidth="1"/>
    <col min="1794" max="1794" width="10.7109375" style="11" customWidth="1"/>
    <col min="1795" max="1795" width="1.7109375" style="11" customWidth="1"/>
    <col min="1796" max="1796" width="14.7109375" style="11" customWidth="1"/>
    <col min="1797" max="1797" width="1.7109375" style="11" customWidth="1"/>
    <col min="1798" max="1798" width="14.7109375" style="11" customWidth="1"/>
    <col min="1799" max="1799" width="1.7109375" style="11" customWidth="1"/>
    <col min="1800" max="1800" width="14.7109375" style="11" customWidth="1"/>
    <col min="1801" max="1801" width="1.7109375" style="11" customWidth="1"/>
    <col min="1802" max="1802" width="14.7109375" style="11" customWidth="1"/>
    <col min="1803" max="1803" width="1.7109375" style="11" customWidth="1"/>
    <col min="1804" max="1804" width="14.7109375" style="11" customWidth="1"/>
    <col min="1805" max="1805" width="1.7109375" style="11" customWidth="1"/>
    <col min="1806" max="2048" width="9.140625" style="11"/>
    <col min="2049" max="2049" width="30.7109375" style="11" customWidth="1"/>
    <col min="2050" max="2050" width="10.7109375" style="11" customWidth="1"/>
    <col min="2051" max="2051" width="1.7109375" style="11" customWidth="1"/>
    <col min="2052" max="2052" width="14.7109375" style="11" customWidth="1"/>
    <col min="2053" max="2053" width="1.7109375" style="11" customWidth="1"/>
    <col min="2054" max="2054" width="14.7109375" style="11" customWidth="1"/>
    <col min="2055" max="2055" width="1.7109375" style="11" customWidth="1"/>
    <col min="2056" max="2056" width="14.7109375" style="11" customWidth="1"/>
    <col min="2057" max="2057" width="1.7109375" style="11" customWidth="1"/>
    <col min="2058" max="2058" width="14.7109375" style="11" customWidth="1"/>
    <col min="2059" max="2059" width="1.7109375" style="11" customWidth="1"/>
    <col min="2060" max="2060" width="14.7109375" style="11" customWidth="1"/>
    <col min="2061" max="2061" width="1.7109375" style="11" customWidth="1"/>
    <col min="2062" max="2304" width="9.140625" style="11"/>
    <col min="2305" max="2305" width="30.7109375" style="11" customWidth="1"/>
    <col min="2306" max="2306" width="10.7109375" style="11" customWidth="1"/>
    <col min="2307" max="2307" width="1.7109375" style="11" customWidth="1"/>
    <col min="2308" max="2308" width="14.7109375" style="11" customWidth="1"/>
    <col min="2309" max="2309" width="1.7109375" style="11" customWidth="1"/>
    <col min="2310" max="2310" width="14.7109375" style="11" customWidth="1"/>
    <col min="2311" max="2311" width="1.7109375" style="11" customWidth="1"/>
    <col min="2312" max="2312" width="14.7109375" style="11" customWidth="1"/>
    <col min="2313" max="2313" width="1.7109375" style="11" customWidth="1"/>
    <col min="2314" max="2314" width="14.7109375" style="11" customWidth="1"/>
    <col min="2315" max="2315" width="1.7109375" style="11" customWidth="1"/>
    <col min="2316" max="2316" width="14.7109375" style="11" customWidth="1"/>
    <col min="2317" max="2317" width="1.7109375" style="11" customWidth="1"/>
    <col min="2318" max="2560" width="9.140625" style="11"/>
    <col min="2561" max="2561" width="30.7109375" style="11" customWidth="1"/>
    <col min="2562" max="2562" width="10.7109375" style="11" customWidth="1"/>
    <col min="2563" max="2563" width="1.7109375" style="11" customWidth="1"/>
    <col min="2564" max="2564" width="14.7109375" style="11" customWidth="1"/>
    <col min="2565" max="2565" width="1.7109375" style="11" customWidth="1"/>
    <col min="2566" max="2566" width="14.7109375" style="11" customWidth="1"/>
    <col min="2567" max="2567" width="1.7109375" style="11" customWidth="1"/>
    <col min="2568" max="2568" width="14.7109375" style="11" customWidth="1"/>
    <col min="2569" max="2569" width="1.7109375" style="11" customWidth="1"/>
    <col min="2570" max="2570" width="14.7109375" style="11" customWidth="1"/>
    <col min="2571" max="2571" width="1.7109375" style="11" customWidth="1"/>
    <col min="2572" max="2572" width="14.7109375" style="11" customWidth="1"/>
    <col min="2573" max="2573" width="1.7109375" style="11" customWidth="1"/>
    <col min="2574" max="2816" width="9.140625" style="11"/>
    <col min="2817" max="2817" width="30.7109375" style="11" customWidth="1"/>
    <col min="2818" max="2818" width="10.7109375" style="11" customWidth="1"/>
    <col min="2819" max="2819" width="1.7109375" style="11" customWidth="1"/>
    <col min="2820" max="2820" width="14.7109375" style="11" customWidth="1"/>
    <col min="2821" max="2821" width="1.7109375" style="11" customWidth="1"/>
    <col min="2822" max="2822" width="14.7109375" style="11" customWidth="1"/>
    <col min="2823" max="2823" width="1.7109375" style="11" customWidth="1"/>
    <col min="2824" max="2824" width="14.7109375" style="11" customWidth="1"/>
    <col min="2825" max="2825" width="1.7109375" style="11" customWidth="1"/>
    <col min="2826" max="2826" width="14.7109375" style="11" customWidth="1"/>
    <col min="2827" max="2827" width="1.7109375" style="11" customWidth="1"/>
    <col min="2828" max="2828" width="14.7109375" style="11" customWidth="1"/>
    <col min="2829" max="2829" width="1.7109375" style="11" customWidth="1"/>
    <col min="2830" max="3072" width="9.140625" style="11"/>
    <col min="3073" max="3073" width="30.7109375" style="11" customWidth="1"/>
    <col min="3074" max="3074" width="10.7109375" style="11" customWidth="1"/>
    <col min="3075" max="3075" width="1.7109375" style="11" customWidth="1"/>
    <col min="3076" max="3076" width="14.7109375" style="11" customWidth="1"/>
    <col min="3077" max="3077" width="1.7109375" style="11" customWidth="1"/>
    <col min="3078" max="3078" width="14.7109375" style="11" customWidth="1"/>
    <col min="3079" max="3079" width="1.7109375" style="11" customWidth="1"/>
    <col min="3080" max="3080" width="14.7109375" style="11" customWidth="1"/>
    <col min="3081" max="3081" width="1.7109375" style="11" customWidth="1"/>
    <col min="3082" max="3082" width="14.7109375" style="11" customWidth="1"/>
    <col min="3083" max="3083" width="1.7109375" style="11" customWidth="1"/>
    <col min="3084" max="3084" width="14.7109375" style="11" customWidth="1"/>
    <col min="3085" max="3085" width="1.7109375" style="11" customWidth="1"/>
    <col min="3086" max="3328" width="9.140625" style="11"/>
    <col min="3329" max="3329" width="30.7109375" style="11" customWidth="1"/>
    <col min="3330" max="3330" width="10.7109375" style="11" customWidth="1"/>
    <col min="3331" max="3331" width="1.7109375" style="11" customWidth="1"/>
    <col min="3332" max="3332" width="14.7109375" style="11" customWidth="1"/>
    <col min="3333" max="3333" width="1.7109375" style="11" customWidth="1"/>
    <col min="3334" max="3334" width="14.7109375" style="11" customWidth="1"/>
    <col min="3335" max="3335" width="1.7109375" style="11" customWidth="1"/>
    <col min="3336" max="3336" width="14.7109375" style="11" customWidth="1"/>
    <col min="3337" max="3337" width="1.7109375" style="11" customWidth="1"/>
    <col min="3338" max="3338" width="14.7109375" style="11" customWidth="1"/>
    <col min="3339" max="3339" width="1.7109375" style="11" customWidth="1"/>
    <col min="3340" max="3340" width="14.7109375" style="11" customWidth="1"/>
    <col min="3341" max="3341" width="1.7109375" style="11" customWidth="1"/>
    <col min="3342" max="3584" width="9.140625" style="11"/>
    <col min="3585" max="3585" width="30.7109375" style="11" customWidth="1"/>
    <col min="3586" max="3586" width="10.7109375" style="11" customWidth="1"/>
    <col min="3587" max="3587" width="1.7109375" style="11" customWidth="1"/>
    <col min="3588" max="3588" width="14.7109375" style="11" customWidth="1"/>
    <col min="3589" max="3589" width="1.7109375" style="11" customWidth="1"/>
    <col min="3590" max="3590" width="14.7109375" style="11" customWidth="1"/>
    <col min="3591" max="3591" width="1.7109375" style="11" customWidth="1"/>
    <col min="3592" max="3592" width="14.7109375" style="11" customWidth="1"/>
    <col min="3593" max="3593" width="1.7109375" style="11" customWidth="1"/>
    <col min="3594" max="3594" width="14.7109375" style="11" customWidth="1"/>
    <col min="3595" max="3595" width="1.7109375" style="11" customWidth="1"/>
    <col min="3596" max="3596" width="14.7109375" style="11" customWidth="1"/>
    <col min="3597" max="3597" width="1.7109375" style="11" customWidth="1"/>
    <col min="3598" max="3840" width="9.140625" style="11"/>
    <col min="3841" max="3841" width="30.7109375" style="11" customWidth="1"/>
    <col min="3842" max="3842" width="10.7109375" style="11" customWidth="1"/>
    <col min="3843" max="3843" width="1.7109375" style="11" customWidth="1"/>
    <col min="3844" max="3844" width="14.7109375" style="11" customWidth="1"/>
    <col min="3845" max="3845" width="1.7109375" style="11" customWidth="1"/>
    <col min="3846" max="3846" width="14.7109375" style="11" customWidth="1"/>
    <col min="3847" max="3847" width="1.7109375" style="11" customWidth="1"/>
    <col min="3848" max="3848" width="14.7109375" style="11" customWidth="1"/>
    <col min="3849" max="3849" width="1.7109375" style="11" customWidth="1"/>
    <col min="3850" max="3850" width="14.7109375" style="11" customWidth="1"/>
    <col min="3851" max="3851" width="1.7109375" style="11" customWidth="1"/>
    <col min="3852" max="3852" width="14.7109375" style="11" customWidth="1"/>
    <col min="3853" max="3853" width="1.7109375" style="11" customWidth="1"/>
    <col min="3854" max="4096" width="9.140625" style="11"/>
    <col min="4097" max="4097" width="30.7109375" style="11" customWidth="1"/>
    <col min="4098" max="4098" width="10.7109375" style="11" customWidth="1"/>
    <col min="4099" max="4099" width="1.7109375" style="11" customWidth="1"/>
    <col min="4100" max="4100" width="14.7109375" style="11" customWidth="1"/>
    <col min="4101" max="4101" width="1.7109375" style="11" customWidth="1"/>
    <col min="4102" max="4102" width="14.7109375" style="11" customWidth="1"/>
    <col min="4103" max="4103" width="1.7109375" style="11" customWidth="1"/>
    <col min="4104" max="4104" width="14.7109375" style="11" customWidth="1"/>
    <col min="4105" max="4105" width="1.7109375" style="11" customWidth="1"/>
    <col min="4106" max="4106" width="14.7109375" style="11" customWidth="1"/>
    <col min="4107" max="4107" width="1.7109375" style="11" customWidth="1"/>
    <col min="4108" max="4108" width="14.7109375" style="11" customWidth="1"/>
    <col min="4109" max="4109" width="1.7109375" style="11" customWidth="1"/>
    <col min="4110" max="4352" width="9.140625" style="11"/>
    <col min="4353" max="4353" width="30.7109375" style="11" customWidth="1"/>
    <col min="4354" max="4354" width="10.7109375" style="11" customWidth="1"/>
    <col min="4355" max="4355" width="1.7109375" style="11" customWidth="1"/>
    <col min="4356" max="4356" width="14.7109375" style="11" customWidth="1"/>
    <col min="4357" max="4357" width="1.7109375" style="11" customWidth="1"/>
    <col min="4358" max="4358" width="14.7109375" style="11" customWidth="1"/>
    <col min="4359" max="4359" width="1.7109375" style="11" customWidth="1"/>
    <col min="4360" max="4360" width="14.7109375" style="11" customWidth="1"/>
    <col min="4361" max="4361" width="1.7109375" style="11" customWidth="1"/>
    <col min="4362" max="4362" width="14.7109375" style="11" customWidth="1"/>
    <col min="4363" max="4363" width="1.7109375" style="11" customWidth="1"/>
    <col min="4364" max="4364" width="14.7109375" style="11" customWidth="1"/>
    <col min="4365" max="4365" width="1.7109375" style="11" customWidth="1"/>
    <col min="4366" max="4608" width="9.140625" style="11"/>
    <col min="4609" max="4609" width="30.7109375" style="11" customWidth="1"/>
    <col min="4610" max="4610" width="10.7109375" style="11" customWidth="1"/>
    <col min="4611" max="4611" width="1.7109375" style="11" customWidth="1"/>
    <col min="4612" max="4612" width="14.7109375" style="11" customWidth="1"/>
    <col min="4613" max="4613" width="1.7109375" style="11" customWidth="1"/>
    <col min="4614" max="4614" width="14.7109375" style="11" customWidth="1"/>
    <col min="4615" max="4615" width="1.7109375" style="11" customWidth="1"/>
    <col min="4616" max="4616" width="14.7109375" style="11" customWidth="1"/>
    <col min="4617" max="4617" width="1.7109375" style="11" customWidth="1"/>
    <col min="4618" max="4618" width="14.7109375" style="11" customWidth="1"/>
    <col min="4619" max="4619" width="1.7109375" style="11" customWidth="1"/>
    <col min="4620" max="4620" width="14.7109375" style="11" customWidth="1"/>
    <col min="4621" max="4621" width="1.7109375" style="11" customWidth="1"/>
    <col min="4622" max="4864" width="9.140625" style="11"/>
    <col min="4865" max="4865" width="30.7109375" style="11" customWidth="1"/>
    <col min="4866" max="4866" width="10.7109375" style="11" customWidth="1"/>
    <col min="4867" max="4867" width="1.7109375" style="11" customWidth="1"/>
    <col min="4868" max="4868" width="14.7109375" style="11" customWidth="1"/>
    <col min="4869" max="4869" width="1.7109375" style="11" customWidth="1"/>
    <col min="4870" max="4870" width="14.7109375" style="11" customWidth="1"/>
    <col min="4871" max="4871" width="1.7109375" style="11" customWidth="1"/>
    <col min="4872" max="4872" width="14.7109375" style="11" customWidth="1"/>
    <col min="4873" max="4873" width="1.7109375" style="11" customWidth="1"/>
    <col min="4874" max="4874" width="14.7109375" style="11" customWidth="1"/>
    <col min="4875" max="4875" width="1.7109375" style="11" customWidth="1"/>
    <col min="4876" max="4876" width="14.7109375" style="11" customWidth="1"/>
    <col min="4877" max="4877" width="1.7109375" style="11" customWidth="1"/>
    <col min="4878" max="5120" width="9.140625" style="11"/>
    <col min="5121" max="5121" width="30.7109375" style="11" customWidth="1"/>
    <col min="5122" max="5122" width="10.7109375" style="11" customWidth="1"/>
    <col min="5123" max="5123" width="1.7109375" style="11" customWidth="1"/>
    <col min="5124" max="5124" width="14.7109375" style="11" customWidth="1"/>
    <col min="5125" max="5125" width="1.7109375" style="11" customWidth="1"/>
    <col min="5126" max="5126" width="14.7109375" style="11" customWidth="1"/>
    <col min="5127" max="5127" width="1.7109375" style="11" customWidth="1"/>
    <col min="5128" max="5128" width="14.7109375" style="11" customWidth="1"/>
    <col min="5129" max="5129" width="1.7109375" style="11" customWidth="1"/>
    <col min="5130" max="5130" width="14.7109375" style="11" customWidth="1"/>
    <col min="5131" max="5131" width="1.7109375" style="11" customWidth="1"/>
    <col min="5132" max="5132" width="14.7109375" style="11" customWidth="1"/>
    <col min="5133" max="5133" width="1.7109375" style="11" customWidth="1"/>
    <col min="5134" max="5376" width="9.140625" style="11"/>
    <col min="5377" max="5377" width="30.7109375" style="11" customWidth="1"/>
    <col min="5378" max="5378" width="10.7109375" style="11" customWidth="1"/>
    <col min="5379" max="5379" width="1.7109375" style="11" customWidth="1"/>
    <col min="5380" max="5380" width="14.7109375" style="11" customWidth="1"/>
    <col min="5381" max="5381" width="1.7109375" style="11" customWidth="1"/>
    <col min="5382" max="5382" width="14.7109375" style="11" customWidth="1"/>
    <col min="5383" max="5383" width="1.7109375" style="11" customWidth="1"/>
    <col min="5384" max="5384" width="14.7109375" style="11" customWidth="1"/>
    <col min="5385" max="5385" width="1.7109375" style="11" customWidth="1"/>
    <col min="5386" max="5386" width="14.7109375" style="11" customWidth="1"/>
    <col min="5387" max="5387" width="1.7109375" style="11" customWidth="1"/>
    <col min="5388" max="5388" width="14.7109375" style="11" customWidth="1"/>
    <col min="5389" max="5389" width="1.7109375" style="11" customWidth="1"/>
    <col min="5390" max="5632" width="9.140625" style="11"/>
    <col min="5633" max="5633" width="30.7109375" style="11" customWidth="1"/>
    <col min="5634" max="5634" width="10.7109375" style="11" customWidth="1"/>
    <col min="5635" max="5635" width="1.7109375" style="11" customWidth="1"/>
    <col min="5636" max="5636" width="14.7109375" style="11" customWidth="1"/>
    <col min="5637" max="5637" width="1.7109375" style="11" customWidth="1"/>
    <col min="5638" max="5638" width="14.7109375" style="11" customWidth="1"/>
    <col min="5639" max="5639" width="1.7109375" style="11" customWidth="1"/>
    <col min="5640" max="5640" width="14.7109375" style="11" customWidth="1"/>
    <col min="5641" max="5641" width="1.7109375" style="11" customWidth="1"/>
    <col min="5642" max="5642" width="14.7109375" style="11" customWidth="1"/>
    <col min="5643" max="5643" width="1.7109375" style="11" customWidth="1"/>
    <col min="5644" max="5644" width="14.7109375" style="11" customWidth="1"/>
    <col min="5645" max="5645" width="1.7109375" style="11" customWidth="1"/>
    <col min="5646" max="5888" width="9.140625" style="11"/>
    <col min="5889" max="5889" width="30.7109375" style="11" customWidth="1"/>
    <col min="5890" max="5890" width="10.7109375" style="11" customWidth="1"/>
    <col min="5891" max="5891" width="1.7109375" style="11" customWidth="1"/>
    <col min="5892" max="5892" width="14.7109375" style="11" customWidth="1"/>
    <col min="5893" max="5893" width="1.7109375" style="11" customWidth="1"/>
    <col min="5894" max="5894" width="14.7109375" style="11" customWidth="1"/>
    <col min="5895" max="5895" width="1.7109375" style="11" customWidth="1"/>
    <col min="5896" max="5896" width="14.7109375" style="11" customWidth="1"/>
    <col min="5897" max="5897" width="1.7109375" style="11" customWidth="1"/>
    <col min="5898" max="5898" width="14.7109375" style="11" customWidth="1"/>
    <col min="5899" max="5899" width="1.7109375" style="11" customWidth="1"/>
    <col min="5900" max="5900" width="14.7109375" style="11" customWidth="1"/>
    <col min="5901" max="5901" width="1.7109375" style="11" customWidth="1"/>
    <col min="5902" max="6144" width="9.140625" style="11"/>
    <col min="6145" max="6145" width="30.7109375" style="11" customWidth="1"/>
    <col min="6146" max="6146" width="10.7109375" style="11" customWidth="1"/>
    <col min="6147" max="6147" width="1.7109375" style="11" customWidth="1"/>
    <col min="6148" max="6148" width="14.7109375" style="11" customWidth="1"/>
    <col min="6149" max="6149" width="1.7109375" style="11" customWidth="1"/>
    <col min="6150" max="6150" width="14.7109375" style="11" customWidth="1"/>
    <col min="6151" max="6151" width="1.7109375" style="11" customWidth="1"/>
    <col min="6152" max="6152" width="14.7109375" style="11" customWidth="1"/>
    <col min="6153" max="6153" width="1.7109375" style="11" customWidth="1"/>
    <col min="6154" max="6154" width="14.7109375" style="11" customWidth="1"/>
    <col min="6155" max="6155" width="1.7109375" style="11" customWidth="1"/>
    <col min="6156" max="6156" width="14.7109375" style="11" customWidth="1"/>
    <col min="6157" max="6157" width="1.7109375" style="11" customWidth="1"/>
    <col min="6158" max="6400" width="9.140625" style="11"/>
    <col min="6401" max="6401" width="30.7109375" style="11" customWidth="1"/>
    <col min="6402" max="6402" width="10.7109375" style="11" customWidth="1"/>
    <col min="6403" max="6403" width="1.7109375" style="11" customWidth="1"/>
    <col min="6404" max="6404" width="14.7109375" style="11" customWidth="1"/>
    <col min="6405" max="6405" width="1.7109375" style="11" customWidth="1"/>
    <col min="6406" max="6406" width="14.7109375" style="11" customWidth="1"/>
    <col min="6407" max="6407" width="1.7109375" style="11" customWidth="1"/>
    <col min="6408" max="6408" width="14.7109375" style="11" customWidth="1"/>
    <col min="6409" max="6409" width="1.7109375" style="11" customWidth="1"/>
    <col min="6410" max="6410" width="14.7109375" style="11" customWidth="1"/>
    <col min="6411" max="6411" width="1.7109375" style="11" customWidth="1"/>
    <col min="6412" max="6412" width="14.7109375" style="11" customWidth="1"/>
    <col min="6413" max="6413" width="1.7109375" style="11" customWidth="1"/>
    <col min="6414" max="6656" width="9.140625" style="11"/>
    <col min="6657" max="6657" width="30.7109375" style="11" customWidth="1"/>
    <col min="6658" max="6658" width="10.7109375" style="11" customWidth="1"/>
    <col min="6659" max="6659" width="1.7109375" style="11" customWidth="1"/>
    <col min="6660" max="6660" width="14.7109375" style="11" customWidth="1"/>
    <col min="6661" max="6661" width="1.7109375" style="11" customWidth="1"/>
    <col min="6662" max="6662" width="14.7109375" style="11" customWidth="1"/>
    <col min="6663" max="6663" width="1.7109375" style="11" customWidth="1"/>
    <col min="6664" max="6664" width="14.7109375" style="11" customWidth="1"/>
    <col min="6665" max="6665" width="1.7109375" style="11" customWidth="1"/>
    <col min="6666" max="6666" width="14.7109375" style="11" customWidth="1"/>
    <col min="6667" max="6667" width="1.7109375" style="11" customWidth="1"/>
    <col min="6668" max="6668" width="14.7109375" style="11" customWidth="1"/>
    <col min="6669" max="6669" width="1.7109375" style="11" customWidth="1"/>
    <col min="6670" max="6912" width="9.140625" style="11"/>
    <col min="6913" max="6913" width="30.7109375" style="11" customWidth="1"/>
    <col min="6914" max="6914" width="10.7109375" style="11" customWidth="1"/>
    <col min="6915" max="6915" width="1.7109375" style="11" customWidth="1"/>
    <col min="6916" max="6916" width="14.7109375" style="11" customWidth="1"/>
    <col min="6917" max="6917" width="1.7109375" style="11" customWidth="1"/>
    <col min="6918" max="6918" width="14.7109375" style="11" customWidth="1"/>
    <col min="6919" max="6919" width="1.7109375" style="11" customWidth="1"/>
    <col min="6920" max="6920" width="14.7109375" style="11" customWidth="1"/>
    <col min="6921" max="6921" width="1.7109375" style="11" customWidth="1"/>
    <col min="6922" max="6922" width="14.7109375" style="11" customWidth="1"/>
    <col min="6923" max="6923" width="1.7109375" style="11" customWidth="1"/>
    <col min="6924" max="6924" width="14.7109375" style="11" customWidth="1"/>
    <col min="6925" max="6925" width="1.7109375" style="11" customWidth="1"/>
    <col min="6926" max="7168" width="9.140625" style="11"/>
    <col min="7169" max="7169" width="30.7109375" style="11" customWidth="1"/>
    <col min="7170" max="7170" width="10.7109375" style="11" customWidth="1"/>
    <col min="7171" max="7171" width="1.7109375" style="11" customWidth="1"/>
    <col min="7172" max="7172" width="14.7109375" style="11" customWidth="1"/>
    <col min="7173" max="7173" width="1.7109375" style="11" customWidth="1"/>
    <col min="7174" max="7174" width="14.7109375" style="11" customWidth="1"/>
    <col min="7175" max="7175" width="1.7109375" style="11" customWidth="1"/>
    <col min="7176" max="7176" width="14.7109375" style="11" customWidth="1"/>
    <col min="7177" max="7177" width="1.7109375" style="11" customWidth="1"/>
    <col min="7178" max="7178" width="14.7109375" style="11" customWidth="1"/>
    <col min="7179" max="7179" width="1.7109375" style="11" customWidth="1"/>
    <col min="7180" max="7180" width="14.7109375" style="11" customWidth="1"/>
    <col min="7181" max="7181" width="1.7109375" style="11" customWidth="1"/>
    <col min="7182" max="7424" width="9.140625" style="11"/>
    <col min="7425" max="7425" width="30.7109375" style="11" customWidth="1"/>
    <col min="7426" max="7426" width="10.7109375" style="11" customWidth="1"/>
    <col min="7427" max="7427" width="1.7109375" style="11" customWidth="1"/>
    <col min="7428" max="7428" width="14.7109375" style="11" customWidth="1"/>
    <col min="7429" max="7429" width="1.7109375" style="11" customWidth="1"/>
    <col min="7430" max="7430" width="14.7109375" style="11" customWidth="1"/>
    <col min="7431" max="7431" width="1.7109375" style="11" customWidth="1"/>
    <col min="7432" max="7432" width="14.7109375" style="11" customWidth="1"/>
    <col min="7433" max="7433" width="1.7109375" style="11" customWidth="1"/>
    <col min="7434" max="7434" width="14.7109375" style="11" customWidth="1"/>
    <col min="7435" max="7435" width="1.7109375" style="11" customWidth="1"/>
    <col min="7436" max="7436" width="14.7109375" style="11" customWidth="1"/>
    <col min="7437" max="7437" width="1.7109375" style="11" customWidth="1"/>
    <col min="7438" max="7680" width="9.140625" style="11"/>
    <col min="7681" max="7681" width="30.7109375" style="11" customWidth="1"/>
    <col min="7682" max="7682" width="10.7109375" style="11" customWidth="1"/>
    <col min="7683" max="7683" width="1.7109375" style="11" customWidth="1"/>
    <col min="7684" max="7684" width="14.7109375" style="11" customWidth="1"/>
    <col min="7685" max="7685" width="1.7109375" style="11" customWidth="1"/>
    <col min="7686" max="7686" width="14.7109375" style="11" customWidth="1"/>
    <col min="7687" max="7687" width="1.7109375" style="11" customWidth="1"/>
    <col min="7688" max="7688" width="14.7109375" style="11" customWidth="1"/>
    <col min="7689" max="7689" width="1.7109375" style="11" customWidth="1"/>
    <col min="7690" max="7690" width="14.7109375" style="11" customWidth="1"/>
    <col min="7691" max="7691" width="1.7109375" style="11" customWidth="1"/>
    <col min="7692" max="7692" width="14.7109375" style="11" customWidth="1"/>
    <col min="7693" max="7693" width="1.7109375" style="11" customWidth="1"/>
    <col min="7694" max="7936" width="9.140625" style="11"/>
    <col min="7937" max="7937" width="30.7109375" style="11" customWidth="1"/>
    <col min="7938" max="7938" width="10.7109375" style="11" customWidth="1"/>
    <col min="7939" max="7939" width="1.7109375" style="11" customWidth="1"/>
    <col min="7940" max="7940" width="14.7109375" style="11" customWidth="1"/>
    <col min="7941" max="7941" width="1.7109375" style="11" customWidth="1"/>
    <col min="7942" max="7942" width="14.7109375" style="11" customWidth="1"/>
    <col min="7943" max="7943" width="1.7109375" style="11" customWidth="1"/>
    <col min="7944" max="7944" width="14.7109375" style="11" customWidth="1"/>
    <col min="7945" max="7945" width="1.7109375" style="11" customWidth="1"/>
    <col min="7946" max="7946" width="14.7109375" style="11" customWidth="1"/>
    <col min="7947" max="7947" width="1.7109375" style="11" customWidth="1"/>
    <col min="7948" max="7948" width="14.7109375" style="11" customWidth="1"/>
    <col min="7949" max="7949" width="1.7109375" style="11" customWidth="1"/>
    <col min="7950" max="8192" width="9.140625" style="11"/>
    <col min="8193" max="8193" width="30.7109375" style="11" customWidth="1"/>
    <col min="8194" max="8194" width="10.7109375" style="11" customWidth="1"/>
    <col min="8195" max="8195" width="1.7109375" style="11" customWidth="1"/>
    <col min="8196" max="8196" width="14.7109375" style="11" customWidth="1"/>
    <col min="8197" max="8197" width="1.7109375" style="11" customWidth="1"/>
    <col min="8198" max="8198" width="14.7109375" style="11" customWidth="1"/>
    <col min="8199" max="8199" width="1.7109375" style="11" customWidth="1"/>
    <col min="8200" max="8200" width="14.7109375" style="11" customWidth="1"/>
    <col min="8201" max="8201" width="1.7109375" style="11" customWidth="1"/>
    <col min="8202" max="8202" width="14.7109375" style="11" customWidth="1"/>
    <col min="8203" max="8203" width="1.7109375" style="11" customWidth="1"/>
    <col min="8204" max="8204" width="14.7109375" style="11" customWidth="1"/>
    <col min="8205" max="8205" width="1.7109375" style="11" customWidth="1"/>
    <col min="8206" max="8448" width="9.140625" style="11"/>
    <col min="8449" max="8449" width="30.7109375" style="11" customWidth="1"/>
    <col min="8450" max="8450" width="10.7109375" style="11" customWidth="1"/>
    <col min="8451" max="8451" width="1.7109375" style="11" customWidth="1"/>
    <col min="8452" max="8452" width="14.7109375" style="11" customWidth="1"/>
    <col min="8453" max="8453" width="1.7109375" style="11" customWidth="1"/>
    <col min="8454" max="8454" width="14.7109375" style="11" customWidth="1"/>
    <col min="8455" max="8455" width="1.7109375" style="11" customWidth="1"/>
    <col min="8456" max="8456" width="14.7109375" style="11" customWidth="1"/>
    <col min="8457" max="8457" width="1.7109375" style="11" customWidth="1"/>
    <col min="8458" max="8458" width="14.7109375" style="11" customWidth="1"/>
    <col min="8459" max="8459" width="1.7109375" style="11" customWidth="1"/>
    <col min="8460" max="8460" width="14.7109375" style="11" customWidth="1"/>
    <col min="8461" max="8461" width="1.7109375" style="11" customWidth="1"/>
    <col min="8462" max="8704" width="9.140625" style="11"/>
    <col min="8705" max="8705" width="30.7109375" style="11" customWidth="1"/>
    <col min="8706" max="8706" width="10.7109375" style="11" customWidth="1"/>
    <col min="8707" max="8707" width="1.7109375" style="11" customWidth="1"/>
    <col min="8708" max="8708" width="14.7109375" style="11" customWidth="1"/>
    <col min="8709" max="8709" width="1.7109375" style="11" customWidth="1"/>
    <col min="8710" max="8710" width="14.7109375" style="11" customWidth="1"/>
    <col min="8711" max="8711" width="1.7109375" style="11" customWidth="1"/>
    <col min="8712" max="8712" width="14.7109375" style="11" customWidth="1"/>
    <col min="8713" max="8713" width="1.7109375" style="11" customWidth="1"/>
    <col min="8714" max="8714" width="14.7109375" style="11" customWidth="1"/>
    <col min="8715" max="8715" width="1.7109375" style="11" customWidth="1"/>
    <col min="8716" max="8716" width="14.7109375" style="11" customWidth="1"/>
    <col min="8717" max="8717" width="1.7109375" style="11" customWidth="1"/>
    <col min="8718" max="8960" width="9.140625" style="11"/>
    <col min="8961" max="8961" width="30.7109375" style="11" customWidth="1"/>
    <col min="8962" max="8962" width="10.7109375" style="11" customWidth="1"/>
    <col min="8963" max="8963" width="1.7109375" style="11" customWidth="1"/>
    <col min="8964" max="8964" width="14.7109375" style="11" customWidth="1"/>
    <col min="8965" max="8965" width="1.7109375" style="11" customWidth="1"/>
    <col min="8966" max="8966" width="14.7109375" style="11" customWidth="1"/>
    <col min="8967" max="8967" width="1.7109375" style="11" customWidth="1"/>
    <col min="8968" max="8968" width="14.7109375" style="11" customWidth="1"/>
    <col min="8969" max="8969" width="1.7109375" style="11" customWidth="1"/>
    <col min="8970" max="8970" width="14.7109375" style="11" customWidth="1"/>
    <col min="8971" max="8971" width="1.7109375" style="11" customWidth="1"/>
    <col min="8972" max="8972" width="14.7109375" style="11" customWidth="1"/>
    <col min="8973" max="8973" width="1.7109375" style="11" customWidth="1"/>
    <col min="8974" max="9216" width="9.140625" style="11"/>
    <col min="9217" max="9217" width="30.7109375" style="11" customWidth="1"/>
    <col min="9218" max="9218" width="10.7109375" style="11" customWidth="1"/>
    <col min="9219" max="9219" width="1.7109375" style="11" customWidth="1"/>
    <col min="9220" max="9220" width="14.7109375" style="11" customWidth="1"/>
    <col min="9221" max="9221" width="1.7109375" style="11" customWidth="1"/>
    <col min="9222" max="9222" width="14.7109375" style="11" customWidth="1"/>
    <col min="9223" max="9223" width="1.7109375" style="11" customWidth="1"/>
    <col min="9224" max="9224" width="14.7109375" style="11" customWidth="1"/>
    <col min="9225" max="9225" width="1.7109375" style="11" customWidth="1"/>
    <col min="9226" max="9226" width="14.7109375" style="11" customWidth="1"/>
    <col min="9227" max="9227" width="1.7109375" style="11" customWidth="1"/>
    <col min="9228" max="9228" width="14.7109375" style="11" customWidth="1"/>
    <col min="9229" max="9229" width="1.7109375" style="11" customWidth="1"/>
    <col min="9230" max="9472" width="9.140625" style="11"/>
    <col min="9473" max="9473" width="30.7109375" style="11" customWidth="1"/>
    <col min="9474" max="9474" width="10.7109375" style="11" customWidth="1"/>
    <col min="9475" max="9475" width="1.7109375" style="11" customWidth="1"/>
    <col min="9476" max="9476" width="14.7109375" style="11" customWidth="1"/>
    <col min="9477" max="9477" width="1.7109375" style="11" customWidth="1"/>
    <col min="9478" max="9478" width="14.7109375" style="11" customWidth="1"/>
    <col min="9479" max="9479" width="1.7109375" style="11" customWidth="1"/>
    <col min="9480" max="9480" width="14.7109375" style="11" customWidth="1"/>
    <col min="9481" max="9481" width="1.7109375" style="11" customWidth="1"/>
    <col min="9482" max="9482" width="14.7109375" style="11" customWidth="1"/>
    <col min="9483" max="9483" width="1.7109375" style="11" customWidth="1"/>
    <col min="9484" max="9484" width="14.7109375" style="11" customWidth="1"/>
    <col min="9485" max="9485" width="1.7109375" style="11" customWidth="1"/>
    <col min="9486" max="9728" width="9.140625" style="11"/>
    <col min="9729" max="9729" width="30.7109375" style="11" customWidth="1"/>
    <col min="9730" max="9730" width="10.7109375" style="11" customWidth="1"/>
    <col min="9731" max="9731" width="1.7109375" style="11" customWidth="1"/>
    <col min="9732" max="9732" width="14.7109375" style="11" customWidth="1"/>
    <col min="9733" max="9733" width="1.7109375" style="11" customWidth="1"/>
    <col min="9734" max="9734" width="14.7109375" style="11" customWidth="1"/>
    <col min="9735" max="9735" width="1.7109375" style="11" customWidth="1"/>
    <col min="9736" max="9736" width="14.7109375" style="11" customWidth="1"/>
    <col min="9737" max="9737" width="1.7109375" style="11" customWidth="1"/>
    <col min="9738" max="9738" width="14.7109375" style="11" customWidth="1"/>
    <col min="9739" max="9739" width="1.7109375" style="11" customWidth="1"/>
    <col min="9740" max="9740" width="14.7109375" style="11" customWidth="1"/>
    <col min="9741" max="9741" width="1.7109375" style="11" customWidth="1"/>
    <col min="9742" max="9984" width="9.140625" style="11"/>
    <col min="9985" max="9985" width="30.7109375" style="11" customWidth="1"/>
    <col min="9986" max="9986" width="10.7109375" style="11" customWidth="1"/>
    <col min="9987" max="9987" width="1.7109375" style="11" customWidth="1"/>
    <col min="9988" max="9988" width="14.7109375" style="11" customWidth="1"/>
    <col min="9989" max="9989" width="1.7109375" style="11" customWidth="1"/>
    <col min="9990" max="9990" width="14.7109375" style="11" customWidth="1"/>
    <col min="9991" max="9991" width="1.7109375" style="11" customWidth="1"/>
    <col min="9992" max="9992" width="14.7109375" style="11" customWidth="1"/>
    <col min="9993" max="9993" width="1.7109375" style="11" customWidth="1"/>
    <col min="9994" max="9994" width="14.7109375" style="11" customWidth="1"/>
    <col min="9995" max="9995" width="1.7109375" style="11" customWidth="1"/>
    <col min="9996" max="9996" width="14.7109375" style="11" customWidth="1"/>
    <col min="9997" max="9997" width="1.7109375" style="11" customWidth="1"/>
    <col min="9998" max="10240" width="9.140625" style="11"/>
    <col min="10241" max="10241" width="30.7109375" style="11" customWidth="1"/>
    <col min="10242" max="10242" width="10.7109375" style="11" customWidth="1"/>
    <col min="10243" max="10243" width="1.7109375" style="11" customWidth="1"/>
    <col min="10244" max="10244" width="14.7109375" style="11" customWidth="1"/>
    <col min="10245" max="10245" width="1.7109375" style="11" customWidth="1"/>
    <col min="10246" max="10246" width="14.7109375" style="11" customWidth="1"/>
    <col min="10247" max="10247" width="1.7109375" style="11" customWidth="1"/>
    <col min="10248" max="10248" width="14.7109375" style="11" customWidth="1"/>
    <col min="10249" max="10249" width="1.7109375" style="11" customWidth="1"/>
    <col min="10250" max="10250" width="14.7109375" style="11" customWidth="1"/>
    <col min="10251" max="10251" width="1.7109375" style="11" customWidth="1"/>
    <col min="10252" max="10252" width="14.7109375" style="11" customWidth="1"/>
    <col min="10253" max="10253" width="1.7109375" style="11" customWidth="1"/>
    <col min="10254" max="10496" width="9.140625" style="11"/>
    <col min="10497" max="10497" width="30.7109375" style="11" customWidth="1"/>
    <col min="10498" max="10498" width="10.7109375" style="11" customWidth="1"/>
    <col min="10499" max="10499" width="1.7109375" style="11" customWidth="1"/>
    <col min="10500" max="10500" width="14.7109375" style="11" customWidth="1"/>
    <col min="10501" max="10501" width="1.7109375" style="11" customWidth="1"/>
    <col min="10502" max="10502" width="14.7109375" style="11" customWidth="1"/>
    <col min="10503" max="10503" width="1.7109375" style="11" customWidth="1"/>
    <col min="10504" max="10504" width="14.7109375" style="11" customWidth="1"/>
    <col min="10505" max="10505" width="1.7109375" style="11" customWidth="1"/>
    <col min="10506" max="10506" width="14.7109375" style="11" customWidth="1"/>
    <col min="10507" max="10507" width="1.7109375" style="11" customWidth="1"/>
    <col min="10508" max="10508" width="14.7109375" style="11" customWidth="1"/>
    <col min="10509" max="10509" width="1.7109375" style="11" customWidth="1"/>
    <col min="10510" max="10752" width="9.140625" style="11"/>
    <col min="10753" max="10753" width="30.7109375" style="11" customWidth="1"/>
    <col min="10754" max="10754" width="10.7109375" style="11" customWidth="1"/>
    <col min="10755" max="10755" width="1.7109375" style="11" customWidth="1"/>
    <col min="10756" max="10756" width="14.7109375" style="11" customWidth="1"/>
    <col min="10757" max="10757" width="1.7109375" style="11" customWidth="1"/>
    <col min="10758" max="10758" width="14.7109375" style="11" customWidth="1"/>
    <col min="10759" max="10759" width="1.7109375" style="11" customWidth="1"/>
    <col min="10760" max="10760" width="14.7109375" style="11" customWidth="1"/>
    <col min="10761" max="10761" width="1.7109375" style="11" customWidth="1"/>
    <col min="10762" max="10762" width="14.7109375" style="11" customWidth="1"/>
    <col min="10763" max="10763" width="1.7109375" style="11" customWidth="1"/>
    <col min="10764" max="10764" width="14.7109375" style="11" customWidth="1"/>
    <col min="10765" max="10765" width="1.7109375" style="11" customWidth="1"/>
    <col min="10766" max="11008" width="9.140625" style="11"/>
    <col min="11009" max="11009" width="30.7109375" style="11" customWidth="1"/>
    <col min="11010" max="11010" width="10.7109375" style="11" customWidth="1"/>
    <col min="11011" max="11011" width="1.7109375" style="11" customWidth="1"/>
    <col min="11012" max="11012" width="14.7109375" style="11" customWidth="1"/>
    <col min="11013" max="11013" width="1.7109375" style="11" customWidth="1"/>
    <col min="11014" max="11014" width="14.7109375" style="11" customWidth="1"/>
    <col min="11015" max="11015" width="1.7109375" style="11" customWidth="1"/>
    <col min="11016" max="11016" width="14.7109375" style="11" customWidth="1"/>
    <col min="11017" max="11017" width="1.7109375" style="11" customWidth="1"/>
    <col min="11018" max="11018" width="14.7109375" style="11" customWidth="1"/>
    <col min="11019" max="11019" width="1.7109375" style="11" customWidth="1"/>
    <col min="11020" max="11020" width="14.7109375" style="11" customWidth="1"/>
    <col min="11021" max="11021" width="1.7109375" style="11" customWidth="1"/>
    <col min="11022" max="11264" width="9.140625" style="11"/>
    <col min="11265" max="11265" width="30.7109375" style="11" customWidth="1"/>
    <col min="11266" max="11266" width="10.7109375" style="11" customWidth="1"/>
    <col min="11267" max="11267" width="1.7109375" style="11" customWidth="1"/>
    <col min="11268" max="11268" width="14.7109375" style="11" customWidth="1"/>
    <col min="11269" max="11269" width="1.7109375" style="11" customWidth="1"/>
    <col min="11270" max="11270" width="14.7109375" style="11" customWidth="1"/>
    <col min="11271" max="11271" width="1.7109375" style="11" customWidth="1"/>
    <col min="11272" max="11272" width="14.7109375" style="11" customWidth="1"/>
    <col min="11273" max="11273" width="1.7109375" style="11" customWidth="1"/>
    <col min="11274" max="11274" width="14.7109375" style="11" customWidth="1"/>
    <col min="11275" max="11275" width="1.7109375" style="11" customWidth="1"/>
    <col min="11276" max="11276" width="14.7109375" style="11" customWidth="1"/>
    <col min="11277" max="11277" width="1.7109375" style="11" customWidth="1"/>
    <col min="11278" max="11520" width="9.140625" style="11"/>
    <col min="11521" max="11521" width="30.7109375" style="11" customWidth="1"/>
    <col min="11522" max="11522" width="10.7109375" style="11" customWidth="1"/>
    <col min="11523" max="11523" width="1.7109375" style="11" customWidth="1"/>
    <col min="11524" max="11524" width="14.7109375" style="11" customWidth="1"/>
    <col min="11525" max="11525" width="1.7109375" style="11" customWidth="1"/>
    <col min="11526" max="11526" width="14.7109375" style="11" customWidth="1"/>
    <col min="11527" max="11527" width="1.7109375" style="11" customWidth="1"/>
    <col min="11528" max="11528" width="14.7109375" style="11" customWidth="1"/>
    <col min="11529" max="11529" width="1.7109375" style="11" customWidth="1"/>
    <col min="11530" max="11530" width="14.7109375" style="11" customWidth="1"/>
    <col min="11531" max="11531" width="1.7109375" style="11" customWidth="1"/>
    <col min="11532" max="11532" width="14.7109375" style="11" customWidth="1"/>
    <col min="11533" max="11533" width="1.7109375" style="11" customWidth="1"/>
    <col min="11534" max="11776" width="9.140625" style="11"/>
    <col min="11777" max="11777" width="30.7109375" style="11" customWidth="1"/>
    <col min="11778" max="11778" width="10.7109375" style="11" customWidth="1"/>
    <col min="11779" max="11779" width="1.7109375" style="11" customWidth="1"/>
    <col min="11780" max="11780" width="14.7109375" style="11" customWidth="1"/>
    <col min="11781" max="11781" width="1.7109375" style="11" customWidth="1"/>
    <col min="11782" max="11782" width="14.7109375" style="11" customWidth="1"/>
    <col min="11783" max="11783" width="1.7109375" style="11" customWidth="1"/>
    <col min="11784" max="11784" width="14.7109375" style="11" customWidth="1"/>
    <col min="11785" max="11785" width="1.7109375" style="11" customWidth="1"/>
    <col min="11786" max="11786" width="14.7109375" style="11" customWidth="1"/>
    <col min="11787" max="11787" width="1.7109375" style="11" customWidth="1"/>
    <col min="11788" max="11788" width="14.7109375" style="11" customWidth="1"/>
    <col min="11789" max="11789" width="1.7109375" style="11" customWidth="1"/>
    <col min="11790" max="12032" width="9.140625" style="11"/>
    <col min="12033" max="12033" width="30.7109375" style="11" customWidth="1"/>
    <col min="12034" max="12034" width="10.7109375" style="11" customWidth="1"/>
    <col min="12035" max="12035" width="1.7109375" style="11" customWidth="1"/>
    <col min="12036" max="12036" width="14.7109375" style="11" customWidth="1"/>
    <col min="12037" max="12037" width="1.7109375" style="11" customWidth="1"/>
    <col min="12038" max="12038" width="14.7109375" style="11" customWidth="1"/>
    <col min="12039" max="12039" width="1.7109375" style="11" customWidth="1"/>
    <col min="12040" max="12040" width="14.7109375" style="11" customWidth="1"/>
    <col min="12041" max="12041" width="1.7109375" style="11" customWidth="1"/>
    <col min="12042" max="12042" width="14.7109375" style="11" customWidth="1"/>
    <col min="12043" max="12043" width="1.7109375" style="11" customWidth="1"/>
    <col min="12044" max="12044" width="14.7109375" style="11" customWidth="1"/>
    <col min="12045" max="12045" width="1.7109375" style="11" customWidth="1"/>
    <col min="12046" max="12288" width="9.140625" style="11"/>
    <col min="12289" max="12289" width="30.7109375" style="11" customWidth="1"/>
    <col min="12290" max="12290" width="10.7109375" style="11" customWidth="1"/>
    <col min="12291" max="12291" width="1.7109375" style="11" customWidth="1"/>
    <col min="12292" max="12292" width="14.7109375" style="11" customWidth="1"/>
    <col min="12293" max="12293" width="1.7109375" style="11" customWidth="1"/>
    <col min="12294" max="12294" width="14.7109375" style="11" customWidth="1"/>
    <col min="12295" max="12295" width="1.7109375" style="11" customWidth="1"/>
    <col min="12296" max="12296" width="14.7109375" style="11" customWidth="1"/>
    <col min="12297" max="12297" width="1.7109375" style="11" customWidth="1"/>
    <col min="12298" max="12298" width="14.7109375" style="11" customWidth="1"/>
    <col min="12299" max="12299" width="1.7109375" style="11" customWidth="1"/>
    <col min="12300" max="12300" width="14.7109375" style="11" customWidth="1"/>
    <col min="12301" max="12301" width="1.7109375" style="11" customWidth="1"/>
    <col min="12302" max="12544" width="9.140625" style="11"/>
    <col min="12545" max="12545" width="30.7109375" style="11" customWidth="1"/>
    <col min="12546" max="12546" width="10.7109375" style="11" customWidth="1"/>
    <col min="12547" max="12547" width="1.7109375" style="11" customWidth="1"/>
    <col min="12548" max="12548" width="14.7109375" style="11" customWidth="1"/>
    <col min="12549" max="12549" width="1.7109375" style="11" customWidth="1"/>
    <col min="12550" max="12550" width="14.7109375" style="11" customWidth="1"/>
    <col min="12551" max="12551" width="1.7109375" style="11" customWidth="1"/>
    <col min="12552" max="12552" width="14.7109375" style="11" customWidth="1"/>
    <col min="12553" max="12553" width="1.7109375" style="11" customWidth="1"/>
    <col min="12554" max="12554" width="14.7109375" style="11" customWidth="1"/>
    <col min="12555" max="12555" width="1.7109375" style="11" customWidth="1"/>
    <col min="12556" max="12556" width="14.7109375" style="11" customWidth="1"/>
    <col min="12557" max="12557" width="1.7109375" style="11" customWidth="1"/>
    <col min="12558" max="12800" width="9.140625" style="11"/>
    <col min="12801" max="12801" width="30.7109375" style="11" customWidth="1"/>
    <col min="12802" max="12802" width="10.7109375" style="11" customWidth="1"/>
    <col min="12803" max="12803" width="1.7109375" style="11" customWidth="1"/>
    <col min="12804" max="12804" width="14.7109375" style="11" customWidth="1"/>
    <col min="12805" max="12805" width="1.7109375" style="11" customWidth="1"/>
    <col min="12806" max="12806" width="14.7109375" style="11" customWidth="1"/>
    <col min="12807" max="12807" width="1.7109375" style="11" customWidth="1"/>
    <col min="12808" max="12808" width="14.7109375" style="11" customWidth="1"/>
    <col min="12809" max="12809" width="1.7109375" style="11" customWidth="1"/>
    <col min="12810" max="12810" width="14.7109375" style="11" customWidth="1"/>
    <col min="12811" max="12811" width="1.7109375" style="11" customWidth="1"/>
    <col min="12812" max="12812" width="14.7109375" style="11" customWidth="1"/>
    <col min="12813" max="12813" width="1.7109375" style="11" customWidth="1"/>
    <col min="12814" max="13056" width="9.140625" style="11"/>
    <col min="13057" max="13057" width="30.7109375" style="11" customWidth="1"/>
    <col min="13058" max="13058" width="10.7109375" style="11" customWidth="1"/>
    <col min="13059" max="13059" width="1.7109375" style="11" customWidth="1"/>
    <col min="13060" max="13060" width="14.7109375" style="11" customWidth="1"/>
    <col min="13061" max="13061" width="1.7109375" style="11" customWidth="1"/>
    <col min="13062" max="13062" width="14.7109375" style="11" customWidth="1"/>
    <col min="13063" max="13063" width="1.7109375" style="11" customWidth="1"/>
    <col min="13064" max="13064" width="14.7109375" style="11" customWidth="1"/>
    <col min="13065" max="13065" width="1.7109375" style="11" customWidth="1"/>
    <col min="13066" max="13066" width="14.7109375" style="11" customWidth="1"/>
    <col min="13067" max="13067" width="1.7109375" style="11" customWidth="1"/>
    <col min="13068" max="13068" width="14.7109375" style="11" customWidth="1"/>
    <col min="13069" max="13069" width="1.7109375" style="11" customWidth="1"/>
    <col min="13070" max="13312" width="9.140625" style="11"/>
    <col min="13313" max="13313" width="30.7109375" style="11" customWidth="1"/>
    <col min="13314" max="13314" width="10.7109375" style="11" customWidth="1"/>
    <col min="13315" max="13315" width="1.7109375" style="11" customWidth="1"/>
    <col min="13316" max="13316" width="14.7109375" style="11" customWidth="1"/>
    <col min="13317" max="13317" width="1.7109375" style="11" customWidth="1"/>
    <col min="13318" max="13318" width="14.7109375" style="11" customWidth="1"/>
    <col min="13319" max="13319" width="1.7109375" style="11" customWidth="1"/>
    <col min="13320" max="13320" width="14.7109375" style="11" customWidth="1"/>
    <col min="13321" max="13321" width="1.7109375" style="11" customWidth="1"/>
    <col min="13322" max="13322" width="14.7109375" style="11" customWidth="1"/>
    <col min="13323" max="13323" width="1.7109375" style="11" customWidth="1"/>
    <col min="13324" max="13324" width="14.7109375" style="11" customWidth="1"/>
    <col min="13325" max="13325" width="1.7109375" style="11" customWidth="1"/>
    <col min="13326" max="13568" width="9.140625" style="11"/>
    <col min="13569" max="13569" width="30.7109375" style="11" customWidth="1"/>
    <col min="13570" max="13570" width="10.7109375" style="11" customWidth="1"/>
    <col min="13571" max="13571" width="1.7109375" style="11" customWidth="1"/>
    <col min="13572" max="13572" width="14.7109375" style="11" customWidth="1"/>
    <col min="13573" max="13573" width="1.7109375" style="11" customWidth="1"/>
    <col min="13574" max="13574" width="14.7109375" style="11" customWidth="1"/>
    <col min="13575" max="13575" width="1.7109375" style="11" customWidth="1"/>
    <col min="13576" max="13576" width="14.7109375" style="11" customWidth="1"/>
    <col min="13577" max="13577" width="1.7109375" style="11" customWidth="1"/>
    <col min="13578" max="13578" width="14.7109375" style="11" customWidth="1"/>
    <col min="13579" max="13579" width="1.7109375" style="11" customWidth="1"/>
    <col min="13580" max="13580" width="14.7109375" style="11" customWidth="1"/>
    <col min="13581" max="13581" width="1.7109375" style="11" customWidth="1"/>
    <col min="13582" max="13824" width="9.140625" style="11"/>
    <col min="13825" max="13825" width="30.7109375" style="11" customWidth="1"/>
    <col min="13826" max="13826" width="10.7109375" style="11" customWidth="1"/>
    <col min="13827" max="13827" width="1.7109375" style="11" customWidth="1"/>
    <col min="13828" max="13828" width="14.7109375" style="11" customWidth="1"/>
    <col min="13829" max="13829" width="1.7109375" style="11" customWidth="1"/>
    <col min="13830" max="13830" width="14.7109375" style="11" customWidth="1"/>
    <col min="13831" max="13831" width="1.7109375" style="11" customWidth="1"/>
    <col min="13832" max="13832" width="14.7109375" style="11" customWidth="1"/>
    <col min="13833" max="13833" width="1.7109375" style="11" customWidth="1"/>
    <col min="13834" max="13834" width="14.7109375" style="11" customWidth="1"/>
    <col min="13835" max="13835" width="1.7109375" style="11" customWidth="1"/>
    <col min="13836" max="13836" width="14.7109375" style="11" customWidth="1"/>
    <col min="13837" max="13837" width="1.7109375" style="11" customWidth="1"/>
    <col min="13838" max="14080" width="9.140625" style="11"/>
    <col min="14081" max="14081" width="30.7109375" style="11" customWidth="1"/>
    <col min="14082" max="14082" width="10.7109375" style="11" customWidth="1"/>
    <col min="14083" max="14083" width="1.7109375" style="11" customWidth="1"/>
    <col min="14084" max="14084" width="14.7109375" style="11" customWidth="1"/>
    <col min="14085" max="14085" width="1.7109375" style="11" customWidth="1"/>
    <col min="14086" max="14086" width="14.7109375" style="11" customWidth="1"/>
    <col min="14087" max="14087" width="1.7109375" style="11" customWidth="1"/>
    <col min="14088" max="14088" width="14.7109375" style="11" customWidth="1"/>
    <col min="14089" max="14089" width="1.7109375" style="11" customWidth="1"/>
    <col min="14090" max="14090" width="14.7109375" style="11" customWidth="1"/>
    <col min="14091" max="14091" width="1.7109375" style="11" customWidth="1"/>
    <col min="14092" max="14092" width="14.7109375" style="11" customWidth="1"/>
    <col min="14093" max="14093" width="1.7109375" style="11" customWidth="1"/>
    <col min="14094" max="14336" width="9.140625" style="11"/>
    <col min="14337" max="14337" width="30.7109375" style="11" customWidth="1"/>
    <col min="14338" max="14338" width="10.7109375" style="11" customWidth="1"/>
    <col min="14339" max="14339" width="1.7109375" style="11" customWidth="1"/>
    <col min="14340" max="14340" width="14.7109375" style="11" customWidth="1"/>
    <col min="14341" max="14341" width="1.7109375" style="11" customWidth="1"/>
    <col min="14342" max="14342" width="14.7109375" style="11" customWidth="1"/>
    <col min="14343" max="14343" width="1.7109375" style="11" customWidth="1"/>
    <col min="14344" max="14344" width="14.7109375" style="11" customWidth="1"/>
    <col min="14345" max="14345" width="1.7109375" style="11" customWidth="1"/>
    <col min="14346" max="14346" width="14.7109375" style="11" customWidth="1"/>
    <col min="14347" max="14347" width="1.7109375" style="11" customWidth="1"/>
    <col min="14348" max="14348" width="14.7109375" style="11" customWidth="1"/>
    <col min="14349" max="14349" width="1.7109375" style="11" customWidth="1"/>
    <col min="14350" max="14592" width="9.140625" style="11"/>
    <col min="14593" max="14593" width="30.7109375" style="11" customWidth="1"/>
    <col min="14594" max="14594" width="10.7109375" style="11" customWidth="1"/>
    <col min="14595" max="14595" width="1.7109375" style="11" customWidth="1"/>
    <col min="14596" max="14596" width="14.7109375" style="11" customWidth="1"/>
    <col min="14597" max="14597" width="1.7109375" style="11" customWidth="1"/>
    <col min="14598" max="14598" width="14.7109375" style="11" customWidth="1"/>
    <col min="14599" max="14599" width="1.7109375" style="11" customWidth="1"/>
    <col min="14600" max="14600" width="14.7109375" style="11" customWidth="1"/>
    <col min="14601" max="14601" width="1.7109375" style="11" customWidth="1"/>
    <col min="14602" max="14602" width="14.7109375" style="11" customWidth="1"/>
    <col min="14603" max="14603" width="1.7109375" style="11" customWidth="1"/>
    <col min="14604" max="14604" width="14.7109375" style="11" customWidth="1"/>
    <col min="14605" max="14605" width="1.7109375" style="11" customWidth="1"/>
    <col min="14606" max="14848" width="9.140625" style="11"/>
    <col min="14849" max="14849" width="30.7109375" style="11" customWidth="1"/>
    <col min="14850" max="14850" width="10.7109375" style="11" customWidth="1"/>
    <col min="14851" max="14851" width="1.7109375" style="11" customWidth="1"/>
    <col min="14852" max="14852" width="14.7109375" style="11" customWidth="1"/>
    <col min="14853" max="14853" width="1.7109375" style="11" customWidth="1"/>
    <col min="14854" max="14854" width="14.7109375" style="11" customWidth="1"/>
    <col min="14855" max="14855" width="1.7109375" style="11" customWidth="1"/>
    <col min="14856" max="14856" width="14.7109375" style="11" customWidth="1"/>
    <col min="14857" max="14857" width="1.7109375" style="11" customWidth="1"/>
    <col min="14858" max="14858" width="14.7109375" style="11" customWidth="1"/>
    <col min="14859" max="14859" width="1.7109375" style="11" customWidth="1"/>
    <col min="14860" max="14860" width="14.7109375" style="11" customWidth="1"/>
    <col min="14861" max="14861" width="1.7109375" style="11" customWidth="1"/>
    <col min="14862" max="15104" width="9.140625" style="11"/>
    <col min="15105" max="15105" width="30.7109375" style="11" customWidth="1"/>
    <col min="15106" max="15106" width="10.7109375" style="11" customWidth="1"/>
    <col min="15107" max="15107" width="1.7109375" style="11" customWidth="1"/>
    <col min="15108" max="15108" width="14.7109375" style="11" customWidth="1"/>
    <col min="15109" max="15109" width="1.7109375" style="11" customWidth="1"/>
    <col min="15110" max="15110" width="14.7109375" style="11" customWidth="1"/>
    <col min="15111" max="15111" width="1.7109375" style="11" customWidth="1"/>
    <col min="15112" max="15112" width="14.7109375" style="11" customWidth="1"/>
    <col min="15113" max="15113" width="1.7109375" style="11" customWidth="1"/>
    <col min="15114" max="15114" width="14.7109375" style="11" customWidth="1"/>
    <col min="15115" max="15115" width="1.7109375" style="11" customWidth="1"/>
    <col min="15116" max="15116" width="14.7109375" style="11" customWidth="1"/>
    <col min="15117" max="15117" width="1.7109375" style="11" customWidth="1"/>
    <col min="15118" max="15360" width="9.140625" style="11"/>
    <col min="15361" max="15361" width="30.7109375" style="11" customWidth="1"/>
    <col min="15362" max="15362" width="10.7109375" style="11" customWidth="1"/>
    <col min="15363" max="15363" width="1.7109375" style="11" customWidth="1"/>
    <col min="15364" max="15364" width="14.7109375" style="11" customWidth="1"/>
    <col min="15365" max="15365" width="1.7109375" style="11" customWidth="1"/>
    <col min="15366" max="15366" width="14.7109375" style="11" customWidth="1"/>
    <col min="15367" max="15367" width="1.7109375" style="11" customWidth="1"/>
    <col min="15368" max="15368" width="14.7109375" style="11" customWidth="1"/>
    <col min="15369" max="15369" width="1.7109375" style="11" customWidth="1"/>
    <col min="15370" max="15370" width="14.7109375" style="11" customWidth="1"/>
    <col min="15371" max="15371" width="1.7109375" style="11" customWidth="1"/>
    <col min="15372" max="15372" width="14.7109375" style="11" customWidth="1"/>
    <col min="15373" max="15373" width="1.7109375" style="11" customWidth="1"/>
    <col min="15374" max="15616" width="9.140625" style="11"/>
    <col min="15617" max="15617" width="30.7109375" style="11" customWidth="1"/>
    <col min="15618" max="15618" width="10.7109375" style="11" customWidth="1"/>
    <col min="15619" max="15619" width="1.7109375" style="11" customWidth="1"/>
    <col min="15620" max="15620" width="14.7109375" style="11" customWidth="1"/>
    <col min="15621" max="15621" width="1.7109375" style="11" customWidth="1"/>
    <col min="15622" max="15622" width="14.7109375" style="11" customWidth="1"/>
    <col min="15623" max="15623" width="1.7109375" style="11" customWidth="1"/>
    <col min="15624" max="15624" width="14.7109375" style="11" customWidth="1"/>
    <col min="15625" max="15625" width="1.7109375" style="11" customWidth="1"/>
    <col min="15626" max="15626" width="14.7109375" style="11" customWidth="1"/>
    <col min="15627" max="15627" width="1.7109375" style="11" customWidth="1"/>
    <col min="15628" max="15628" width="14.7109375" style="11" customWidth="1"/>
    <col min="15629" max="15629" width="1.7109375" style="11" customWidth="1"/>
    <col min="15630" max="15872" width="9.140625" style="11"/>
    <col min="15873" max="15873" width="30.7109375" style="11" customWidth="1"/>
    <col min="15874" max="15874" width="10.7109375" style="11" customWidth="1"/>
    <col min="15875" max="15875" width="1.7109375" style="11" customWidth="1"/>
    <col min="15876" max="15876" width="14.7109375" style="11" customWidth="1"/>
    <col min="15877" max="15877" width="1.7109375" style="11" customWidth="1"/>
    <col min="15878" max="15878" width="14.7109375" style="11" customWidth="1"/>
    <col min="15879" max="15879" width="1.7109375" style="11" customWidth="1"/>
    <col min="15880" max="15880" width="14.7109375" style="11" customWidth="1"/>
    <col min="15881" max="15881" width="1.7109375" style="11" customWidth="1"/>
    <col min="15882" max="15882" width="14.7109375" style="11" customWidth="1"/>
    <col min="15883" max="15883" width="1.7109375" style="11" customWidth="1"/>
    <col min="15884" max="15884" width="14.7109375" style="11" customWidth="1"/>
    <col min="15885" max="15885" width="1.7109375" style="11" customWidth="1"/>
    <col min="15886" max="16128" width="9.140625" style="11"/>
    <col min="16129" max="16129" width="30.7109375" style="11" customWidth="1"/>
    <col min="16130" max="16130" width="10.7109375" style="11" customWidth="1"/>
    <col min="16131" max="16131" width="1.7109375" style="11" customWidth="1"/>
    <col min="16132" max="16132" width="14.7109375" style="11" customWidth="1"/>
    <col min="16133" max="16133" width="1.7109375" style="11" customWidth="1"/>
    <col min="16134" max="16134" width="14.7109375" style="11" customWidth="1"/>
    <col min="16135" max="16135" width="1.7109375" style="11" customWidth="1"/>
    <col min="16136" max="16136" width="14.7109375" style="11" customWidth="1"/>
    <col min="16137" max="16137" width="1.7109375" style="11" customWidth="1"/>
    <col min="16138" max="16138" width="14.7109375" style="11" customWidth="1"/>
    <col min="16139" max="16139" width="1.7109375" style="11" customWidth="1"/>
    <col min="16140" max="16140" width="14.7109375" style="11" customWidth="1"/>
    <col min="16141" max="16141" width="1.7109375" style="11" customWidth="1"/>
    <col min="16142" max="16384" width="9.140625" style="11"/>
  </cols>
  <sheetData>
    <row r="1" spans="1:12" ht="20.100000000000001" customHeight="1">
      <c r="A1" s="3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100000000000001" customHeight="1">
      <c r="A2" s="3" t="s">
        <v>71</v>
      </c>
      <c r="B2" s="51"/>
      <c r="C2" s="51"/>
      <c r="D2" s="51"/>
      <c r="E2" s="51"/>
      <c r="F2" s="51"/>
      <c r="G2" s="51"/>
      <c r="H2" s="26"/>
      <c r="I2" s="51"/>
      <c r="J2" s="51"/>
      <c r="K2" s="51"/>
      <c r="L2" s="51"/>
    </row>
    <row r="3" spans="1:12" ht="20.100000000000001" customHeight="1">
      <c r="A3" s="3" t="s">
        <v>46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0.100000000000001" customHeight="1">
      <c r="B4" s="52"/>
      <c r="C4" s="52"/>
      <c r="D4" s="52"/>
      <c r="E4" s="52"/>
      <c r="F4" s="52"/>
      <c r="G4" s="52"/>
      <c r="H4" s="52"/>
      <c r="I4" s="52"/>
      <c r="J4" s="52"/>
      <c r="K4" s="52"/>
      <c r="L4" s="53" t="s">
        <v>3</v>
      </c>
    </row>
    <row r="5" spans="1:12" s="48" customFormat="1" ht="20.100000000000001" customHeight="1">
      <c r="D5" s="48" t="s">
        <v>72</v>
      </c>
      <c r="H5" s="60" t="s">
        <v>39</v>
      </c>
      <c r="I5" s="60"/>
      <c r="J5" s="60"/>
      <c r="L5" s="48" t="s">
        <v>73</v>
      </c>
    </row>
    <row r="6" spans="1:12" s="48" customFormat="1" ht="20.100000000000001" customHeight="1">
      <c r="D6" s="48" t="s">
        <v>74</v>
      </c>
      <c r="H6" s="48" t="s">
        <v>75</v>
      </c>
      <c r="L6" s="48" t="s">
        <v>76</v>
      </c>
    </row>
    <row r="7" spans="1:12" s="48" customFormat="1" ht="20.100000000000001" customHeight="1">
      <c r="D7" s="54" t="s">
        <v>77</v>
      </c>
      <c r="F7" s="54" t="s">
        <v>38</v>
      </c>
      <c r="H7" s="54" t="s">
        <v>78</v>
      </c>
      <c r="J7" s="54" t="s">
        <v>79</v>
      </c>
      <c r="L7" s="54" t="s">
        <v>80</v>
      </c>
    </row>
    <row r="8" spans="1:12" ht="20.100000000000001" customHeight="1">
      <c r="A8" s="3" t="s">
        <v>81</v>
      </c>
      <c r="C8" s="48"/>
      <c r="D8" s="22">
        <v>137500000</v>
      </c>
      <c r="E8" s="22"/>
      <c r="F8" s="22">
        <v>183998784</v>
      </c>
      <c r="G8" s="22"/>
      <c r="H8" s="22">
        <v>13750000</v>
      </c>
      <c r="I8" s="22"/>
      <c r="J8" s="22">
        <v>256015829</v>
      </c>
      <c r="K8" s="22"/>
      <c r="L8" s="22">
        <f>SUM(D8:J8)</f>
        <v>591264613</v>
      </c>
    </row>
    <row r="9" spans="1:12" ht="20.100000000000001" customHeight="1">
      <c r="A9" s="10" t="s">
        <v>61</v>
      </c>
      <c r="C9" s="48"/>
      <c r="D9" s="22">
        <v>0</v>
      </c>
      <c r="E9" s="22"/>
      <c r="F9" s="22">
        <v>0</v>
      </c>
      <c r="G9" s="22"/>
      <c r="H9" s="22">
        <v>0</v>
      </c>
      <c r="I9" s="22"/>
      <c r="J9" s="22">
        <v>371291530</v>
      </c>
      <c r="K9" s="22"/>
      <c r="L9" s="22">
        <f>SUM(D9:J9)</f>
        <v>371291530</v>
      </c>
    </row>
    <row r="10" spans="1:12" ht="20.100000000000001" customHeight="1">
      <c r="A10" s="10" t="s">
        <v>67</v>
      </c>
      <c r="C10" s="48"/>
      <c r="D10" s="28">
        <v>0</v>
      </c>
      <c r="E10" s="22"/>
      <c r="F10" s="28">
        <v>0</v>
      </c>
      <c r="G10" s="22"/>
      <c r="H10" s="28">
        <v>0</v>
      </c>
      <c r="I10" s="22"/>
      <c r="J10" s="28">
        <v>-1782831</v>
      </c>
      <c r="K10" s="22"/>
      <c r="L10" s="28">
        <f>SUM(D10:J10)</f>
        <v>-1782831</v>
      </c>
    </row>
    <row r="11" spans="1:12" ht="20.100000000000001" customHeight="1">
      <c r="A11" s="10" t="s">
        <v>68</v>
      </c>
      <c r="C11" s="48"/>
      <c r="D11" s="22">
        <f>SUM(D9:D10)</f>
        <v>0</v>
      </c>
      <c r="E11" s="22"/>
      <c r="F11" s="22">
        <f>SUM(F9:F10)</f>
        <v>0</v>
      </c>
      <c r="G11" s="22"/>
      <c r="H11" s="22">
        <f>SUM(H9:H10)</f>
        <v>0</v>
      </c>
      <c r="I11" s="22"/>
      <c r="J11" s="22">
        <f>SUM(J9:J10)</f>
        <v>369508699</v>
      </c>
      <c r="K11" s="22"/>
      <c r="L11" s="22">
        <f>SUM(L9:L10)</f>
        <v>369508699</v>
      </c>
    </row>
    <row r="12" spans="1:12" ht="20.100000000000001" customHeight="1">
      <c r="A12" s="10" t="s">
        <v>137</v>
      </c>
      <c r="C12" s="48"/>
      <c r="D12" s="22">
        <v>0</v>
      </c>
      <c r="E12" s="22"/>
      <c r="F12" s="22">
        <v>0</v>
      </c>
      <c r="G12" s="22"/>
      <c r="H12" s="22">
        <v>0</v>
      </c>
      <c r="I12" s="22"/>
      <c r="J12" s="28">
        <v>-395999417</v>
      </c>
      <c r="K12" s="22"/>
      <c r="L12" s="22">
        <f>SUM(D12:J12)</f>
        <v>-395999417</v>
      </c>
    </row>
    <row r="13" spans="1:12" ht="20.100000000000001" customHeight="1" thickBot="1">
      <c r="A13" s="3" t="s">
        <v>82</v>
      </c>
      <c r="C13" s="48"/>
      <c r="D13" s="23">
        <f>SUM(D8:D12)-D11</f>
        <v>137500000</v>
      </c>
      <c r="E13" s="22"/>
      <c r="F13" s="23">
        <f>SUM(F8:F12)-F11</f>
        <v>183998784</v>
      </c>
      <c r="G13" s="22"/>
      <c r="H13" s="23">
        <f>SUM(H8:H12)-H11</f>
        <v>13750000</v>
      </c>
      <c r="I13" s="22"/>
      <c r="J13" s="23">
        <f>SUM(J8:J12)-J11</f>
        <v>229525111</v>
      </c>
      <c r="K13" s="22"/>
      <c r="L13" s="23">
        <f>SUM(L8:L12)-L11</f>
        <v>564773895</v>
      </c>
    </row>
    <row r="14" spans="1:12" ht="20.100000000000001" customHeight="1" thickTop="1">
      <c r="A14" s="3"/>
      <c r="C14" s="48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20.100000000000001" customHeight="1">
      <c r="A15" s="3" t="s">
        <v>83</v>
      </c>
      <c r="C15" s="48"/>
      <c r="D15" s="22">
        <f>D13</f>
        <v>137500000</v>
      </c>
      <c r="E15" s="22"/>
      <c r="F15" s="22">
        <f>F13</f>
        <v>183998784</v>
      </c>
      <c r="G15" s="22"/>
      <c r="H15" s="22">
        <f>H13</f>
        <v>13750000</v>
      </c>
      <c r="I15" s="22"/>
      <c r="J15" s="22">
        <f>J13</f>
        <v>229525111</v>
      </c>
      <c r="K15" s="22"/>
      <c r="L15" s="22">
        <f>SUM(D15:J15)</f>
        <v>564773895</v>
      </c>
    </row>
    <row r="16" spans="1:12" ht="20.100000000000001" customHeight="1">
      <c r="A16" s="10" t="s">
        <v>61</v>
      </c>
      <c r="C16" s="48"/>
      <c r="D16" s="22">
        <v>0</v>
      </c>
      <c r="E16" s="22"/>
      <c r="F16" s="22">
        <v>0</v>
      </c>
      <c r="G16" s="22"/>
      <c r="H16" s="22">
        <v>0</v>
      </c>
      <c r="I16" s="22"/>
      <c r="J16" s="22">
        <f>PL!E20</f>
        <v>200931917</v>
      </c>
      <c r="K16" s="22"/>
      <c r="L16" s="22">
        <f>SUM(D16:J16)</f>
        <v>200931917</v>
      </c>
    </row>
    <row r="17" spans="1:12" ht="20.100000000000001" customHeight="1">
      <c r="A17" s="10" t="s">
        <v>141</v>
      </c>
      <c r="C17" s="48"/>
      <c r="D17" s="28">
        <v>0</v>
      </c>
      <c r="E17" s="22"/>
      <c r="F17" s="28">
        <v>0</v>
      </c>
      <c r="G17" s="22"/>
      <c r="H17" s="28">
        <v>0</v>
      </c>
      <c r="I17" s="22"/>
      <c r="J17" s="28">
        <f>PL!E28</f>
        <v>0</v>
      </c>
      <c r="K17" s="22"/>
      <c r="L17" s="28">
        <f>SUM(D17:J17)</f>
        <v>0</v>
      </c>
    </row>
    <row r="18" spans="1:12" ht="20.100000000000001" customHeight="1">
      <c r="A18" s="10" t="s">
        <v>68</v>
      </c>
      <c r="C18" s="48"/>
      <c r="D18" s="22">
        <f>SUM(D16:D17)</f>
        <v>0</v>
      </c>
      <c r="E18" s="22"/>
      <c r="F18" s="22">
        <f>SUM(F16:F17)</f>
        <v>0</v>
      </c>
      <c r="G18" s="22"/>
      <c r="H18" s="22">
        <f>SUM(H16:H17)</f>
        <v>0</v>
      </c>
      <c r="I18" s="22"/>
      <c r="J18" s="22">
        <f>SUM(J16:J17)</f>
        <v>200931917</v>
      </c>
      <c r="K18" s="22"/>
      <c r="L18" s="22">
        <f>SUM(L16:L17)</f>
        <v>200931917</v>
      </c>
    </row>
    <row r="19" spans="1:12" ht="20.100000000000001" customHeight="1">
      <c r="A19" s="10" t="s">
        <v>137</v>
      </c>
      <c r="C19" s="48"/>
      <c r="D19" s="22">
        <v>0</v>
      </c>
      <c r="E19" s="22"/>
      <c r="F19" s="22">
        <v>0</v>
      </c>
      <c r="G19" s="22"/>
      <c r="H19" s="22">
        <v>0</v>
      </c>
      <c r="I19" s="22"/>
      <c r="J19" s="28">
        <v>-263999851</v>
      </c>
      <c r="K19" s="22"/>
      <c r="L19" s="28">
        <f>SUM(D19:J19)</f>
        <v>-263999851</v>
      </c>
    </row>
    <row r="20" spans="1:12" ht="20.100000000000001" customHeight="1" thickBot="1">
      <c r="A20" s="3" t="s">
        <v>84</v>
      </c>
      <c r="C20" s="48"/>
      <c r="D20" s="23">
        <f>SUM(D15:D19)-D18</f>
        <v>137500000</v>
      </c>
      <c r="E20" s="22"/>
      <c r="F20" s="23">
        <f>SUM(F15:F19)-F18</f>
        <v>183998784</v>
      </c>
      <c r="G20" s="22"/>
      <c r="H20" s="23">
        <f>SUM(H15:H19)-H18</f>
        <v>13750000</v>
      </c>
      <c r="I20" s="22"/>
      <c r="J20" s="23">
        <f>SUM(J15:J19)-J18</f>
        <v>166457177</v>
      </c>
      <c r="K20" s="22"/>
      <c r="L20" s="23">
        <f>SUM(L15:L19)-L18</f>
        <v>501705961</v>
      </c>
    </row>
    <row r="21" spans="1:12" ht="20.100000000000001" customHeight="1" thickTop="1">
      <c r="A21" s="37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20.100000000000001" customHeight="1">
      <c r="A22" s="10" t="s">
        <v>20</v>
      </c>
    </row>
  </sheetData>
  <mergeCells count="1">
    <mergeCell ref="H5:J5"/>
  </mergeCells>
  <pageMargins left="0.78740157480314998" right="0.78740157480314998" top="0.78740157480314998" bottom="0.39370078740157499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9DEE8-EF98-4AB9-8397-50DB396D8BDB}">
  <dimension ref="A1:G68"/>
  <sheetViews>
    <sheetView showGridLines="0" tabSelected="1" view="pageBreakPreview" topLeftCell="A46" zoomScale="115" zoomScaleNormal="100" zoomScaleSheetLayoutView="115" workbookViewId="0">
      <selection activeCell="A58" sqref="A58"/>
    </sheetView>
  </sheetViews>
  <sheetFormatPr defaultColWidth="10.7109375" defaultRowHeight="20.100000000000001" customHeight="1"/>
  <cols>
    <col min="1" max="1" width="47.42578125" style="10" customWidth="1"/>
    <col min="2" max="2" width="1.85546875" style="11" customWidth="1"/>
    <col min="3" max="3" width="5.7109375" style="10" customWidth="1"/>
    <col min="4" max="4" width="1.85546875" style="11" customWidth="1"/>
    <col min="5" max="5" width="16.42578125" style="11" customWidth="1"/>
    <col min="6" max="6" width="1.85546875" style="11" customWidth="1"/>
    <col min="7" max="7" width="16.42578125" style="11" customWidth="1"/>
    <col min="8" max="8" width="10.7109375" style="11"/>
    <col min="9" max="10" width="12.5703125" style="11" bestFit="1" customWidth="1"/>
    <col min="11" max="11" width="11.140625" style="11" bestFit="1" customWidth="1"/>
    <col min="12" max="13" width="10.7109375" style="11"/>
    <col min="14" max="14" width="11.140625" style="11" bestFit="1" customWidth="1"/>
    <col min="15" max="256" width="10.7109375" style="11"/>
    <col min="257" max="257" width="47.42578125" style="11" customWidth="1"/>
    <col min="258" max="258" width="1.85546875" style="11" customWidth="1"/>
    <col min="259" max="259" width="5.7109375" style="11" customWidth="1"/>
    <col min="260" max="260" width="1.85546875" style="11" customWidth="1"/>
    <col min="261" max="261" width="16.42578125" style="11" customWidth="1"/>
    <col min="262" max="262" width="1.85546875" style="11" customWidth="1"/>
    <col min="263" max="263" width="16.42578125" style="11" customWidth="1"/>
    <col min="264" max="264" width="10.7109375" style="11"/>
    <col min="265" max="266" width="12.5703125" style="11" bestFit="1" customWidth="1"/>
    <col min="267" max="267" width="11.140625" style="11" bestFit="1" customWidth="1"/>
    <col min="268" max="269" width="10.7109375" style="11"/>
    <col min="270" max="270" width="11.140625" style="11" bestFit="1" customWidth="1"/>
    <col min="271" max="512" width="10.7109375" style="11"/>
    <col min="513" max="513" width="47.42578125" style="11" customWidth="1"/>
    <col min="514" max="514" width="1.85546875" style="11" customWidth="1"/>
    <col min="515" max="515" width="5.7109375" style="11" customWidth="1"/>
    <col min="516" max="516" width="1.85546875" style="11" customWidth="1"/>
    <col min="517" max="517" width="16.42578125" style="11" customWidth="1"/>
    <col min="518" max="518" width="1.85546875" style="11" customWidth="1"/>
    <col min="519" max="519" width="16.42578125" style="11" customWidth="1"/>
    <col min="520" max="520" width="10.7109375" style="11"/>
    <col min="521" max="522" width="12.5703125" style="11" bestFit="1" customWidth="1"/>
    <col min="523" max="523" width="11.140625" style="11" bestFit="1" customWidth="1"/>
    <col min="524" max="525" width="10.7109375" style="11"/>
    <col min="526" max="526" width="11.140625" style="11" bestFit="1" customWidth="1"/>
    <col min="527" max="768" width="10.7109375" style="11"/>
    <col min="769" max="769" width="47.42578125" style="11" customWidth="1"/>
    <col min="770" max="770" width="1.85546875" style="11" customWidth="1"/>
    <col min="771" max="771" width="5.7109375" style="11" customWidth="1"/>
    <col min="772" max="772" width="1.85546875" style="11" customWidth="1"/>
    <col min="773" max="773" width="16.42578125" style="11" customWidth="1"/>
    <col min="774" max="774" width="1.85546875" style="11" customWidth="1"/>
    <col min="775" max="775" width="16.42578125" style="11" customWidth="1"/>
    <col min="776" max="776" width="10.7109375" style="11"/>
    <col min="777" max="778" width="12.5703125" style="11" bestFit="1" customWidth="1"/>
    <col min="779" max="779" width="11.140625" style="11" bestFit="1" customWidth="1"/>
    <col min="780" max="781" width="10.7109375" style="11"/>
    <col min="782" max="782" width="11.140625" style="11" bestFit="1" customWidth="1"/>
    <col min="783" max="1024" width="10.7109375" style="11"/>
    <col min="1025" max="1025" width="47.42578125" style="11" customWidth="1"/>
    <col min="1026" max="1026" width="1.85546875" style="11" customWidth="1"/>
    <col min="1027" max="1027" width="5.7109375" style="11" customWidth="1"/>
    <col min="1028" max="1028" width="1.85546875" style="11" customWidth="1"/>
    <col min="1029" max="1029" width="16.42578125" style="11" customWidth="1"/>
    <col min="1030" max="1030" width="1.85546875" style="11" customWidth="1"/>
    <col min="1031" max="1031" width="16.42578125" style="11" customWidth="1"/>
    <col min="1032" max="1032" width="10.7109375" style="11"/>
    <col min="1033" max="1034" width="12.5703125" style="11" bestFit="1" customWidth="1"/>
    <col min="1035" max="1035" width="11.140625" style="11" bestFit="1" customWidth="1"/>
    <col min="1036" max="1037" width="10.7109375" style="11"/>
    <col min="1038" max="1038" width="11.140625" style="11" bestFit="1" customWidth="1"/>
    <col min="1039" max="1280" width="10.7109375" style="11"/>
    <col min="1281" max="1281" width="47.42578125" style="11" customWidth="1"/>
    <col min="1282" max="1282" width="1.85546875" style="11" customWidth="1"/>
    <col min="1283" max="1283" width="5.7109375" style="11" customWidth="1"/>
    <col min="1284" max="1284" width="1.85546875" style="11" customWidth="1"/>
    <col min="1285" max="1285" width="16.42578125" style="11" customWidth="1"/>
    <col min="1286" max="1286" width="1.85546875" style="11" customWidth="1"/>
    <col min="1287" max="1287" width="16.42578125" style="11" customWidth="1"/>
    <col min="1288" max="1288" width="10.7109375" style="11"/>
    <col min="1289" max="1290" width="12.5703125" style="11" bestFit="1" customWidth="1"/>
    <col min="1291" max="1291" width="11.140625" style="11" bestFit="1" customWidth="1"/>
    <col min="1292" max="1293" width="10.7109375" style="11"/>
    <col min="1294" max="1294" width="11.140625" style="11" bestFit="1" customWidth="1"/>
    <col min="1295" max="1536" width="10.7109375" style="11"/>
    <col min="1537" max="1537" width="47.42578125" style="11" customWidth="1"/>
    <col min="1538" max="1538" width="1.85546875" style="11" customWidth="1"/>
    <col min="1539" max="1539" width="5.7109375" style="11" customWidth="1"/>
    <col min="1540" max="1540" width="1.85546875" style="11" customWidth="1"/>
    <col min="1541" max="1541" width="16.42578125" style="11" customWidth="1"/>
    <col min="1542" max="1542" width="1.85546875" style="11" customWidth="1"/>
    <col min="1543" max="1543" width="16.42578125" style="11" customWidth="1"/>
    <col min="1544" max="1544" width="10.7109375" style="11"/>
    <col min="1545" max="1546" width="12.5703125" style="11" bestFit="1" customWidth="1"/>
    <col min="1547" max="1547" width="11.140625" style="11" bestFit="1" customWidth="1"/>
    <col min="1548" max="1549" width="10.7109375" style="11"/>
    <col min="1550" max="1550" width="11.140625" style="11" bestFit="1" customWidth="1"/>
    <col min="1551" max="1792" width="10.7109375" style="11"/>
    <col min="1793" max="1793" width="47.42578125" style="11" customWidth="1"/>
    <col min="1794" max="1794" width="1.85546875" style="11" customWidth="1"/>
    <col min="1795" max="1795" width="5.7109375" style="11" customWidth="1"/>
    <col min="1796" max="1796" width="1.85546875" style="11" customWidth="1"/>
    <col min="1797" max="1797" width="16.42578125" style="11" customWidth="1"/>
    <col min="1798" max="1798" width="1.85546875" style="11" customWidth="1"/>
    <col min="1799" max="1799" width="16.42578125" style="11" customWidth="1"/>
    <col min="1800" max="1800" width="10.7109375" style="11"/>
    <col min="1801" max="1802" width="12.5703125" style="11" bestFit="1" customWidth="1"/>
    <col min="1803" max="1803" width="11.140625" style="11" bestFit="1" customWidth="1"/>
    <col min="1804" max="1805" width="10.7109375" style="11"/>
    <col min="1806" max="1806" width="11.140625" style="11" bestFit="1" customWidth="1"/>
    <col min="1807" max="2048" width="10.7109375" style="11"/>
    <col min="2049" max="2049" width="47.42578125" style="11" customWidth="1"/>
    <col min="2050" max="2050" width="1.85546875" style="11" customWidth="1"/>
    <col min="2051" max="2051" width="5.7109375" style="11" customWidth="1"/>
    <col min="2052" max="2052" width="1.85546875" style="11" customWidth="1"/>
    <col min="2053" max="2053" width="16.42578125" style="11" customWidth="1"/>
    <col min="2054" max="2054" width="1.85546875" style="11" customWidth="1"/>
    <col min="2055" max="2055" width="16.42578125" style="11" customWidth="1"/>
    <col min="2056" max="2056" width="10.7109375" style="11"/>
    <col min="2057" max="2058" width="12.5703125" style="11" bestFit="1" customWidth="1"/>
    <col min="2059" max="2059" width="11.140625" style="11" bestFit="1" customWidth="1"/>
    <col min="2060" max="2061" width="10.7109375" style="11"/>
    <col min="2062" max="2062" width="11.140625" style="11" bestFit="1" customWidth="1"/>
    <col min="2063" max="2304" width="10.7109375" style="11"/>
    <col min="2305" max="2305" width="47.42578125" style="11" customWidth="1"/>
    <col min="2306" max="2306" width="1.85546875" style="11" customWidth="1"/>
    <col min="2307" max="2307" width="5.7109375" style="11" customWidth="1"/>
    <col min="2308" max="2308" width="1.85546875" style="11" customWidth="1"/>
    <col min="2309" max="2309" width="16.42578125" style="11" customWidth="1"/>
    <col min="2310" max="2310" width="1.85546875" style="11" customWidth="1"/>
    <col min="2311" max="2311" width="16.42578125" style="11" customWidth="1"/>
    <col min="2312" max="2312" width="10.7109375" style="11"/>
    <col min="2313" max="2314" width="12.5703125" style="11" bestFit="1" customWidth="1"/>
    <col min="2315" max="2315" width="11.140625" style="11" bestFit="1" customWidth="1"/>
    <col min="2316" max="2317" width="10.7109375" style="11"/>
    <col min="2318" max="2318" width="11.140625" style="11" bestFit="1" customWidth="1"/>
    <col min="2319" max="2560" width="10.7109375" style="11"/>
    <col min="2561" max="2561" width="47.42578125" style="11" customWidth="1"/>
    <col min="2562" max="2562" width="1.85546875" style="11" customWidth="1"/>
    <col min="2563" max="2563" width="5.7109375" style="11" customWidth="1"/>
    <col min="2564" max="2564" width="1.85546875" style="11" customWidth="1"/>
    <col min="2565" max="2565" width="16.42578125" style="11" customWidth="1"/>
    <col min="2566" max="2566" width="1.85546875" style="11" customWidth="1"/>
    <col min="2567" max="2567" width="16.42578125" style="11" customWidth="1"/>
    <col min="2568" max="2568" width="10.7109375" style="11"/>
    <col min="2569" max="2570" width="12.5703125" style="11" bestFit="1" customWidth="1"/>
    <col min="2571" max="2571" width="11.140625" style="11" bestFit="1" customWidth="1"/>
    <col min="2572" max="2573" width="10.7109375" style="11"/>
    <col min="2574" max="2574" width="11.140625" style="11" bestFit="1" customWidth="1"/>
    <col min="2575" max="2816" width="10.7109375" style="11"/>
    <col min="2817" max="2817" width="47.42578125" style="11" customWidth="1"/>
    <col min="2818" max="2818" width="1.85546875" style="11" customWidth="1"/>
    <col min="2819" max="2819" width="5.7109375" style="11" customWidth="1"/>
    <col min="2820" max="2820" width="1.85546875" style="11" customWidth="1"/>
    <col min="2821" max="2821" width="16.42578125" style="11" customWidth="1"/>
    <col min="2822" max="2822" width="1.85546875" style="11" customWidth="1"/>
    <col min="2823" max="2823" width="16.42578125" style="11" customWidth="1"/>
    <col min="2824" max="2824" width="10.7109375" style="11"/>
    <col min="2825" max="2826" width="12.5703125" style="11" bestFit="1" customWidth="1"/>
    <col min="2827" max="2827" width="11.140625" style="11" bestFit="1" customWidth="1"/>
    <col min="2828" max="2829" width="10.7109375" style="11"/>
    <col min="2830" max="2830" width="11.140625" style="11" bestFit="1" customWidth="1"/>
    <col min="2831" max="3072" width="10.7109375" style="11"/>
    <col min="3073" max="3073" width="47.42578125" style="11" customWidth="1"/>
    <col min="3074" max="3074" width="1.85546875" style="11" customWidth="1"/>
    <col min="3075" max="3075" width="5.7109375" style="11" customWidth="1"/>
    <col min="3076" max="3076" width="1.85546875" style="11" customWidth="1"/>
    <col min="3077" max="3077" width="16.42578125" style="11" customWidth="1"/>
    <col min="3078" max="3078" width="1.85546875" style="11" customWidth="1"/>
    <col min="3079" max="3079" width="16.42578125" style="11" customWidth="1"/>
    <col min="3080" max="3080" width="10.7109375" style="11"/>
    <col min="3081" max="3082" width="12.5703125" style="11" bestFit="1" customWidth="1"/>
    <col min="3083" max="3083" width="11.140625" style="11" bestFit="1" customWidth="1"/>
    <col min="3084" max="3085" width="10.7109375" style="11"/>
    <col min="3086" max="3086" width="11.140625" style="11" bestFit="1" customWidth="1"/>
    <col min="3087" max="3328" width="10.7109375" style="11"/>
    <col min="3329" max="3329" width="47.42578125" style="11" customWidth="1"/>
    <col min="3330" max="3330" width="1.85546875" style="11" customWidth="1"/>
    <col min="3331" max="3331" width="5.7109375" style="11" customWidth="1"/>
    <col min="3332" max="3332" width="1.85546875" style="11" customWidth="1"/>
    <col min="3333" max="3333" width="16.42578125" style="11" customWidth="1"/>
    <col min="3334" max="3334" width="1.85546875" style="11" customWidth="1"/>
    <col min="3335" max="3335" width="16.42578125" style="11" customWidth="1"/>
    <col min="3336" max="3336" width="10.7109375" style="11"/>
    <col min="3337" max="3338" width="12.5703125" style="11" bestFit="1" customWidth="1"/>
    <col min="3339" max="3339" width="11.140625" style="11" bestFit="1" customWidth="1"/>
    <col min="3340" max="3341" width="10.7109375" style="11"/>
    <col min="3342" max="3342" width="11.140625" style="11" bestFit="1" customWidth="1"/>
    <col min="3343" max="3584" width="10.7109375" style="11"/>
    <col min="3585" max="3585" width="47.42578125" style="11" customWidth="1"/>
    <col min="3586" max="3586" width="1.85546875" style="11" customWidth="1"/>
    <col min="3587" max="3587" width="5.7109375" style="11" customWidth="1"/>
    <col min="3588" max="3588" width="1.85546875" style="11" customWidth="1"/>
    <col min="3589" max="3589" width="16.42578125" style="11" customWidth="1"/>
    <col min="3590" max="3590" width="1.85546875" style="11" customWidth="1"/>
    <col min="3591" max="3591" width="16.42578125" style="11" customWidth="1"/>
    <col min="3592" max="3592" width="10.7109375" style="11"/>
    <col min="3593" max="3594" width="12.5703125" style="11" bestFit="1" customWidth="1"/>
    <col min="3595" max="3595" width="11.140625" style="11" bestFit="1" customWidth="1"/>
    <col min="3596" max="3597" width="10.7109375" style="11"/>
    <col min="3598" max="3598" width="11.140625" style="11" bestFit="1" customWidth="1"/>
    <col min="3599" max="3840" width="10.7109375" style="11"/>
    <col min="3841" max="3841" width="47.42578125" style="11" customWidth="1"/>
    <col min="3842" max="3842" width="1.85546875" style="11" customWidth="1"/>
    <col min="3843" max="3843" width="5.7109375" style="11" customWidth="1"/>
    <col min="3844" max="3844" width="1.85546875" style="11" customWidth="1"/>
    <col min="3845" max="3845" width="16.42578125" style="11" customWidth="1"/>
    <col min="3846" max="3846" width="1.85546875" style="11" customWidth="1"/>
    <col min="3847" max="3847" width="16.42578125" style="11" customWidth="1"/>
    <col min="3848" max="3848" width="10.7109375" style="11"/>
    <col min="3849" max="3850" width="12.5703125" style="11" bestFit="1" customWidth="1"/>
    <col min="3851" max="3851" width="11.140625" style="11" bestFit="1" customWidth="1"/>
    <col min="3852" max="3853" width="10.7109375" style="11"/>
    <col min="3854" max="3854" width="11.140625" style="11" bestFit="1" customWidth="1"/>
    <col min="3855" max="4096" width="10.7109375" style="11"/>
    <col min="4097" max="4097" width="47.42578125" style="11" customWidth="1"/>
    <col min="4098" max="4098" width="1.85546875" style="11" customWidth="1"/>
    <col min="4099" max="4099" width="5.7109375" style="11" customWidth="1"/>
    <col min="4100" max="4100" width="1.85546875" style="11" customWidth="1"/>
    <col min="4101" max="4101" width="16.42578125" style="11" customWidth="1"/>
    <col min="4102" max="4102" width="1.85546875" style="11" customWidth="1"/>
    <col min="4103" max="4103" width="16.42578125" style="11" customWidth="1"/>
    <col min="4104" max="4104" width="10.7109375" style="11"/>
    <col min="4105" max="4106" width="12.5703125" style="11" bestFit="1" customWidth="1"/>
    <col min="4107" max="4107" width="11.140625" style="11" bestFit="1" customWidth="1"/>
    <col min="4108" max="4109" width="10.7109375" style="11"/>
    <col min="4110" max="4110" width="11.140625" style="11" bestFit="1" customWidth="1"/>
    <col min="4111" max="4352" width="10.7109375" style="11"/>
    <col min="4353" max="4353" width="47.42578125" style="11" customWidth="1"/>
    <col min="4354" max="4354" width="1.85546875" style="11" customWidth="1"/>
    <col min="4355" max="4355" width="5.7109375" style="11" customWidth="1"/>
    <col min="4356" max="4356" width="1.85546875" style="11" customWidth="1"/>
    <col min="4357" max="4357" width="16.42578125" style="11" customWidth="1"/>
    <col min="4358" max="4358" width="1.85546875" style="11" customWidth="1"/>
    <col min="4359" max="4359" width="16.42578125" style="11" customWidth="1"/>
    <col min="4360" max="4360" width="10.7109375" style="11"/>
    <col min="4361" max="4362" width="12.5703125" style="11" bestFit="1" customWidth="1"/>
    <col min="4363" max="4363" width="11.140625" style="11" bestFit="1" customWidth="1"/>
    <col min="4364" max="4365" width="10.7109375" style="11"/>
    <col min="4366" max="4366" width="11.140625" style="11" bestFit="1" customWidth="1"/>
    <col min="4367" max="4608" width="10.7109375" style="11"/>
    <col min="4609" max="4609" width="47.42578125" style="11" customWidth="1"/>
    <col min="4610" max="4610" width="1.85546875" style="11" customWidth="1"/>
    <col min="4611" max="4611" width="5.7109375" style="11" customWidth="1"/>
    <col min="4612" max="4612" width="1.85546875" style="11" customWidth="1"/>
    <col min="4613" max="4613" width="16.42578125" style="11" customWidth="1"/>
    <col min="4614" max="4614" width="1.85546875" style="11" customWidth="1"/>
    <col min="4615" max="4615" width="16.42578125" style="11" customWidth="1"/>
    <col min="4616" max="4616" width="10.7109375" style="11"/>
    <col min="4617" max="4618" width="12.5703125" style="11" bestFit="1" customWidth="1"/>
    <col min="4619" max="4619" width="11.140625" style="11" bestFit="1" customWidth="1"/>
    <col min="4620" max="4621" width="10.7109375" style="11"/>
    <col min="4622" max="4622" width="11.140625" style="11" bestFit="1" customWidth="1"/>
    <col min="4623" max="4864" width="10.7109375" style="11"/>
    <col min="4865" max="4865" width="47.42578125" style="11" customWidth="1"/>
    <col min="4866" max="4866" width="1.85546875" style="11" customWidth="1"/>
    <col min="4867" max="4867" width="5.7109375" style="11" customWidth="1"/>
    <col min="4868" max="4868" width="1.85546875" style="11" customWidth="1"/>
    <col min="4869" max="4869" width="16.42578125" style="11" customWidth="1"/>
    <col min="4870" max="4870" width="1.85546875" style="11" customWidth="1"/>
    <col min="4871" max="4871" width="16.42578125" style="11" customWidth="1"/>
    <col min="4872" max="4872" width="10.7109375" style="11"/>
    <col min="4873" max="4874" width="12.5703125" style="11" bestFit="1" customWidth="1"/>
    <col min="4875" max="4875" width="11.140625" style="11" bestFit="1" customWidth="1"/>
    <col min="4876" max="4877" width="10.7109375" style="11"/>
    <col min="4878" max="4878" width="11.140625" style="11" bestFit="1" customWidth="1"/>
    <col min="4879" max="5120" width="10.7109375" style="11"/>
    <col min="5121" max="5121" width="47.42578125" style="11" customWidth="1"/>
    <col min="5122" max="5122" width="1.85546875" style="11" customWidth="1"/>
    <col min="5123" max="5123" width="5.7109375" style="11" customWidth="1"/>
    <col min="5124" max="5124" width="1.85546875" style="11" customWidth="1"/>
    <col min="5125" max="5125" width="16.42578125" style="11" customWidth="1"/>
    <col min="5126" max="5126" width="1.85546875" style="11" customWidth="1"/>
    <col min="5127" max="5127" width="16.42578125" style="11" customWidth="1"/>
    <col min="5128" max="5128" width="10.7109375" style="11"/>
    <col min="5129" max="5130" width="12.5703125" style="11" bestFit="1" customWidth="1"/>
    <col min="5131" max="5131" width="11.140625" style="11" bestFit="1" customWidth="1"/>
    <col min="5132" max="5133" width="10.7109375" style="11"/>
    <col min="5134" max="5134" width="11.140625" style="11" bestFit="1" customWidth="1"/>
    <col min="5135" max="5376" width="10.7109375" style="11"/>
    <col min="5377" max="5377" width="47.42578125" style="11" customWidth="1"/>
    <col min="5378" max="5378" width="1.85546875" style="11" customWidth="1"/>
    <col min="5379" max="5379" width="5.7109375" style="11" customWidth="1"/>
    <col min="5380" max="5380" width="1.85546875" style="11" customWidth="1"/>
    <col min="5381" max="5381" width="16.42578125" style="11" customWidth="1"/>
    <col min="5382" max="5382" width="1.85546875" style="11" customWidth="1"/>
    <col min="5383" max="5383" width="16.42578125" style="11" customWidth="1"/>
    <col min="5384" max="5384" width="10.7109375" style="11"/>
    <col min="5385" max="5386" width="12.5703125" style="11" bestFit="1" customWidth="1"/>
    <col min="5387" max="5387" width="11.140625" style="11" bestFit="1" customWidth="1"/>
    <col min="5388" max="5389" width="10.7109375" style="11"/>
    <col min="5390" max="5390" width="11.140625" style="11" bestFit="1" customWidth="1"/>
    <col min="5391" max="5632" width="10.7109375" style="11"/>
    <col min="5633" max="5633" width="47.42578125" style="11" customWidth="1"/>
    <col min="5634" max="5634" width="1.85546875" style="11" customWidth="1"/>
    <col min="5635" max="5635" width="5.7109375" style="11" customWidth="1"/>
    <col min="5636" max="5636" width="1.85546875" style="11" customWidth="1"/>
    <col min="5637" max="5637" width="16.42578125" style="11" customWidth="1"/>
    <col min="5638" max="5638" width="1.85546875" style="11" customWidth="1"/>
    <col min="5639" max="5639" width="16.42578125" style="11" customWidth="1"/>
    <col min="5640" max="5640" width="10.7109375" style="11"/>
    <col min="5641" max="5642" width="12.5703125" style="11" bestFit="1" customWidth="1"/>
    <col min="5643" max="5643" width="11.140625" style="11" bestFit="1" customWidth="1"/>
    <col min="5644" max="5645" width="10.7109375" style="11"/>
    <col min="5646" max="5646" width="11.140625" style="11" bestFit="1" customWidth="1"/>
    <col min="5647" max="5888" width="10.7109375" style="11"/>
    <col min="5889" max="5889" width="47.42578125" style="11" customWidth="1"/>
    <col min="5890" max="5890" width="1.85546875" style="11" customWidth="1"/>
    <col min="5891" max="5891" width="5.7109375" style="11" customWidth="1"/>
    <col min="5892" max="5892" width="1.85546875" style="11" customWidth="1"/>
    <col min="5893" max="5893" width="16.42578125" style="11" customWidth="1"/>
    <col min="5894" max="5894" width="1.85546875" style="11" customWidth="1"/>
    <col min="5895" max="5895" width="16.42578125" style="11" customWidth="1"/>
    <col min="5896" max="5896" width="10.7109375" style="11"/>
    <col min="5897" max="5898" width="12.5703125" style="11" bestFit="1" customWidth="1"/>
    <col min="5899" max="5899" width="11.140625" style="11" bestFit="1" customWidth="1"/>
    <col min="5900" max="5901" width="10.7109375" style="11"/>
    <col min="5902" max="5902" width="11.140625" style="11" bestFit="1" customWidth="1"/>
    <col min="5903" max="6144" width="10.7109375" style="11"/>
    <col min="6145" max="6145" width="47.42578125" style="11" customWidth="1"/>
    <col min="6146" max="6146" width="1.85546875" style="11" customWidth="1"/>
    <col min="6147" max="6147" width="5.7109375" style="11" customWidth="1"/>
    <col min="6148" max="6148" width="1.85546875" style="11" customWidth="1"/>
    <col min="6149" max="6149" width="16.42578125" style="11" customWidth="1"/>
    <col min="6150" max="6150" width="1.85546875" style="11" customWidth="1"/>
    <col min="6151" max="6151" width="16.42578125" style="11" customWidth="1"/>
    <col min="6152" max="6152" width="10.7109375" style="11"/>
    <col min="6153" max="6154" width="12.5703125" style="11" bestFit="1" customWidth="1"/>
    <col min="6155" max="6155" width="11.140625" style="11" bestFit="1" customWidth="1"/>
    <col min="6156" max="6157" width="10.7109375" style="11"/>
    <col min="6158" max="6158" width="11.140625" style="11" bestFit="1" customWidth="1"/>
    <col min="6159" max="6400" width="10.7109375" style="11"/>
    <col min="6401" max="6401" width="47.42578125" style="11" customWidth="1"/>
    <col min="6402" max="6402" width="1.85546875" style="11" customWidth="1"/>
    <col min="6403" max="6403" width="5.7109375" style="11" customWidth="1"/>
    <col min="6404" max="6404" width="1.85546875" style="11" customWidth="1"/>
    <col min="6405" max="6405" width="16.42578125" style="11" customWidth="1"/>
    <col min="6406" max="6406" width="1.85546875" style="11" customWidth="1"/>
    <col min="6407" max="6407" width="16.42578125" style="11" customWidth="1"/>
    <col min="6408" max="6408" width="10.7109375" style="11"/>
    <col min="6409" max="6410" width="12.5703125" style="11" bestFit="1" customWidth="1"/>
    <col min="6411" max="6411" width="11.140625" style="11" bestFit="1" customWidth="1"/>
    <col min="6412" max="6413" width="10.7109375" style="11"/>
    <col min="6414" max="6414" width="11.140625" style="11" bestFit="1" customWidth="1"/>
    <col min="6415" max="6656" width="10.7109375" style="11"/>
    <col min="6657" max="6657" width="47.42578125" style="11" customWidth="1"/>
    <col min="6658" max="6658" width="1.85546875" style="11" customWidth="1"/>
    <col min="6659" max="6659" width="5.7109375" style="11" customWidth="1"/>
    <col min="6660" max="6660" width="1.85546875" style="11" customWidth="1"/>
    <col min="6661" max="6661" width="16.42578125" style="11" customWidth="1"/>
    <col min="6662" max="6662" width="1.85546875" style="11" customWidth="1"/>
    <col min="6663" max="6663" width="16.42578125" style="11" customWidth="1"/>
    <col min="6664" max="6664" width="10.7109375" style="11"/>
    <col min="6665" max="6666" width="12.5703125" style="11" bestFit="1" customWidth="1"/>
    <col min="6667" max="6667" width="11.140625" style="11" bestFit="1" customWidth="1"/>
    <col min="6668" max="6669" width="10.7109375" style="11"/>
    <col min="6670" max="6670" width="11.140625" style="11" bestFit="1" customWidth="1"/>
    <col min="6671" max="6912" width="10.7109375" style="11"/>
    <col min="6913" max="6913" width="47.42578125" style="11" customWidth="1"/>
    <col min="6914" max="6914" width="1.85546875" style="11" customWidth="1"/>
    <col min="6915" max="6915" width="5.7109375" style="11" customWidth="1"/>
    <col min="6916" max="6916" width="1.85546875" style="11" customWidth="1"/>
    <col min="6917" max="6917" width="16.42578125" style="11" customWidth="1"/>
    <col min="6918" max="6918" width="1.85546875" style="11" customWidth="1"/>
    <col min="6919" max="6919" width="16.42578125" style="11" customWidth="1"/>
    <col min="6920" max="6920" width="10.7109375" style="11"/>
    <col min="6921" max="6922" width="12.5703125" style="11" bestFit="1" customWidth="1"/>
    <col min="6923" max="6923" width="11.140625" style="11" bestFit="1" customWidth="1"/>
    <col min="6924" max="6925" width="10.7109375" style="11"/>
    <col min="6926" max="6926" width="11.140625" style="11" bestFit="1" customWidth="1"/>
    <col min="6927" max="7168" width="10.7109375" style="11"/>
    <col min="7169" max="7169" width="47.42578125" style="11" customWidth="1"/>
    <col min="7170" max="7170" width="1.85546875" style="11" customWidth="1"/>
    <col min="7171" max="7171" width="5.7109375" style="11" customWidth="1"/>
    <col min="7172" max="7172" width="1.85546875" style="11" customWidth="1"/>
    <col min="7173" max="7173" width="16.42578125" style="11" customWidth="1"/>
    <col min="7174" max="7174" width="1.85546875" style="11" customWidth="1"/>
    <col min="7175" max="7175" width="16.42578125" style="11" customWidth="1"/>
    <col min="7176" max="7176" width="10.7109375" style="11"/>
    <col min="7177" max="7178" width="12.5703125" style="11" bestFit="1" customWidth="1"/>
    <col min="7179" max="7179" width="11.140625" style="11" bestFit="1" customWidth="1"/>
    <col min="7180" max="7181" width="10.7109375" style="11"/>
    <col min="7182" max="7182" width="11.140625" style="11" bestFit="1" customWidth="1"/>
    <col min="7183" max="7424" width="10.7109375" style="11"/>
    <col min="7425" max="7425" width="47.42578125" style="11" customWidth="1"/>
    <col min="7426" max="7426" width="1.85546875" style="11" customWidth="1"/>
    <col min="7427" max="7427" width="5.7109375" style="11" customWidth="1"/>
    <col min="7428" max="7428" width="1.85546875" style="11" customWidth="1"/>
    <col min="7429" max="7429" width="16.42578125" style="11" customWidth="1"/>
    <col min="7430" max="7430" width="1.85546875" style="11" customWidth="1"/>
    <col min="7431" max="7431" width="16.42578125" style="11" customWidth="1"/>
    <col min="7432" max="7432" width="10.7109375" style="11"/>
    <col min="7433" max="7434" width="12.5703125" style="11" bestFit="1" customWidth="1"/>
    <col min="7435" max="7435" width="11.140625" style="11" bestFit="1" customWidth="1"/>
    <col min="7436" max="7437" width="10.7109375" style="11"/>
    <col min="7438" max="7438" width="11.140625" style="11" bestFit="1" customWidth="1"/>
    <col min="7439" max="7680" width="10.7109375" style="11"/>
    <col min="7681" max="7681" width="47.42578125" style="11" customWidth="1"/>
    <col min="7682" max="7682" width="1.85546875" style="11" customWidth="1"/>
    <col min="7683" max="7683" width="5.7109375" style="11" customWidth="1"/>
    <col min="7684" max="7684" width="1.85546875" style="11" customWidth="1"/>
    <col min="7685" max="7685" width="16.42578125" style="11" customWidth="1"/>
    <col min="7686" max="7686" width="1.85546875" style="11" customWidth="1"/>
    <col min="7687" max="7687" width="16.42578125" style="11" customWidth="1"/>
    <col min="7688" max="7688" width="10.7109375" style="11"/>
    <col min="7689" max="7690" width="12.5703125" style="11" bestFit="1" customWidth="1"/>
    <col min="7691" max="7691" width="11.140625" style="11" bestFit="1" customWidth="1"/>
    <col min="7692" max="7693" width="10.7109375" style="11"/>
    <col min="7694" max="7694" width="11.140625" style="11" bestFit="1" customWidth="1"/>
    <col min="7695" max="7936" width="10.7109375" style="11"/>
    <col min="7937" max="7937" width="47.42578125" style="11" customWidth="1"/>
    <col min="7938" max="7938" width="1.85546875" style="11" customWidth="1"/>
    <col min="7939" max="7939" width="5.7109375" style="11" customWidth="1"/>
    <col min="7940" max="7940" width="1.85546875" style="11" customWidth="1"/>
    <col min="7941" max="7941" width="16.42578125" style="11" customWidth="1"/>
    <col min="7942" max="7942" width="1.85546875" style="11" customWidth="1"/>
    <col min="7943" max="7943" width="16.42578125" style="11" customWidth="1"/>
    <col min="7944" max="7944" width="10.7109375" style="11"/>
    <col min="7945" max="7946" width="12.5703125" style="11" bestFit="1" customWidth="1"/>
    <col min="7947" max="7947" width="11.140625" style="11" bestFit="1" customWidth="1"/>
    <col min="7948" max="7949" width="10.7109375" style="11"/>
    <col min="7950" max="7950" width="11.140625" style="11" bestFit="1" customWidth="1"/>
    <col min="7951" max="8192" width="10.7109375" style="11"/>
    <col min="8193" max="8193" width="47.42578125" style="11" customWidth="1"/>
    <col min="8194" max="8194" width="1.85546875" style="11" customWidth="1"/>
    <col min="8195" max="8195" width="5.7109375" style="11" customWidth="1"/>
    <col min="8196" max="8196" width="1.85546875" style="11" customWidth="1"/>
    <col min="8197" max="8197" width="16.42578125" style="11" customWidth="1"/>
    <col min="8198" max="8198" width="1.85546875" style="11" customWidth="1"/>
    <col min="8199" max="8199" width="16.42578125" style="11" customWidth="1"/>
    <col min="8200" max="8200" width="10.7109375" style="11"/>
    <col min="8201" max="8202" width="12.5703125" style="11" bestFit="1" customWidth="1"/>
    <col min="8203" max="8203" width="11.140625" style="11" bestFit="1" customWidth="1"/>
    <col min="8204" max="8205" width="10.7109375" style="11"/>
    <col min="8206" max="8206" width="11.140625" style="11" bestFit="1" customWidth="1"/>
    <col min="8207" max="8448" width="10.7109375" style="11"/>
    <col min="8449" max="8449" width="47.42578125" style="11" customWidth="1"/>
    <col min="8450" max="8450" width="1.85546875" style="11" customWidth="1"/>
    <col min="8451" max="8451" width="5.7109375" style="11" customWidth="1"/>
    <col min="8452" max="8452" width="1.85546875" style="11" customWidth="1"/>
    <col min="8453" max="8453" width="16.42578125" style="11" customWidth="1"/>
    <col min="8454" max="8454" width="1.85546875" style="11" customWidth="1"/>
    <col min="8455" max="8455" width="16.42578125" style="11" customWidth="1"/>
    <col min="8456" max="8456" width="10.7109375" style="11"/>
    <col min="8457" max="8458" width="12.5703125" style="11" bestFit="1" customWidth="1"/>
    <col min="8459" max="8459" width="11.140625" style="11" bestFit="1" customWidth="1"/>
    <col min="8460" max="8461" width="10.7109375" style="11"/>
    <col min="8462" max="8462" width="11.140625" style="11" bestFit="1" customWidth="1"/>
    <col min="8463" max="8704" width="10.7109375" style="11"/>
    <col min="8705" max="8705" width="47.42578125" style="11" customWidth="1"/>
    <col min="8706" max="8706" width="1.85546875" style="11" customWidth="1"/>
    <col min="8707" max="8707" width="5.7109375" style="11" customWidth="1"/>
    <col min="8708" max="8708" width="1.85546875" style="11" customWidth="1"/>
    <col min="8709" max="8709" width="16.42578125" style="11" customWidth="1"/>
    <col min="8710" max="8710" width="1.85546875" style="11" customWidth="1"/>
    <col min="8711" max="8711" width="16.42578125" style="11" customWidth="1"/>
    <col min="8712" max="8712" width="10.7109375" style="11"/>
    <col min="8713" max="8714" width="12.5703125" style="11" bestFit="1" customWidth="1"/>
    <col min="8715" max="8715" width="11.140625" style="11" bestFit="1" customWidth="1"/>
    <col min="8716" max="8717" width="10.7109375" style="11"/>
    <col min="8718" max="8718" width="11.140625" style="11" bestFit="1" customWidth="1"/>
    <col min="8719" max="8960" width="10.7109375" style="11"/>
    <col min="8961" max="8961" width="47.42578125" style="11" customWidth="1"/>
    <col min="8962" max="8962" width="1.85546875" style="11" customWidth="1"/>
    <col min="8963" max="8963" width="5.7109375" style="11" customWidth="1"/>
    <col min="8964" max="8964" width="1.85546875" style="11" customWidth="1"/>
    <col min="8965" max="8965" width="16.42578125" style="11" customWidth="1"/>
    <col min="8966" max="8966" width="1.85546875" style="11" customWidth="1"/>
    <col min="8967" max="8967" width="16.42578125" style="11" customWidth="1"/>
    <col min="8968" max="8968" width="10.7109375" style="11"/>
    <col min="8969" max="8970" width="12.5703125" style="11" bestFit="1" customWidth="1"/>
    <col min="8971" max="8971" width="11.140625" style="11" bestFit="1" customWidth="1"/>
    <col min="8972" max="8973" width="10.7109375" style="11"/>
    <col min="8974" max="8974" width="11.140625" style="11" bestFit="1" customWidth="1"/>
    <col min="8975" max="9216" width="10.7109375" style="11"/>
    <col min="9217" max="9217" width="47.42578125" style="11" customWidth="1"/>
    <col min="9218" max="9218" width="1.85546875" style="11" customWidth="1"/>
    <col min="9219" max="9219" width="5.7109375" style="11" customWidth="1"/>
    <col min="9220" max="9220" width="1.85546875" style="11" customWidth="1"/>
    <col min="9221" max="9221" width="16.42578125" style="11" customWidth="1"/>
    <col min="9222" max="9222" width="1.85546875" style="11" customWidth="1"/>
    <col min="9223" max="9223" width="16.42578125" style="11" customWidth="1"/>
    <col min="9224" max="9224" width="10.7109375" style="11"/>
    <col min="9225" max="9226" width="12.5703125" style="11" bestFit="1" customWidth="1"/>
    <col min="9227" max="9227" width="11.140625" style="11" bestFit="1" customWidth="1"/>
    <col min="9228" max="9229" width="10.7109375" style="11"/>
    <col min="9230" max="9230" width="11.140625" style="11" bestFit="1" customWidth="1"/>
    <col min="9231" max="9472" width="10.7109375" style="11"/>
    <col min="9473" max="9473" width="47.42578125" style="11" customWidth="1"/>
    <col min="9474" max="9474" width="1.85546875" style="11" customWidth="1"/>
    <col min="9475" max="9475" width="5.7109375" style="11" customWidth="1"/>
    <col min="9476" max="9476" width="1.85546875" style="11" customWidth="1"/>
    <col min="9477" max="9477" width="16.42578125" style="11" customWidth="1"/>
    <col min="9478" max="9478" width="1.85546875" style="11" customWidth="1"/>
    <col min="9479" max="9479" width="16.42578125" style="11" customWidth="1"/>
    <col min="9480" max="9480" width="10.7109375" style="11"/>
    <col min="9481" max="9482" width="12.5703125" style="11" bestFit="1" customWidth="1"/>
    <col min="9483" max="9483" width="11.140625" style="11" bestFit="1" customWidth="1"/>
    <col min="9484" max="9485" width="10.7109375" style="11"/>
    <col min="9486" max="9486" width="11.140625" style="11" bestFit="1" customWidth="1"/>
    <col min="9487" max="9728" width="10.7109375" style="11"/>
    <col min="9729" max="9729" width="47.42578125" style="11" customWidth="1"/>
    <col min="9730" max="9730" width="1.85546875" style="11" customWidth="1"/>
    <col min="9731" max="9731" width="5.7109375" style="11" customWidth="1"/>
    <col min="9732" max="9732" width="1.85546875" style="11" customWidth="1"/>
    <col min="9733" max="9733" width="16.42578125" style="11" customWidth="1"/>
    <col min="9734" max="9734" width="1.85546875" style="11" customWidth="1"/>
    <col min="9735" max="9735" width="16.42578125" style="11" customWidth="1"/>
    <col min="9736" max="9736" width="10.7109375" style="11"/>
    <col min="9737" max="9738" width="12.5703125" style="11" bestFit="1" customWidth="1"/>
    <col min="9739" max="9739" width="11.140625" style="11" bestFit="1" customWidth="1"/>
    <col min="9740" max="9741" width="10.7109375" style="11"/>
    <col min="9742" max="9742" width="11.140625" style="11" bestFit="1" customWidth="1"/>
    <col min="9743" max="9984" width="10.7109375" style="11"/>
    <col min="9985" max="9985" width="47.42578125" style="11" customWidth="1"/>
    <col min="9986" max="9986" width="1.85546875" style="11" customWidth="1"/>
    <col min="9987" max="9987" width="5.7109375" style="11" customWidth="1"/>
    <col min="9988" max="9988" width="1.85546875" style="11" customWidth="1"/>
    <col min="9989" max="9989" width="16.42578125" style="11" customWidth="1"/>
    <col min="9990" max="9990" width="1.85546875" style="11" customWidth="1"/>
    <col min="9991" max="9991" width="16.42578125" style="11" customWidth="1"/>
    <col min="9992" max="9992" width="10.7109375" style="11"/>
    <col min="9993" max="9994" width="12.5703125" style="11" bestFit="1" customWidth="1"/>
    <col min="9995" max="9995" width="11.140625" style="11" bestFit="1" customWidth="1"/>
    <col min="9996" max="9997" width="10.7109375" style="11"/>
    <col min="9998" max="9998" width="11.140625" style="11" bestFit="1" customWidth="1"/>
    <col min="9999" max="10240" width="10.7109375" style="11"/>
    <col min="10241" max="10241" width="47.42578125" style="11" customWidth="1"/>
    <col min="10242" max="10242" width="1.85546875" style="11" customWidth="1"/>
    <col min="10243" max="10243" width="5.7109375" style="11" customWidth="1"/>
    <col min="10244" max="10244" width="1.85546875" style="11" customWidth="1"/>
    <col min="10245" max="10245" width="16.42578125" style="11" customWidth="1"/>
    <col min="10246" max="10246" width="1.85546875" style="11" customWidth="1"/>
    <col min="10247" max="10247" width="16.42578125" style="11" customWidth="1"/>
    <col min="10248" max="10248" width="10.7109375" style="11"/>
    <col min="10249" max="10250" width="12.5703125" style="11" bestFit="1" customWidth="1"/>
    <col min="10251" max="10251" width="11.140625" style="11" bestFit="1" customWidth="1"/>
    <col min="10252" max="10253" width="10.7109375" style="11"/>
    <col min="10254" max="10254" width="11.140625" style="11" bestFit="1" customWidth="1"/>
    <col min="10255" max="10496" width="10.7109375" style="11"/>
    <col min="10497" max="10497" width="47.42578125" style="11" customWidth="1"/>
    <col min="10498" max="10498" width="1.85546875" style="11" customWidth="1"/>
    <col min="10499" max="10499" width="5.7109375" style="11" customWidth="1"/>
    <col min="10500" max="10500" width="1.85546875" style="11" customWidth="1"/>
    <col min="10501" max="10501" width="16.42578125" style="11" customWidth="1"/>
    <col min="10502" max="10502" width="1.85546875" style="11" customWidth="1"/>
    <col min="10503" max="10503" width="16.42578125" style="11" customWidth="1"/>
    <col min="10504" max="10504" width="10.7109375" style="11"/>
    <col min="10505" max="10506" width="12.5703125" style="11" bestFit="1" customWidth="1"/>
    <col min="10507" max="10507" width="11.140625" style="11" bestFit="1" customWidth="1"/>
    <col min="10508" max="10509" width="10.7109375" style="11"/>
    <col min="10510" max="10510" width="11.140625" style="11" bestFit="1" customWidth="1"/>
    <col min="10511" max="10752" width="10.7109375" style="11"/>
    <col min="10753" max="10753" width="47.42578125" style="11" customWidth="1"/>
    <col min="10754" max="10754" width="1.85546875" style="11" customWidth="1"/>
    <col min="10755" max="10755" width="5.7109375" style="11" customWidth="1"/>
    <col min="10756" max="10756" width="1.85546875" style="11" customWidth="1"/>
    <col min="10757" max="10757" width="16.42578125" style="11" customWidth="1"/>
    <col min="10758" max="10758" width="1.85546875" style="11" customWidth="1"/>
    <col min="10759" max="10759" width="16.42578125" style="11" customWidth="1"/>
    <col min="10760" max="10760" width="10.7109375" style="11"/>
    <col min="10761" max="10762" width="12.5703125" style="11" bestFit="1" customWidth="1"/>
    <col min="10763" max="10763" width="11.140625" style="11" bestFit="1" customWidth="1"/>
    <col min="10764" max="10765" width="10.7109375" style="11"/>
    <col min="10766" max="10766" width="11.140625" style="11" bestFit="1" customWidth="1"/>
    <col min="10767" max="11008" width="10.7109375" style="11"/>
    <col min="11009" max="11009" width="47.42578125" style="11" customWidth="1"/>
    <col min="11010" max="11010" width="1.85546875" style="11" customWidth="1"/>
    <col min="11011" max="11011" width="5.7109375" style="11" customWidth="1"/>
    <col min="11012" max="11012" width="1.85546875" style="11" customWidth="1"/>
    <col min="11013" max="11013" width="16.42578125" style="11" customWidth="1"/>
    <col min="11014" max="11014" width="1.85546875" style="11" customWidth="1"/>
    <col min="11015" max="11015" width="16.42578125" style="11" customWidth="1"/>
    <col min="11016" max="11016" width="10.7109375" style="11"/>
    <col min="11017" max="11018" width="12.5703125" style="11" bestFit="1" customWidth="1"/>
    <col min="11019" max="11019" width="11.140625" style="11" bestFit="1" customWidth="1"/>
    <col min="11020" max="11021" width="10.7109375" style="11"/>
    <col min="11022" max="11022" width="11.140625" style="11" bestFit="1" customWidth="1"/>
    <col min="11023" max="11264" width="10.7109375" style="11"/>
    <col min="11265" max="11265" width="47.42578125" style="11" customWidth="1"/>
    <col min="11266" max="11266" width="1.85546875" style="11" customWidth="1"/>
    <col min="11267" max="11267" width="5.7109375" style="11" customWidth="1"/>
    <col min="11268" max="11268" width="1.85546875" style="11" customWidth="1"/>
    <col min="11269" max="11269" width="16.42578125" style="11" customWidth="1"/>
    <col min="11270" max="11270" width="1.85546875" style="11" customWidth="1"/>
    <col min="11271" max="11271" width="16.42578125" style="11" customWidth="1"/>
    <col min="11272" max="11272" width="10.7109375" style="11"/>
    <col min="11273" max="11274" width="12.5703125" style="11" bestFit="1" customWidth="1"/>
    <col min="11275" max="11275" width="11.140625" style="11" bestFit="1" customWidth="1"/>
    <col min="11276" max="11277" width="10.7109375" style="11"/>
    <col min="11278" max="11278" width="11.140625" style="11" bestFit="1" customWidth="1"/>
    <col min="11279" max="11520" width="10.7109375" style="11"/>
    <col min="11521" max="11521" width="47.42578125" style="11" customWidth="1"/>
    <col min="11522" max="11522" width="1.85546875" style="11" customWidth="1"/>
    <col min="11523" max="11523" width="5.7109375" style="11" customWidth="1"/>
    <col min="11524" max="11524" width="1.85546875" style="11" customWidth="1"/>
    <col min="11525" max="11525" width="16.42578125" style="11" customWidth="1"/>
    <col min="11526" max="11526" width="1.85546875" style="11" customWidth="1"/>
    <col min="11527" max="11527" width="16.42578125" style="11" customWidth="1"/>
    <col min="11528" max="11528" width="10.7109375" style="11"/>
    <col min="11529" max="11530" width="12.5703125" style="11" bestFit="1" customWidth="1"/>
    <col min="11531" max="11531" width="11.140625" style="11" bestFit="1" customWidth="1"/>
    <col min="11532" max="11533" width="10.7109375" style="11"/>
    <col min="11534" max="11534" width="11.140625" style="11" bestFit="1" customWidth="1"/>
    <col min="11535" max="11776" width="10.7109375" style="11"/>
    <col min="11777" max="11777" width="47.42578125" style="11" customWidth="1"/>
    <col min="11778" max="11778" width="1.85546875" style="11" customWidth="1"/>
    <col min="11779" max="11779" width="5.7109375" style="11" customWidth="1"/>
    <col min="11780" max="11780" width="1.85546875" style="11" customWidth="1"/>
    <col min="11781" max="11781" width="16.42578125" style="11" customWidth="1"/>
    <col min="11782" max="11782" width="1.85546875" style="11" customWidth="1"/>
    <col min="11783" max="11783" width="16.42578125" style="11" customWidth="1"/>
    <col min="11784" max="11784" width="10.7109375" style="11"/>
    <col min="11785" max="11786" width="12.5703125" style="11" bestFit="1" customWidth="1"/>
    <col min="11787" max="11787" width="11.140625" style="11" bestFit="1" customWidth="1"/>
    <col min="11788" max="11789" width="10.7109375" style="11"/>
    <col min="11790" max="11790" width="11.140625" style="11" bestFit="1" customWidth="1"/>
    <col min="11791" max="12032" width="10.7109375" style="11"/>
    <col min="12033" max="12033" width="47.42578125" style="11" customWidth="1"/>
    <col min="12034" max="12034" width="1.85546875" style="11" customWidth="1"/>
    <col min="12035" max="12035" width="5.7109375" style="11" customWidth="1"/>
    <col min="12036" max="12036" width="1.85546875" style="11" customWidth="1"/>
    <col min="12037" max="12037" width="16.42578125" style="11" customWidth="1"/>
    <col min="12038" max="12038" width="1.85546875" style="11" customWidth="1"/>
    <col min="12039" max="12039" width="16.42578125" style="11" customWidth="1"/>
    <col min="12040" max="12040" width="10.7109375" style="11"/>
    <col min="12041" max="12042" width="12.5703125" style="11" bestFit="1" customWidth="1"/>
    <col min="12043" max="12043" width="11.140625" style="11" bestFit="1" customWidth="1"/>
    <col min="12044" max="12045" width="10.7109375" style="11"/>
    <col min="12046" max="12046" width="11.140625" style="11" bestFit="1" customWidth="1"/>
    <col min="12047" max="12288" width="10.7109375" style="11"/>
    <col min="12289" max="12289" width="47.42578125" style="11" customWidth="1"/>
    <col min="12290" max="12290" width="1.85546875" style="11" customWidth="1"/>
    <col min="12291" max="12291" width="5.7109375" style="11" customWidth="1"/>
    <col min="12292" max="12292" width="1.85546875" style="11" customWidth="1"/>
    <col min="12293" max="12293" width="16.42578125" style="11" customWidth="1"/>
    <col min="12294" max="12294" width="1.85546875" style="11" customWidth="1"/>
    <col min="12295" max="12295" width="16.42578125" style="11" customWidth="1"/>
    <col min="12296" max="12296" width="10.7109375" style="11"/>
    <col min="12297" max="12298" width="12.5703125" style="11" bestFit="1" customWidth="1"/>
    <col min="12299" max="12299" width="11.140625" style="11" bestFit="1" customWidth="1"/>
    <col min="12300" max="12301" width="10.7109375" style="11"/>
    <col min="12302" max="12302" width="11.140625" style="11" bestFit="1" customWidth="1"/>
    <col min="12303" max="12544" width="10.7109375" style="11"/>
    <col min="12545" max="12545" width="47.42578125" style="11" customWidth="1"/>
    <col min="12546" max="12546" width="1.85546875" style="11" customWidth="1"/>
    <col min="12547" max="12547" width="5.7109375" style="11" customWidth="1"/>
    <col min="12548" max="12548" width="1.85546875" style="11" customWidth="1"/>
    <col min="12549" max="12549" width="16.42578125" style="11" customWidth="1"/>
    <col min="12550" max="12550" width="1.85546875" style="11" customWidth="1"/>
    <col min="12551" max="12551" width="16.42578125" style="11" customWidth="1"/>
    <col min="12552" max="12552" width="10.7109375" style="11"/>
    <col min="12553" max="12554" width="12.5703125" style="11" bestFit="1" customWidth="1"/>
    <col min="12555" max="12555" width="11.140625" style="11" bestFit="1" customWidth="1"/>
    <col min="12556" max="12557" width="10.7109375" style="11"/>
    <col min="12558" max="12558" width="11.140625" style="11" bestFit="1" customWidth="1"/>
    <col min="12559" max="12800" width="10.7109375" style="11"/>
    <col min="12801" max="12801" width="47.42578125" style="11" customWidth="1"/>
    <col min="12802" max="12802" width="1.85546875" style="11" customWidth="1"/>
    <col min="12803" max="12803" width="5.7109375" style="11" customWidth="1"/>
    <col min="12804" max="12804" width="1.85546875" style="11" customWidth="1"/>
    <col min="12805" max="12805" width="16.42578125" style="11" customWidth="1"/>
    <col min="12806" max="12806" width="1.85546875" style="11" customWidth="1"/>
    <col min="12807" max="12807" width="16.42578125" style="11" customWidth="1"/>
    <col min="12808" max="12808" width="10.7109375" style="11"/>
    <col min="12809" max="12810" width="12.5703125" style="11" bestFit="1" customWidth="1"/>
    <col min="12811" max="12811" width="11.140625" style="11" bestFit="1" customWidth="1"/>
    <col min="12812" max="12813" width="10.7109375" style="11"/>
    <col min="12814" max="12814" width="11.140625" style="11" bestFit="1" customWidth="1"/>
    <col min="12815" max="13056" width="10.7109375" style="11"/>
    <col min="13057" max="13057" width="47.42578125" style="11" customWidth="1"/>
    <col min="13058" max="13058" width="1.85546875" style="11" customWidth="1"/>
    <col min="13059" max="13059" width="5.7109375" style="11" customWidth="1"/>
    <col min="13060" max="13060" width="1.85546875" style="11" customWidth="1"/>
    <col min="13061" max="13061" width="16.42578125" style="11" customWidth="1"/>
    <col min="13062" max="13062" width="1.85546875" style="11" customWidth="1"/>
    <col min="13063" max="13063" width="16.42578125" style="11" customWidth="1"/>
    <col min="13064" max="13064" width="10.7109375" style="11"/>
    <col min="13065" max="13066" width="12.5703125" style="11" bestFit="1" customWidth="1"/>
    <col min="13067" max="13067" width="11.140625" style="11" bestFit="1" customWidth="1"/>
    <col min="13068" max="13069" width="10.7109375" style="11"/>
    <col min="13070" max="13070" width="11.140625" style="11" bestFit="1" customWidth="1"/>
    <col min="13071" max="13312" width="10.7109375" style="11"/>
    <col min="13313" max="13313" width="47.42578125" style="11" customWidth="1"/>
    <col min="13314" max="13314" width="1.85546875" style="11" customWidth="1"/>
    <col min="13315" max="13315" width="5.7109375" style="11" customWidth="1"/>
    <col min="13316" max="13316" width="1.85546875" style="11" customWidth="1"/>
    <col min="13317" max="13317" width="16.42578125" style="11" customWidth="1"/>
    <col min="13318" max="13318" width="1.85546875" style="11" customWidth="1"/>
    <col min="13319" max="13319" width="16.42578125" style="11" customWidth="1"/>
    <col min="13320" max="13320" width="10.7109375" style="11"/>
    <col min="13321" max="13322" width="12.5703125" style="11" bestFit="1" customWidth="1"/>
    <col min="13323" max="13323" width="11.140625" style="11" bestFit="1" customWidth="1"/>
    <col min="13324" max="13325" width="10.7109375" style="11"/>
    <col min="13326" max="13326" width="11.140625" style="11" bestFit="1" customWidth="1"/>
    <col min="13327" max="13568" width="10.7109375" style="11"/>
    <col min="13569" max="13569" width="47.42578125" style="11" customWidth="1"/>
    <col min="13570" max="13570" width="1.85546875" style="11" customWidth="1"/>
    <col min="13571" max="13571" width="5.7109375" style="11" customWidth="1"/>
    <col min="13572" max="13572" width="1.85546875" style="11" customWidth="1"/>
    <col min="13573" max="13573" width="16.42578125" style="11" customWidth="1"/>
    <col min="13574" max="13574" width="1.85546875" style="11" customWidth="1"/>
    <col min="13575" max="13575" width="16.42578125" style="11" customWidth="1"/>
    <col min="13576" max="13576" width="10.7109375" style="11"/>
    <col min="13577" max="13578" width="12.5703125" style="11" bestFit="1" customWidth="1"/>
    <col min="13579" max="13579" width="11.140625" style="11" bestFit="1" customWidth="1"/>
    <col min="13580" max="13581" width="10.7109375" style="11"/>
    <col min="13582" max="13582" width="11.140625" style="11" bestFit="1" customWidth="1"/>
    <col min="13583" max="13824" width="10.7109375" style="11"/>
    <col min="13825" max="13825" width="47.42578125" style="11" customWidth="1"/>
    <col min="13826" max="13826" width="1.85546875" style="11" customWidth="1"/>
    <col min="13827" max="13827" width="5.7109375" style="11" customWidth="1"/>
    <col min="13828" max="13828" width="1.85546875" style="11" customWidth="1"/>
    <col min="13829" max="13829" width="16.42578125" style="11" customWidth="1"/>
    <col min="13830" max="13830" width="1.85546875" style="11" customWidth="1"/>
    <col min="13831" max="13831" width="16.42578125" style="11" customWidth="1"/>
    <col min="13832" max="13832" width="10.7109375" style="11"/>
    <col min="13833" max="13834" width="12.5703125" style="11" bestFit="1" customWidth="1"/>
    <col min="13835" max="13835" width="11.140625" style="11" bestFit="1" customWidth="1"/>
    <col min="13836" max="13837" width="10.7109375" style="11"/>
    <col min="13838" max="13838" width="11.140625" style="11" bestFit="1" customWidth="1"/>
    <col min="13839" max="14080" width="10.7109375" style="11"/>
    <col min="14081" max="14081" width="47.42578125" style="11" customWidth="1"/>
    <col min="14082" max="14082" width="1.85546875" style="11" customWidth="1"/>
    <col min="14083" max="14083" width="5.7109375" style="11" customWidth="1"/>
    <col min="14084" max="14084" width="1.85546875" style="11" customWidth="1"/>
    <col min="14085" max="14085" width="16.42578125" style="11" customWidth="1"/>
    <col min="14086" max="14086" width="1.85546875" style="11" customWidth="1"/>
    <col min="14087" max="14087" width="16.42578125" style="11" customWidth="1"/>
    <col min="14088" max="14088" width="10.7109375" style="11"/>
    <col min="14089" max="14090" width="12.5703125" style="11" bestFit="1" customWidth="1"/>
    <col min="14091" max="14091" width="11.140625" style="11" bestFit="1" customWidth="1"/>
    <col min="14092" max="14093" width="10.7109375" style="11"/>
    <col min="14094" max="14094" width="11.140625" style="11" bestFit="1" customWidth="1"/>
    <col min="14095" max="14336" width="10.7109375" style="11"/>
    <col min="14337" max="14337" width="47.42578125" style="11" customWidth="1"/>
    <col min="14338" max="14338" width="1.85546875" style="11" customWidth="1"/>
    <col min="14339" max="14339" width="5.7109375" style="11" customWidth="1"/>
    <col min="14340" max="14340" width="1.85546875" style="11" customWidth="1"/>
    <col min="14341" max="14341" width="16.42578125" style="11" customWidth="1"/>
    <col min="14342" max="14342" width="1.85546875" style="11" customWidth="1"/>
    <col min="14343" max="14343" width="16.42578125" style="11" customWidth="1"/>
    <col min="14344" max="14344" width="10.7109375" style="11"/>
    <col min="14345" max="14346" width="12.5703125" style="11" bestFit="1" customWidth="1"/>
    <col min="14347" max="14347" width="11.140625" style="11" bestFit="1" customWidth="1"/>
    <col min="14348" max="14349" width="10.7109375" style="11"/>
    <col min="14350" max="14350" width="11.140625" style="11" bestFit="1" customWidth="1"/>
    <col min="14351" max="14592" width="10.7109375" style="11"/>
    <col min="14593" max="14593" width="47.42578125" style="11" customWidth="1"/>
    <col min="14594" max="14594" width="1.85546875" style="11" customWidth="1"/>
    <col min="14595" max="14595" width="5.7109375" style="11" customWidth="1"/>
    <col min="14596" max="14596" width="1.85546875" style="11" customWidth="1"/>
    <col min="14597" max="14597" width="16.42578125" style="11" customWidth="1"/>
    <col min="14598" max="14598" width="1.85546875" style="11" customWidth="1"/>
    <col min="14599" max="14599" width="16.42578125" style="11" customWidth="1"/>
    <col min="14600" max="14600" width="10.7109375" style="11"/>
    <col min="14601" max="14602" width="12.5703125" style="11" bestFit="1" customWidth="1"/>
    <col min="14603" max="14603" width="11.140625" style="11" bestFit="1" customWidth="1"/>
    <col min="14604" max="14605" width="10.7109375" style="11"/>
    <col min="14606" max="14606" width="11.140625" style="11" bestFit="1" customWidth="1"/>
    <col min="14607" max="14848" width="10.7109375" style="11"/>
    <col min="14849" max="14849" width="47.42578125" style="11" customWidth="1"/>
    <col min="14850" max="14850" width="1.85546875" style="11" customWidth="1"/>
    <col min="14851" max="14851" width="5.7109375" style="11" customWidth="1"/>
    <col min="14852" max="14852" width="1.85546875" style="11" customWidth="1"/>
    <col min="14853" max="14853" width="16.42578125" style="11" customWidth="1"/>
    <col min="14854" max="14854" width="1.85546875" style="11" customWidth="1"/>
    <col min="14855" max="14855" width="16.42578125" style="11" customWidth="1"/>
    <col min="14856" max="14856" width="10.7109375" style="11"/>
    <col min="14857" max="14858" width="12.5703125" style="11" bestFit="1" customWidth="1"/>
    <col min="14859" max="14859" width="11.140625" style="11" bestFit="1" customWidth="1"/>
    <col min="14860" max="14861" width="10.7109375" style="11"/>
    <col min="14862" max="14862" width="11.140625" style="11" bestFit="1" customWidth="1"/>
    <col min="14863" max="15104" width="10.7109375" style="11"/>
    <col min="15105" max="15105" width="47.42578125" style="11" customWidth="1"/>
    <col min="15106" max="15106" width="1.85546875" style="11" customWidth="1"/>
    <col min="15107" max="15107" width="5.7109375" style="11" customWidth="1"/>
    <col min="15108" max="15108" width="1.85546875" style="11" customWidth="1"/>
    <col min="15109" max="15109" width="16.42578125" style="11" customWidth="1"/>
    <col min="15110" max="15110" width="1.85546875" style="11" customWidth="1"/>
    <col min="15111" max="15111" width="16.42578125" style="11" customWidth="1"/>
    <col min="15112" max="15112" width="10.7109375" style="11"/>
    <col min="15113" max="15114" width="12.5703125" style="11" bestFit="1" customWidth="1"/>
    <col min="15115" max="15115" width="11.140625" style="11" bestFit="1" customWidth="1"/>
    <col min="15116" max="15117" width="10.7109375" style="11"/>
    <col min="15118" max="15118" width="11.140625" style="11" bestFit="1" customWidth="1"/>
    <col min="15119" max="15360" width="10.7109375" style="11"/>
    <col min="15361" max="15361" width="47.42578125" style="11" customWidth="1"/>
    <col min="15362" max="15362" width="1.85546875" style="11" customWidth="1"/>
    <col min="15363" max="15363" width="5.7109375" style="11" customWidth="1"/>
    <col min="15364" max="15364" width="1.85546875" style="11" customWidth="1"/>
    <col min="15365" max="15365" width="16.42578125" style="11" customWidth="1"/>
    <col min="15366" max="15366" width="1.85546875" style="11" customWidth="1"/>
    <col min="15367" max="15367" width="16.42578125" style="11" customWidth="1"/>
    <col min="15368" max="15368" width="10.7109375" style="11"/>
    <col min="15369" max="15370" width="12.5703125" style="11" bestFit="1" customWidth="1"/>
    <col min="15371" max="15371" width="11.140625" style="11" bestFit="1" customWidth="1"/>
    <col min="15372" max="15373" width="10.7109375" style="11"/>
    <col min="15374" max="15374" width="11.140625" style="11" bestFit="1" customWidth="1"/>
    <col min="15375" max="15616" width="10.7109375" style="11"/>
    <col min="15617" max="15617" width="47.42578125" style="11" customWidth="1"/>
    <col min="15618" max="15618" width="1.85546875" style="11" customWidth="1"/>
    <col min="15619" max="15619" width="5.7109375" style="11" customWidth="1"/>
    <col min="15620" max="15620" width="1.85546875" style="11" customWidth="1"/>
    <col min="15621" max="15621" width="16.42578125" style="11" customWidth="1"/>
    <col min="15622" max="15622" width="1.85546875" style="11" customWidth="1"/>
    <col min="15623" max="15623" width="16.42578125" style="11" customWidth="1"/>
    <col min="15624" max="15624" width="10.7109375" style="11"/>
    <col min="15625" max="15626" width="12.5703125" style="11" bestFit="1" customWidth="1"/>
    <col min="15627" max="15627" width="11.140625" style="11" bestFit="1" customWidth="1"/>
    <col min="15628" max="15629" width="10.7109375" style="11"/>
    <col min="15630" max="15630" width="11.140625" style="11" bestFit="1" customWidth="1"/>
    <col min="15631" max="15872" width="10.7109375" style="11"/>
    <col min="15873" max="15873" width="47.42578125" style="11" customWidth="1"/>
    <col min="15874" max="15874" width="1.85546875" style="11" customWidth="1"/>
    <col min="15875" max="15875" width="5.7109375" style="11" customWidth="1"/>
    <col min="15876" max="15876" width="1.85546875" style="11" customWidth="1"/>
    <col min="15877" max="15877" width="16.42578125" style="11" customWidth="1"/>
    <col min="15878" max="15878" width="1.85546875" style="11" customWidth="1"/>
    <col min="15879" max="15879" width="16.42578125" style="11" customWidth="1"/>
    <col min="15880" max="15880" width="10.7109375" style="11"/>
    <col min="15881" max="15882" width="12.5703125" style="11" bestFit="1" customWidth="1"/>
    <col min="15883" max="15883" width="11.140625" style="11" bestFit="1" customWidth="1"/>
    <col min="15884" max="15885" width="10.7109375" style="11"/>
    <col min="15886" max="15886" width="11.140625" style="11" bestFit="1" customWidth="1"/>
    <col min="15887" max="16128" width="10.7109375" style="11"/>
    <col min="16129" max="16129" width="47.42578125" style="11" customWidth="1"/>
    <col min="16130" max="16130" width="1.85546875" style="11" customWidth="1"/>
    <col min="16131" max="16131" width="5.7109375" style="11" customWidth="1"/>
    <col min="16132" max="16132" width="1.85546875" style="11" customWidth="1"/>
    <col min="16133" max="16133" width="16.42578125" style="11" customWidth="1"/>
    <col min="16134" max="16134" width="1.85546875" style="11" customWidth="1"/>
    <col min="16135" max="16135" width="16.42578125" style="11" customWidth="1"/>
    <col min="16136" max="16136" width="10.7109375" style="11"/>
    <col min="16137" max="16138" width="12.5703125" style="11" bestFit="1" customWidth="1"/>
    <col min="16139" max="16139" width="11.140625" style="11" bestFit="1" customWidth="1"/>
    <col min="16140" max="16141" width="10.7109375" style="11"/>
    <col min="16142" max="16142" width="11.140625" style="11" bestFit="1" customWidth="1"/>
    <col min="16143" max="16384" width="10.7109375" style="11"/>
  </cols>
  <sheetData>
    <row r="1" spans="1:7" s="7" customFormat="1" ht="20.100000000000001" customHeight="1">
      <c r="A1" s="3" t="s">
        <v>0</v>
      </c>
      <c r="B1" s="4"/>
      <c r="C1" s="5"/>
      <c r="D1" s="6"/>
      <c r="E1" s="24"/>
      <c r="F1" s="6"/>
      <c r="G1" s="24"/>
    </row>
    <row r="2" spans="1:7" s="7" customFormat="1" ht="20.100000000000001" customHeight="1">
      <c r="A2" s="3" t="s">
        <v>85</v>
      </c>
      <c r="B2" s="4"/>
      <c r="C2" s="5"/>
      <c r="D2" s="6"/>
      <c r="E2" s="6"/>
      <c r="F2" s="6"/>
      <c r="G2" s="6"/>
    </row>
    <row r="3" spans="1:7" s="7" customFormat="1" ht="20.100000000000001" customHeight="1">
      <c r="A3" s="3" t="s">
        <v>46</v>
      </c>
      <c r="B3" s="6"/>
      <c r="C3" s="5"/>
      <c r="D3" s="6"/>
      <c r="E3" s="6"/>
      <c r="F3" s="6"/>
      <c r="G3" s="6"/>
    </row>
    <row r="4" spans="1:7" ht="20.100000000000001" customHeight="1">
      <c r="A4" s="7"/>
      <c r="B4" s="6"/>
      <c r="C4" s="5"/>
      <c r="D4" s="6"/>
      <c r="E4" s="9"/>
      <c r="F4" s="6"/>
      <c r="G4" s="9" t="s">
        <v>3</v>
      </c>
    </row>
    <row r="5" spans="1:7" ht="20.100000000000001" customHeight="1">
      <c r="C5" s="13" t="s">
        <v>4</v>
      </c>
      <c r="E5" s="13">
        <v>2025</v>
      </c>
      <c r="F5" s="36"/>
      <c r="G5" s="13">
        <v>2024</v>
      </c>
    </row>
    <row r="6" spans="1:7" ht="20.100000000000001" customHeight="1">
      <c r="A6" s="3" t="s">
        <v>86</v>
      </c>
      <c r="B6" s="37"/>
      <c r="C6" s="55"/>
      <c r="D6" s="37"/>
      <c r="E6" s="56"/>
      <c r="F6" s="56"/>
      <c r="G6" s="56"/>
    </row>
    <row r="7" spans="1:7" ht="20.100000000000001" customHeight="1">
      <c r="A7" s="10" t="s">
        <v>87</v>
      </c>
      <c r="C7" s="35"/>
      <c r="E7" s="2">
        <f>PL!E18</f>
        <v>252481130</v>
      </c>
      <c r="F7" s="22"/>
      <c r="G7" s="2">
        <f>PL!G18</f>
        <v>463251095</v>
      </c>
    </row>
    <row r="8" spans="1:7" ht="20.100000000000001" customHeight="1">
      <c r="A8" s="10" t="s">
        <v>88</v>
      </c>
      <c r="C8" s="35"/>
      <c r="E8" s="22"/>
      <c r="F8" s="22"/>
      <c r="G8" s="22"/>
    </row>
    <row r="9" spans="1:7" ht="20.100000000000001" customHeight="1">
      <c r="A9" s="10" t="s">
        <v>89</v>
      </c>
      <c r="C9" s="35"/>
      <c r="E9" s="22"/>
      <c r="F9" s="22"/>
      <c r="G9" s="22"/>
    </row>
    <row r="10" spans="1:7" ht="20.100000000000001" customHeight="1">
      <c r="A10" s="34" t="s">
        <v>90</v>
      </c>
      <c r="C10" s="35"/>
      <c r="E10" s="22">
        <v>174229946</v>
      </c>
      <c r="F10" s="22"/>
      <c r="G10" s="22">
        <v>161578122</v>
      </c>
    </row>
    <row r="11" spans="1:7" ht="20.100000000000001" customHeight="1">
      <c r="A11" s="34" t="s">
        <v>91</v>
      </c>
      <c r="C11" s="14">
        <v>8</v>
      </c>
      <c r="E11" s="22">
        <v>151462</v>
      </c>
      <c r="F11" s="22"/>
      <c r="G11" s="22">
        <v>-2454304</v>
      </c>
    </row>
    <row r="12" spans="1:7" ht="20.100000000000001" customHeight="1">
      <c r="A12" s="34" t="s">
        <v>140</v>
      </c>
      <c r="C12" s="14"/>
      <c r="E12" s="22">
        <v>34612</v>
      </c>
      <c r="F12" s="22"/>
      <c r="G12" s="22">
        <v>2315732</v>
      </c>
    </row>
    <row r="13" spans="1:7" ht="20.100000000000001" customHeight="1">
      <c r="A13" s="34" t="s">
        <v>92</v>
      </c>
      <c r="C13" s="35"/>
      <c r="E13" s="22">
        <v>1085321</v>
      </c>
      <c r="F13" s="22"/>
      <c r="G13" s="22">
        <v>-239821</v>
      </c>
    </row>
    <row r="14" spans="1:7" ht="20.100000000000001" customHeight="1">
      <c r="A14" s="34" t="s">
        <v>93</v>
      </c>
      <c r="C14" s="35"/>
      <c r="E14" s="22">
        <v>26950</v>
      </c>
      <c r="F14" s="22"/>
      <c r="G14" s="22">
        <v>42439</v>
      </c>
    </row>
    <row r="15" spans="1:7" ht="20.100000000000001" customHeight="1">
      <c r="A15" s="10" t="s">
        <v>142</v>
      </c>
      <c r="C15" s="35"/>
      <c r="E15" s="22">
        <v>-543917</v>
      </c>
      <c r="F15" s="22"/>
      <c r="G15" s="22">
        <v>-119917</v>
      </c>
    </row>
    <row r="16" spans="1:7" ht="20.100000000000001" customHeight="1">
      <c r="A16" s="10" t="s">
        <v>143</v>
      </c>
      <c r="C16" s="35"/>
      <c r="E16" s="22">
        <v>600458</v>
      </c>
      <c r="F16" s="22"/>
      <c r="G16" s="22">
        <v>-1452301</v>
      </c>
    </row>
    <row r="17" spans="1:7" ht="20.100000000000001" customHeight="1">
      <c r="A17" s="10" t="s">
        <v>94</v>
      </c>
      <c r="C17" s="35"/>
      <c r="E17" s="22">
        <v>-5101871</v>
      </c>
      <c r="F17" s="22"/>
      <c r="G17" s="22">
        <v>-8431274</v>
      </c>
    </row>
    <row r="18" spans="1:7" ht="20.100000000000001" customHeight="1">
      <c r="A18" s="10" t="s">
        <v>95</v>
      </c>
      <c r="C18" s="35"/>
      <c r="E18" s="28">
        <v>31084177</v>
      </c>
      <c r="F18" s="22"/>
      <c r="G18" s="28">
        <v>26989281</v>
      </c>
    </row>
    <row r="19" spans="1:7" ht="20.100000000000001" customHeight="1">
      <c r="A19" s="34" t="s">
        <v>96</v>
      </c>
      <c r="C19" s="35"/>
      <c r="E19" s="22"/>
      <c r="F19" s="22"/>
      <c r="G19" s="22"/>
    </row>
    <row r="20" spans="1:7" ht="20.100000000000001" customHeight="1">
      <c r="A20" s="10" t="s">
        <v>97</v>
      </c>
      <c r="C20" s="35"/>
      <c r="E20" s="22">
        <f>SUM(E7:E18)</f>
        <v>454048268</v>
      </c>
      <c r="F20" s="22"/>
      <c r="G20" s="22">
        <f>SUM(G7:G18)</f>
        <v>641479052</v>
      </c>
    </row>
    <row r="21" spans="1:7" ht="20.100000000000001" customHeight="1">
      <c r="A21" s="10" t="s">
        <v>98</v>
      </c>
      <c r="C21" s="35"/>
      <c r="E21" s="22"/>
      <c r="F21" s="22"/>
      <c r="G21" s="22"/>
    </row>
    <row r="22" spans="1:7" ht="20.100000000000001" customHeight="1">
      <c r="A22" s="10" t="s">
        <v>144</v>
      </c>
      <c r="C22" s="35"/>
      <c r="E22" s="22">
        <v>67746936</v>
      </c>
      <c r="F22" s="22"/>
      <c r="G22" s="22">
        <v>-52517422</v>
      </c>
    </row>
    <row r="23" spans="1:7" ht="20.100000000000001" customHeight="1">
      <c r="A23" s="34" t="s">
        <v>99</v>
      </c>
      <c r="C23" s="35"/>
      <c r="E23" s="22">
        <v>-8418306</v>
      </c>
      <c r="F23" s="22"/>
      <c r="G23" s="22">
        <v>-9155391</v>
      </c>
    </row>
    <row r="24" spans="1:7" ht="20.100000000000001" customHeight="1">
      <c r="A24" s="10" t="s">
        <v>100</v>
      </c>
      <c r="C24" s="35"/>
      <c r="E24" s="22">
        <v>329121</v>
      </c>
      <c r="F24" s="22"/>
      <c r="G24" s="22">
        <v>-772373</v>
      </c>
    </row>
    <row r="25" spans="1:7" ht="20.100000000000001" customHeight="1">
      <c r="A25" s="10" t="s">
        <v>101</v>
      </c>
      <c r="C25" s="35"/>
      <c r="E25" s="22"/>
      <c r="F25" s="22"/>
      <c r="G25" s="22"/>
    </row>
    <row r="26" spans="1:7" ht="20.100000000000001" customHeight="1">
      <c r="A26" s="34" t="s">
        <v>145</v>
      </c>
      <c r="C26" s="35"/>
      <c r="E26" s="22">
        <v>-160035893</v>
      </c>
      <c r="F26" s="22"/>
      <c r="G26" s="22">
        <v>-77698376</v>
      </c>
    </row>
    <row r="27" spans="1:7" ht="20.100000000000001" customHeight="1">
      <c r="A27" s="10" t="s">
        <v>102</v>
      </c>
      <c r="C27" s="35"/>
      <c r="E27" s="22">
        <v>-575307</v>
      </c>
      <c r="F27" s="22"/>
      <c r="G27" s="22">
        <v>27601</v>
      </c>
    </row>
    <row r="28" spans="1:7" ht="20.100000000000001" customHeight="1">
      <c r="A28" s="10" t="s">
        <v>103</v>
      </c>
      <c r="C28" s="35"/>
      <c r="E28" s="28">
        <v>-228815</v>
      </c>
      <c r="F28" s="22"/>
      <c r="G28" s="28">
        <v>5063972</v>
      </c>
    </row>
    <row r="29" spans="1:7" ht="20.100000000000001" customHeight="1">
      <c r="A29" s="10" t="s">
        <v>86</v>
      </c>
      <c r="C29" s="35"/>
      <c r="E29" s="22">
        <f>SUM(E20:E28)</f>
        <v>352866004</v>
      </c>
      <c r="F29" s="22"/>
      <c r="G29" s="22">
        <f>SUM(G20:G28)</f>
        <v>506427063</v>
      </c>
    </row>
    <row r="30" spans="1:7" ht="20.100000000000001" customHeight="1">
      <c r="A30" s="10" t="s">
        <v>104</v>
      </c>
      <c r="C30" s="35"/>
      <c r="E30" s="28">
        <v>-65983110</v>
      </c>
      <c r="F30" s="22"/>
      <c r="G30" s="28">
        <v>-101390453</v>
      </c>
    </row>
    <row r="31" spans="1:7" ht="20.100000000000001" customHeight="1">
      <c r="A31" s="57" t="s">
        <v>105</v>
      </c>
      <c r="B31" s="7"/>
      <c r="C31" s="35"/>
      <c r="E31" s="28">
        <f>SUM(E29:E30)</f>
        <v>286882894</v>
      </c>
      <c r="F31" s="22"/>
      <c r="G31" s="28">
        <f>SUM(G29:G30)</f>
        <v>405036610</v>
      </c>
    </row>
    <row r="32" spans="1:7" ht="20.100000000000001" customHeight="1">
      <c r="A32" s="34"/>
      <c r="B32" s="7"/>
      <c r="C32" s="35"/>
    </row>
    <row r="33" spans="1:7" ht="20.100000000000001" customHeight="1">
      <c r="A33" s="34" t="s">
        <v>20</v>
      </c>
      <c r="B33" s="7"/>
      <c r="C33" s="35"/>
    </row>
    <row r="34" spans="1:7" ht="20.100000000000001" customHeight="1">
      <c r="A34" s="11"/>
      <c r="C34" s="35"/>
      <c r="E34" s="9"/>
      <c r="G34" s="9"/>
    </row>
    <row r="35" spans="1:7" ht="20.100000000000001" customHeight="1">
      <c r="A35" s="3" t="s">
        <v>0</v>
      </c>
      <c r="B35" s="4"/>
      <c r="C35" s="5"/>
      <c r="D35" s="6"/>
      <c r="E35" s="24"/>
      <c r="F35" s="6"/>
      <c r="G35" s="24"/>
    </row>
    <row r="36" spans="1:7" ht="20.100000000000001" customHeight="1">
      <c r="A36" s="3" t="s">
        <v>106</v>
      </c>
      <c r="B36" s="4"/>
      <c r="C36" s="5"/>
      <c r="D36" s="6"/>
      <c r="E36" s="6"/>
      <c r="F36" s="6"/>
      <c r="G36" s="6"/>
    </row>
    <row r="37" spans="1:7" ht="20.100000000000001" customHeight="1">
      <c r="A37" s="3" t="s">
        <v>46</v>
      </c>
      <c r="B37" s="6"/>
      <c r="C37" s="5"/>
      <c r="D37" s="6"/>
      <c r="E37" s="6"/>
      <c r="F37" s="6"/>
      <c r="G37" s="6"/>
    </row>
    <row r="38" spans="1:7" ht="20.100000000000001" customHeight="1">
      <c r="A38" s="7"/>
      <c r="B38" s="6"/>
      <c r="C38" s="5"/>
      <c r="D38" s="6"/>
      <c r="E38" s="9"/>
      <c r="F38" s="6"/>
      <c r="G38" s="9" t="s">
        <v>3</v>
      </c>
    </row>
    <row r="39" spans="1:7" ht="20.100000000000001" customHeight="1">
      <c r="C39" s="13" t="s">
        <v>4</v>
      </c>
      <c r="E39" s="13">
        <v>2025</v>
      </c>
      <c r="F39" s="36"/>
      <c r="G39" s="13">
        <v>2024</v>
      </c>
    </row>
    <row r="40" spans="1:7" ht="20.100000000000001" customHeight="1">
      <c r="A40" s="3" t="s">
        <v>107</v>
      </c>
      <c r="B40" s="37"/>
      <c r="C40" s="35"/>
      <c r="E40" s="24"/>
      <c r="F40" s="24"/>
      <c r="G40" s="24"/>
    </row>
    <row r="41" spans="1:7" ht="20.100000000000001" customHeight="1">
      <c r="A41" s="10" t="s">
        <v>108</v>
      </c>
      <c r="C41" s="35"/>
      <c r="E41" s="22">
        <v>-555287721</v>
      </c>
      <c r="F41" s="22"/>
      <c r="G41" s="22">
        <v>-450087656</v>
      </c>
    </row>
    <row r="42" spans="1:7" ht="20.100000000000001" customHeight="1">
      <c r="A42" s="10" t="s">
        <v>109</v>
      </c>
      <c r="C42" s="35"/>
      <c r="E42" s="22">
        <v>685286660</v>
      </c>
      <c r="F42" s="22"/>
      <c r="G42" s="22">
        <v>410086702</v>
      </c>
    </row>
    <row r="43" spans="1:7" ht="20.100000000000001" customHeight="1">
      <c r="A43" s="34" t="s">
        <v>110</v>
      </c>
      <c r="B43" s="7"/>
      <c r="C43" s="35"/>
      <c r="E43" s="22">
        <v>-5070113</v>
      </c>
      <c r="F43" s="22"/>
      <c r="G43" s="22">
        <v>-123165</v>
      </c>
    </row>
    <row r="44" spans="1:7" ht="20.100000000000001" customHeight="1">
      <c r="A44" s="10" t="s">
        <v>111</v>
      </c>
      <c r="C44" s="35"/>
      <c r="E44" s="22"/>
      <c r="F44" s="22"/>
      <c r="G44" s="22"/>
    </row>
    <row r="45" spans="1:7" ht="20.100000000000001" customHeight="1">
      <c r="A45" s="10" t="s">
        <v>112</v>
      </c>
      <c r="C45" s="35"/>
      <c r="E45" s="22">
        <v>-79219574</v>
      </c>
      <c r="F45" s="22"/>
      <c r="G45" s="22">
        <v>-114087589</v>
      </c>
    </row>
    <row r="46" spans="1:7" ht="20.100000000000001" customHeight="1">
      <c r="A46" s="10" t="s">
        <v>113</v>
      </c>
      <c r="C46" s="35"/>
      <c r="E46" s="22">
        <v>159516</v>
      </c>
      <c r="F46" s="22"/>
      <c r="G46" s="22">
        <v>769614</v>
      </c>
    </row>
    <row r="47" spans="1:7" ht="20.100000000000001" customHeight="1">
      <c r="A47" s="10" t="s">
        <v>114</v>
      </c>
      <c r="C47" s="35"/>
      <c r="E47" s="22">
        <v>0</v>
      </c>
      <c r="F47" s="22"/>
      <c r="G47" s="22">
        <v>-30220699</v>
      </c>
    </row>
    <row r="48" spans="1:7" ht="20.100000000000001" customHeight="1">
      <c r="A48" s="10" t="s">
        <v>115</v>
      </c>
      <c r="C48" s="35"/>
      <c r="E48" s="22">
        <v>-13872097</v>
      </c>
      <c r="F48" s="22"/>
      <c r="G48" s="22">
        <v>-2057345</v>
      </c>
    </row>
    <row r="49" spans="1:7" ht="20.100000000000001" customHeight="1">
      <c r="A49" s="10" t="s">
        <v>116</v>
      </c>
      <c r="E49" s="22">
        <v>6758764</v>
      </c>
      <c r="F49" s="22"/>
      <c r="G49" s="22">
        <v>7627387</v>
      </c>
    </row>
    <row r="50" spans="1:7" ht="20.100000000000001" customHeight="1">
      <c r="A50" s="3" t="s">
        <v>117</v>
      </c>
      <c r="C50" s="35"/>
      <c r="E50" s="27">
        <f>SUM(E41:E49)</f>
        <v>38755435</v>
      </c>
      <c r="F50" s="22"/>
      <c r="G50" s="27">
        <f>SUM(G41:G49)</f>
        <v>-178092751</v>
      </c>
    </row>
    <row r="51" spans="1:7" ht="20.100000000000001" customHeight="1">
      <c r="A51" s="3" t="s">
        <v>118</v>
      </c>
      <c r="B51" s="37"/>
      <c r="C51" s="35"/>
      <c r="E51" s="22"/>
      <c r="F51" s="22"/>
      <c r="G51" s="22"/>
    </row>
    <row r="52" spans="1:7" ht="20.100000000000001" customHeight="1">
      <c r="A52" s="10" t="s">
        <v>119</v>
      </c>
      <c r="B52" s="37"/>
      <c r="C52" s="14">
        <v>14</v>
      </c>
      <c r="E52" s="22">
        <v>6021839</v>
      </c>
      <c r="F52" s="22"/>
      <c r="G52" s="22">
        <v>0</v>
      </c>
    </row>
    <row r="53" spans="1:7" ht="20.100000000000001" customHeight="1">
      <c r="A53" s="10" t="s">
        <v>120</v>
      </c>
      <c r="B53" s="58"/>
      <c r="C53" s="14"/>
      <c r="E53" s="22">
        <v>-79026131</v>
      </c>
      <c r="F53" s="22"/>
      <c r="G53" s="22">
        <v>-77630718</v>
      </c>
    </row>
    <row r="54" spans="1:7" ht="20.100000000000001" customHeight="1">
      <c r="A54" s="10" t="s">
        <v>121</v>
      </c>
      <c r="B54" s="58"/>
      <c r="C54" s="14"/>
      <c r="E54" s="22">
        <v>-31084177</v>
      </c>
      <c r="F54" s="22"/>
      <c r="G54" s="22">
        <v>-26989281</v>
      </c>
    </row>
    <row r="55" spans="1:7" ht="20.100000000000001" customHeight="1">
      <c r="A55" s="10" t="s">
        <v>122</v>
      </c>
      <c r="B55" s="58"/>
      <c r="C55" s="14">
        <v>22</v>
      </c>
      <c r="E55" s="22">
        <v>-263999851</v>
      </c>
      <c r="F55" s="22"/>
      <c r="G55" s="22">
        <v>-395999417</v>
      </c>
    </row>
    <row r="56" spans="1:7" ht="20.100000000000001" customHeight="1">
      <c r="A56" s="3" t="s">
        <v>123</v>
      </c>
      <c r="B56" s="58"/>
      <c r="C56" s="14"/>
      <c r="E56" s="27">
        <f>SUM(E52:E55)</f>
        <v>-368088320</v>
      </c>
      <c r="F56" s="22"/>
      <c r="G56" s="27">
        <f>SUM(G52:G55)</f>
        <v>-500619416</v>
      </c>
    </row>
    <row r="57" spans="1:7" ht="20.100000000000001" customHeight="1">
      <c r="A57" s="3" t="s">
        <v>139</v>
      </c>
      <c r="C57" s="35"/>
      <c r="E57" s="22">
        <f>E31+E50+E56</f>
        <v>-42449991</v>
      </c>
      <c r="F57" s="22"/>
      <c r="G57" s="22">
        <f>G31+G50+G56</f>
        <v>-273675557</v>
      </c>
    </row>
    <row r="58" spans="1:7" ht="20.100000000000001" customHeight="1">
      <c r="A58" s="34" t="s">
        <v>124</v>
      </c>
      <c r="B58" s="7"/>
      <c r="C58" s="35"/>
      <c r="E58" s="28">
        <f>BS!G8</f>
        <v>169410577</v>
      </c>
      <c r="F58" s="22"/>
      <c r="G58" s="28">
        <v>443086134</v>
      </c>
    </row>
    <row r="59" spans="1:7" ht="20.100000000000001" customHeight="1" thickBot="1">
      <c r="A59" s="57" t="s">
        <v>125</v>
      </c>
      <c r="B59" s="7"/>
      <c r="C59" s="35"/>
      <c r="E59" s="59">
        <f>SUM(E57:E58)</f>
        <v>126960586</v>
      </c>
      <c r="F59" s="22"/>
      <c r="G59" s="59">
        <f>SUM(G57:G58)</f>
        <v>169410577</v>
      </c>
    </row>
    <row r="60" spans="1:7" ht="20.100000000000001" customHeight="1" thickTop="1">
      <c r="C60" s="35"/>
      <c r="E60" s="22"/>
      <c r="F60" s="22"/>
      <c r="G60" s="22"/>
    </row>
    <row r="61" spans="1:7" ht="20.100000000000001" customHeight="1">
      <c r="A61" s="3" t="s">
        <v>126</v>
      </c>
      <c r="C61" s="35"/>
      <c r="E61" s="22"/>
      <c r="F61" s="22"/>
      <c r="G61" s="22"/>
    </row>
    <row r="62" spans="1:7" ht="20.100000000000001" customHeight="1">
      <c r="A62" s="10" t="s">
        <v>127</v>
      </c>
      <c r="C62" s="35"/>
      <c r="E62" s="22"/>
      <c r="F62" s="22"/>
      <c r="G62" s="22"/>
    </row>
    <row r="63" spans="1:7" ht="20.100000000000001" customHeight="1">
      <c r="A63" s="10" t="s">
        <v>128</v>
      </c>
      <c r="C63" s="35"/>
      <c r="E63" s="22"/>
      <c r="F63" s="22"/>
      <c r="G63" s="22"/>
    </row>
    <row r="64" spans="1:7" ht="20.100000000000001" customHeight="1">
      <c r="A64" s="10" t="s">
        <v>129</v>
      </c>
      <c r="C64" s="35"/>
      <c r="E64" s="2">
        <v>-3291042</v>
      </c>
      <c r="F64" s="22"/>
      <c r="G64" s="2">
        <v>-845519</v>
      </c>
    </row>
    <row r="65" spans="1:7" ht="20.100000000000001" customHeight="1">
      <c r="A65" s="10" t="s">
        <v>138</v>
      </c>
      <c r="C65" s="35"/>
      <c r="E65" s="2">
        <v>880824</v>
      </c>
      <c r="F65" s="22"/>
      <c r="G65" s="2">
        <v>493216</v>
      </c>
    </row>
    <row r="66" spans="1:7" ht="20.100000000000001" customHeight="1">
      <c r="A66" s="10" t="s">
        <v>130</v>
      </c>
      <c r="C66" s="35"/>
      <c r="E66" s="2">
        <v>77728132</v>
      </c>
      <c r="F66" s="22"/>
      <c r="G66" s="2">
        <v>258000261</v>
      </c>
    </row>
    <row r="67" spans="1:7" ht="20.100000000000001" customHeight="1">
      <c r="A67" s="10" t="s">
        <v>131</v>
      </c>
      <c r="C67" s="35"/>
      <c r="E67" s="22"/>
      <c r="F67" s="48"/>
      <c r="G67" s="22"/>
    </row>
    <row r="68" spans="1:7" ht="20.100000000000001" customHeight="1">
      <c r="A68" s="34" t="s">
        <v>132</v>
      </c>
      <c r="B68" s="7"/>
      <c r="C68" s="35"/>
    </row>
  </sheetData>
  <printOptions horizontalCentered="1"/>
  <pageMargins left="0.74803149606299202" right="0.15748031496063" top="0.70866141732283505" bottom="0.31496062992126" header="0.31496062992126" footer="0.31496062992126"/>
  <pageSetup paperSize="9" fitToHeight="0" orientation="portrait" r:id="rId1"/>
  <rowBreaks count="1" manualBreakCount="1">
    <brk id="3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5" ma:contentTypeDescription="Create a new document." ma:contentTypeScope="" ma:versionID="3c5616c29a4dc9215e2adde9282aec7d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28fda0d9f5e0d61011dd1cd872a13d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B344AC-0756-42ED-8D0D-6432EEB9D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47A39-EA16-4CAF-B7CF-B2D282258863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customXml/itemProps3.xml><?xml version="1.0" encoding="utf-8"?>
<ds:datastoreItem xmlns:ds="http://schemas.openxmlformats.org/officeDocument/2006/customXml" ds:itemID="{60EB6F66-447C-4CBC-BA20-CB322CC8F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Chanakant Chanvittam</dc:creator>
  <cp:lastModifiedBy>Wanwimon Unanuya</cp:lastModifiedBy>
  <cp:lastPrinted>2026-02-13T06:30:07Z</cp:lastPrinted>
  <dcterms:created xsi:type="dcterms:W3CDTF">2026-02-05T10:40:30Z</dcterms:created>
  <dcterms:modified xsi:type="dcterms:W3CDTF">2026-02-13T06:30:30Z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</Properties>
</file>