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Dec'68\"/>
    </mc:Choice>
  </mc:AlternateContent>
  <xr:revisionPtr revIDLastSave="0" documentId="13_ncr:1_{94CE9C0C-D5B3-4B4C-97F1-BCBC1D3D7057}" xr6:coauthVersionLast="47" xr6:coauthVersionMax="47" xr10:uidLastSave="{00000000-0000-0000-0000-000000000000}"/>
  <bookViews>
    <workbookView xWindow="840" yWindow="150" windowWidth="19485" windowHeight="15255" tabRatio="907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18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งบกระแสเงินสด!$A$1:$O$84</definedName>
    <definedName name="_xlnm.Print_Area" localSheetId="0">งบแสดงฐานะการเงิน!$A$1:$Q$72</definedName>
    <definedName name="Report" localSheetId="1">#REF!</definedName>
    <definedName name="Report" localSheetId="3">#REF!</definedName>
    <definedName name="Re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7" l="1"/>
  <c r="H29" i="17" l="1"/>
  <c r="H47" i="17"/>
  <c r="J68" i="1"/>
  <c r="K21" i="3"/>
  <c r="J65" i="1"/>
  <c r="J66" i="1"/>
  <c r="Q15" i="3"/>
  <c r="M21" i="3"/>
  <c r="Q20" i="3"/>
  <c r="J21" i="1" l="1"/>
  <c r="H35" i="17" l="1"/>
  <c r="H21" i="17"/>
  <c r="H11" i="17" l="1"/>
  <c r="H24" i="17"/>
  <c r="H67" i="17" l="1"/>
  <c r="H62" i="17"/>
  <c r="H59" i="17"/>
  <c r="H52" i="17"/>
  <c r="H12" i="17"/>
  <c r="N45" i="17"/>
  <c r="L45" i="17"/>
  <c r="J45" i="17"/>
  <c r="H45" i="17"/>
  <c r="H70" i="17"/>
  <c r="H69" i="17"/>
  <c r="H68" i="17"/>
  <c r="H64" i="17"/>
  <c r="H61" i="17"/>
  <c r="H60" i="17"/>
  <c r="H56" i="17"/>
  <c r="H55" i="17"/>
  <c r="H54" i="17"/>
  <c r="H51" i="17"/>
  <c r="H50" i="17"/>
  <c r="H49" i="17"/>
  <c r="H48" i="17"/>
  <c r="H34" i="17"/>
  <c r="H33" i="17"/>
  <c r="H32" i="17"/>
  <c r="H31" i="17"/>
  <c r="H28" i="17"/>
  <c r="H23" i="17"/>
  <c r="H22" i="17"/>
  <c r="H20" i="17"/>
  <c r="H19" i="17"/>
  <c r="H18" i="17"/>
  <c r="H17" i="17"/>
  <c r="H15" i="17"/>
  <c r="H14" i="17"/>
  <c r="H13" i="17"/>
  <c r="H75" i="17"/>
  <c r="H9" i="17"/>
  <c r="H26" i="17" l="1"/>
  <c r="L75" i="17"/>
  <c r="L18" i="18" l="1"/>
  <c r="L14" i="18"/>
  <c r="K20" i="3"/>
  <c r="L34" i="18"/>
  <c r="M20" i="3"/>
  <c r="K19" i="16"/>
  <c r="M19" i="16" s="1"/>
  <c r="P22" i="18" l="1"/>
  <c r="J41" i="1"/>
  <c r="J24" i="1"/>
  <c r="J10" i="1"/>
  <c r="J47" i="1"/>
  <c r="J20" i="1"/>
  <c r="J14" i="1"/>
  <c r="J9" i="1"/>
  <c r="J51" i="1" l="1"/>
  <c r="J53" i="1"/>
  <c r="J54" i="1"/>
  <c r="J50" i="1"/>
  <c r="J42" i="1"/>
  <c r="J43" i="1"/>
  <c r="J44" i="1"/>
  <c r="J45" i="1"/>
  <c r="J46" i="1"/>
  <c r="J18" i="1"/>
  <c r="J22" i="1"/>
  <c r="J23" i="1"/>
  <c r="J11" i="1"/>
  <c r="J12" i="1"/>
  <c r="J13" i="1"/>
  <c r="L55" i="1"/>
  <c r="N55" i="1"/>
  <c r="P55" i="1"/>
  <c r="L28" i="18"/>
  <c r="L22" i="18"/>
  <c r="J55" i="1" l="1"/>
  <c r="L23" i="18" l="1"/>
  <c r="N26" i="17" l="1"/>
  <c r="N53" i="17" s="1"/>
  <c r="J26" i="17"/>
  <c r="J53" i="17" s="1"/>
  <c r="M12" i="3" l="1"/>
  <c r="J71" i="17" l="1"/>
  <c r="H71" i="17" l="1"/>
  <c r="J65" i="17" l="1"/>
  <c r="L11" i="17" l="1"/>
  <c r="J59" i="1" l="1"/>
  <c r="P48" i="1"/>
  <c r="N48" i="1"/>
  <c r="N56" i="1" s="1"/>
  <c r="N25" i="1"/>
  <c r="P15" i="1"/>
  <c r="N15" i="1"/>
  <c r="O15" i="3"/>
  <c r="O17" i="3" s="1"/>
  <c r="I15" i="3"/>
  <c r="G15" i="3"/>
  <c r="G17" i="3" s="1"/>
  <c r="E15" i="3"/>
  <c r="E17" i="3" s="1"/>
  <c r="Q14" i="3"/>
  <c r="Q13" i="3"/>
  <c r="K15" i="3"/>
  <c r="I17" i="3" l="1"/>
  <c r="L64" i="1"/>
  <c r="K17" i="3"/>
  <c r="L65" i="1"/>
  <c r="L66" i="1" s="1"/>
  <c r="L68" i="1" s="1"/>
  <c r="L15" i="1"/>
  <c r="J15" i="1"/>
  <c r="P56" i="1"/>
  <c r="N26" i="1"/>
  <c r="J25" i="1"/>
  <c r="L25" i="1"/>
  <c r="P25" i="1"/>
  <c r="P26" i="1" s="1"/>
  <c r="L48" i="1"/>
  <c r="J48" i="1"/>
  <c r="M15" i="3"/>
  <c r="M17" i="3" s="1"/>
  <c r="Q12" i="3"/>
  <c r="Q17" i="3" s="1"/>
  <c r="Q21" i="3" s="1"/>
  <c r="J56" i="1" l="1"/>
  <c r="L56" i="1"/>
  <c r="L69" i="1" s="1"/>
  <c r="L26" i="1"/>
  <c r="J26" i="1"/>
  <c r="L30" i="18"/>
  <c r="L24" i="18"/>
  <c r="L13" i="18" l="1"/>
  <c r="L10" i="18"/>
  <c r="L9" i="18"/>
  <c r="N71" i="17" l="1"/>
  <c r="L71" i="17"/>
  <c r="I14" i="16" l="1"/>
  <c r="G14" i="16"/>
  <c r="G16" i="16" s="1"/>
  <c r="G20" i="16" s="1"/>
  <c r="E14" i="16"/>
  <c r="E16" i="16" s="1"/>
  <c r="E20" i="16" s="1"/>
  <c r="M13" i="16"/>
  <c r="M12" i="16"/>
  <c r="P15" i="18"/>
  <c r="I16" i="16" l="1"/>
  <c r="I20" i="16" s="1"/>
  <c r="P64" i="1"/>
  <c r="K14" i="16"/>
  <c r="M11" i="16"/>
  <c r="M14" i="16" s="1"/>
  <c r="K16" i="16" l="1"/>
  <c r="P65" i="1"/>
  <c r="P66" i="1" s="1"/>
  <c r="P68" i="1" s="1"/>
  <c r="P69" i="1" s="1"/>
  <c r="E21" i="3"/>
  <c r="I21" i="3" l="1"/>
  <c r="J64" i="1" s="1"/>
  <c r="M18" i="3" l="1"/>
  <c r="Q18" i="3" s="1"/>
  <c r="N64" i="1"/>
  <c r="P19" i="18" l="1"/>
  <c r="P11" i="18" l="1"/>
  <c r="P16" i="18" s="1"/>
  <c r="P25" i="18"/>
  <c r="P35" i="18"/>
  <c r="L65" i="17"/>
  <c r="M17" i="16"/>
  <c r="R35" i="18"/>
  <c r="N35" i="18"/>
  <c r="L35" i="18"/>
  <c r="R25" i="18"/>
  <c r="N25" i="18"/>
  <c r="R19" i="18"/>
  <c r="N19" i="18"/>
  <c r="R15" i="18"/>
  <c r="N15" i="18"/>
  <c r="R11" i="18"/>
  <c r="N11" i="18"/>
  <c r="M16" i="16"/>
  <c r="O21" i="3"/>
  <c r="N65" i="17"/>
  <c r="P26" i="18" l="1"/>
  <c r="P29" i="18" s="1"/>
  <c r="R16" i="18"/>
  <c r="R26" i="18" s="1"/>
  <c r="R29" i="18" s="1"/>
  <c r="L11" i="18"/>
  <c r="N16" i="18"/>
  <c r="N26" i="18" s="1"/>
  <c r="N29" i="18" s="1"/>
  <c r="L15" i="18"/>
  <c r="L25" i="18"/>
  <c r="L19" i="18"/>
  <c r="G21" i="3"/>
  <c r="H65" i="17"/>
  <c r="J57" i="17" l="1"/>
  <c r="N20" i="18"/>
  <c r="L16" i="18"/>
  <c r="L26" i="18" s="1"/>
  <c r="L29" i="18" s="1"/>
  <c r="R20" i="18"/>
  <c r="P20" i="18"/>
  <c r="J73" i="17" l="1"/>
  <c r="J77" i="17" s="1"/>
  <c r="P31" i="18"/>
  <c r="L20" i="18"/>
  <c r="J78" i="17" l="1"/>
  <c r="P36" i="18"/>
  <c r="K18" i="16"/>
  <c r="K20" i="16" s="1"/>
  <c r="P46" i="18"/>
  <c r="L9" i="17"/>
  <c r="L26" i="17" s="1"/>
  <c r="P38" i="18"/>
  <c r="P40" i="18" s="1"/>
  <c r="T31" i="18"/>
  <c r="T33" i="18" s="1"/>
  <c r="N65" i="1" l="1"/>
  <c r="R31" i="18"/>
  <c r="N31" i="18"/>
  <c r="M18" i="16"/>
  <c r="M20" i="16" s="1"/>
  <c r="P42" i="18"/>
  <c r="P44" i="18" s="1"/>
  <c r="L53" i="17"/>
  <c r="L57" i="17" s="1"/>
  <c r="L31" i="18"/>
  <c r="K19" i="3" s="1"/>
  <c r="N66" i="1" l="1"/>
  <c r="N68" i="1" s="1"/>
  <c r="N69" i="1" s="1"/>
  <c r="R46" i="18"/>
  <c r="R36" i="18"/>
  <c r="R38" i="18"/>
  <c r="N46" i="18"/>
  <c r="N36" i="18"/>
  <c r="N38" i="18"/>
  <c r="L46" i="18"/>
  <c r="L73" i="17"/>
  <c r="L77" i="17" s="1"/>
  <c r="L36" i="18"/>
  <c r="L38" i="18"/>
  <c r="N57" i="17" l="1"/>
  <c r="R40" i="18"/>
  <c r="R42" i="18"/>
  <c r="N40" i="18"/>
  <c r="N42" i="18"/>
  <c r="L42" i="18"/>
  <c r="L40" i="18"/>
  <c r="L78" i="17"/>
  <c r="N73" i="17" l="1"/>
  <c r="N77" i="17" s="1"/>
  <c r="R44" i="18"/>
  <c r="N44" i="18"/>
  <c r="L44" i="18"/>
  <c r="H53" i="17"/>
  <c r="N78" i="17" l="1"/>
  <c r="H57" i="17"/>
  <c r="M19" i="3"/>
  <c r="J69" i="1" l="1"/>
  <c r="Q19" i="3"/>
  <c r="H73" i="17"/>
  <c r="H77" i="17" s="1"/>
  <c r="H78" i="17" l="1"/>
</calcChain>
</file>

<file path=xl/sharedStrings.xml><?xml version="1.0" encoding="utf-8"?>
<sst xmlns="http://schemas.openxmlformats.org/spreadsheetml/2006/main" count="264" uniqueCount="169">
  <si>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</si>
  <si>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</si>
  <si>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</si>
  <si>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</si>
  <si>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</si>
  <si>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</si>
  <si>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</si>
  <si>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</si>
  <si>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</si>
  <si>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</si>
  <si>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</si>
  <si>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</si>
  <si>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</si>
  <si>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</si>
  <si>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</si>
  <si>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</si>
  <si>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</si>
  <si>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</si>
  <si>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</si>
  <si>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</si>
  <si>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</si>
  <si>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</si>
  <si>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</si>
  <si>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</si>
  <si>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</si>
  <si>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</si>
  <si>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</si>
  <si>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</si>
  <si>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</si>
  <si>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</si>
  <si>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</si>
  <si>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</si>
  <si>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</si>
  <si>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</si>
  <si>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</si>
  <si>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</si>
  <si>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</si>
  <si>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</si>
  <si>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</si>
  <si>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</si>
  <si>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</t>
  </si>
  <si>
    <t xml:space="preserve">     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</si>
  <si>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</si>
  <si>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</si>
  <si>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</si>
  <si>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</si>
  <si>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</si>
  <si>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</si>
  <si>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</si>
  <si>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</si>
  <si>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</si>
  <si>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</si>
  <si>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</si>
  <si>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</si>
  <si>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</si>
  <si>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</si>
  <si>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</si>
  <si>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</si>
  <si>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</si>
  <si>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</si>
  <si>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</si>
  <si>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</si>
  <si>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</si>
  <si>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</si>
  <si>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</si>
  <si>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</si>
  <si>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</si>
  <si>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</si>
  <si>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</si>
  <si>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ขาดทุนจากการฟ้องร้อง</t>
  </si>
  <si>
    <t>ผลขาดทุน(โอนกลับ)ด้านเครดิตที่คาดว่าจะเกิดขึ้น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</si>
  <si>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</si>
  <si>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</si>
  <si>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</si>
  <si>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</si>
  <si>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</si>
  <si>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</si>
  <si>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ตั้งสำรองตามกฎหมาย</t>
  </si>
  <si>
    <t>กำไรสำหรับปี</t>
  </si>
  <si>
    <t>กำไร* 5%</t>
  </si>
  <si>
    <t>กำไร(ขาดทุน)เบ็ดเสร็จอื่น:</t>
  </si>
  <si>
    <t>ตั้งระหว่างปี</t>
  </si>
  <si>
    <t>รายการที่จะไม่ถูกจัดประเภทรายการใหม่เข้าไปไว้ในกำไรหรือขาดทุน</t>
  </si>
  <si>
    <t>ตั้งเพิ่ม</t>
  </si>
  <si>
    <t>ผลขาดทุนจากการวัดมูลค่าของผลประโยชน์พนักงานที่กำหนดไว้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</si>
  <si>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</si>
  <si>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</si>
  <si>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</si>
  <si>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</si>
  <si>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</si>
  <si>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</si>
  <si>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</si>
  <si>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</si>
  <si>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</si>
  <si>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</si>
  <si>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</si>
  <si>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</si>
  <si>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</si>
  <si>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</si>
  <si>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</si>
  <si>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</si>
  <si>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</si>
  <si>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</si>
  <si>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</si>
  <si>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</si>
  <si>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</si>
  <si>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เงินปันผลจ่าย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</si>
  <si>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</si>
  <si>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</si>
  <si>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</si>
  <si>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</si>
  <si>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</si>
  <si>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</si>
  <si>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</si>
  <si>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</si>
  <si>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</si>
  <si>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ค่าใช้จ่ายผลประโยชน์พนักงาน</t>
  </si>
  <si>
    <t>กำไร(ขาดทุน)จากกิจกรรมดำเนินงานก่อนการเปลี่ยนแปลงในสินทรัพย์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</si>
  <si>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</si>
  <si>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</si>
  <si>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</si>
  <si>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</si>
  <si>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</si>
  <si>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</si>
  <si>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</si>
  <si>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</si>
  <si>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</si>
  <si>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</si>
  <si>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</si>
  <si>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</si>
  <si>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</si>
  <si>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</si>
  <si>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</si>
  <si>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</si>
  <si>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</si>
  <si>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</si>
  <si>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</si>
  <si>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</si>
  <si>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</si>
  <si>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</si>
  <si>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ธันวาคม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</si>
  <si>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</si>
  <si>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</si>
  <si>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</si>
  <si>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เงินสดจ่ายเงินให้กู้ยืมบริษัทที่เกี่ยวข้องกัน</t>
  </si>
  <si>
    <t>เงินสดจ่ายซื้อสินทรัพย์ไม่มีตัวตน</t>
  </si>
  <si>
    <t>ขาดทุนจากการลดมูลค่าสินค้าคงเหลือ</t>
  </si>
  <si>
    <t>เงินสดจ่ายชำระเงินกู้ยืมระยะสั้นบุคคลที่เกี่ยวข้อง</t>
  </si>
  <si>
    <t>เงินให้กู้ยืมแก่กิจการที่เกี่ยวข้อง</t>
  </si>
  <si>
    <t>งบฐานะการเงิน</t>
  </si>
  <si>
    <t>งบฐานะการเงิน (ต่อ)</t>
  </si>
  <si>
    <t xml:space="preserve">  สำรองตามกฎหมาย</t>
  </si>
  <si>
    <t xml:space="preserve">  ยังไม่ได้จัดสรร</t>
  </si>
  <si>
    <t>งบการเปลี่ยนแปลงส่วนของผู้ถือหุ้น</t>
  </si>
  <si>
    <t>ขาดทุนจากการถูกฟ้องร้อง</t>
  </si>
  <si>
    <t>31 ธันวาคม 2568</t>
  </si>
  <si>
    <t>ยอดคงเหลือ ณ วันที่ 1 มกราคม 2568</t>
  </si>
  <si>
    <t>ยอดคงเหลือ ณ วันที่ 31 ธันวาคม 2568</t>
  </si>
  <si>
    <t>สำหรับปีสิ้นสุดวันที่ 31 ธันวาคม 2568</t>
  </si>
  <si>
    <t>ณ วันที่ 31 ธันวาคม 2568</t>
  </si>
  <si>
    <t>หนี้สินไม่หมุนเวียนอื่น</t>
  </si>
  <si>
    <t>กำไร(ขาดทุน)เบ็ดเสร็จอื่นสำหรับปี</t>
  </si>
  <si>
    <t>ขาดทุนจากการด้อยค่าทรัพย์สิน</t>
  </si>
  <si>
    <t>สินทรัพย์สิทธิการใช้เพิ่มขึ้นจากหนี้สินตามสัญญาเช่า</t>
  </si>
  <si>
    <t xml:space="preserve">ค่าใช้จ่ายภาษีเงินได้ </t>
  </si>
  <si>
    <t>เงินสดรับเงินกู้ยืมระยะสั้นบุคคลที่เกี่ยวข้อง</t>
  </si>
  <si>
    <t>ขาดทุนจากการขายทรัพย์สิน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</si>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</sst>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 * #,##0.00_ ;_ * \-#,##0.00_ ;_ * &quot;-&quot;??_ ;_ @_ "/>
    <numFmt numFmtId="170" formatCode="_(* #,##0_);_(* \(#,##0\);_(* &quot;-&quot;??_);_(@_)"/>
    <numFmt numFmtId="171" formatCode="#,##0;\(#,##0\)"/>
    <numFmt numFmtId="172" formatCode="&quot;£&quot;#,##0.00;[Red]\-&quot;£&quot;#,##0.00"/>
    <numFmt numFmtId="173" formatCode="#,##0\ ;\(#,##0\)"/>
    <numFmt numFmtId="174" formatCode="#,##0.00\ ;\(#,##0.00\)"/>
    <numFmt numFmtId="175" formatCode="#,##0.00;\(#,##0.00\)"/>
    <numFmt numFmtId="176" formatCode="_(* #,##0.0_);_(* \(#,##0.00\);_(* &quot;-&quot;??_);_(@_)"/>
    <numFmt numFmtId="177" formatCode="0.0%"/>
    <numFmt numFmtId="178" formatCode="#,##0\ ;[Blue]\(#,##0\)"/>
    <numFmt numFmtId="179" formatCode="General_)"/>
    <numFmt numFmtId="180" formatCode="0.000"/>
    <numFmt numFmtId="181" formatCode="#,##0.0_);\(#,##0.0\)"/>
    <numFmt numFmtId="182" formatCode="#,##0.000_);\(#,##0.000\)"/>
    <numFmt numFmtId="183" formatCode="&quot;$&quot;#,\);\(&quot;$&quot;#,##0\)"/>
    <numFmt numFmtId="184" formatCode="_-* #,##0.00\ _€_-;\-* #,##0.00\ _€_-;_-* &quot;-&quot;??\ _€_-;_-@_-"/>
    <numFmt numFmtId="185" formatCode="#,##0.00\ ;\(#,##0.00\);\ \-\ "/>
    <numFmt numFmtId="186" formatCode="_-&quot;£&quot;* #,##0_-;\-&quot;£&quot;* #,##0_-;_-&quot;£&quot;* &quot;-&quot;_-;_-@_-"/>
    <numFmt numFmtId="187" formatCode="_-* #,##0.00\ &quot;€&quot;_-;\-* #,##0.00\ &quot;€&quot;_-;_-* &quot;-&quot;??\ &quot;€&quot;_-;_-@_-"/>
    <numFmt numFmtId="188" formatCode="0####"/>
    <numFmt numFmtId="189" formatCode="_(&quot;$&quot;* #,##0.00000_);_(&quot;$&quot;* \(#,##0.00000\);_(&quot;$&quot;* &quot;-&quot;??_);_(@_)"/>
    <numFmt numFmtId="190" formatCode="\60\4\7\:"/>
    <numFmt numFmtId="191" formatCode="mm/dd/yy"/>
    <numFmt numFmtId="192" formatCode="&quot;$&quot;#,\);\(&quot;$&quot;#,\)"/>
    <numFmt numFmtId="193" formatCode="&quot;$&quot;#,;\(&quot;$&quot;#,\)"/>
    <numFmt numFmtId="194" formatCode="&quot;L.&quot;\ #,##0;[Red]\-&quot;L.&quot;\ #,##0"/>
  </numFmts>
  <fonts count="158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i/>
      <sz val="14"/>
      <color theme="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Thaimono"/>
    </font>
    <font>
      <sz val="10"/>
      <name val="MS Serif"/>
      <family val="1"/>
    </font>
    <font>
      <sz val="10"/>
      <name val="MS Sans Serif"/>
      <family val="2"/>
      <charset val="222"/>
    </font>
    <font>
      <b/>
      <sz val="8"/>
      <name val="Arial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2"/>
      <name val="Helv"/>
    </font>
    <font>
      <sz val="11"/>
      <color indexed="52"/>
      <name val="Tahoma"/>
      <family val="2"/>
    </font>
    <font>
      <sz val="12"/>
      <color indexed="9"/>
      <name val="Helv"/>
    </font>
    <font>
      <sz val="9"/>
      <name val="Helv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1"/>
      <name val="‚l‚r –¾’©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ms Rmn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Helv"/>
    </font>
    <font>
      <b/>
      <sz val="18"/>
      <color indexed="56"/>
      <name val="Tahoma"/>
      <family val="2"/>
    </font>
    <font>
      <b/>
      <sz val="10"/>
      <name val="Comic Sans MS"/>
      <family val="4"/>
    </font>
    <font>
      <b/>
      <sz val="18"/>
      <color indexed="56"/>
      <name val="Cambri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sz val="11"/>
      <color indexed="10"/>
      <name val="Tahoma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color theme="0"/>
      <name val="Tahoma"/>
      <family val="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 Unicode MS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6500"/>
      <name val="Tahoma"/>
      <family val="2"/>
    </font>
    <font>
      <b/>
      <sz val="10"/>
      <color rgb="FF3F3F3F"/>
      <name val="Tahoma"/>
      <family val="2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b/>
      <sz val="18"/>
      <color theme="3"/>
      <name val="Cambria"/>
      <family val="1"/>
    </font>
    <font>
      <b/>
      <sz val="18"/>
      <color theme="3"/>
      <name val="Cambria"/>
      <family val="2"/>
    </font>
    <font>
      <b/>
      <sz val="18"/>
      <color theme="3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1"/>
      <color rgb="FFFA7D00"/>
      <name val="Tahoma"/>
      <family val="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i/>
      <sz val="14"/>
      <color indexed="8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5422223578601"/>
      </bottom>
      <diagonal/>
    </border>
  </borders>
  <cellStyleXfs count="1482">
    <xf numFmtId="0" fontId="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6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" fillId="0" borderId="0"/>
    <xf numFmtId="0" fontId="24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9" fillId="33" borderId="0" applyNumberFormat="0" applyBorder="0" applyAlignment="0" applyProtection="0"/>
    <xf numFmtId="0" fontId="25" fillId="33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29" fillId="34" borderId="0" applyNumberFormat="0" applyBorder="0" applyAlignment="0" applyProtection="0"/>
    <xf numFmtId="0" fontId="25" fillId="3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29" fillId="35" borderId="0" applyNumberFormat="0" applyBorder="0" applyAlignment="0" applyProtection="0"/>
    <xf numFmtId="0" fontId="25" fillId="35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29" fillId="36" borderId="0" applyNumberFormat="0" applyBorder="0" applyAlignment="0" applyProtection="0"/>
    <xf numFmtId="0" fontId="25" fillId="36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29" fillId="37" borderId="0" applyNumberFormat="0" applyBorder="0" applyAlignment="0" applyProtection="0"/>
    <xf numFmtId="0" fontId="25" fillId="37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29" fillId="38" borderId="0" applyNumberFormat="0" applyBorder="0" applyAlignment="0" applyProtection="0"/>
    <xf numFmtId="0" fontId="25" fillId="38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2" fillId="62" borderId="0"/>
    <xf numFmtId="0" fontId="92" fillId="62" borderId="0"/>
    <xf numFmtId="0" fontId="92" fillId="10" borderId="0" applyNumberFormat="0" applyBorder="0" applyAlignment="0" applyProtection="0"/>
    <xf numFmtId="0" fontId="92" fillId="62" borderId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3" fillId="10" borderId="0" applyNumberFormat="0" applyBorder="0" applyAlignment="0" applyProtection="0"/>
    <xf numFmtId="0" fontId="92" fillId="63" borderId="0"/>
    <xf numFmtId="0" fontId="92" fillId="63" borderId="0"/>
    <xf numFmtId="0" fontId="92" fillId="14" borderId="0" applyNumberFormat="0" applyBorder="0" applyAlignment="0" applyProtection="0"/>
    <xf numFmtId="0" fontId="92" fillId="63" borderId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2" fillId="64" borderId="0"/>
    <xf numFmtId="0" fontId="92" fillId="64" borderId="0"/>
    <xf numFmtId="0" fontId="92" fillId="18" borderId="0" applyNumberFormat="0" applyBorder="0" applyAlignment="0" applyProtection="0"/>
    <xf numFmtId="0" fontId="92" fillId="64" borderId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3" fillId="18" borderId="0" applyNumberFormat="0" applyBorder="0" applyAlignment="0" applyProtection="0"/>
    <xf numFmtId="0" fontId="92" fillId="65" borderId="0"/>
    <xf numFmtId="0" fontId="92" fillId="65" borderId="0"/>
    <xf numFmtId="0" fontId="92" fillId="22" borderId="0" applyNumberFormat="0" applyBorder="0" applyAlignment="0" applyProtection="0"/>
    <xf numFmtId="0" fontId="92" fillId="65" borderId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3" fillId="22" borderId="0" applyNumberFormat="0" applyBorder="0" applyAlignment="0" applyProtection="0"/>
    <xf numFmtId="0" fontId="92" fillId="66" borderId="0"/>
    <xf numFmtId="0" fontId="92" fillId="66" borderId="0"/>
    <xf numFmtId="0" fontId="92" fillId="26" borderId="0" applyNumberFormat="0" applyBorder="0" applyAlignment="0" applyProtection="0"/>
    <xf numFmtId="0" fontId="92" fillId="66" borderId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3" fillId="26" borderId="0" applyNumberFormat="0" applyBorder="0" applyAlignment="0" applyProtection="0"/>
    <xf numFmtId="0" fontId="92" fillId="67" borderId="0"/>
    <xf numFmtId="0" fontId="92" fillId="67" borderId="0"/>
    <xf numFmtId="0" fontId="92" fillId="30" borderId="0" applyNumberFormat="0" applyBorder="0" applyAlignment="0" applyProtection="0"/>
    <xf numFmtId="0" fontId="92" fillId="67" borderId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3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6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9" fillId="42" borderId="0" applyNumberFormat="0" applyBorder="0" applyAlignment="0" applyProtection="0"/>
    <xf numFmtId="0" fontId="25" fillId="42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29" fillId="43" borderId="0" applyNumberFormat="0" applyBorder="0" applyAlignment="0" applyProtection="0"/>
    <xf numFmtId="0" fontId="25" fillId="43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29" fillId="44" borderId="0" applyNumberFormat="0" applyBorder="0" applyAlignment="0" applyProtection="0"/>
    <xf numFmtId="0" fontId="25" fillId="44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29" fillId="36" borderId="0" applyNumberFormat="0" applyBorder="0" applyAlignment="0" applyProtection="0"/>
    <xf numFmtId="0" fontId="25" fillId="36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29" fillId="42" borderId="0" applyNumberFormat="0" applyBorder="0" applyAlignment="0" applyProtection="0"/>
    <xf numFmtId="0" fontId="25" fillId="42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29" fillId="45" borderId="0" applyNumberFormat="0" applyBorder="0" applyAlignment="0" applyProtection="0"/>
    <xf numFmtId="0" fontId="25" fillId="45" borderId="0" applyNumberFormat="0" applyBorder="0" applyAlignment="0" applyProtection="0"/>
    <xf numFmtId="0" fontId="91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68" borderId="0"/>
    <xf numFmtId="0" fontId="92" fillId="68" borderId="0"/>
    <xf numFmtId="0" fontId="92" fillId="11" borderId="0" applyNumberFormat="0" applyBorder="0" applyAlignment="0" applyProtection="0"/>
    <xf numFmtId="0" fontId="92" fillId="68" borderId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3" fillId="11" borderId="0" applyNumberFormat="0" applyBorder="0" applyAlignment="0" applyProtection="0"/>
    <xf numFmtId="0" fontId="92" fillId="69" borderId="0"/>
    <xf numFmtId="0" fontId="92" fillId="69" borderId="0"/>
    <xf numFmtId="0" fontId="92" fillId="15" borderId="0" applyNumberFormat="0" applyBorder="0" applyAlignment="0" applyProtection="0"/>
    <xf numFmtId="0" fontId="92" fillId="69" borderId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3" fillId="15" borderId="0" applyNumberFormat="0" applyBorder="0" applyAlignment="0" applyProtection="0"/>
    <xf numFmtId="0" fontId="92" fillId="70" borderId="0"/>
    <xf numFmtId="0" fontId="92" fillId="70" borderId="0"/>
    <xf numFmtId="0" fontId="92" fillId="19" borderId="0" applyNumberFormat="0" applyBorder="0" applyAlignment="0" applyProtection="0"/>
    <xf numFmtId="0" fontId="92" fillId="70" borderId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3" fillId="19" borderId="0" applyNumberFormat="0" applyBorder="0" applyAlignment="0" applyProtection="0"/>
    <xf numFmtId="0" fontId="92" fillId="71" borderId="0"/>
    <xf numFmtId="0" fontId="92" fillId="71" borderId="0"/>
    <xf numFmtId="0" fontId="92" fillId="23" borderId="0" applyNumberFormat="0" applyBorder="0" applyAlignment="0" applyProtection="0"/>
    <xf numFmtId="0" fontId="92" fillId="71" borderId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3" fillId="23" borderId="0" applyNumberFormat="0" applyBorder="0" applyAlignment="0" applyProtection="0"/>
    <xf numFmtId="0" fontId="92" fillId="72" borderId="0"/>
    <xf numFmtId="0" fontId="92" fillId="72" borderId="0"/>
    <xf numFmtId="0" fontId="92" fillId="27" borderId="0" applyNumberFormat="0" applyBorder="0" applyAlignment="0" applyProtection="0"/>
    <xf numFmtId="0" fontId="92" fillId="72" borderId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3" fillId="27" borderId="0" applyNumberFormat="0" applyBorder="0" applyAlignment="0" applyProtection="0"/>
    <xf numFmtId="0" fontId="92" fillId="73" borderId="0"/>
    <xf numFmtId="0" fontId="92" fillId="73" borderId="0"/>
    <xf numFmtId="0" fontId="92" fillId="31" borderId="0" applyNumberFormat="0" applyBorder="0" applyAlignment="0" applyProtection="0"/>
    <xf numFmtId="0" fontId="92" fillId="73" borderId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31" borderId="0" applyNumberFormat="0" applyBorder="0" applyAlignment="0" applyProtection="0"/>
    <xf numFmtId="0" fontId="30" fillId="49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49" borderId="0" applyNumberFormat="0" applyBorder="0" applyAlignment="0" applyProtection="0"/>
    <xf numFmtId="0" fontId="30" fillId="49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31" fillId="51" borderId="0" applyNumberFormat="0" applyBorder="0" applyAlignment="0" applyProtection="0"/>
    <xf numFmtId="0" fontId="30" fillId="51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31" fillId="52" borderId="0" applyNumberFormat="0" applyBorder="0" applyAlignment="0" applyProtection="0"/>
    <xf numFmtId="0" fontId="30" fillId="5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5" fillId="74" borderId="0"/>
    <xf numFmtId="0" fontId="95" fillId="12" borderId="0" applyNumberFormat="0" applyBorder="0" applyAlignment="0" applyProtection="0"/>
    <xf numFmtId="0" fontId="96" fillId="12" borderId="0" applyNumberFormat="0" applyBorder="0" applyAlignment="0" applyProtection="0"/>
    <xf numFmtId="0" fontId="95" fillId="75" borderId="0"/>
    <xf numFmtId="0" fontId="95" fillId="16" borderId="0" applyNumberFormat="0" applyBorder="0" applyAlignment="0" applyProtection="0"/>
    <xf numFmtId="0" fontId="96" fillId="16" borderId="0" applyNumberFormat="0" applyBorder="0" applyAlignment="0" applyProtection="0"/>
    <xf numFmtId="0" fontId="95" fillId="76" borderId="0"/>
    <xf numFmtId="0" fontId="95" fillId="20" borderId="0" applyNumberFormat="0" applyBorder="0" applyAlignment="0" applyProtection="0"/>
    <xf numFmtId="0" fontId="96" fillId="20" borderId="0" applyNumberFormat="0" applyBorder="0" applyAlignment="0" applyProtection="0"/>
    <xf numFmtId="0" fontId="95" fillId="77" borderId="0"/>
    <xf numFmtId="0" fontId="95" fillId="24" borderId="0" applyNumberFormat="0" applyBorder="0" applyAlignment="0" applyProtection="0"/>
    <xf numFmtId="0" fontId="96" fillId="24" borderId="0" applyNumberFormat="0" applyBorder="0" applyAlignment="0" applyProtection="0"/>
    <xf numFmtId="0" fontId="95" fillId="78" borderId="0"/>
    <xf numFmtId="0" fontId="95" fillId="28" borderId="0" applyNumberFormat="0" applyBorder="0" applyAlignment="0" applyProtection="0"/>
    <xf numFmtId="0" fontId="96" fillId="28" borderId="0" applyNumberFormat="0" applyBorder="0" applyAlignment="0" applyProtection="0"/>
    <xf numFmtId="0" fontId="95" fillId="79" borderId="0"/>
    <xf numFmtId="0" fontId="95" fillId="32" borderId="0" applyNumberFormat="0" applyBorder="0" applyAlignment="0" applyProtection="0"/>
    <xf numFmtId="0" fontId="96" fillId="32" borderId="0" applyNumberFormat="0" applyBorder="0" applyAlignment="0" applyProtection="0"/>
    <xf numFmtId="0" fontId="31" fillId="54" borderId="0" applyNumberFormat="0" applyBorder="0" applyAlignment="0" applyProtection="0"/>
    <xf numFmtId="0" fontId="30" fillId="54" borderId="0" applyNumberFormat="0" applyBorder="0" applyAlignment="0" applyProtection="0"/>
    <xf numFmtId="0" fontId="94" fillId="9" borderId="0" applyNumberFormat="0" applyBorder="0" applyAlignment="0" applyProtection="0"/>
    <xf numFmtId="0" fontId="94" fillId="9" borderId="0" applyNumberFormat="0" applyBorder="0" applyAlignment="0" applyProtection="0"/>
    <xf numFmtId="0" fontId="31" fillId="56" borderId="0" applyNumberFormat="0" applyBorder="0" applyAlignment="0" applyProtection="0"/>
    <xf numFmtId="0" fontId="30" fillId="56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31" fillId="53" borderId="0" applyNumberFormat="0" applyBorder="0" applyAlignment="0" applyProtection="0"/>
    <xf numFmtId="0" fontId="30" fillId="53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31" fillId="51" borderId="0" applyNumberFormat="0" applyBorder="0" applyAlignment="0" applyProtection="0"/>
    <xf numFmtId="0" fontId="30" fillId="51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31" fillId="55" borderId="0" applyNumberFormat="0" applyBorder="0" applyAlignment="0" applyProtection="0"/>
    <xf numFmtId="0" fontId="30" fillId="55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32" fillId="0" borderId="0">
      <alignment horizontal="center" wrapText="1"/>
      <protection locked="0"/>
    </xf>
    <xf numFmtId="0" fontId="33" fillId="0" borderId="0" applyNumberFormat="0" applyFill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176" fontId="36" fillId="0" borderId="0" applyFill="0" applyBorder="0" applyAlignment="0"/>
    <xf numFmtId="179" fontId="36" fillId="0" borderId="0" applyFill="0" applyBorder="0" applyAlignment="0"/>
    <xf numFmtId="180" fontId="36" fillId="0" borderId="0" applyFill="0" applyBorder="0" applyAlignment="0"/>
    <xf numFmtId="181" fontId="37" fillId="0" borderId="0" applyFill="0" applyBorder="0" applyAlignment="0"/>
    <xf numFmtId="182" fontId="37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0" fontId="38" fillId="46" borderId="15" applyNumberFormat="0" applyAlignment="0" applyProtection="0"/>
    <xf numFmtId="0" fontId="39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98" fillId="6" borderId="9" applyNumberFormat="0" applyAlignment="0" applyProtection="0"/>
    <xf numFmtId="0" fontId="98" fillId="6" borderId="9" applyNumberFormat="0" applyAlignment="0" applyProtection="0"/>
    <xf numFmtId="0" fontId="40" fillId="0" borderId="16" applyNumberFormat="0" applyFill="0" applyAlignment="0" applyProtection="0"/>
    <xf numFmtId="0" fontId="41" fillId="57" borderId="17" applyNumberFormat="0" applyAlignment="0" applyProtection="0"/>
    <xf numFmtId="0" fontId="42" fillId="57" borderId="17" applyNumberFormat="0" applyAlignment="0" applyProtection="0"/>
    <xf numFmtId="0" fontId="99" fillId="7" borderId="12" applyNumberFormat="0" applyAlignment="0" applyProtection="0"/>
    <xf numFmtId="0" fontId="99" fillId="7" borderId="12" applyNumberFormat="0" applyAlignment="0" applyProtection="0"/>
    <xf numFmtId="0" fontId="43" fillId="0" borderId="18">
      <alignment horizontal="left" wrapText="1"/>
    </xf>
    <xf numFmtId="0" fontId="43" fillId="0" borderId="18">
      <alignment horizontal="left" wrapText="1"/>
    </xf>
    <xf numFmtId="43" fontId="26" fillId="0" borderId="0" applyFont="0" applyFill="0" applyBorder="0" applyAlignment="0" applyProtection="0"/>
    <xf numFmtId="41" fontId="10" fillId="0" borderId="0"/>
    <xf numFmtId="41" fontId="10" fillId="0" borderId="0"/>
    <xf numFmtId="41" fontId="10" fillId="0" borderId="0"/>
    <xf numFmtId="176" fontId="3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4" fillId="0" borderId="0">
      <alignment vertical="top"/>
    </xf>
    <xf numFmtId="43" fontId="44" fillId="0" borderId="0">
      <alignment vertical="top"/>
    </xf>
    <xf numFmtId="0" fontId="10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/>
    <xf numFmtId="43" fontId="10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92" fillId="0" borderId="0"/>
    <xf numFmtId="43" fontId="92" fillId="0" borderId="0"/>
    <xf numFmtId="43" fontId="16" fillId="0" borderId="0" applyFont="0" applyFill="0" applyBorder="0" applyAlignment="0" applyProtection="0"/>
    <xf numFmtId="43" fontId="16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0" fillId="0" borderId="0"/>
    <xf numFmtId="43" fontId="100" fillId="0" borderId="0"/>
    <xf numFmtId="43" fontId="44" fillId="0" borderId="0" applyFont="0" applyFill="0" applyBorder="0" applyAlignment="0" applyProtection="0"/>
    <xf numFmtId="43" fontId="1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/>
    <xf numFmtId="43" fontId="25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0" fillId="39" borderId="19" applyNumberFormat="0" applyFont="0" applyAlignment="0" applyProtection="0"/>
    <xf numFmtId="0" fontId="46" fillId="0" borderId="0" applyNumberFormat="0" applyAlignment="0">
      <alignment horizontal="left"/>
    </xf>
    <xf numFmtId="0" fontId="37" fillId="0" borderId="0" applyNumberFormat="0" applyAlignment="0"/>
    <xf numFmtId="42" fontId="10" fillId="0" borderId="0"/>
    <xf numFmtId="42" fontId="10" fillId="0" borderId="0"/>
    <xf numFmtId="186" fontId="10" fillId="0" borderId="0"/>
    <xf numFmtId="179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4" fontId="10" fillId="0" borderId="0"/>
    <xf numFmtId="165" fontId="10" fillId="0" borderId="0" applyFont="0" applyFill="0" applyBorder="0" applyAlignment="0" applyProtection="0"/>
    <xf numFmtId="165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14" fontId="44" fillId="0" borderId="0" applyFill="0" applyBorder="0" applyAlignment="0"/>
    <xf numFmtId="38" fontId="47" fillId="0" borderId="20">
      <alignment vertical="center"/>
    </xf>
    <xf numFmtId="1" fontId="48" fillId="58" borderId="18" applyFont="0" applyFill="0" applyBorder="0" applyAlignment="0">
      <alignment horizontal="center" vertical="center"/>
    </xf>
    <xf numFmtId="1" fontId="48" fillId="58" borderId="18" applyFont="0" applyFill="0" applyBorder="0" applyAlignment="0">
      <alignment horizontal="center" vertical="center"/>
    </xf>
    <xf numFmtId="3" fontId="49" fillId="58" borderId="18" applyFont="0" applyFill="0" applyBorder="0" applyAlignment="0" applyProtection="0">
      <alignment vertical="center"/>
    </xf>
    <xf numFmtId="3" fontId="49" fillId="58" borderId="18" applyFont="0" applyFill="0" applyBorder="0" applyAlignment="0" applyProtection="0">
      <alignment vertical="center"/>
    </xf>
    <xf numFmtId="176" fontId="36" fillId="0" borderId="0" applyFill="0" applyBorder="0" applyAlignment="0"/>
    <xf numFmtId="179" fontId="36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0" fontId="50" fillId="0" borderId="0" applyNumberFormat="0" applyAlignment="0">
      <alignment horizontal="left"/>
    </xf>
    <xf numFmtId="0" fontId="51" fillId="3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103" fillId="2" borderId="0" applyNumberFormat="0" applyBorder="0" applyAlignment="0" applyProtection="0"/>
    <xf numFmtId="0" fontId="103" fillId="2" borderId="0" applyNumberFormat="0" applyBorder="0" applyAlignment="0" applyProtection="0"/>
    <xf numFmtId="38" fontId="56" fillId="48" borderId="0" applyNumberFormat="0" applyBorder="0" applyAlignment="0" applyProtection="0"/>
    <xf numFmtId="0" fontId="57" fillId="0" borderId="2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3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0" fontId="56" fillId="41" borderId="18" applyNumberFormat="0" applyBorder="0" applyAlignment="0" applyProtection="0"/>
    <xf numFmtId="10" fontId="56" fillId="41" borderId="18" applyNumberFormat="0" applyBorder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51" fillId="38" borderId="15" applyNumberFormat="0" applyAlignment="0" applyProtection="0"/>
    <xf numFmtId="0" fontId="64" fillId="38" borderId="15" applyNumberFormat="0" applyAlignment="0" applyProtection="0"/>
    <xf numFmtId="0" fontId="107" fillId="5" borderId="9" applyNumberFormat="0" applyAlignment="0" applyProtection="0"/>
    <xf numFmtId="181" fontId="65" fillId="59" borderId="0"/>
    <xf numFmtId="0" fontId="35" fillId="34" borderId="0" applyNumberFormat="0" applyBorder="0" applyAlignment="0" applyProtection="0"/>
    <xf numFmtId="0" fontId="10" fillId="0" borderId="25"/>
    <xf numFmtId="176" fontId="36" fillId="0" borderId="0" applyFill="0" applyBorder="0" applyAlignment="0"/>
    <xf numFmtId="179" fontId="36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0" fontId="66" fillId="0" borderId="16" applyNumberFormat="0" applyFill="0" applyAlignment="0" applyProtection="0"/>
    <xf numFmtId="0" fontId="40" fillId="0" borderId="16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181" fontId="67" fillId="6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8" fontId="68" fillId="0" borderId="26">
      <alignment horizontal="centerContinuous"/>
    </xf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47" borderId="0" applyNumberFormat="0" applyBorder="0" applyAlignment="0" applyProtection="0"/>
    <xf numFmtId="37" fontId="71" fillId="0" borderId="0"/>
    <xf numFmtId="0" fontId="37" fillId="0" borderId="0"/>
    <xf numFmtId="189" fontId="16" fillId="0" borderId="0"/>
    <xf numFmtId="189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2" fillId="0" borderId="0"/>
    <xf numFmtId="0" fontId="93" fillId="0" borderId="0"/>
    <xf numFmtId="0" fontId="10" fillId="0" borderId="0"/>
    <xf numFmtId="0" fontId="92" fillId="0" borderId="0"/>
    <xf numFmtId="0" fontId="10" fillId="0" borderId="0"/>
    <xf numFmtId="0" fontId="100" fillId="0" borderId="0"/>
    <xf numFmtId="0" fontId="93" fillId="0" borderId="0"/>
    <xf numFmtId="0" fontId="100" fillId="0" borderId="0"/>
    <xf numFmtId="0" fontId="10" fillId="0" borderId="0"/>
    <xf numFmtId="0" fontId="11" fillId="0" borderId="0"/>
    <xf numFmtId="0" fontId="100" fillId="0" borderId="0"/>
    <xf numFmtId="0" fontId="11" fillId="0" borderId="0"/>
    <xf numFmtId="0" fontId="92" fillId="0" borderId="0"/>
    <xf numFmtId="0" fontId="92" fillId="0" borderId="0"/>
    <xf numFmtId="0" fontId="45" fillId="0" borderId="0"/>
    <xf numFmtId="0" fontId="92" fillId="0" borderId="0"/>
    <xf numFmtId="0" fontId="100" fillId="0" borderId="0"/>
    <xf numFmtId="0" fontId="45" fillId="0" borderId="0"/>
    <xf numFmtId="0" fontId="92" fillId="0" borderId="0"/>
    <xf numFmtId="0" fontId="9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92" fillId="0" borderId="0"/>
    <xf numFmtId="0" fontId="10" fillId="0" borderId="0"/>
    <xf numFmtId="0" fontId="100" fillId="0" borderId="0"/>
    <xf numFmtId="0" fontId="10" fillId="0" borderId="0"/>
    <xf numFmtId="0" fontId="10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93" fillId="0" borderId="0"/>
    <xf numFmtId="0" fontId="10" fillId="0" borderId="0"/>
    <xf numFmtId="0" fontId="91" fillId="0" borderId="0"/>
    <xf numFmtId="0" fontId="101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92" fillId="0" borderId="0"/>
    <xf numFmtId="0" fontId="16" fillId="0" borderId="0"/>
    <xf numFmtId="0" fontId="1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1" fillId="0" borderId="0"/>
    <xf numFmtId="0" fontId="91" fillId="0" borderId="0"/>
    <xf numFmtId="0" fontId="10" fillId="0" borderId="0"/>
    <xf numFmtId="0" fontId="101" fillId="0" borderId="0"/>
    <xf numFmtId="0" fontId="93" fillId="0" borderId="0"/>
    <xf numFmtId="0" fontId="93" fillId="0" borderId="0"/>
    <xf numFmtId="0" fontId="93" fillId="0" borderId="0"/>
    <xf numFmtId="0" fontId="16" fillId="0" borderId="0"/>
    <xf numFmtId="0" fontId="10" fillId="0" borderId="0"/>
    <xf numFmtId="0" fontId="101" fillId="0" borderId="0"/>
    <xf numFmtId="0" fontId="91" fillId="0" borderId="0"/>
    <xf numFmtId="0" fontId="101" fillId="0" borderId="0"/>
    <xf numFmtId="0" fontId="91" fillId="0" borderId="0"/>
    <xf numFmtId="0" fontId="92" fillId="0" borderId="0"/>
    <xf numFmtId="0" fontId="10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10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101" fillId="0" borderId="0"/>
    <xf numFmtId="0" fontId="1" fillId="0" borderId="0"/>
    <xf numFmtId="0" fontId="10" fillId="0" borderId="0"/>
    <xf numFmtId="0" fontId="90" fillId="0" borderId="0"/>
    <xf numFmtId="0" fontId="10" fillId="0" borderId="0"/>
    <xf numFmtId="0" fontId="92" fillId="0" borderId="0"/>
    <xf numFmtId="0" fontId="10" fillId="0" borderId="0"/>
    <xf numFmtId="0" fontId="16" fillId="0" borderId="0"/>
    <xf numFmtId="0" fontId="92" fillId="0" borderId="0"/>
    <xf numFmtId="0" fontId="89" fillId="0" borderId="0"/>
    <xf numFmtId="0" fontId="1" fillId="0" borderId="0"/>
    <xf numFmtId="0" fontId="1" fillId="0" borderId="0"/>
    <xf numFmtId="0" fontId="10" fillId="0" borderId="0"/>
    <xf numFmtId="0" fontId="100" fillId="0" borderId="0"/>
    <xf numFmtId="0" fontId="10" fillId="0" borderId="0"/>
    <xf numFmtId="0" fontId="16" fillId="0" borderId="0"/>
    <xf numFmtId="0" fontId="92" fillId="0" borderId="0"/>
    <xf numFmtId="0" fontId="92" fillId="0" borderId="0"/>
    <xf numFmtId="0" fontId="10" fillId="0" borderId="0"/>
    <xf numFmtId="0" fontId="92" fillId="0" borderId="0"/>
    <xf numFmtId="0" fontId="10" fillId="0" borderId="0"/>
    <xf numFmtId="0" fontId="16" fillId="0" borderId="0"/>
    <xf numFmtId="0" fontId="92" fillId="0" borderId="0"/>
    <xf numFmtId="0" fontId="92" fillId="0" borderId="0"/>
    <xf numFmtId="0" fontId="10" fillId="0" borderId="0"/>
    <xf numFmtId="0" fontId="92" fillId="0" borderId="0"/>
    <xf numFmtId="0" fontId="10" fillId="0" borderId="0"/>
    <xf numFmtId="0" fontId="47" fillId="0" borderId="0"/>
    <xf numFmtId="0" fontId="10" fillId="39" borderId="19" applyNumberFormat="0" applyFont="0" applyAlignment="0" applyProtection="0"/>
    <xf numFmtId="0" fontId="10" fillId="39" borderId="19" applyNumberFormat="0" applyFont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46" borderId="27" applyNumberFormat="0" applyAlignment="0" applyProtection="0"/>
    <xf numFmtId="0" fontId="74" fillId="46" borderId="27" applyNumberFormat="0" applyAlignment="0" applyProtection="0"/>
    <xf numFmtId="0" fontId="110" fillId="6" borderId="10" applyNumberFormat="0" applyAlignment="0" applyProtection="0"/>
    <xf numFmtId="0" fontId="110" fillId="6" borderId="10" applyNumberFormat="0" applyAlignment="0" applyProtection="0"/>
    <xf numFmtId="40" fontId="75" fillId="40" borderId="0">
      <alignment horizontal="right"/>
    </xf>
    <xf numFmtId="0" fontId="76" fillId="40" borderId="28"/>
    <xf numFmtId="14" fontId="32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182" fontId="37" fillId="0" borderId="0" applyFont="0" applyFill="0" applyBorder="0" applyAlignment="0" applyProtection="0"/>
    <xf numFmtId="190" fontId="3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0" fillId="0" borderId="0"/>
    <xf numFmtId="9" fontId="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88" fontId="68" fillId="0" borderId="26">
      <alignment horizontal="centerContinuous"/>
    </xf>
    <xf numFmtId="176" fontId="36" fillId="0" borderId="0" applyFill="0" applyBorder="0" applyAlignment="0"/>
    <xf numFmtId="179" fontId="36" fillId="0" borderId="0" applyFill="0" applyBorder="0" applyAlignment="0"/>
    <xf numFmtId="176" fontId="36" fillId="0" borderId="0" applyFill="0" applyBorder="0" applyAlignment="0"/>
    <xf numFmtId="183" fontId="37" fillId="0" borderId="0" applyFill="0" applyBorder="0" applyAlignment="0"/>
    <xf numFmtId="179" fontId="36" fillId="0" borderId="0" applyFill="0" applyBorder="0" applyAlignment="0"/>
    <xf numFmtId="164" fontId="77" fillId="0" borderId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78" fillId="0" borderId="25">
      <alignment horizontal="center"/>
    </xf>
    <xf numFmtId="3" fontId="47" fillId="0" borderId="0" applyFont="0" applyFill="0" applyBorder="0" applyAlignment="0" applyProtection="0"/>
    <xf numFmtId="0" fontId="47" fillId="61" borderId="0" applyNumberFormat="0" applyFont="0" applyBorder="0" applyAlignment="0" applyProtection="0"/>
    <xf numFmtId="37" fontId="79" fillId="0" borderId="0"/>
    <xf numFmtId="191" fontId="80" fillId="0" borderId="0" applyNumberFormat="0" applyFill="0" applyBorder="0" applyAlignment="0" applyProtection="0">
      <alignment horizontal="left"/>
    </xf>
    <xf numFmtId="0" fontId="55" fillId="35" borderId="0" applyNumberFormat="0" applyBorder="0" applyAlignment="0" applyProtection="0"/>
    <xf numFmtId="0" fontId="74" fillId="46" borderId="27" applyNumberFormat="0" applyAlignment="0" applyProtection="0"/>
    <xf numFmtId="0" fontId="79" fillId="0" borderId="0"/>
    <xf numFmtId="0" fontId="10" fillId="0" borderId="0" applyNumberFormat="0" applyFill="0" applyBorder="0" applyAlignment="0" applyProtection="0"/>
    <xf numFmtId="40" fontId="81" fillId="0" borderId="0" applyBorder="0">
      <alignment horizontal="right"/>
    </xf>
    <xf numFmtId="49" fontId="44" fillId="0" borderId="0" applyFill="0" applyBorder="0" applyAlignment="0"/>
    <xf numFmtId="192" fontId="37" fillId="0" borderId="0" applyFill="0" applyBorder="0" applyAlignment="0"/>
    <xf numFmtId="193" fontId="37" fillId="0" borderId="0" applyFill="0" applyBorder="0" applyAlignment="0"/>
    <xf numFmtId="0" fontId="5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41" borderId="2">
      <alignment horizontal="right" textRotation="90" wrapText="1"/>
    </xf>
    <xf numFmtId="0" fontId="83" fillId="41" borderId="2">
      <alignment horizontal="right" textRotation="90" wrapText="1"/>
    </xf>
    <xf numFmtId="0" fontId="84" fillId="0" borderId="0" applyNumberFormat="0" applyFill="0" applyBorder="0" applyAlignment="0" applyProtection="0"/>
    <xf numFmtId="0" fontId="59" fillId="0" borderId="22" applyNumberFormat="0" applyFill="0" applyAlignment="0" applyProtection="0"/>
    <xf numFmtId="0" fontId="61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85" fillId="0" borderId="29" applyNumberFormat="0" applyFill="0" applyAlignment="0" applyProtection="0"/>
    <xf numFmtId="0" fontId="86" fillId="0" borderId="29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42" fillId="57" borderId="17" applyNumberFormat="0" applyAlignment="0" applyProtection="0"/>
    <xf numFmtId="0" fontId="8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80" borderId="9"/>
    <xf numFmtId="0" fontId="113" fillId="6" borderId="9" applyNumberFormat="0" applyAlignment="0" applyProtection="0"/>
    <xf numFmtId="0" fontId="114" fillId="6" borderId="9" applyNumberFormat="0" applyAlignment="0" applyProtection="0"/>
    <xf numFmtId="0" fontId="115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92" fillId="0" borderId="0"/>
    <xf numFmtId="43" fontId="92" fillId="0" borderId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/>
    <xf numFmtId="43" fontId="92" fillId="0" borderId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9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81" borderId="12"/>
    <xf numFmtId="0" fontId="122" fillId="7" borderId="12" applyNumberFormat="0" applyAlignment="0" applyProtection="0"/>
    <xf numFmtId="0" fontId="123" fillId="7" borderId="12" applyNumberFormat="0" applyAlignment="0" applyProtection="0"/>
    <xf numFmtId="0" fontId="66" fillId="0" borderId="16"/>
    <xf numFmtId="0" fontId="124" fillId="0" borderId="11"/>
    <xf numFmtId="0" fontId="124" fillId="0" borderId="11" applyNumberFormat="0" applyFill="0" applyAlignment="0" applyProtection="0"/>
    <xf numFmtId="0" fontId="125" fillId="82" borderId="0"/>
    <xf numFmtId="0" fontId="125" fillId="2" borderId="0" applyNumberFormat="0" applyBorder="0" applyAlignment="0" applyProtection="0"/>
    <xf numFmtId="0" fontId="126" fillId="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27" fillId="83" borderId="9"/>
    <xf numFmtId="0" fontId="127" fillId="5" borderId="9" applyNumberFormat="0" applyAlignment="0" applyProtection="0"/>
    <xf numFmtId="0" fontId="128" fillId="5" borderId="9" applyNumberFormat="0" applyAlignment="0" applyProtection="0"/>
    <xf numFmtId="0" fontId="129" fillId="84" borderId="0"/>
    <xf numFmtId="0" fontId="129" fillId="4" borderId="0" applyNumberFormat="0" applyBorder="0" applyAlignment="0" applyProtection="0"/>
    <xf numFmtId="0" fontId="130" fillId="4" borderId="0" applyNumberFormat="0" applyBorder="0" applyAlignment="0" applyProtection="0"/>
    <xf numFmtId="9" fontId="26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92" fillId="0" borderId="0"/>
    <xf numFmtId="9" fontId="92" fillId="0" borderId="0"/>
    <xf numFmtId="9" fontId="25" fillId="0" borderId="0" applyFont="0" applyFill="0" applyBorder="0" applyAlignment="0" applyProtection="0"/>
    <xf numFmtId="9" fontId="92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1" fillId="0" borderId="14"/>
    <xf numFmtId="0" fontId="131" fillId="0" borderId="14" applyNumberFormat="0" applyFill="0" applyAlignment="0" applyProtection="0"/>
    <xf numFmtId="0" fontId="132" fillId="0" borderId="14" applyNumberFormat="0" applyFill="0" applyAlignment="0" applyProtection="0"/>
    <xf numFmtId="0" fontId="133" fillId="85" borderId="0"/>
    <xf numFmtId="0" fontId="133" fillId="3" borderId="0" applyNumberFormat="0" applyBorder="0" applyAlignment="0" applyProtection="0"/>
    <xf numFmtId="0" fontId="134" fillId="3" borderId="0" applyNumberFormat="0" applyBorder="0" applyAlignment="0" applyProtection="0"/>
    <xf numFmtId="0" fontId="95" fillId="86" borderId="0"/>
    <xf numFmtId="0" fontId="95" fillId="9" borderId="0" applyNumberFormat="0" applyBorder="0" applyAlignment="0" applyProtection="0"/>
    <xf numFmtId="0" fontId="96" fillId="9" borderId="0" applyNumberFormat="0" applyBorder="0" applyAlignment="0" applyProtection="0"/>
    <xf numFmtId="0" fontId="95" fillId="87" borderId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5" fillId="88" borderId="0"/>
    <xf numFmtId="0" fontId="95" fillId="17" borderId="0" applyNumberFormat="0" applyBorder="0" applyAlignment="0" applyProtection="0"/>
    <xf numFmtId="0" fontId="96" fillId="17" borderId="0" applyNumberFormat="0" applyBorder="0" applyAlignment="0" applyProtection="0"/>
    <xf numFmtId="0" fontId="95" fillId="89" borderId="0"/>
    <xf numFmtId="0" fontId="95" fillId="21" borderId="0" applyNumberFormat="0" applyBorder="0" applyAlignment="0" applyProtection="0"/>
    <xf numFmtId="0" fontId="96" fillId="21" borderId="0" applyNumberFormat="0" applyBorder="0" applyAlignment="0" applyProtection="0"/>
    <xf numFmtId="0" fontId="95" fillId="90" borderId="0"/>
    <xf numFmtId="0" fontId="95" fillId="25" borderId="0" applyNumberFormat="0" applyBorder="0" applyAlignment="0" applyProtection="0"/>
    <xf numFmtId="0" fontId="96" fillId="25" borderId="0" applyNumberFormat="0" applyBorder="0" applyAlignment="0" applyProtection="0"/>
    <xf numFmtId="0" fontId="95" fillId="91" borderId="0"/>
    <xf numFmtId="0" fontId="95" fillId="29" borderId="0" applyNumberFormat="0" applyBorder="0" applyAlignment="0" applyProtection="0"/>
    <xf numFmtId="0" fontId="96" fillId="29" borderId="0" applyNumberFormat="0" applyBorder="0" applyAlignment="0" applyProtection="0"/>
    <xf numFmtId="0" fontId="135" fillId="80" borderId="10"/>
    <xf numFmtId="0" fontId="135" fillId="6" borderId="10" applyNumberFormat="0" applyAlignment="0" applyProtection="0"/>
    <xf numFmtId="0" fontId="136" fillId="6" borderId="10" applyNumberFormat="0" applyAlignment="0" applyProtection="0"/>
    <xf numFmtId="0" fontId="10" fillId="41" borderId="19"/>
    <xf numFmtId="0" fontId="10" fillId="39" borderId="19" applyNumberFormat="0" applyFont="0" applyAlignment="0" applyProtection="0"/>
    <xf numFmtId="0" fontId="24" fillId="8" borderId="13" applyNumberFormat="0" applyFont="0" applyAlignment="0" applyProtection="0"/>
    <xf numFmtId="0" fontId="137" fillId="0" borderId="6"/>
    <xf numFmtId="0" fontId="137" fillId="0" borderId="6" applyNumberFormat="0" applyFill="0" applyAlignment="0" applyProtection="0"/>
    <xf numFmtId="0" fontId="138" fillId="0" borderId="6" applyNumberFormat="0" applyFill="0" applyAlignment="0" applyProtection="0"/>
    <xf numFmtId="0" fontId="139" fillId="0" borderId="3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8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</cellStyleXfs>
  <cellXfs count="26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168" fontId="5" fillId="0" borderId="0" xfId="1" applyFont="1" applyFill="1" applyAlignment="1">
      <alignment horizontal="center"/>
    </xf>
    <xf numFmtId="170" fontId="4" fillId="0" borderId="0" xfId="0" applyNumberFormat="1" applyFont="1"/>
    <xf numFmtId="49" fontId="4" fillId="0" borderId="0" xfId="0" applyNumberFormat="1" applyFont="1"/>
    <xf numFmtId="0" fontId="3" fillId="0" borderId="0" xfId="0" applyFont="1"/>
    <xf numFmtId="168" fontId="3" fillId="0" borderId="0" xfId="1" applyFont="1" applyFill="1" applyAlignment="1"/>
    <xf numFmtId="49" fontId="4" fillId="0" borderId="0" xfId="0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0" fontId="5" fillId="0" borderId="0" xfId="1" applyNumberFormat="1" applyFont="1" applyFill="1" applyAlignment="1">
      <alignment horizontal="center"/>
    </xf>
    <xf numFmtId="168" fontId="5" fillId="0" borderId="0" xfId="1" applyFont="1" applyFill="1" applyAlignme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70" fontId="4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71" fontId="4" fillId="0" borderId="0" xfId="0" applyNumberFormat="1" applyFont="1"/>
    <xf numFmtId="168" fontId="5" fillId="0" borderId="0" xfId="0" applyNumberFormat="1" applyFont="1"/>
    <xf numFmtId="0" fontId="8" fillId="0" borderId="0" xfId="0" applyFont="1"/>
    <xf numFmtId="170" fontId="5" fillId="0" borderId="0" xfId="1" applyNumberFormat="1" applyFont="1" applyFill="1" applyAlignment="1"/>
    <xf numFmtId="171" fontId="6" fillId="0" borderId="0" xfId="0" applyNumberFormat="1" applyFont="1"/>
    <xf numFmtId="170" fontId="5" fillId="0" borderId="2" xfId="1" applyNumberFormat="1" applyFont="1" applyFill="1" applyBorder="1" applyAlignment="1"/>
    <xf numFmtId="0" fontId="12" fillId="0" borderId="0" xfId="0" applyFont="1"/>
    <xf numFmtId="168" fontId="4" fillId="0" borderId="0" xfId="1" applyFont="1" applyFill="1" applyAlignment="1"/>
    <xf numFmtId="3" fontId="4" fillId="0" borderId="0" xfId="0" applyNumberFormat="1" applyFont="1" applyAlignment="1">
      <alignment horizontal="right" wrapText="1"/>
    </xf>
    <xf numFmtId="171" fontId="4" fillId="0" borderId="0" xfId="67" applyNumberFormat="1" applyFont="1"/>
    <xf numFmtId="0" fontId="12" fillId="0" borderId="0" xfId="0" quotePrefix="1" applyFont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70" fontId="4" fillId="0" borderId="2" xfId="1" quotePrefix="1" applyNumberFormat="1" applyFont="1" applyFill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70" fontId="13" fillId="0" borderId="0" xfId="0" applyNumberFormat="1" applyFont="1"/>
    <xf numFmtId="166" fontId="5" fillId="0" borderId="0" xfId="1" applyNumberFormat="1" applyFont="1" applyFill="1" applyBorder="1" applyAlignment="1">
      <alignment horizontal="right"/>
    </xf>
    <xf numFmtId="170" fontId="8" fillId="0" borderId="0" xfId="0" applyNumberFormat="1" applyFont="1"/>
    <xf numFmtId="170" fontId="5" fillId="0" borderId="1" xfId="1" applyNumberFormat="1" applyFont="1" applyFill="1" applyBorder="1" applyAlignment="1"/>
    <xf numFmtId="170" fontId="12" fillId="0" borderId="0" xfId="0" applyNumberFormat="1" applyFont="1" applyAlignment="1">
      <alignment horizontal="center"/>
    </xf>
    <xf numFmtId="170" fontId="12" fillId="0" borderId="0" xfId="0" applyNumberFormat="1" applyFont="1"/>
    <xf numFmtId="170" fontId="4" fillId="0" borderId="2" xfId="1" applyNumberFormat="1" applyFont="1" applyFill="1" applyBorder="1" applyAlignment="1"/>
    <xf numFmtId="170" fontId="5" fillId="0" borderId="3" xfId="1" applyNumberFormat="1" applyFont="1" applyFill="1" applyBorder="1" applyAlignment="1"/>
    <xf numFmtId="170" fontId="4" fillId="0" borderId="0" xfId="1" applyNumberFormat="1" applyFont="1" applyFill="1" applyAlignment="1">
      <alignment horizontal="right"/>
    </xf>
    <xf numFmtId="170" fontId="6" fillId="0" borderId="2" xfId="1" quotePrefix="1" applyNumberFormat="1" applyFont="1" applyFill="1" applyBorder="1" applyAlignment="1">
      <alignment horizontal="center"/>
    </xf>
    <xf numFmtId="170" fontId="4" fillId="0" borderId="0" xfId="1" applyNumberFormat="1" applyFont="1" applyFill="1" applyBorder="1" applyAlignment="1"/>
    <xf numFmtId="170" fontId="3" fillId="0" borderId="0" xfId="1" applyNumberFormat="1" applyFont="1" applyFill="1" applyAlignment="1"/>
    <xf numFmtId="170" fontId="5" fillId="0" borderId="0" xfId="1" applyNumberFormat="1" applyFont="1" applyFill="1" applyBorder="1" applyAlignment="1"/>
    <xf numFmtId="170" fontId="6" fillId="0" borderId="0" xfId="1" applyNumberFormat="1" applyFont="1" applyFill="1" applyAlignment="1"/>
    <xf numFmtId="0" fontId="17" fillId="0" borderId="0" xfId="0" applyFont="1"/>
    <xf numFmtId="0" fontId="21" fillId="0" borderId="0" xfId="0" applyFont="1" applyAlignment="1">
      <alignment horizontal="center"/>
    </xf>
    <xf numFmtId="168" fontId="21" fillId="0" borderId="0" xfId="1" applyFont="1" applyFill="1" applyAlignment="1">
      <alignment horizontal="center"/>
    </xf>
    <xf numFmtId="0" fontId="18" fillId="0" borderId="0" xfId="0" applyFont="1"/>
    <xf numFmtId="168" fontId="20" fillId="0" borderId="0" xfId="1" applyFont="1" applyFill="1" applyAlignment="1">
      <alignment horizontal="center"/>
    </xf>
    <xf numFmtId="170" fontId="20" fillId="0" borderId="0" xfId="1" applyNumberFormat="1" applyFont="1" applyFill="1" applyAlignment="1">
      <alignment horizontal="center"/>
    </xf>
    <xf numFmtId="0" fontId="22" fillId="0" borderId="0" xfId="0" applyFont="1"/>
    <xf numFmtId="0" fontId="3" fillId="0" borderId="0" xfId="0" applyFont="1" applyAlignment="1">
      <alignment horizontal="left"/>
    </xf>
    <xf numFmtId="166" fontId="4" fillId="0" borderId="0" xfId="1" applyNumberFormat="1" applyFont="1" applyFill="1" applyAlignment="1"/>
    <xf numFmtId="170" fontId="5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70" fontId="4" fillId="0" borderId="3" xfId="1" applyNumberFormat="1" applyFont="1" applyFill="1" applyBorder="1" applyAlignment="1"/>
    <xf numFmtId="166" fontId="4" fillId="0" borderId="0" xfId="1" applyNumberFormat="1" applyFont="1" applyFill="1" applyBorder="1" applyAlignment="1"/>
    <xf numFmtId="170" fontId="5" fillId="0" borderId="1" xfId="1" applyNumberFormat="1" applyFont="1" applyFill="1" applyBorder="1" applyAlignment="1">
      <alignment horizontal="right"/>
    </xf>
    <xf numFmtId="166" fontId="4" fillId="0" borderId="0" xfId="31" applyNumberFormat="1" applyFont="1" applyFill="1" applyBorder="1" applyAlignment="1">
      <alignment horizontal="right"/>
    </xf>
    <xf numFmtId="170" fontId="4" fillId="0" borderId="1" xfId="1" applyNumberFormat="1" applyFont="1" applyFill="1" applyBorder="1" applyAlignment="1"/>
    <xf numFmtId="170" fontId="4" fillId="0" borderId="5" xfId="1" applyNumberFormat="1" applyFont="1" applyFill="1" applyBorder="1" applyAlignment="1"/>
    <xf numFmtId="168" fontId="21" fillId="0" borderId="0" xfId="1" applyFont="1" applyFill="1" applyAlignment="1"/>
    <xf numFmtId="170" fontId="21" fillId="0" borderId="0" xfId="1" applyNumberFormat="1" applyFont="1" applyFill="1" applyAlignment="1"/>
    <xf numFmtId="0" fontId="23" fillId="0" borderId="0" xfId="0" applyFont="1" applyAlignment="1">
      <alignment horizontal="center"/>
    </xf>
    <xf numFmtId="168" fontId="20" fillId="0" borderId="0" xfId="1" applyFont="1" applyFill="1" applyAlignment="1"/>
    <xf numFmtId="170" fontId="4" fillId="0" borderId="0" xfId="1" applyNumberFormat="1" applyFont="1"/>
    <xf numFmtId="0" fontId="143" fillId="0" borderId="0" xfId="0" applyFont="1" applyAlignment="1">
      <alignment vertical="center"/>
    </xf>
    <xf numFmtId="170" fontId="143" fillId="0" borderId="0" xfId="0" applyNumberFormat="1" applyFont="1" applyAlignment="1">
      <alignment vertical="center"/>
    </xf>
    <xf numFmtId="0" fontId="144" fillId="0" borderId="0" xfId="0" applyFont="1"/>
    <xf numFmtId="168" fontId="144" fillId="0" borderId="0" xfId="1" applyFont="1" applyFill="1"/>
    <xf numFmtId="0" fontId="145" fillId="0" borderId="0" xfId="0" applyFont="1" applyAlignment="1">
      <alignment horizontal="left"/>
    </xf>
    <xf numFmtId="170" fontId="144" fillId="0" borderId="0" xfId="0" applyNumberFormat="1" applyFont="1"/>
    <xf numFmtId="0" fontId="144" fillId="0" borderId="0" xfId="0" applyFont="1" applyAlignment="1">
      <alignment horizontal="right"/>
    </xf>
    <xf numFmtId="0" fontId="145" fillId="0" borderId="0" xfId="0" applyFont="1" applyAlignment="1">
      <alignment horizontal="left" vertical="center"/>
    </xf>
    <xf numFmtId="0" fontId="146" fillId="0" borderId="0" xfId="0" applyFont="1" applyAlignment="1">
      <alignment horizontal="center"/>
    </xf>
    <xf numFmtId="0" fontId="144" fillId="0" borderId="0" xfId="0" applyFont="1" applyAlignment="1">
      <alignment horizontal="center"/>
    </xf>
    <xf numFmtId="0" fontId="143" fillId="0" borderId="0" xfId="0" applyFont="1" applyAlignment="1">
      <alignment horizontal="center"/>
    </xf>
    <xf numFmtId="0" fontId="147" fillId="0" borderId="1" xfId="0" applyFont="1" applyBorder="1" applyAlignment="1">
      <alignment horizontal="center"/>
    </xf>
    <xf numFmtId="170" fontId="145" fillId="0" borderId="2" xfId="1" quotePrefix="1" applyNumberFormat="1" applyFont="1" applyFill="1" applyBorder="1" applyAlignment="1">
      <alignment horizontal="center"/>
    </xf>
    <xf numFmtId="0" fontId="145" fillId="0" borderId="0" xfId="0" applyFont="1" applyAlignment="1">
      <alignment horizontal="center"/>
    </xf>
    <xf numFmtId="0" fontId="145" fillId="0" borderId="0" xfId="0" applyFont="1"/>
    <xf numFmtId="0" fontId="148" fillId="0" borderId="0" xfId="0" applyFont="1" applyAlignment="1">
      <alignment horizontal="center"/>
    </xf>
    <xf numFmtId="0" fontId="143" fillId="0" borderId="0" xfId="0" applyFont="1"/>
    <xf numFmtId="170" fontId="144" fillId="0" borderId="0" xfId="0" applyNumberFormat="1" applyFont="1" applyAlignment="1">
      <alignment horizontal="right"/>
    </xf>
    <xf numFmtId="173" fontId="144" fillId="0" borderId="0" xfId="0" applyNumberFormat="1" applyFont="1" applyAlignment="1">
      <alignment horizontal="right"/>
    </xf>
    <xf numFmtId="171" fontId="144" fillId="0" borderId="0" xfId="34" applyNumberFormat="1" applyFont="1" applyAlignment="1">
      <alignment horizontal="left" vertical="center"/>
    </xf>
    <xf numFmtId="171" fontId="145" fillId="0" borderId="0" xfId="34" applyNumberFormat="1" applyFont="1" applyAlignment="1">
      <alignment horizontal="left" vertical="center"/>
    </xf>
    <xf numFmtId="0" fontId="146" fillId="0" borderId="0" xfId="0" applyFont="1"/>
    <xf numFmtId="170" fontId="144" fillId="0" borderId="0" xfId="1" applyNumberFormat="1" applyFont="1" applyFill="1"/>
    <xf numFmtId="170" fontId="144" fillId="0" borderId="0" xfId="1" applyNumberFormat="1" applyFont="1" applyFill="1" applyBorder="1"/>
    <xf numFmtId="170" fontId="144" fillId="0" borderId="0" xfId="1" applyNumberFormat="1" applyFont="1" applyFill="1" applyAlignment="1">
      <alignment horizontal="right"/>
    </xf>
    <xf numFmtId="166" fontId="144" fillId="0" borderId="0" xfId="0" applyNumberFormat="1" applyFont="1" applyAlignment="1">
      <alignment horizontal="center"/>
    </xf>
    <xf numFmtId="173" fontId="144" fillId="0" borderId="0" xfId="0" applyNumberFormat="1" applyFont="1"/>
    <xf numFmtId="170" fontId="144" fillId="0" borderId="0" xfId="1" applyNumberFormat="1" applyFont="1" applyFill="1" applyBorder="1" applyAlignment="1">
      <alignment horizontal="right"/>
    </xf>
    <xf numFmtId="0" fontId="143" fillId="0" borderId="0" xfId="0" applyFont="1" applyAlignment="1">
      <alignment horizontal="left"/>
    </xf>
    <xf numFmtId="170" fontId="146" fillId="0" borderId="2" xfId="1" applyNumberFormat="1" applyFont="1" applyFill="1" applyBorder="1"/>
    <xf numFmtId="170" fontId="146" fillId="0" borderId="0" xfId="1" applyNumberFormat="1" applyFont="1" applyFill="1" applyBorder="1"/>
    <xf numFmtId="166" fontId="146" fillId="0" borderId="2" xfId="1" applyNumberFormat="1" applyFont="1" applyFill="1" applyBorder="1" applyAlignment="1">
      <alignment horizontal="right"/>
    </xf>
    <xf numFmtId="166" fontId="146" fillId="0" borderId="2" xfId="1" applyNumberFormat="1" applyFont="1" applyFill="1" applyBorder="1"/>
    <xf numFmtId="166" fontId="144" fillId="0" borderId="0" xfId="0" applyNumberFormat="1" applyFont="1" applyAlignment="1">
      <alignment horizontal="right"/>
    </xf>
    <xf numFmtId="166" fontId="146" fillId="0" borderId="0" xfId="1" applyNumberFormat="1" applyFont="1" applyFill="1" applyBorder="1"/>
    <xf numFmtId="166" fontId="144" fillId="0" borderId="0" xfId="1" applyNumberFormat="1" applyFont="1" applyFill="1" applyBorder="1"/>
    <xf numFmtId="166" fontId="144" fillId="0" borderId="0" xfId="1" applyNumberFormat="1" applyFont="1" applyFill="1" applyBorder="1" applyAlignment="1">
      <alignment horizontal="right"/>
    </xf>
    <xf numFmtId="0" fontId="146" fillId="0" borderId="0" xfId="0" applyFont="1" applyAlignment="1">
      <alignment horizontal="left"/>
    </xf>
    <xf numFmtId="0" fontId="149" fillId="0" borderId="0" xfId="0" applyFont="1" applyAlignment="1">
      <alignment horizontal="center"/>
    </xf>
    <xf numFmtId="166" fontId="144" fillId="0" borderId="0" xfId="0" applyNumberFormat="1" applyFont="1"/>
    <xf numFmtId="170" fontId="146" fillId="0" borderId="0" xfId="1" applyNumberFormat="1" applyFont="1" applyFill="1" applyBorder="1" applyAlignment="1">
      <alignment horizontal="right"/>
    </xf>
    <xf numFmtId="171" fontId="144" fillId="0" borderId="0" xfId="34" applyNumberFormat="1" applyFont="1" applyAlignment="1">
      <alignment vertical="center"/>
    </xf>
    <xf numFmtId="170" fontId="146" fillId="0" borderId="1" xfId="1" applyNumberFormat="1" applyFont="1" applyFill="1" applyBorder="1" applyAlignment="1">
      <alignment horizontal="right"/>
    </xf>
    <xf numFmtId="171" fontId="145" fillId="0" borderId="0" xfId="34" applyNumberFormat="1" applyFont="1" applyAlignment="1">
      <alignment vertical="center"/>
    </xf>
    <xf numFmtId="170" fontId="146" fillId="0" borderId="0" xfId="1" applyNumberFormat="1" applyFont="1" applyFill="1"/>
    <xf numFmtId="170" fontId="146" fillId="0" borderId="0" xfId="1" applyNumberFormat="1" applyFont="1" applyFill="1" applyAlignment="1">
      <alignment horizontal="right"/>
    </xf>
    <xf numFmtId="43" fontId="144" fillId="0" borderId="0" xfId="0" applyNumberFormat="1" applyFont="1"/>
    <xf numFmtId="0" fontId="144" fillId="0" borderId="0" xfId="0" quotePrefix="1" applyFont="1" applyAlignment="1">
      <alignment horizontal="center"/>
    </xf>
    <xf numFmtId="0" fontId="148" fillId="0" borderId="0" xfId="0" applyFont="1" applyAlignment="1">
      <alignment horizontal="center" vertical="center"/>
    </xf>
    <xf numFmtId="170" fontId="144" fillId="0" borderId="1" xfId="12" applyNumberFormat="1" applyFont="1" applyFill="1" applyBorder="1" applyAlignment="1">
      <alignment horizontal="center"/>
    </xf>
    <xf numFmtId="170" fontId="144" fillId="0" borderId="0" xfId="1" applyNumberFormat="1" applyFont="1" applyFill="1" applyBorder="1" applyAlignment="1">
      <alignment horizontal="center"/>
    </xf>
    <xf numFmtId="170" fontId="144" fillId="0" borderId="1" xfId="12" applyNumberFormat="1" applyFont="1" applyFill="1" applyBorder="1" applyAlignment="1">
      <alignment horizontal="right"/>
    </xf>
    <xf numFmtId="170" fontId="144" fillId="0" borderId="0" xfId="12" applyNumberFormat="1" applyFont="1" applyFill="1" applyBorder="1" applyAlignment="1">
      <alignment horizontal="center"/>
    </xf>
    <xf numFmtId="166" fontId="146" fillId="0" borderId="0" xfId="1" applyNumberFormat="1" applyFont="1" applyFill="1" applyBorder="1" applyAlignment="1">
      <alignment horizontal="right"/>
    </xf>
    <xf numFmtId="166" fontId="144" fillId="0" borderId="0" xfId="12" applyNumberFormat="1" applyFont="1" applyFill="1" applyBorder="1" applyAlignment="1">
      <alignment horizontal="right"/>
    </xf>
    <xf numFmtId="166" fontId="144" fillId="0" borderId="0" xfId="12" applyNumberFormat="1" applyFont="1" applyFill="1" applyBorder="1" applyAlignment="1">
      <alignment horizontal="center"/>
    </xf>
    <xf numFmtId="37" fontId="144" fillId="0" borderId="0" xfId="12" applyNumberFormat="1" applyFont="1" applyFill="1" applyBorder="1" applyAlignment="1"/>
    <xf numFmtId="37" fontId="144" fillId="0" borderId="0" xfId="0" applyNumberFormat="1" applyFont="1"/>
    <xf numFmtId="170" fontId="146" fillId="0" borderId="1" xfId="1" applyNumberFormat="1" applyFont="1" applyFill="1" applyBorder="1"/>
    <xf numFmtId="39" fontId="150" fillId="0" borderId="0" xfId="0" applyNumberFormat="1" applyFont="1"/>
    <xf numFmtId="170" fontId="144" fillId="0" borderId="3" xfId="12" applyNumberFormat="1" applyFont="1" applyFill="1" applyBorder="1" applyAlignment="1">
      <alignment horizontal="center"/>
    </xf>
    <xf numFmtId="170" fontId="144" fillId="0" borderId="3" xfId="12" applyNumberFormat="1" applyFont="1" applyFill="1" applyBorder="1" applyAlignment="1">
      <alignment horizontal="right"/>
    </xf>
    <xf numFmtId="39" fontId="151" fillId="0" borderId="0" xfId="0" applyNumberFormat="1" applyFont="1"/>
    <xf numFmtId="170" fontId="151" fillId="0" borderId="0" xfId="0" applyNumberFormat="1" applyFont="1"/>
    <xf numFmtId="39" fontId="151" fillId="0" borderId="0" xfId="0" applyNumberFormat="1" applyFont="1" applyAlignment="1">
      <alignment horizontal="right"/>
    </xf>
    <xf numFmtId="174" fontId="151" fillId="0" borderId="0" xfId="1" applyNumberFormat="1" applyFont="1" applyFill="1" applyBorder="1"/>
    <xf numFmtId="170" fontId="151" fillId="0" borderId="0" xfId="1" applyNumberFormat="1" applyFont="1" applyFill="1" applyBorder="1"/>
    <xf numFmtId="174" fontId="151" fillId="0" borderId="0" xfId="0" applyNumberFormat="1" applyFont="1"/>
    <xf numFmtId="173" fontId="151" fillId="0" borderId="0" xfId="1" applyNumberFormat="1" applyFont="1" applyFill="1" applyBorder="1" applyAlignment="1">
      <alignment horizontal="right"/>
    </xf>
    <xf numFmtId="173" fontId="151" fillId="0" borderId="0" xfId="1" applyNumberFormat="1" applyFont="1" applyFill="1" applyBorder="1"/>
    <xf numFmtId="170" fontId="144" fillId="0" borderId="4" xfId="12" applyNumberFormat="1" applyFont="1" applyFill="1" applyBorder="1" applyAlignment="1">
      <alignment horizontal="center"/>
    </xf>
    <xf numFmtId="166" fontId="144" fillId="0" borderId="4" xfId="12" applyNumberFormat="1" applyFont="1" applyFill="1" applyBorder="1" applyAlignment="1">
      <alignment horizontal="right"/>
    </xf>
    <xf numFmtId="166" fontId="144" fillId="0" borderId="4" xfId="12" applyNumberFormat="1" applyFont="1" applyFill="1" applyBorder="1" applyAlignment="1">
      <alignment horizontal="center"/>
    </xf>
    <xf numFmtId="168" fontId="144" fillId="0" borderId="0" xfId="1" applyFont="1" applyFill="1" applyAlignment="1">
      <alignment horizontal="right"/>
    </xf>
    <xf numFmtId="171" fontId="144" fillId="0" borderId="0" xfId="0" applyNumberFormat="1" applyFont="1" applyAlignment="1">
      <alignment vertical="center"/>
    </xf>
    <xf numFmtId="0" fontId="144" fillId="0" borderId="0" xfId="0" applyFont="1" applyAlignment="1">
      <alignment vertical="center"/>
    </xf>
    <xf numFmtId="168" fontId="144" fillId="0" borderId="3" xfId="12" applyFont="1" applyFill="1" applyBorder="1" applyAlignment="1">
      <alignment horizontal="center"/>
    </xf>
    <xf numFmtId="168" fontId="144" fillId="0" borderId="0" xfId="12" applyFont="1" applyFill="1" applyBorder="1" applyAlignment="1">
      <alignment horizontal="center"/>
    </xf>
    <xf numFmtId="0" fontId="146" fillId="0" borderId="0" xfId="0" applyFont="1" applyAlignment="1">
      <alignment vertical="center"/>
    </xf>
    <xf numFmtId="168" fontId="144" fillId="0" borderId="0" xfId="1" applyFont="1" applyFill="1" applyAlignment="1">
      <alignment vertical="center"/>
    </xf>
    <xf numFmtId="168" fontId="143" fillId="0" borderId="0" xfId="1" applyFont="1" applyFill="1" applyAlignment="1">
      <alignment vertical="center"/>
    </xf>
    <xf numFmtId="168" fontId="144" fillId="0" borderId="0" xfId="1" applyFont="1" applyFill="1" applyBorder="1" applyAlignment="1">
      <alignment vertical="center"/>
    </xf>
    <xf numFmtId="170" fontId="144" fillId="0" borderId="0" xfId="0" applyNumberFormat="1" applyFont="1" applyAlignment="1">
      <alignment vertical="center"/>
    </xf>
    <xf numFmtId="170" fontId="144" fillId="0" borderId="0" xfId="0" applyNumberFormat="1" applyFont="1" applyAlignment="1">
      <alignment horizontal="right" vertical="center"/>
    </xf>
    <xf numFmtId="168" fontId="144" fillId="0" borderId="0" xfId="1" applyFont="1"/>
    <xf numFmtId="0" fontId="152" fillId="0" borderId="0" xfId="0" applyFont="1" applyAlignment="1">
      <alignment horizontal="center"/>
    </xf>
    <xf numFmtId="168" fontId="152" fillId="0" borderId="0" xfId="1" applyFont="1" applyFill="1" applyAlignment="1">
      <alignment horizontal="center"/>
    </xf>
    <xf numFmtId="0" fontId="152" fillId="0" borderId="0" xfId="0" applyFont="1"/>
    <xf numFmtId="168" fontId="144" fillId="0" borderId="0" xfId="1" applyFont="1" applyFill="1" applyAlignment="1"/>
    <xf numFmtId="0" fontId="7" fillId="0" borderId="0" xfId="0" applyFont="1"/>
    <xf numFmtId="0" fontId="144" fillId="0" borderId="1" xfId="0" applyFont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144" fillId="0" borderId="1" xfId="0" applyFont="1" applyBorder="1" applyAlignment="1">
      <alignment horizontal="center"/>
    </xf>
    <xf numFmtId="0" fontId="153" fillId="0" borderId="0" xfId="0" applyFont="1" applyAlignment="1">
      <alignment horizontal="center" vertical="center"/>
    </xf>
    <xf numFmtId="0" fontId="145" fillId="0" borderId="0" xfId="35" applyFont="1"/>
    <xf numFmtId="170" fontId="146" fillId="0" borderId="0" xfId="89" applyNumberFormat="1" applyFont="1" applyFill="1" applyBorder="1" applyAlignment="1">
      <alignment horizontal="right"/>
    </xf>
    <xf numFmtId="170" fontId="7" fillId="0" borderId="0" xfId="90" applyNumberFormat="1" applyFont="1"/>
    <xf numFmtId="170" fontId="146" fillId="0" borderId="0" xfId="89" applyNumberFormat="1" applyFont="1" applyFill="1" applyAlignment="1">
      <alignment horizontal="right"/>
    </xf>
    <xf numFmtId="0" fontId="144" fillId="0" borderId="0" xfId="35" applyFont="1"/>
    <xf numFmtId="0" fontId="149" fillId="0" borderId="0" xfId="0" applyFont="1" applyAlignment="1">
      <alignment horizontal="center" vertical="center"/>
    </xf>
    <xf numFmtId="170" fontId="146" fillId="0" borderId="0" xfId="89" applyNumberFormat="1" applyFont="1" applyFill="1" applyAlignment="1">
      <alignment horizontal="center"/>
    </xf>
    <xf numFmtId="0" fontId="144" fillId="0" borderId="0" xfId="68" applyFont="1"/>
    <xf numFmtId="0" fontId="154" fillId="0" borderId="0" xfId="0" applyFont="1"/>
    <xf numFmtId="170" fontId="146" fillId="0" borderId="4" xfId="89" applyNumberFormat="1" applyFont="1" applyFill="1" applyBorder="1" applyAlignment="1">
      <alignment horizontal="right"/>
    </xf>
    <xf numFmtId="170" fontId="154" fillId="0" borderId="0" xfId="90" applyNumberFormat="1" applyFont="1"/>
    <xf numFmtId="170" fontId="146" fillId="0" borderId="0" xfId="89" applyNumberFormat="1" applyFont="1" applyAlignment="1">
      <alignment horizontal="right"/>
    </xf>
    <xf numFmtId="168" fontId="146" fillId="0" borderId="0" xfId="1" applyFont="1" applyFill="1" applyAlignment="1">
      <alignment horizontal="right"/>
    </xf>
    <xf numFmtId="168" fontId="146" fillId="0" borderId="0" xfId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168" fontId="154" fillId="0" borderId="0" xfId="0" applyNumberFormat="1" applyFont="1"/>
    <xf numFmtId="0" fontId="144" fillId="0" borderId="0" xfId="0" applyFont="1" applyAlignment="1">
      <alignment horizontal="left"/>
    </xf>
    <xf numFmtId="170" fontId="146" fillId="0" borderId="2" xfId="89" applyNumberFormat="1" applyFont="1" applyFill="1" applyBorder="1" applyAlignment="1">
      <alignment horizontal="right"/>
    </xf>
    <xf numFmtId="168" fontId="154" fillId="0" borderId="0" xfId="1" applyFont="1" applyFill="1"/>
    <xf numFmtId="43" fontId="154" fillId="0" borderId="0" xfId="0" applyNumberFormat="1" applyFont="1"/>
    <xf numFmtId="0" fontId="155" fillId="0" borderId="0" xfId="0" applyFont="1" applyAlignment="1">
      <alignment vertical="center"/>
    </xf>
    <xf numFmtId="49" fontId="145" fillId="0" borderId="0" xfId="0" applyNumberFormat="1" applyFont="1" applyAlignment="1">
      <alignment horizontal="left"/>
    </xf>
    <xf numFmtId="170" fontId="145" fillId="0" borderId="0" xfId="0" applyNumberFormat="1" applyFont="1"/>
    <xf numFmtId="49" fontId="145" fillId="0" borderId="0" xfId="0" applyNumberFormat="1" applyFont="1"/>
    <xf numFmtId="49" fontId="144" fillId="0" borderId="0" xfId="0" applyNumberFormat="1" applyFont="1" applyAlignment="1">
      <alignment horizontal="center"/>
    </xf>
    <xf numFmtId="170" fontId="146" fillId="0" borderId="0" xfId="0" applyNumberFormat="1" applyFont="1" applyAlignment="1">
      <alignment horizontal="center"/>
    </xf>
    <xf numFmtId="170" fontId="146" fillId="0" borderId="0" xfId="1" applyNumberFormat="1" applyFont="1" applyFill="1" applyAlignment="1">
      <alignment horizontal="center"/>
    </xf>
    <xf numFmtId="170" fontId="144" fillId="0" borderId="0" xfId="1" applyNumberFormat="1" applyFont="1" applyFill="1" applyAlignment="1">
      <alignment horizontal="center"/>
    </xf>
    <xf numFmtId="170" fontId="146" fillId="0" borderId="0" xfId="1" applyNumberFormat="1" applyFont="1" applyFill="1" applyBorder="1" applyAlignment="1">
      <alignment horizontal="center"/>
    </xf>
    <xf numFmtId="170" fontId="146" fillId="0" borderId="1" xfId="1" applyNumberFormat="1" applyFont="1" applyFill="1" applyBorder="1" applyAlignment="1">
      <alignment horizontal="center"/>
    </xf>
    <xf numFmtId="170" fontId="144" fillId="0" borderId="1" xfId="1" applyNumberFormat="1" applyFont="1" applyFill="1" applyBorder="1"/>
    <xf numFmtId="175" fontId="145" fillId="0" borderId="0" xfId="0" applyNumberFormat="1" applyFont="1"/>
    <xf numFmtId="168" fontId="146" fillId="0" borderId="0" xfId="1" applyFont="1" applyFill="1"/>
    <xf numFmtId="168" fontId="146" fillId="0" borderId="0" xfId="1" applyFont="1" applyFill="1" applyAlignment="1">
      <alignment horizontal="center"/>
    </xf>
    <xf numFmtId="0" fontId="144" fillId="0" borderId="0" xfId="34" applyFont="1" applyAlignment="1">
      <alignment vertical="center"/>
    </xf>
    <xf numFmtId="170" fontId="144" fillId="0" borderId="0" xfId="0" applyNumberFormat="1" applyFont="1" applyAlignment="1">
      <alignment horizontal="center"/>
    </xf>
    <xf numFmtId="170" fontId="145" fillId="0" borderId="0" xfId="0" applyNumberFormat="1" applyFont="1" applyAlignment="1">
      <alignment horizontal="center"/>
    </xf>
    <xf numFmtId="0" fontId="144" fillId="0" borderId="0" xfId="0" applyFont="1" applyAlignment="1">
      <alignment horizontal="left" vertical="center"/>
    </xf>
    <xf numFmtId="170" fontId="144" fillId="0" borderId="1" xfId="1" applyNumberFormat="1" applyFont="1" applyFill="1" applyBorder="1" applyAlignment="1">
      <alignment horizontal="center"/>
    </xf>
    <xf numFmtId="170" fontId="146" fillId="0" borderId="0" xfId="0" applyNumberFormat="1" applyFont="1"/>
    <xf numFmtId="170" fontId="143" fillId="0" borderId="0" xfId="0" applyNumberFormat="1" applyFont="1"/>
    <xf numFmtId="170" fontId="143" fillId="0" borderId="0" xfId="0" applyNumberFormat="1" applyFont="1" applyAlignment="1">
      <alignment horizontal="center"/>
    </xf>
    <xf numFmtId="168" fontId="143" fillId="0" borderId="0" xfId="1" applyFont="1" applyFill="1" applyAlignment="1"/>
    <xf numFmtId="168" fontId="143" fillId="0" borderId="0" xfId="1" applyFont="1" applyFill="1" applyAlignment="1">
      <alignment horizontal="center"/>
    </xf>
    <xf numFmtId="49" fontId="145" fillId="0" borderId="0" xfId="0" applyNumberFormat="1" applyFont="1" applyAlignment="1">
      <alignment vertical="top"/>
    </xf>
    <xf numFmtId="168" fontId="143" fillId="0" borderId="0" xfId="1" applyFont="1" applyFill="1" applyAlignment="1">
      <alignment horizontal="left"/>
    </xf>
    <xf numFmtId="49" fontId="144" fillId="0" borderId="0" xfId="0" applyNumberFormat="1" applyFont="1" applyAlignment="1">
      <alignment vertical="top"/>
    </xf>
    <xf numFmtId="168" fontId="146" fillId="0" borderId="0" xfId="1" applyFont="1" applyFill="1" applyAlignment="1">
      <alignment horizontal="left"/>
    </xf>
    <xf numFmtId="170" fontId="144" fillId="0" borderId="2" xfId="0" applyNumberFormat="1" applyFont="1" applyBorder="1"/>
    <xf numFmtId="168" fontId="143" fillId="0" borderId="0" xfId="1" applyFont="1" applyFill="1"/>
    <xf numFmtId="39" fontId="145" fillId="0" borderId="0" xfId="0" applyNumberFormat="1" applyFont="1" applyAlignment="1">
      <alignment horizontal="left" vertical="center"/>
    </xf>
    <xf numFmtId="3" fontId="156" fillId="0" borderId="1" xfId="0" applyNumberFormat="1" applyFont="1" applyBorder="1"/>
    <xf numFmtId="39" fontId="145" fillId="0" borderId="0" xfId="0" applyNumberFormat="1" applyFont="1"/>
    <xf numFmtId="170" fontId="144" fillId="0" borderId="3" xfId="1" applyNumberFormat="1" applyFont="1" applyFill="1" applyBorder="1"/>
    <xf numFmtId="170" fontId="143" fillId="0" borderId="0" xfId="1" applyNumberFormat="1" applyFont="1" applyFill="1" applyAlignment="1">
      <alignment horizontal="center"/>
    </xf>
    <xf numFmtId="170" fontId="152" fillId="0" borderId="0" xfId="0" applyNumberFormat="1" applyFont="1" applyAlignment="1">
      <alignment vertical="center"/>
    </xf>
    <xf numFmtId="166" fontId="144" fillId="0" borderId="0" xfId="19" applyNumberFormat="1" applyFont="1" applyFill="1" applyBorder="1" applyAlignment="1">
      <alignment horizontal="center" vertical="center"/>
    </xf>
    <xf numFmtId="166" fontId="157" fillId="0" borderId="0" xfId="0" applyNumberFormat="1" applyFont="1" applyAlignment="1">
      <alignment vertical="center"/>
    </xf>
    <xf numFmtId="166" fontId="144" fillId="0" borderId="0" xfId="0" applyNumberFormat="1" applyFont="1" applyAlignment="1">
      <alignment vertical="center"/>
    </xf>
    <xf numFmtId="168" fontId="144" fillId="0" borderId="0" xfId="1" applyFont="1" applyAlignment="1">
      <alignment vertical="center"/>
    </xf>
    <xf numFmtId="170" fontId="144" fillId="0" borderId="0" xfId="1" applyNumberFormat="1" applyFont="1" applyAlignment="1">
      <alignment vertical="center"/>
    </xf>
    <xf numFmtId="166" fontId="152" fillId="0" borderId="0" xfId="0" applyNumberFormat="1" applyFont="1" applyAlignment="1">
      <alignment vertical="center"/>
    </xf>
    <xf numFmtId="168" fontId="152" fillId="0" borderId="0" xfId="1" applyFont="1" applyFill="1" applyAlignment="1">
      <alignment vertical="center"/>
    </xf>
    <xf numFmtId="170" fontId="144" fillId="0" borderId="0" xfId="1" applyNumberFormat="1" applyFont="1" applyFill="1" applyAlignment="1">
      <alignment horizontal="center" vertical="center"/>
    </xf>
    <xf numFmtId="170" fontId="144" fillId="0" borderId="0" xfId="0" applyNumberFormat="1" applyFont="1" applyAlignment="1">
      <alignment horizontal="center" vertical="center"/>
    </xf>
    <xf numFmtId="170" fontId="144" fillId="0" borderId="0" xfId="1" applyNumberFormat="1" applyFont="1"/>
    <xf numFmtId="168" fontId="144" fillId="0" borderId="0" xfId="1" applyFont="1" applyAlignment="1">
      <alignment horizontal="center"/>
    </xf>
    <xf numFmtId="43" fontId="144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left"/>
    </xf>
    <xf numFmtId="170" fontId="5" fillId="0" borderId="0" xfId="0" applyNumberFormat="1" applyFont="1"/>
    <xf numFmtId="0" fontId="4" fillId="0" borderId="0" xfId="68" applyFont="1"/>
    <xf numFmtId="170" fontId="5" fillId="0" borderId="0" xfId="89" applyNumberFormat="1" applyFont="1" applyAlignment="1">
      <alignment horizontal="right"/>
    </xf>
    <xf numFmtId="170" fontId="5" fillId="0" borderId="0" xfId="89" applyNumberFormat="1" applyFont="1" applyAlignment="1">
      <alignment horizontal="center"/>
    </xf>
    <xf numFmtId="169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9" fontId="145" fillId="0" borderId="1" xfId="0" applyNumberFormat="1" applyFont="1" applyBorder="1" applyAlignment="1">
      <alignment horizontal="center"/>
    </xf>
    <xf numFmtId="0" fontId="143" fillId="0" borderId="0" xfId="0" applyFont="1" applyAlignment="1">
      <alignment horizontal="left"/>
    </xf>
    <xf numFmtId="0" fontId="144" fillId="0" borderId="1" xfId="0" applyFont="1" applyBorder="1" applyAlignment="1">
      <alignment horizontal="center" vertical="center"/>
    </xf>
    <xf numFmtId="0" fontId="144" fillId="0" borderId="1" xfId="0" applyFont="1" applyBorder="1" applyAlignment="1">
      <alignment horizontal="center"/>
    </xf>
    <xf numFmtId="0" fontId="145" fillId="0" borderId="0" xfId="0" applyFont="1" applyAlignment="1">
      <alignment horizontal="left"/>
    </xf>
    <xf numFmtId="0" fontId="145" fillId="0" borderId="2" xfId="0" applyFont="1" applyBorder="1" applyAlignment="1">
      <alignment horizontal="center" vertical="center"/>
    </xf>
    <xf numFmtId="0" fontId="145" fillId="0" borderId="1" xfId="0" applyFont="1" applyBorder="1" applyAlignment="1">
      <alignment horizontal="center"/>
    </xf>
    <xf numFmtId="170" fontId="145" fillId="0" borderId="1" xfId="0" applyNumberFormat="1" applyFont="1" applyBorder="1" applyAlignment="1">
      <alignment horizontal="center"/>
    </xf>
  </cellXfs>
  <cellStyles count="1482">
    <cellStyle name="20 % - Accent1" xfId="92" xr:uid="{DFDDFE51-3077-4A35-8C36-FB658D12802F}"/>
    <cellStyle name="20 % - Accent2" xfId="93" xr:uid="{60C5E5C7-D2C0-4F53-A81A-4ACBC8D4139C}"/>
    <cellStyle name="20 % - Accent3" xfId="94" xr:uid="{2ED2C169-A050-4FE7-BB01-66A58DE7CAA6}"/>
    <cellStyle name="20 % - Accent4" xfId="95" xr:uid="{36659E7B-4655-4952-96F4-45F215C78BBC}"/>
    <cellStyle name="20 % - Accent5" xfId="96" xr:uid="{41D6D663-B2F0-42CC-B23D-06F7D43E79BF}"/>
    <cellStyle name="20 % - Accent6" xfId="97" xr:uid="{D60FA51F-C114-4FC5-A280-F216D47929F1}"/>
    <cellStyle name="20% - Accent1 2" xfId="98" xr:uid="{3D460903-40CC-4D80-8C46-054D85DC46B0}"/>
    <cellStyle name="20% - Accent1 2 2" xfId="99" xr:uid="{4DFB9D66-2C62-4AD4-B10A-303144C6000A}"/>
    <cellStyle name="20% - Accent1 3" xfId="100" xr:uid="{B5785A33-7EB2-4162-A606-0A8580954C63}"/>
    <cellStyle name="20% - Accent1 4" xfId="101" xr:uid="{4BD0C266-DF83-4078-A57D-178164CB4984}"/>
    <cellStyle name="20% - Accent2 2" xfId="102" xr:uid="{AC20D31B-206D-4949-838D-B59C7F220852}"/>
    <cellStyle name="20% - Accent2 2 2" xfId="103" xr:uid="{4F794715-EECC-4AE2-B565-517AEE0FFA20}"/>
    <cellStyle name="20% - Accent2 3" xfId="104" xr:uid="{C5B5BEF6-98F6-4A3D-A52E-949305399D20}"/>
    <cellStyle name="20% - Accent2 4" xfId="105" xr:uid="{FEB3387F-2B18-4916-BEC0-226472A9FBC1}"/>
    <cellStyle name="20% - Accent3 2" xfId="106" xr:uid="{869AC94C-A16A-49B6-897C-92DF7ED3976E}"/>
    <cellStyle name="20% - Accent3 2 2" xfId="107" xr:uid="{4E48FE97-88E1-416D-837C-19BBD3CEF897}"/>
    <cellStyle name="20% - Accent3 3" xfId="108" xr:uid="{FF6A527B-40AC-410A-B5EC-AD9E1B9BD110}"/>
    <cellStyle name="20% - Accent3 4" xfId="109" xr:uid="{BC3FB96B-E9A7-4EB5-A67E-A56683BE9060}"/>
    <cellStyle name="20% - Accent4 2" xfId="110" xr:uid="{BE685B0F-AE60-4340-8A19-AA2911C6FFAF}"/>
    <cellStyle name="20% - Accent4 2 2" xfId="111" xr:uid="{A60961D0-D09D-4A40-B917-F5AD2D429CE1}"/>
    <cellStyle name="20% - Accent4 3" xfId="112" xr:uid="{8DD94C1C-13AA-42A2-B008-432EB08C5336}"/>
    <cellStyle name="20% - Accent4 4" xfId="113" xr:uid="{F5074C0B-6EFC-44A2-888F-0A32172B0671}"/>
    <cellStyle name="20% - Accent5 2" xfId="114" xr:uid="{3DD2D867-C605-4DA2-8A39-6BDFD77CAAB9}"/>
    <cellStyle name="20% - Accent5 2 2" xfId="115" xr:uid="{3B985019-553D-427C-95C1-18326F47AF4E}"/>
    <cellStyle name="20% - Accent5 3" xfId="116" xr:uid="{82A82502-1D3F-4BE0-B925-1F6EA50A2BB0}"/>
    <cellStyle name="20% - Accent5 4" xfId="117" xr:uid="{45EFA311-B315-4A9C-AF5C-AA013D892FC4}"/>
    <cellStyle name="20% - Accent6 2" xfId="118" xr:uid="{F1A58D51-2C5F-4006-8239-83AD5611E73D}"/>
    <cellStyle name="20% - Accent6 2 2" xfId="119" xr:uid="{CF5B7C08-D2C8-4BF7-8A71-270113158E74}"/>
    <cellStyle name="20% - Accent6 3" xfId="120" xr:uid="{FA6435F5-A5D0-4061-99A3-B2124292B243}"/>
    <cellStyle name="20% - Accent6 4" xfId="121" xr:uid="{6022DFD3-7027-44A3-B197-66973A4B4FCF}"/>
    <cellStyle name="20% - ส่วนที่ถูกเน้น1 2" xfId="122" xr:uid="{C3E0FF0B-9F8D-4653-B3AA-5BFE4CC043B0}"/>
    <cellStyle name="20% - ส่วนที่ถูกเน้น1 2 2" xfId="123" xr:uid="{6E104C02-50CD-403A-AA72-9F44C6443E85}"/>
    <cellStyle name="20% - ส่วนที่ถูกเน้น1 2 2 2" xfId="124" xr:uid="{FC2BE498-1B88-4B84-B2B2-93E72E3AE9FA}"/>
    <cellStyle name="20% - ส่วนที่ถูกเน้น1 2 3" xfId="125" xr:uid="{04F7F9B3-7469-4AFC-89DC-E71FB15C2B3C}"/>
    <cellStyle name="20% - ส่วนที่ถูกเน้น1 2 3 2" xfId="126" xr:uid="{E64468EE-EBCE-4E74-AEDC-0506BCAA6E31}"/>
    <cellStyle name="20% - ส่วนที่ถูกเน้น1 2 4" xfId="127" xr:uid="{403DFA63-807B-471B-B914-03C21B90D517}"/>
    <cellStyle name="20% - ส่วนที่ถูกเน้น1 3" xfId="128" xr:uid="{377B22EA-0191-4BA8-8C4A-43DAABC6D24E}"/>
    <cellStyle name="20% - ส่วนที่ถูกเน้น2 2" xfId="129" xr:uid="{0EE48CE1-547D-4EF7-985B-777EFF92E3AC}"/>
    <cellStyle name="20% - ส่วนที่ถูกเน้น2 2 2" xfId="130" xr:uid="{A25AF048-A9C3-4858-B4F7-C9C7E9F21E61}"/>
    <cellStyle name="20% - ส่วนที่ถูกเน้น2 2 2 2" xfId="131" xr:uid="{82CBB209-B756-4D66-BEAA-812652C68BD8}"/>
    <cellStyle name="20% - ส่วนที่ถูกเน้น2 2 3" xfId="132" xr:uid="{1C2F00BF-4EEE-474B-AEBF-90FB574B6F5F}"/>
    <cellStyle name="20% - ส่วนที่ถูกเน้น2 2 3 2" xfId="133" xr:uid="{DDCAB7D1-731E-4580-9F5B-8C9C4D465551}"/>
    <cellStyle name="20% - ส่วนที่ถูกเน้น2 2 4" xfId="134" xr:uid="{5F715A58-EE2C-4EE6-976D-F598EDF7310B}"/>
    <cellStyle name="20% - ส่วนที่ถูกเน้น2 3" xfId="135" xr:uid="{138E09CB-63E9-49A7-81B1-F54F9ED177C8}"/>
    <cellStyle name="20% - ส่วนที่ถูกเน้น3 2" xfId="136" xr:uid="{3893550C-4430-45D1-813E-51815DCB7DF9}"/>
    <cellStyle name="20% - ส่วนที่ถูกเน้น3 2 2" xfId="137" xr:uid="{89C6A3DA-2C74-4564-BCE1-B71B8B225EDF}"/>
    <cellStyle name="20% - ส่วนที่ถูกเน้น3 2 2 2" xfId="138" xr:uid="{608E7C3A-F369-4AB2-87FF-AD7C6F823FD9}"/>
    <cellStyle name="20% - ส่วนที่ถูกเน้น3 2 3" xfId="139" xr:uid="{BE7FB663-EB9C-4CEC-8CCF-64A0D73A41CD}"/>
    <cellStyle name="20% - ส่วนที่ถูกเน้น3 2 3 2" xfId="140" xr:uid="{F6CA42DD-9A37-40CE-9FE9-ED4E37B7E578}"/>
    <cellStyle name="20% - ส่วนที่ถูกเน้น3 2 4" xfId="141" xr:uid="{16E969D5-EBC6-4643-BBA7-6760C22EDE14}"/>
    <cellStyle name="20% - ส่วนที่ถูกเน้น3 3" xfId="142" xr:uid="{DADA3EA2-1C94-4495-B44E-69590C09139D}"/>
    <cellStyle name="20% - ส่วนที่ถูกเน้น4 2" xfId="143" xr:uid="{5BF78568-9455-433C-8E02-31348F81B083}"/>
    <cellStyle name="20% - ส่วนที่ถูกเน้น4 2 2" xfId="144" xr:uid="{6C4BAA58-8497-492A-9A38-7C032B6083CA}"/>
    <cellStyle name="20% - ส่วนที่ถูกเน้น4 2 2 2" xfId="145" xr:uid="{7E87E33C-0A68-419C-882B-8D26E97843C9}"/>
    <cellStyle name="20% - ส่วนที่ถูกเน้น4 2 3" xfId="146" xr:uid="{A47FFE2B-1A1E-4D33-80DA-C97044B98708}"/>
    <cellStyle name="20% - ส่วนที่ถูกเน้น4 2 3 2" xfId="147" xr:uid="{9A35559C-58DE-4871-9A8E-051DDACAAA5D}"/>
    <cellStyle name="20% - ส่วนที่ถูกเน้น4 2 4" xfId="148" xr:uid="{196B4998-D901-48C0-82EE-31A5068B0F35}"/>
    <cellStyle name="20% - ส่วนที่ถูกเน้น4 3" xfId="149" xr:uid="{7AEF465B-105A-4499-90F3-90AB17363241}"/>
    <cellStyle name="20% - ส่วนที่ถูกเน้น5 2" xfId="150" xr:uid="{CAB82DE5-F32E-4464-BFA1-4C4D2ACA5A52}"/>
    <cellStyle name="20% - ส่วนที่ถูกเน้น5 2 2" xfId="151" xr:uid="{F3684FF8-8F6E-453D-8109-B5C0F584E841}"/>
    <cellStyle name="20% - ส่วนที่ถูกเน้น5 2 2 2" xfId="152" xr:uid="{4553729E-B07F-4974-A5A0-0A27CC746F91}"/>
    <cellStyle name="20% - ส่วนที่ถูกเน้น5 2 3" xfId="153" xr:uid="{52DB7DA2-6F6A-4D33-8BA9-08F519D25EC1}"/>
    <cellStyle name="20% - ส่วนที่ถูกเน้น5 2 3 2" xfId="154" xr:uid="{5E555B92-3508-4214-A93E-A52750C6DA8F}"/>
    <cellStyle name="20% - ส่วนที่ถูกเน้น5 2 4" xfId="155" xr:uid="{C244EEAC-C826-4BEB-9EC6-109CCCD4064B}"/>
    <cellStyle name="20% - ส่วนที่ถูกเน้น5 3" xfId="156" xr:uid="{B5DE2B5C-6144-4323-9703-653C33383D88}"/>
    <cellStyle name="20% - ส่วนที่ถูกเน้น6 2" xfId="157" xr:uid="{8D45B6E4-9156-4BAA-80E3-07CF4C5A0389}"/>
    <cellStyle name="20% - ส่วนที่ถูกเน้น6 2 2" xfId="158" xr:uid="{CF5325F8-E071-4BBE-B11C-98FAEDAE28BA}"/>
    <cellStyle name="20% - ส่วนที่ถูกเน้น6 2 2 2" xfId="159" xr:uid="{2A03F367-100E-4B34-B818-EF6F32401308}"/>
    <cellStyle name="20% - ส่วนที่ถูกเน้น6 2 3" xfId="160" xr:uid="{FB2B3DBB-C394-4894-8692-87B1F8808728}"/>
    <cellStyle name="20% - ส่วนที่ถูกเน้น6 2 3 2" xfId="161" xr:uid="{98A3AAE3-997E-49E1-953A-569E7A80360C}"/>
    <cellStyle name="20% - ส่วนที่ถูกเน้น6 2 4" xfId="162" xr:uid="{F64B5111-1020-4E1A-9687-68CCFCBDCD8C}"/>
    <cellStyle name="20% - ส่วนที่ถูกเน้น6 3" xfId="163" xr:uid="{D2292551-F599-4164-829B-4AE06216A555}"/>
    <cellStyle name="40 % - Accent1" xfId="164" xr:uid="{220423A9-209A-473A-81CC-C8ABCF9DF9D0}"/>
    <cellStyle name="40 % - Accent2" xfId="165" xr:uid="{97DFDBB3-4F07-47A1-B936-2F48FAA6E5E2}"/>
    <cellStyle name="40 % - Accent3" xfId="166" xr:uid="{6046A80E-36E6-4861-99EF-637D6E32683E}"/>
    <cellStyle name="40 % - Accent4" xfId="167" xr:uid="{97EBBF92-F68E-48D8-9F76-2CBE2CE6CC3E}"/>
    <cellStyle name="40 % - Accent5" xfId="168" xr:uid="{68A950AD-C71F-4D0A-A6A8-880A0D9ADA4C}"/>
    <cellStyle name="40 % - Accent6" xfId="169" xr:uid="{1267BE58-8B4C-42EF-8A7B-2294E7ED90D3}"/>
    <cellStyle name="40% - Accent1 2" xfId="170" xr:uid="{D8D4442F-EC1A-49BB-A84D-8D256153672F}"/>
    <cellStyle name="40% - Accent1 2 2" xfId="171" xr:uid="{35D598AA-21A9-4D20-A938-A8E2F6D6DE76}"/>
    <cellStyle name="40% - Accent1 3" xfId="172" xr:uid="{6C7FB1A0-A147-4B0C-84FF-3B0536A67394}"/>
    <cellStyle name="40% - Accent1 4" xfId="173" xr:uid="{B380C3C2-034E-4746-852C-A9B6BE364E2F}"/>
    <cellStyle name="40% - Accent2 2" xfId="174" xr:uid="{15164D7B-6F74-4F85-A7EB-5CF0030DDA24}"/>
    <cellStyle name="40% - Accent2 2 2" xfId="175" xr:uid="{6C082876-5510-4A0E-B385-43531490C8E7}"/>
    <cellStyle name="40% - Accent2 3" xfId="176" xr:uid="{4AD59201-5116-4E1D-A104-64B5A976D433}"/>
    <cellStyle name="40% - Accent2 4" xfId="177" xr:uid="{6873E91E-BE84-4BA3-96B2-6F0BB7102A5C}"/>
    <cellStyle name="40% - Accent3 2" xfId="178" xr:uid="{51070A7C-63C2-45DD-AB6E-F4FB64DE0CF9}"/>
    <cellStyle name="40% - Accent3 2 2" xfId="179" xr:uid="{E1B12D8A-D2A6-4F45-AF5D-ACE5A633F5EC}"/>
    <cellStyle name="40% - Accent3 3" xfId="180" xr:uid="{8AB85611-A3C7-48E9-82BA-94839DDE38B8}"/>
    <cellStyle name="40% - Accent3 4" xfId="181" xr:uid="{1AB5D184-B061-4C1E-865D-D33BAEC7E87D}"/>
    <cellStyle name="40% - Accent4 2" xfId="182" xr:uid="{19BAD69F-1333-4F83-8187-E8C6D26B26AA}"/>
    <cellStyle name="40% - Accent4 2 2" xfId="183" xr:uid="{1630BD33-F1BD-4FD2-995F-F1F9C5B64C35}"/>
    <cellStyle name="40% - Accent4 3" xfId="184" xr:uid="{033E720C-6674-4022-BFD6-5B653FABC077}"/>
    <cellStyle name="40% - Accent4 4" xfId="185" xr:uid="{47276498-52C0-4565-B43F-FEE47D5F5621}"/>
    <cellStyle name="40% - Accent5 2" xfId="186" xr:uid="{24A64805-43AA-4AF0-BE58-FB456AC281E3}"/>
    <cellStyle name="40% - Accent5 2 2" xfId="187" xr:uid="{61199ECB-A61F-4359-821F-3DF4209F211B}"/>
    <cellStyle name="40% - Accent5 3" xfId="188" xr:uid="{E3800047-211C-4909-A597-068F4BE57E25}"/>
    <cellStyle name="40% - Accent5 4" xfId="189" xr:uid="{2FA5E2FA-2050-4172-8EB6-0044EE46A20A}"/>
    <cellStyle name="40% - Accent6 2" xfId="190" xr:uid="{88378ECE-3F63-46F6-88DE-93C040FA4D85}"/>
    <cellStyle name="40% - Accent6 2 2" xfId="191" xr:uid="{D1E5F1D0-9A28-4120-B29D-CB8DF0E1F9AE}"/>
    <cellStyle name="40% - Accent6 3" xfId="192" xr:uid="{D3C481E3-8AFB-45AE-AD2D-03F851B00734}"/>
    <cellStyle name="40% - Accent6 4" xfId="193" xr:uid="{C8826CC2-735D-4AE7-AC48-ACAA9B2D2663}"/>
    <cellStyle name="40% - ส่วนที่ถูกเน้น1 2" xfId="194" xr:uid="{04D71C29-D3AC-4610-810F-79903EE4578C}"/>
    <cellStyle name="40% - ส่วนที่ถูกเน้น1 2 2" xfId="195" xr:uid="{46BC4A10-1DEB-4D07-9D77-8DD3BA07F5CB}"/>
    <cellStyle name="40% - ส่วนที่ถูกเน้น1 2 2 2" xfId="196" xr:uid="{D9EE6B9C-AAD9-438C-A6B5-9B6FBB109B5D}"/>
    <cellStyle name="40% - ส่วนที่ถูกเน้น1 2 3" xfId="197" xr:uid="{65D010B3-55BF-4EAE-A256-645AB52F235F}"/>
    <cellStyle name="40% - ส่วนที่ถูกเน้น1 2 3 2" xfId="198" xr:uid="{3CE7CC35-A21A-445A-891E-98F5CA786710}"/>
    <cellStyle name="40% - ส่วนที่ถูกเน้น1 2 4" xfId="199" xr:uid="{61D98FEF-E189-4DFE-9948-593B49AE1B07}"/>
    <cellStyle name="40% - ส่วนที่ถูกเน้น1 3" xfId="200" xr:uid="{7CBDBC59-6314-470C-AAFA-087F29E6F44B}"/>
    <cellStyle name="40% - ส่วนที่ถูกเน้น2 2" xfId="201" xr:uid="{BC56A29B-0C7B-4BA3-BD98-B0A1AE3EFD2A}"/>
    <cellStyle name="40% - ส่วนที่ถูกเน้น2 2 2" xfId="202" xr:uid="{2B554500-4A31-4A7C-AA46-188B37F2B6B8}"/>
    <cellStyle name="40% - ส่วนที่ถูกเน้น2 2 2 2" xfId="203" xr:uid="{AC04C9B8-14EF-4827-881C-41E5797306C5}"/>
    <cellStyle name="40% - ส่วนที่ถูกเน้น2 2 3" xfId="204" xr:uid="{261376ED-FC7A-4B70-B9AB-A15E47BDBFCC}"/>
    <cellStyle name="40% - ส่วนที่ถูกเน้น2 2 3 2" xfId="205" xr:uid="{62816019-062C-4BE1-82D7-CD1C97EF35E7}"/>
    <cellStyle name="40% - ส่วนที่ถูกเน้น2 2 4" xfId="206" xr:uid="{5E83E09C-1C5B-4F05-B8A9-E78D9C48C6C6}"/>
    <cellStyle name="40% - ส่วนที่ถูกเน้น2 3" xfId="207" xr:uid="{9B2AE1C8-A2B7-40CC-90CC-B8DAC6BE8A3E}"/>
    <cellStyle name="40% - ส่วนที่ถูกเน้น3 2" xfId="208" xr:uid="{810D47DE-A95C-468D-8D90-E4CD25C0AFF1}"/>
    <cellStyle name="40% - ส่วนที่ถูกเน้น3 2 2" xfId="209" xr:uid="{AB3578E8-B8FE-4686-9991-FF1F3ABF9A3E}"/>
    <cellStyle name="40% - ส่วนที่ถูกเน้น3 2 2 2" xfId="210" xr:uid="{408A0D13-6374-4C56-876F-156B2B5B28D6}"/>
    <cellStyle name="40% - ส่วนที่ถูกเน้น3 2 3" xfId="211" xr:uid="{4CDC69FA-8AE6-4614-9F78-6D53DB0797B0}"/>
    <cellStyle name="40% - ส่วนที่ถูกเน้น3 2 3 2" xfId="212" xr:uid="{B2DAEBFE-F310-4038-AD24-7E652C5AF1AB}"/>
    <cellStyle name="40% - ส่วนที่ถูกเน้น3 2 4" xfId="213" xr:uid="{9EAE9B12-8891-4CD2-A90B-141B6A9AA79C}"/>
    <cellStyle name="40% - ส่วนที่ถูกเน้น3 3" xfId="214" xr:uid="{CFF0500D-7CEC-4AA2-A9EB-429799AFAEC9}"/>
    <cellStyle name="40% - ส่วนที่ถูกเน้น4 2" xfId="215" xr:uid="{41537456-89FD-4073-A26E-2FC99C840512}"/>
    <cellStyle name="40% - ส่วนที่ถูกเน้น4 2 2" xfId="216" xr:uid="{CCA35ACA-ABE2-4861-99DA-832FB8D8CBA3}"/>
    <cellStyle name="40% - ส่วนที่ถูกเน้น4 2 2 2" xfId="217" xr:uid="{5CA106F5-40B0-4A83-BBB9-E60C39975D08}"/>
    <cellStyle name="40% - ส่วนที่ถูกเน้น4 2 3" xfId="218" xr:uid="{418CC600-0408-4EA8-B560-2077C79F3EE7}"/>
    <cellStyle name="40% - ส่วนที่ถูกเน้น4 2 3 2" xfId="219" xr:uid="{24C2EE51-0292-4FB8-900D-3AB0354385B0}"/>
    <cellStyle name="40% - ส่วนที่ถูกเน้น4 2 4" xfId="220" xr:uid="{890B8AB6-22BA-4A9E-BDDC-BE96C0E5D3D5}"/>
    <cellStyle name="40% - ส่วนที่ถูกเน้น4 3" xfId="221" xr:uid="{163021C9-7E02-4788-9CA2-8D6F8B1D7853}"/>
    <cellStyle name="40% - ส่วนที่ถูกเน้น5 2" xfId="222" xr:uid="{028EFD1C-C77F-47C5-9579-D4AB9971DDA3}"/>
    <cellStyle name="40% - ส่วนที่ถูกเน้น5 2 2" xfId="223" xr:uid="{0978E03F-4381-44FA-B008-367FB3C8C1D4}"/>
    <cellStyle name="40% - ส่วนที่ถูกเน้น5 2 2 2" xfId="224" xr:uid="{51B6F6ED-9B41-4AAC-B5F7-9F7809230973}"/>
    <cellStyle name="40% - ส่วนที่ถูกเน้น5 2 3" xfId="225" xr:uid="{F48A114F-E4B9-4D28-9AD1-479CAE01F46C}"/>
    <cellStyle name="40% - ส่วนที่ถูกเน้น5 2 3 2" xfId="226" xr:uid="{86D9DDD9-F6EE-48FE-A59A-0B3DA1F2ECD2}"/>
    <cellStyle name="40% - ส่วนที่ถูกเน้น5 2 4" xfId="227" xr:uid="{E795E594-017F-476C-BE52-8176C1F56976}"/>
    <cellStyle name="40% - ส่วนที่ถูกเน้น5 3" xfId="228" xr:uid="{EC2052B8-AAF4-46BC-9ADD-58D06B2B7FE1}"/>
    <cellStyle name="40% - ส่วนที่ถูกเน้น6 2" xfId="229" xr:uid="{A847D1AD-0C34-4FA8-836B-0AB7FCA21E55}"/>
    <cellStyle name="40% - ส่วนที่ถูกเน้น6 2 2" xfId="230" xr:uid="{69066050-9C83-42C7-B193-556737608265}"/>
    <cellStyle name="40% - ส่วนที่ถูกเน้น6 2 2 2" xfId="231" xr:uid="{43B30156-08EF-4B16-94DC-803482A5C466}"/>
    <cellStyle name="40% - ส่วนที่ถูกเน้น6 2 3" xfId="232" xr:uid="{A89DCCFD-5D3E-4ECC-92D2-6E549406CB20}"/>
    <cellStyle name="40% - ส่วนที่ถูกเน้น6 2 3 2" xfId="233" xr:uid="{2F291379-2C26-45FD-9571-B302C114B27C}"/>
    <cellStyle name="40% - ส่วนที่ถูกเน้น6 2 4" xfId="234" xr:uid="{D3129B5C-6E21-4C29-973D-3FD7D8EA7B4E}"/>
    <cellStyle name="40% - ส่วนที่ถูกเน้น6 3" xfId="235" xr:uid="{E7A4CF8C-B6DC-41A7-B998-DCDE1162BA41}"/>
    <cellStyle name="60 % - Accent1" xfId="236" xr:uid="{36B6BADA-2B7C-4F8A-9DE3-2BAE279BA591}"/>
    <cellStyle name="60 % - Accent2" xfId="237" xr:uid="{32D81C1A-885B-4A0B-9FB8-AAFC11A1E1DE}"/>
    <cellStyle name="60 % - Accent3" xfId="238" xr:uid="{E280CB3D-1377-4B31-90D3-470CD10DE846}"/>
    <cellStyle name="60 % - Accent4" xfId="239" xr:uid="{675D1868-2FE3-43F3-B8F0-DCEF8EF0503E}"/>
    <cellStyle name="60 % - Accent5" xfId="240" xr:uid="{79B87053-1C92-4649-95EF-DD3D8A1C821A}"/>
    <cellStyle name="60 % - Accent6" xfId="241" xr:uid="{3360216E-450D-4EB2-B35B-F4288F7592CC}"/>
    <cellStyle name="60% - Accent1 2" xfId="242" xr:uid="{647836B6-9C4F-4FE3-BEC4-86CCC704CA14}"/>
    <cellStyle name="60% - Accent1 2 2" xfId="243" xr:uid="{6C13611D-3EA7-49B9-B3BA-A717C65E7E0F}"/>
    <cellStyle name="60% - Accent1 3" xfId="244" xr:uid="{A0334A9B-22B2-4EE8-8470-47DDE48752F9}"/>
    <cellStyle name="60% - Accent1 4" xfId="245" xr:uid="{B6ED482F-0E97-4FB8-8D4C-631352D6A950}"/>
    <cellStyle name="60% - Accent2 2" xfId="246" xr:uid="{F05B09A3-5780-437F-8617-4BE75090FCA3}"/>
    <cellStyle name="60% - Accent2 2 2" xfId="247" xr:uid="{16BF1F71-2FA6-4141-A7B7-948EC07CEB67}"/>
    <cellStyle name="60% - Accent2 3" xfId="248" xr:uid="{4D119308-847B-4FAE-A994-19C2D7E95062}"/>
    <cellStyle name="60% - Accent2 4" xfId="249" xr:uid="{7EB44B1D-8B96-410A-96B8-A050AFAE0F8D}"/>
    <cellStyle name="60% - Accent3 2" xfId="250" xr:uid="{71DB3D5A-4AD0-471E-A843-6A8CBF8FF2B3}"/>
    <cellStyle name="60% - Accent3 2 2" xfId="251" xr:uid="{58270FB0-EF6F-485B-8A4A-7096DDF8702C}"/>
    <cellStyle name="60% - Accent3 3" xfId="252" xr:uid="{88A4FD0E-82DE-4D33-B0E9-B6217E9E4B8C}"/>
    <cellStyle name="60% - Accent3 4" xfId="253" xr:uid="{B26291D0-0E2E-46B3-9372-EE0A5A191581}"/>
    <cellStyle name="60% - Accent4 2" xfId="254" xr:uid="{DB0221FE-A95C-43E5-A8B8-01F0A06D72FC}"/>
    <cellStyle name="60% - Accent4 2 2" xfId="255" xr:uid="{A657B28B-524E-4E74-BEAD-ABF25FE82514}"/>
    <cellStyle name="60% - Accent4 3" xfId="256" xr:uid="{07B6B560-D199-43C3-9CF3-0E0AAA1A1249}"/>
    <cellStyle name="60% - Accent4 4" xfId="257" xr:uid="{F5830CB6-5D30-4024-8E24-878D3151A44E}"/>
    <cellStyle name="60% - Accent5 2" xfId="258" xr:uid="{8D6AC432-287F-415E-B613-4D2C8F6D6D3C}"/>
    <cellStyle name="60% - Accent5 2 2" xfId="259" xr:uid="{C5D12543-0663-44A9-8DB4-889ED158C09D}"/>
    <cellStyle name="60% - Accent5 3" xfId="260" xr:uid="{42AC81D8-CE54-4853-AC49-402A5C4722DE}"/>
    <cellStyle name="60% - Accent5 4" xfId="261" xr:uid="{2A7B40CB-1569-47C3-8547-2845C56C74AE}"/>
    <cellStyle name="60% - Accent6 2" xfId="262" xr:uid="{73354456-1E28-4EE1-B787-19E78CDEA368}"/>
    <cellStyle name="60% - Accent6 2 2" xfId="263" xr:uid="{A47D1B3C-9F91-4E8B-B5FB-74E05A97959A}"/>
    <cellStyle name="60% - Accent6 3" xfId="264" xr:uid="{CCB9D70D-C27B-40E6-801F-8B76A028FF44}"/>
    <cellStyle name="60% - Accent6 4" xfId="265" xr:uid="{B53228D8-3277-4D25-9261-28C7BACC5019}"/>
    <cellStyle name="60% - ส่วนที่ถูกเน้น1 2" xfId="266" xr:uid="{C17D8FAC-362E-426F-930D-30A2C7F2A7C3}"/>
    <cellStyle name="60% - ส่วนที่ถูกเน้น1 2 2" xfId="267" xr:uid="{F52520BA-68E6-4601-A421-B9EBB684D4A2}"/>
    <cellStyle name="60% - ส่วนที่ถูกเน้น1 3" xfId="268" xr:uid="{4D45482E-B07F-4DFB-B190-4C0862C96A65}"/>
    <cellStyle name="60% - ส่วนที่ถูกเน้น2 2" xfId="269" xr:uid="{B35F73A8-BBF3-4EDF-9E3E-FEFB3090191F}"/>
    <cellStyle name="60% - ส่วนที่ถูกเน้น2 2 2" xfId="270" xr:uid="{3E103A0C-9290-4E37-847D-5E7088F56B3C}"/>
    <cellStyle name="60% - ส่วนที่ถูกเน้น2 3" xfId="271" xr:uid="{2E4E67B1-8108-4B3A-AA5E-AD65E596ACF0}"/>
    <cellStyle name="60% - ส่วนที่ถูกเน้น3 2" xfId="272" xr:uid="{A5D3E5B7-9577-457E-8339-06DF80F185E9}"/>
    <cellStyle name="60% - ส่วนที่ถูกเน้น3 2 2" xfId="273" xr:uid="{BDC33812-F513-4D39-8F43-B8C3A658A3A5}"/>
    <cellStyle name="60% - ส่วนที่ถูกเน้น3 3" xfId="274" xr:uid="{A460976B-863F-4261-AE48-DE77D2505590}"/>
    <cellStyle name="60% - ส่วนที่ถูกเน้น4 2" xfId="275" xr:uid="{4B782487-A136-46C1-BEED-38E9FB344D03}"/>
    <cellStyle name="60% - ส่วนที่ถูกเน้น4 2 2" xfId="276" xr:uid="{47CC8EA3-83B6-4E0E-9E8B-4A99A5EED251}"/>
    <cellStyle name="60% - ส่วนที่ถูกเน้น4 3" xfId="277" xr:uid="{C9596F72-C434-43AF-8EFE-8C7E9F76EDE1}"/>
    <cellStyle name="60% - ส่วนที่ถูกเน้น5 2" xfId="278" xr:uid="{6BA8D8C6-FF0C-4E5A-9B38-EA02AFBBEFD4}"/>
    <cellStyle name="60% - ส่วนที่ถูกเน้น5 2 2" xfId="279" xr:uid="{8EDB6310-2973-4C94-B4D3-48EBF693CEE3}"/>
    <cellStyle name="60% - ส่วนที่ถูกเน้น5 3" xfId="280" xr:uid="{4DEF3B52-27AE-48A5-8D8C-181C2CDFC7F6}"/>
    <cellStyle name="60% - ส่วนที่ถูกเน้น6 2" xfId="281" xr:uid="{18E8F219-2923-416E-B0A0-B51F66290B0C}"/>
    <cellStyle name="60% - ส่วนที่ถูกเน้น6 2 2" xfId="282" xr:uid="{D8DA0FED-7AAD-444D-BF02-0509909D386C}"/>
    <cellStyle name="60% - ส่วนที่ถูกเน้น6 3" xfId="283" xr:uid="{57D45454-72E1-4CD5-8A8E-DBC2FF7EF688}"/>
    <cellStyle name="Accent1 2" xfId="284" xr:uid="{1DBF44C4-2E25-412A-88C0-C32BDCC6E2B4}"/>
    <cellStyle name="Accent1 2 2" xfId="285" xr:uid="{1999F1AA-4D85-49AA-A6D1-E8608E6F47B4}"/>
    <cellStyle name="Accent1 3" xfId="286" xr:uid="{600D00BA-F83B-4F57-A4B1-0EE266DA4A47}"/>
    <cellStyle name="Accent1 4" xfId="287" xr:uid="{C48BECDE-C666-4405-AA8A-05ADE62463FA}"/>
    <cellStyle name="Accent2 2" xfId="288" xr:uid="{FD68FC3B-5520-4B70-8C76-1030D23028B6}"/>
    <cellStyle name="Accent2 2 2" xfId="289" xr:uid="{EAE6DF7A-4BD9-496F-A8AC-73DDEF83BD27}"/>
    <cellStyle name="Accent2 3" xfId="290" xr:uid="{BB0A2A28-135F-45C5-BFB0-9177D7A143AB}"/>
    <cellStyle name="Accent2 4" xfId="291" xr:uid="{645CCB4F-058A-4285-8D35-A06143F67E37}"/>
    <cellStyle name="Accent3 2" xfId="292" xr:uid="{DAEAE6D2-F85A-49BA-B6AF-A5E1D50E0EFE}"/>
    <cellStyle name="Accent3 2 2" xfId="293" xr:uid="{CB92986E-2020-48B5-8A53-5A9141F00113}"/>
    <cellStyle name="Accent3 3" xfId="294" xr:uid="{9F43E105-02B7-4BD2-9EFB-15CE8D3CA474}"/>
    <cellStyle name="Accent3 4" xfId="295" xr:uid="{7A0A4EBE-1207-4F96-AE82-3B8576080027}"/>
    <cellStyle name="Accent4 2" xfId="296" xr:uid="{6BC68E04-02FE-43D3-9905-D91CA79E6BE8}"/>
    <cellStyle name="Accent4 2 2" xfId="297" xr:uid="{46E6499F-5F0F-4190-869D-E43EA986703B}"/>
    <cellStyle name="Accent4 3" xfId="298" xr:uid="{AE76A541-A3CC-4410-9D52-517D43640D5F}"/>
    <cellStyle name="Accent4 4" xfId="299" xr:uid="{E6910BBA-F291-4DDC-AE08-5D9D0AC0D300}"/>
    <cellStyle name="Accent5 2" xfId="300" xr:uid="{82070EEE-F984-4772-8343-EB05CF36A0A5}"/>
    <cellStyle name="Accent5 2 2" xfId="301" xr:uid="{764D5E07-2D1B-4A80-9199-D39C26D66D69}"/>
    <cellStyle name="Accent5 3" xfId="302" xr:uid="{D7FEB76C-0A14-48E8-9C9B-3F9F5F88B7A1}"/>
    <cellStyle name="Accent5 4" xfId="303" xr:uid="{C7BD2A36-378A-4970-856C-7DE920922D15}"/>
    <cellStyle name="Accent6 2" xfId="304" xr:uid="{53D2B68D-4D95-42B9-9C0D-C1CABA35A4AB}"/>
    <cellStyle name="Accent6 2 2" xfId="305" xr:uid="{DB8F9E42-0BD2-4897-8320-0FB58F4B2234}"/>
    <cellStyle name="Accent6 3" xfId="306" xr:uid="{96D136E9-0949-4AF9-982A-73D26D329DF1}"/>
    <cellStyle name="Accent6 4" xfId="307" xr:uid="{8A4E7F2F-8C69-462D-B5BE-AC2013090AA8}"/>
    <cellStyle name="args.style" xfId="308" xr:uid="{9ED8B88B-FF71-4133-8372-B49837CEC619}"/>
    <cellStyle name="Avertissement" xfId="309" xr:uid="{F7F1DC23-EECB-46C3-8456-FE0156F43251}"/>
    <cellStyle name="Bad 2" xfId="310" xr:uid="{2CD5125E-C5CA-4B7A-85BF-D8030577E4ED}"/>
    <cellStyle name="Bad 2 2" xfId="311" xr:uid="{1189AFE6-7FBB-4502-AE62-75F6A89A29F1}"/>
    <cellStyle name="Bad 3" xfId="312" xr:uid="{052D111F-717F-4949-A29C-0ED2316CCBF1}"/>
    <cellStyle name="Bad 4" xfId="313" xr:uid="{C76BFF17-F587-4699-B3CE-6C2DDFE286FD}"/>
    <cellStyle name="Calc Currency (0)" xfId="314" xr:uid="{3698F97A-1839-4B41-8A04-BA5469EA1640}"/>
    <cellStyle name="Calc Currency (2)" xfId="315" xr:uid="{A3F0ACF4-44C7-4E4F-903D-ABEEEFCD51C1}"/>
    <cellStyle name="Calc Percent (0)" xfId="316" xr:uid="{917268B4-93ED-4F25-8CE5-5A7117EAC380}"/>
    <cellStyle name="Calc Percent (1)" xfId="317" xr:uid="{91C9086E-6DBC-41BE-BF6D-187996B5721B}"/>
    <cellStyle name="Calc Percent (2)" xfId="318" xr:uid="{43391F46-08B0-46CB-8376-65C0FB7EA78A}"/>
    <cellStyle name="Calc Units (0)" xfId="319" xr:uid="{F9CC2211-CA22-4793-BD0D-2FB4A6B0DD72}"/>
    <cellStyle name="Calc Units (1)" xfId="320" xr:uid="{254451CB-427E-47C4-B89B-0AC9601A4AC2}"/>
    <cellStyle name="Calc Units (2)" xfId="321" xr:uid="{87E273E6-416F-4B89-BBA4-D9D4AB031B38}"/>
    <cellStyle name="Calcul" xfId="322" xr:uid="{E67DB691-B344-4289-8F86-038688AD6A9F}"/>
    <cellStyle name="Calculation 2" xfId="323" xr:uid="{D6BFA237-A216-4620-8293-443087509B54}"/>
    <cellStyle name="Calculation 2 2" xfId="324" xr:uid="{B9E8D4AE-8052-421B-971E-F5DF353A4DDF}"/>
    <cellStyle name="Calculation 2 3" xfId="325" xr:uid="{8FF6CCFC-1A4C-4CC2-977D-C1ABDFD246F3}"/>
    <cellStyle name="Calculation 3" xfId="326" xr:uid="{B43EF6E6-6D9E-4BB6-A2D7-63CC6077BC5F}"/>
    <cellStyle name="Calculation 4" xfId="327" xr:uid="{B20C9929-E41B-407C-8773-7F0B9727CD21}"/>
    <cellStyle name="Cellule liée" xfId="328" xr:uid="{7DC7739A-CB6C-4CDB-AAB7-853F413B3044}"/>
    <cellStyle name="Check Cell 2" xfId="329" xr:uid="{78133832-A78D-4EF3-B751-B72245F8CC01}"/>
    <cellStyle name="Check Cell 2 2" xfId="330" xr:uid="{17E16DB7-6708-4F89-B4CF-4D93740F1B4A}"/>
    <cellStyle name="Check Cell 3" xfId="331" xr:uid="{65D045A4-22FE-4E49-98D0-EF27BFF5AA32}"/>
    <cellStyle name="Check Cell 4" xfId="332" xr:uid="{E4EDE628-05BB-41BA-BD6C-F1C114EFE853}"/>
    <cellStyle name="ColumnHeading" xfId="333" xr:uid="{AFD04569-F59C-437D-9EC5-E64E1C883712}"/>
    <cellStyle name="ColumnHeading 2" xfId="334" xr:uid="{0B08AB87-9E75-4D19-AD96-302599612AAA}"/>
    <cellStyle name="Comma [0] 2" xfId="336" xr:uid="{F790E975-0FE1-4FD4-8A15-CFEF23762605}"/>
    <cellStyle name="Comma [0] 2 2" xfId="337" xr:uid="{C2EA790F-F1A8-4ECB-8A3B-ED9BD2527918}"/>
    <cellStyle name="Comma [0] 3" xfId="338" xr:uid="{560EACE2-F7D2-44E2-ADC0-DC605870F2D7}"/>
    <cellStyle name="Comma [00]" xfId="339" xr:uid="{F870582E-400F-4E99-B4D2-CF13CA7C4DB6}"/>
    <cellStyle name="Comma 10" xfId="2" xr:uid="{00000000-0005-0000-0000-000001000000}"/>
    <cellStyle name="Comma 10 2" xfId="341" xr:uid="{4FC4B431-A790-42EB-9B28-FDB977266EA9}"/>
    <cellStyle name="Comma 10 2 2" xfId="342" xr:uid="{648DB1C5-62EC-4D5F-A410-6D74E0F113C1}"/>
    <cellStyle name="Comma 10 3" xfId="343" xr:uid="{039953D1-D089-4D3A-8E6F-371B05D54C1C}"/>
    <cellStyle name="Comma 10 4" xfId="344" xr:uid="{EABC478B-C7A7-4A95-98CD-A27D36BEC564}"/>
    <cellStyle name="Comma 10 5" xfId="340" xr:uid="{F6463974-F45F-4876-846B-967FFA149AC7}"/>
    <cellStyle name="Comma 11" xfId="3" xr:uid="{00000000-0005-0000-0000-000002000000}"/>
    <cellStyle name="Comma 11 2" xfId="346" xr:uid="{ECDEDA1D-5110-426F-999B-64B373FBA88A}"/>
    <cellStyle name="Comma 11 2 2" xfId="347" xr:uid="{008AB82A-D46C-440A-BD08-719D08D30226}"/>
    <cellStyle name="Comma 11 3" xfId="348" xr:uid="{6E7C00A5-5E7A-4B67-A765-379AE997434D}"/>
    <cellStyle name="Comma 11 4" xfId="349" xr:uid="{F3B124FF-1C2F-401C-A3C1-D1B5976ABF2D}"/>
    <cellStyle name="Comma 11 5" xfId="350" xr:uid="{3857D28F-45B1-4DDD-879B-E24B0ED087A5}"/>
    <cellStyle name="Comma 11 6" xfId="345" xr:uid="{0D211EE4-ED49-4806-B384-B5C13FC77639}"/>
    <cellStyle name="Comma 12" xfId="4" xr:uid="{00000000-0005-0000-0000-000003000000}"/>
    <cellStyle name="Comma 12 2" xfId="352" xr:uid="{7DDAE44F-72F9-4CA8-B0BA-21F05534B4C2}"/>
    <cellStyle name="Comma 12 2 2" xfId="353" xr:uid="{0AF1FFC5-7720-4886-AE3D-AC21AE452D50}"/>
    <cellStyle name="Comma 12 3" xfId="354" xr:uid="{D97A2D01-13D8-43FC-952C-F108A6950619}"/>
    <cellStyle name="Comma 12 4" xfId="355" xr:uid="{9745A456-2DA8-43FF-BDB5-E0891CFFEA70}"/>
    <cellStyle name="Comma 12 5" xfId="351" xr:uid="{A9310DF0-6789-4682-85CD-237DCDAF20F6}"/>
    <cellStyle name="Comma 13" xfId="5" xr:uid="{00000000-0005-0000-0000-000004000000}"/>
    <cellStyle name="Comma 13 2" xfId="357" xr:uid="{45920F5C-51FD-422D-ABFB-A8B20A0DC776}"/>
    <cellStyle name="Comma 13 2 2" xfId="358" xr:uid="{6DAEBD97-C359-478E-8350-40C5852FFBF3}"/>
    <cellStyle name="Comma 13 3" xfId="359" xr:uid="{F29D2DF0-3C2A-4038-A612-FCB298A32705}"/>
    <cellStyle name="Comma 13 4" xfId="360" xr:uid="{CC972D80-DCFA-40A2-A757-EDC1B4E3BCD8}"/>
    <cellStyle name="Comma 13 5" xfId="356" xr:uid="{F369FB88-E0EF-40BE-B46E-28CF8FA47CC0}"/>
    <cellStyle name="Comma 13 5 4" xfId="361" xr:uid="{95F06F85-5330-4424-B756-0850AFBA0A5B}"/>
    <cellStyle name="Comma 13 5 4 2" xfId="362" xr:uid="{D3A23995-7E62-45AB-8FFC-B15CD07D1967}"/>
    <cellStyle name="Comma 13 5 4 2 2" xfId="363" xr:uid="{C238E8AC-7403-4859-9211-B52923CEA1D7}"/>
    <cellStyle name="Comma 13 5 4 3" xfId="364" xr:uid="{373BB206-2D91-4DE4-9C8C-DA0C6899CB82}"/>
    <cellStyle name="Comma 14" xfId="365" xr:uid="{F985107A-694E-454F-BCE3-B7D175006565}"/>
    <cellStyle name="Comma 14 2" xfId="366" xr:uid="{8EB17A9E-9160-4C4A-9576-7EA4FEB7D701}"/>
    <cellStyle name="Comma 14 2 2" xfId="367" xr:uid="{0F6F9F6C-3F74-4DD7-AD04-47EEC5F7E225}"/>
    <cellStyle name="Comma 14 3" xfId="368" xr:uid="{C0D459C7-940B-4145-AB0E-1A58F5217A39}"/>
    <cellStyle name="Comma 14 4" xfId="369" xr:uid="{F6D6ACB2-9424-46B4-B800-A10296E2ACC0}"/>
    <cellStyle name="Comma 15" xfId="370" xr:uid="{66A67995-4178-40A4-902D-B650F80E9341}"/>
    <cellStyle name="Comma 15 2" xfId="371" xr:uid="{1E7A8AEF-0AC1-4442-86A2-4CB68FAED863}"/>
    <cellStyle name="Comma 15 2 2" xfId="372" xr:uid="{E00BB100-C6AE-43BA-A3C3-D6CC0F41F9D1}"/>
    <cellStyle name="Comma 15 2 3" xfId="373" xr:uid="{32E82430-1271-415F-ACF6-D22CAE6679E0}"/>
    <cellStyle name="Comma 15 3" xfId="374" xr:uid="{0D9FD1A3-555A-4099-A7B4-6E9F06561984}"/>
    <cellStyle name="Comma 15 4" xfId="375" xr:uid="{57F2EE3B-2EF5-4281-B312-635204F8FA51}"/>
    <cellStyle name="Comma 16" xfId="376" xr:uid="{D5679B97-C918-431C-9C12-7D366DC73E77}"/>
    <cellStyle name="Comma 16 2" xfId="377" xr:uid="{663CFB5F-94CE-4B72-8036-C9CD6991EC84}"/>
    <cellStyle name="Comma 16 2 2" xfId="378" xr:uid="{F12AB7E9-71A4-430A-AE74-BE1692FF568F}"/>
    <cellStyle name="Comma 16 3" xfId="379" xr:uid="{0B54AB31-5D74-4CCF-84E1-93E510C6BA25}"/>
    <cellStyle name="Comma 16 4" xfId="380" xr:uid="{8FAB33CA-CD7D-406A-B637-6D4E07CF4ADC}"/>
    <cellStyle name="Comma 17" xfId="381" xr:uid="{C5B8380B-9DC3-46DA-90FE-988997B7624B}"/>
    <cellStyle name="Comma 17 2" xfId="382" xr:uid="{6BD78BB8-96AF-4F31-83D7-A60786F9B4D3}"/>
    <cellStyle name="Comma 17 3" xfId="383" xr:uid="{9966D767-C28F-41F1-B468-90E04B09AB91}"/>
    <cellStyle name="Comma 18" xfId="384" xr:uid="{C6A9BE71-CF26-4F0C-B967-B87F358597F0}"/>
    <cellStyle name="Comma 18 2" xfId="385" xr:uid="{726572AA-01F7-4D3B-8D44-5D1714998A23}"/>
    <cellStyle name="Comma 18 3" xfId="386" xr:uid="{EA0BC36C-D661-46BB-8541-48EE67BF8A19}"/>
    <cellStyle name="Comma 19" xfId="387" xr:uid="{1F9FAFDA-A75A-40B4-BE81-9B144D4CFA22}"/>
    <cellStyle name="Comma 19 2" xfId="388" xr:uid="{F0527218-6893-4285-A7C2-1FF0D34B3B4A}"/>
    <cellStyle name="Comma 19 3" xfId="389" xr:uid="{382BA37C-DBE7-4986-962B-E63A99B3F3F4}"/>
    <cellStyle name="Comma 2" xfId="6" xr:uid="{00000000-0005-0000-0000-000005000000}"/>
    <cellStyle name="Comma 2 10" xfId="391" xr:uid="{AD96EEC9-D24A-4C72-8C30-6350886A2F4D}"/>
    <cellStyle name="Comma 2 11" xfId="390" xr:uid="{B5097126-7A33-4D99-BD26-DE8B5A924BAF}"/>
    <cellStyle name="Comma 2 2" xfId="7" xr:uid="{00000000-0005-0000-0000-000006000000}"/>
    <cellStyle name="Comma 2 2 2" xfId="393" xr:uid="{20F784E5-521C-4575-B8A2-31F795E24AA7}"/>
    <cellStyle name="Comma 2 2 2 2" xfId="394" xr:uid="{FC326EA4-8A37-4B15-BCC3-FC0B98D6E29E}"/>
    <cellStyle name="Comma 2 2 2 3" xfId="395" xr:uid="{41B3E419-134F-4C2E-968D-019E4DEFFC9B}"/>
    <cellStyle name="Comma 2 2 3" xfId="396" xr:uid="{09D0A0AC-0A16-4CF9-A374-E83DAAFE916F}"/>
    <cellStyle name="Comma 2 2 4" xfId="397" xr:uid="{FC566DBB-C6FE-4C88-85B4-0B8D894C8CAB}"/>
    <cellStyle name="Comma 2 2 5" xfId="398" xr:uid="{A1F9A32A-F134-4382-883B-9AF5CE84BFDD}"/>
    <cellStyle name="Comma 2 2 6" xfId="392" xr:uid="{5379C98A-A9A3-4E1D-9148-8EB9938A959F}"/>
    <cellStyle name="Comma 2 3" xfId="8" xr:uid="{00000000-0005-0000-0000-000007000000}"/>
    <cellStyle name="Comma 2 3 2" xfId="400" xr:uid="{49ED7E77-C824-47E0-B9F8-3EBE1CF06455}"/>
    <cellStyle name="Comma 2 3 2 2" xfId="401" xr:uid="{FD44B5AD-01AB-4F4C-B65A-9931061AA36D}"/>
    <cellStyle name="Comma 2 3 2 3" xfId="402" xr:uid="{06B84D57-7A00-41F7-9433-A17E3BA088BD}"/>
    <cellStyle name="Comma 2 3 3" xfId="403" xr:uid="{03BD5F3A-D2CC-44A0-9EA0-40D326524177}"/>
    <cellStyle name="Comma 2 3 4" xfId="404" xr:uid="{158AEFB7-C34D-443D-8433-88F832F279B6}"/>
    <cellStyle name="Comma 2 3 5" xfId="405" xr:uid="{4DF3858C-9AF5-4054-9F95-F1A160B5FE54}"/>
    <cellStyle name="Comma 2 3 6" xfId="406" xr:uid="{627853EC-709D-4242-AD50-25A10FCA8CFD}"/>
    <cellStyle name="Comma 2 3 7" xfId="407" xr:uid="{91B30D1D-8857-40DD-A11B-69AA320336E9}"/>
    <cellStyle name="Comma 2 3 8" xfId="399" xr:uid="{1D494837-027C-4F6A-94D5-BB999C53CC68}"/>
    <cellStyle name="Comma 2 4" xfId="9" xr:uid="{00000000-0005-0000-0000-000008000000}"/>
    <cellStyle name="Comma 2 4 2" xfId="409" xr:uid="{1A137884-08C5-412C-BB5F-AF0F210C12C3}"/>
    <cellStyle name="Comma 2 4 3" xfId="410" xr:uid="{BE182583-5686-4985-9630-F50DC176A80C}"/>
    <cellStyle name="Comma 2 4 4" xfId="411" xr:uid="{DF13C6A4-D34D-4395-917D-FDFD80DD87C4}"/>
    <cellStyle name="Comma 2 4 5" xfId="412" xr:uid="{4CEC70BD-FF27-4715-A9CB-59B168CAD1DD}"/>
    <cellStyle name="Comma 2 4 6" xfId="413" xr:uid="{FA26FE67-E3BA-4B4F-9310-F4360054B0F8}"/>
    <cellStyle name="Comma 2 4 7" xfId="408" xr:uid="{7112263A-2BCE-47B0-B732-9CAD1C32FB6A}"/>
    <cellStyle name="Comma 2 5" xfId="10" xr:uid="{00000000-0005-0000-0000-000009000000}"/>
    <cellStyle name="Comma 2 5 2" xfId="415" xr:uid="{6EEA18EE-D8EB-4071-9D83-64EF3EA08233}"/>
    <cellStyle name="Comma 2 5 2 2" xfId="416" xr:uid="{6C9C5AA7-A059-488D-B6C7-98983D056B4F}"/>
    <cellStyle name="Comma 2 5 3" xfId="417" xr:uid="{37FEC3C0-8D3E-45BF-B8B7-D3FE0A4E23A1}"/>
    <cellStyle name="Comma 2 5 4" xfId="418" xr:uid="{C9FC873D-CE4D-4374-A18B-0FF0E97F9C70}"/>
    <cellStyle name="Comma 2 5 5" xfId="414" xr:uid="{746148A8-947A-42A0-80F5-BDA01E8937A1}"/>
    <cellStyle name="Comma 2 6" xfId="11" xr:uid="{00000000-0005-0000-0000-00000A000000}"/>
    <cellStyle name="Comma 2 6 2" xfId="420" xr:uid="{965A70C5-A272-4ED7-99A9-BF7CC068F055}"/>
    <cellStyle name="Comma 2 6 3" xfId="419" xr:uid="{CA3E6760-CE9C-4D6F-89E1-FEE9A9F2EE5C}"/>
    <cellStyle name="Comma 2 7" xfId="421" xr:uid="{0F6F90FF-5B1C-4E04-88E9-6E8DC6A8EAF2}"/>
    <cellStyle name="Comma 2 7 2" xfId="422" xr:uid="{38565A3C-EF65-453B-BD53-621A6B77E53D}"/>
    <cellStyle name="Comma 2 8" xfId="423" xr:uid="{544729E4-389F-4BCC-ADA9-8165FE63E9F4}"/>
    <cellStyle name="Comma 2 9" xfId="424" xr:uid="{F1729821-E0A4-4BAA-82CA-63D0500B0728}"/>
    <cellStyle name="Comma 20" xfId="425" xr:uid="{08C71309-5370-4048-9F1F-8E85C9349837}"/>
    <cellStyle name="Comma 20 2" xfId="426" xr:uid="{763552EC-5518-4ABA-8762-9805C0EE0C7E}"/>
    <cellStyle name="Comma 20 3" xfId="427" xr:uid="{2C01E7F4-BEDC-4177-B4C5-61BBA933E6DB}"/>
    <cellStyle name="Comma 21" xfId="428" xr:uid="{068B7A33-77DE-48D9-B7E7-29CF35B32591}"/>
    <cellStyle name="Comma 21 2" xfId="429" xr:uid="{B6409023-1827-4877-8FF8-E928D2850CA3}"/>
    <cellStyle name="Comma 21 3" xfId="430" xr:uid="{5ADC68A7-9EFA-443E-ADDD-9827D31CFC65}"/>
    <cellStyle name="Comma 22" xfId="431" xr:uid="{4BE83BEC-7D0D-4528-92ED-6463262675C0}"/>
    <cellStyle name="Comma 22 2" xfId="432" xr:uid="{1F870E6E-4FD0-471E-A240-E2BFF1A0F21D}"/>
    <cellStyle name="Comma 22 3" xfId="433" xr:uid="{43631677-8DD8-4FDB-A2CA-8AD611BAC3C1}"/>
    <cellStyle name="Comma 23" xfId="434" xr:uid="{CE6D5C78-B45C-49F5-BC4F-31360045B1EA}"/>
    <cellStyle name="Comma 23 2" xfId="435" xr:uid="{D5A74D65-28C6-4FDC-9DA9-3D5FFD53EE7D}"/>
    <cellStyle name="Comma 23 3" xfId="436" xr:uid="{3D83B75F-793A-456C-A08D-210C5820F225}"/>
    <cellStyle name="Comma 24" xfId="437" xr:uid="{F696F74A-3ABF-4A80-8AA0-E1DE791DDB30}"/>
    <cellStyle name="Comma 24 2" xfId="438" xr:uid="{20674DFA-85F6-48E6-9510-3E31F3A229F4}"/>
    <cellStyle name="Comma 24 3" xfId="439" xr:uid="{58CE4446-7544-4766-A3CC-011333CDCACA}"/>
    <cellStyle name="Comma 25" xfId="440" xr:uid="{00127A2A-FD88-4414-A7AE-BC7F1D4FCD13}"/>
    <cellStyle name="Comma 25 2" xfId="441" xr:uid="{171A53CF-D283-4C43-833B-F8855D979B51}"/>
    <cellStyle name="Comma 25 3" xfId="442" xr:uid="{4F24C9A6-7C90-4886-A86A-C55353AC9E04}"/>
    <cellStyle name="Comma 26" xfId="443" xr:uid="{E33DA7C8-9EF7-4DB8-B3EF-5FD713A8E444}"/>
    <cellStyle name="Comma 26 2" xfId="444" xr:uid="{957C64C0-DFB8-46AA-BF18-8A28E8B5F8F4}"/>
    <cellStyle name="Comma 26 3" xfId="445" xr:uid="{00635AAB-0827-4C52-B752-F9570F18C8A2}"/>
    <cellStyle name="Comma 27" xfId="446" xr:uid="{27D43365-9F11-49C3-A8C9-38A7D5DAC90E}"/>
    <cellStyle name="Comma 27 2" xfId="447" xr:uid="{5625A248-FC17-4418-BD4A-9C9E975A889A}"/>
    <cellStyle name="Comma 27 3" xfId="448" xr:uid="{5CA19562-D74B-4282-818A-8D0EA82740A5}"/>
    <cellStyle name="Comma 28" xfId="449" xr:uid="{A99B0075-A47F-4393-95DE-FC8264611FB8}"/>
    <cellStyle name="Comma 28 2" xfId="450" xr:uid="{C9181857-AECE-4DD0-A50F-3592DA8D303A}"/>
    <cellStyle name="Comma 28 3" xfId="451" xr:uid="{E3EEDDA8-D710-465D-9D68-CDD70F7BE919}"/>
    <cellStyle name="Comma 29" xfId="452" xr:uid="{10A057EC-8918-443D-8736-942461EC8680}"/>
    <cellStyle name="Comma 29 2" xfId="453" xr:uid="{CB069FDB-01E5-40DE-A58F-7374473F1C44}"/>
    <cellStyle name="Comma 29 3" xfId="454" xr:uid="{0DA4CBCD-1A73-4540-B17A-C25B6DD236DC}"/>
    <cellStyle name="Comma 3" xfId="12" xr:uid="{00000000-0005-0000-0000-00000B000000}"/>
    <cellStyle name="Comma 3 10" xfId="456" xr:uid="{6218EB6D-2BB7-4BF7-8372-C302873C1322}"/>
    <cellStyle name="Comma 3 11" xfId="457" xr:uid="{E729A16C-D5D0-4B63-AF0B-FFF23C59BB73}"/>
    <cellStyle name="Comma 3 12" xfId="455" xr:uid="{FDE4C051-AED4-43D3-B854-E5741BB17851}"/>
    <cellStyle name="Comma 3 2" xfId="13" xr:uid="{00000000-0005-0000-0000-00000C000000}"/>
    <cellStyle name="Comma 3 2 2" xfId="458" xr:uid="{51002F86-E280-4DCB-AD33-F985DCB408E4}"/>
    <cellStyle name="Comma 3 2 2 2" xfId="459" xr:uid="{AA1D5064-90CB-4BED-80A6-EAE12640C2CC}"/>
    <cellStyle name="Comma 3 2 2 3" xfId="460" xr:uid="{89DB16C0-964F-4DBF-85C7-1AA86D45247A}"/>
    <cellStyle name="Comma 3 2 3" xfId="461" xr:uid="{EF736AF3-A454-4DD5-BCCF-45145C64EC10}"/>
    <cellStyle name="Comma 3 2 3 2" xfId="462" xr:uid="{D3101169-52FE-4A23-B0FF-413CC7B1AA41}"/>
    <cellStyle name="Comma 3 2 4" xfId="463" xr:uid="{666AAFE2-B48A-43F0-A92C-69E78A29D68C}"/>
    <cellStyle name="Comma 3 2 5" xfId="464" xr:uid="{77C61689-81BA-4BC5-B9B4-8E06A0A6DA1E}"/>
    <cellStyle name="Comma 3 2 6" xfId="465" xr:uid="{CA9ABBF8-3D1B-4945-8359-FDFB454FC2AD}"/>
    <cellStyle name="Comma 3 3" xfId="14" xr:uid="{00000000-0005-0000-0000-00000D000000}"/>
    <cellStyle name="Comma 3 3 2" xfId="466" xr:uid="{83E5BE2D-9083-4DE0-9F11-F5CC62D68525}"/>
    <cellStyle name="Comma 3 3 2 2" xfId="467" xr:uid="{717B5830-AC17-466C-91C8-26A32BA7C256}"/>
    <cellStyle name="Comma 3 3 2 3" xfId="468" xr:uid="{994E217D-084F-409F-90D9-52C43A8E3E4A}"/>
    <cellStyle name="Comma 3 3 3" xfId="469" xr:uid="{67965BCF-ADC2-46A5-A3F0-21B555BCF226}"/>
    <cellStyle name="Comma 3 3 3 2" xfId="470" xr:uid="{2882FB34-3759-42EA-A2D5-648D0B2B5328}"/>
    <cellStyle name="Comma 3 3 4" xfId="471" xr:uid="{3FBAB61E-1533-459A-8D5B-C2F677671847}"/>
    <cellStyle name="Comma 3 4" xfId="15" xr:uid="{00000000-0005-0000-0000-00000E000000}"/>
    <cellStyle name="Comma 3 4 2" xfId="472" xr:uid="{7946E67D-58FA-4340-8D88-A9A5C0F03052}"/>
    <cellStyle name="Comma 3 4 3" xfId="473" xr:uid="{6AF8A7D9-4107-4494-A7F1-C25D752FFACC}"/>
    <cellStyle name="Comma 3 5" xfId="16" xr:uid="{00000000-0005-0000-0000-00000F000000}"/>
    <cellStyle name="Comma 3 5 2" xfId="474" xr:uid="{CBFBC8E5-C1D8-4A92-90A5-B5811C97D39A}"/>
    <cellStyle name="Comma 3 6" xfId="17" xr:uid="{00000000-0005-0000-0000-000010000000}"/>
    <cellStyle name="Comma 3 7" xfId="475" xr:uid="{E37EB98F-11D5-45A8-AD52-0894C847874E}"/>
    <cellStyle name="Comma 3 8" xfId="476" xr:uid="{7926E3A8-C75D-403B-8A13-669AB35AE3D7}"/>
    <cellStyle name="Comma 3 9" xfId="477" xr:uid="{9F0707E0-814E-4FDD-A9CE-F21AB4E5AAA2}"/>
    <cellStyle name="Comma 30" xfId="478" xr:uid="{3389042B-2170-457D-B4CD-DED83571D805}"/>
    <cellStyle name="Comma 30 2" xfId="479" xr:uid="{C09D23F0-FF4C-4E39-9080-F9101F6CEB20}"/>
    <cellStyle name="Comma 30 3" xfId="480" xr:uid="{D9CB6975-7227-4C32-8769-EB007A804D28}"/>
    <cellStyle name="Comma 31" xfId="481" xr:uid="{FE2EA286-D089-48CE-9681-9CA522F48E51}"/>
    <cellStyle name="Comma 31 2" xfId="482" xr:uid="{92A67C04-4608-48CC-A1FB-6AAF344787C1}"/>
    <cellStyle name="Comma 31 3" xfId="483" xr:uid="{63364A26-F9B2-4AFB-AA90-D169C9B7D12A}"/>
    <cellStyle name="Comma 32" xfId="484" xr:uid="{519EE1C1-7AE6-4EEE-AF08-D3C57A8F6EBD}"/>
    <cellStyle name="Comma 32 2" xfId="485" xr:uid="{29AC291A-50A4-425B-AAE2-98EA4AEA1B06}"/>
    <cellStyle name="Comma 32 3" xfId="486" xr:uid="{89987E8D-1A6E-4224-81E9-DC8CFC38F0E7}"/>
    <cellStyle name="Comma 33" xfId="487" xr:uid="{87F07E02-1C2D-4E7B-924D-453C3B2E5700}"/>
    <cellStyle name="Comma 33 2" xfId="488" xr:uid="{D0578543-DDC7-4CD2-B308-A4ED98B70371}"/>
    <cellStyle name="Comma 33 3" xfId="489" xr:uid="{8EA2AFD3-61DD-4B06-A78F-EEBB72299718}"/>
    <cellStyle name="Comma 34" xfId="490" xr:uid="{18E660A4-5242-4BAF-96B0-4B2C41FD17C5}"/>
    <cellStyle name="Comma 34 2" xfId="491" xr:uid="{46C3FD7F-7A03-4DBA-8713-4CE5979E7A7C}"/>
    <cellStyle name="Comma 34 3" xfId="492" xr:uid="{F21C298F-259D-4369-855C-F7D3F0242682}"/>
    <cellStyle name="Comma 35" xfId="493" xr:uid="{513BFE35-FD01-479B-B133-EB51AB9FA896}"/>
    <cellStyle name="Comma 35 2" xfId="494" xr:uid="{BBA6C31D-9498-44F6-9008-2ADB3CC0B115}"/>
    <cellStyle name="Comma 35 3" xfId="495" xr:uid="{DCA06EEF-A9EB-49F8-B58D-BF4B78AE9D9E}"/>
    <cellStyle name="Comma 36" xfId="496" xr:uid="{6EF216A0-B1B6-463D-A734-0FA1EDAF9CF1}"/>
    <cellStyle name="Comma 36 2" xfId="497" xr:uid="{3A9858A1-EEAA-43D8-B8DC-C2F84A87611C}"/>
    <cellStyle name="Comma 36 3" xfId="498" xr:uid="{D4B8CE3B-98E3-4EB9-BC0B-EE27D131D8F5}"/>
    <cellStyle name="Comma 37" xfId="499" xr:uid="{45C6C508-AB3E-476E-8CEE-00EABEFB2B76}"/>
    <cellStyle name="Comma 37 2" xfId="500" xr:uid="{72E12562-BBE4-40B9-BBC8-E7A19301231D}"/>
    <cellStyle name="Comma 37 3" xfId="501" xr:uid="{FECB7E39-C0AA-48A2-ACA8-D0463ADD3941}"/>
    <cellStyle name="Comma 38" xfId="502" xr:uid="{CD0BFE66-8FE0-48A1-949A-00A86D9C1614}"/>
    <cellStyle name="Comma 38 2" xfId="503" xr:uid="{83A55912-2F6A-4F53-BAC8-AD40543D4BB8}"/>
    <cellStyle name="Comma 38 3" xfId="504" xr:uid="{332448E9-6599-44A8-BA7D-600A220A6584}"/>
    <cellStyle name="Comma 39" xfId="505" xr:uid="{77A38229-EA9D-480E-B9D1-FFD36A0DECBB}"/>
    <cellStyle name="Comma 39 2" xfId="506" xr:uid="{743D3F79-D278-4ED6-9409-189C6E038907}"/>
    <cellStyle name="Comma 39 3" xfId="507" xr:uid="{BE8B5CC4-CBCD-4D00-9904-36D7299E0C0B}"/>
    <cellStyle name="Comma 39 4" xfId="508" xr:uid="{EBD13B72-760F-4B93-A363-6B0E61A94A0B}"/>
    <cellStyle name="Comma 4" xfId="18" xr:uid="{00000000-0005-0000-0000-000011000000}"/>
    <cellStyle name="Comma 4 2" xfId="19" xr:uid="{00000000-0005-0000-0000-000012000000}"/>
    <cellStyle name="Comma 4 2 2" xfId="511" xr:uid="{F47EF1F8-95E3-4EB0-BC88-2AD1D490CABC}"/>
    <cellStyle name="Comma 4 2 3" xfId="512" xr:uid="{0789D01A-A859-4360-A580-0BB840273E80}"/>
    <cellStyle name="Comma 4 2 4" xfId="513" xr:uid="{C15AF1B1-D7A9-41A7-B409-D8994666FD3C}"/>
    <cellStyle name="Comma 4 2 5" xfId="514" xr:uid="{7A1D044B-45BC-4395-A5F4-F4E448E6ACBC}"/>
    <cellStyle name="Comma 4 2 6" xfId="510" xr:uid="{67950764-EE10-4A23-B8A2-9770D9E0E904}"/>
    <cellStyle name="Comma 4 3" xfId="20" xr:uid="{00000000-0005-0000-0000-000013000000}"/>
    <cellStyle name="Comma 4 3 2" xfId="516" xr:uid="{8FE52B5C-8EA6-45B9-AC55-8AB116B15E15}"/>
    <cellStyle name="Comma 4 3 3" xfId="517" xr:uid="{B31D2C43-FA7A-4AFD-BEA0-31DDCF435A93}"/>
    <cellStyle name="Comma 4 3 4" xfId="515" xr:uid="{729371D9-C8C0-4FC3-A19F-E6CAABF45EC3}"/>
    <cellStyle name="Comma 4 4" xfId="21" xr:uid="{00000000-0005-0000-0000-000014000000}"/>
    <cellStyle name="Comma 4 4 2" xfId="519" xr:uid="{16E3D226-4100-40B7-9FF3-4C013D82BB8E}"/>
    <cellStyle name="Comma 4 4 3" xfId="518" xr:uid="{F838B5F6-C7A5-409E-84F0-ED10DCC5EF1C}"/>
    <cellStyle name="Comma 4 5" xfId="22" xr:uid="{00000000-0005-0000-0000-000015000000}"/>
    <cellStyle name="Comma 4 5 2" xfId="521" xr:uid="{B31C5662-3887-41C2-8AD4-73B700394B6C}"/>
    <cellStyle name="Comma 4 5 3" xfId="520" xr:uid="{2FABF395-250C-47D2-A10A-629AFD3CE684}"/>
    <cellStyle name="Comma 4 6" xfId="23" xr:uid="{00000000-0005-0000-0000-000016000000}"/>
    <cellStyle name="Comma 4 6 2" xfId="523" xr:uid="{6582ADF8-F1D9-4CE7-BB84-77D28808EA6E}"/>
    <cellStyle name="Comma 4 6 3" xfId="522" xr:uid="{5EB5DF9C-1611-4676-BEA6-B64801E621CB}"/>
    <cellStyle name="Comma 4 7" xfId="509" xr:uid="{BEC40C15-B40D-4E05-B62F-A3EED84F8E92}"/>
    <cellStyle name="Comma 40" xfId="524" xr:uid="{E7E7A066-4035-4875-9436-B75C5107E492}"/>
    <cellStyle name="Comma 40 2" xfId="525" xr:uid="{0E405880-3780-49D7-A531-DA64CBA42F59}"/>
    <cellStyle name="Comma 40 3" xfId="526" xr:uid="{D52D7A89-2E63-4BD1-AF57-D3701ED09815}"/>
    <cellStyle name="Comma 40 4" xfId="527" xr:uid="{094E7CA6-FD54-4E6A-A850-B36C24CB217C}"/>
    <cellStyle name="Comma 41" xfId="528" xr:uid="{16749F9D-2C21-4ADD-B316-90B1E21B8A64}"/>
    <cellStyle name="Comma 41 2" xfId="529" xr:uid="{141EA743-D0AA-4440-91AC-F0C3E01B9C24}"/>
    <cellStyle name="Comma 41 3" xfId="530" xr:uid="{759D4EED-26D7-4811-BEA7-05D7484C4AD7}"/>
    <cellStyle name="Comma 41 4" xfId="531" xr:uid="{F7DF03CB-3125-4B41-9118-140E7E96C6D2}"/>
    <cellStyle name="Comma 42" xfId="532" xr:uid="{9D03D103-DB31-40AC-B090-B1838901FEC3}"/>
    <cellStyle name="Comma 42 2" xfId="533" xr:uid="{6166F312-5ECE-47B4-A9FF-C5989635876D}"/>
    <cellStyle name="Comma 42 3" xfId="534" xr:uid="{9BF2A123-8B9E-42C6-9612-9479AEAD7D95}"/>
    <cellStyle name="Comma 42 4" xfId="535" xr:uid="{2E024C52-D00E-4EE1-9178-32A82CAEC818}"/>
    <cellStyle name="Comma 43" xfId="536" xr:uid="{DE54C4E4-38CB-4194-ABE0-B0E26AA3FFE2}"/>
    <cellStyle name="Comma 43 2" xfId="537" xr:uid="{A812AE64-50F7-41D5-A4D5-8552CAF9E077}"/>
    <cellStyle name="Comma 43 3" xfId="538" xr:uid="{47C185A8-26C3-4113-85E2-5DBCEBD81054}"/>
    <cellStyle name="Comma 44" xfId="539" xr:uid="{13ACEF8E-6146-48AF-8157-7119320FE82D}"/>
    <cellStyle name="Comma 44 2" xfId="540" xr:uid="{5BC4E355-0F53-47FC-ABFA-25486FCCC566}"/>
    <cellStyle name="Comma 44 3" xfId="541" xr:uid="{3AE37740-12D3-4133-825E-870BD02B50E8}"/>
    <cellStyle name="Comma 44 4" xfId="542" xr:uid="{4488529A-4078-45D1-9E36-BE3F174F4AA4}"/>
    <cellStyle name="Comma 45" xfId="543" xr:uid="{BE8D2D53-3EB8-4F7C-9EDE-B4E74F2562DD}"/>
    <cellStyle name="Comma 46" xfId="544" xr:uid="{8AAD306F-81E9-4C5E-BEB7-AD557D75E374}"/>
    <cellStyle name="Comma 47" xfId="545" xr:uid="{466F2B4A-D1EB-4F82-B5C5-A26CC29E9309}"/>
    <cellStyle name="Comma 48" xfId="546" xr:uid="{973F35B2-D9AD-4A12-BAB6-1EFA2EEA58E1}"/>
    <cellStyle name="Comma 49" xfId="547" xr:uid="{F8B7108F-7744-4E04-8400-09D30E302306}"/>
    <cellStyle name="Comma 5" xfId="548" xr:uid="{3516D0E7-E151-42E1-86EB-CFAB01EB1177}"/>
    <cellStyle name="Comma 5 2" xfId="24" xr:uid="{00000000-0005-0000-0000-000017000000}"/>
    <cellStyle name="Comma 5 2 2" xfId="550" xr:uid="{5638E184-7BE0-40C4-A37D-126F5B0B5FDD}"/>
    <cellStyle name="Comma 5 2 2 2" xfId="551" xr:uid="{AA66F4AF-00F4-4583-B55A-390840E384AE}"/>
    <cellStyle name="Comma 5 2 3" xfId="552" xr:uid="{2FA70C34-AB1C-4A3B-AC58-01C752FD532E}"/>
    <cellStyle name="Comma 5 2 4" xfId="553" xr:uid="{5C72C187-477B-4C76-96D5-A62E486419D9}"/>
    <cellStyle name="Comma 5 2 5" xfId="549" xr:uid="{FEBA1713-E25A-43FC-8723-5EE08CFBAC4E}"/>
    <cellStyle name="Comma 5 3" xfId="25" xr:uid="{00000000-0005-0000-0000-000018000000}"/>
    <cellStyle name="Comma 5 3 2" xfId="555" xr:uid="{F873A949-0834-4D2F-B39C-D62E867C2142}"/>
    <cellStyle name="Comma 5 3 3" xfId="556" xr:uid="{4CCFB7D1-972F-4334-8DCA-E14B4C95DC72}"/>
    <cellStyle name="Comma 5 3 4" xfId="554" xr:uid="{4F4962F6-808C-4624-87CD-62C055E028BD}"/>
    <cellStyle name="Comma 5 4" xfId="26" xr:uid="{00000000-0005-0000-0000-000019000000}"/>
    <cellStyle name="Comma 5 4 2" xfId="558" xr:uid="{6F3B6F79-2F69-48C5-B17E-CD74E922D120}"/>
    <cellStyle name="Comma 5 4 3" xfId="557" xr:uid="{9A81BF03-73FC-4226-85D8-66973C76C3D8}"/>
    <cellStyle name="Comma 5 5" xfId="27" xr:uid="{00000000-0005-0000-0000-00001A000000}"/>
    <cellStyle name="Comma 5 5 2" xfId="560" xr:uid="{733B8785-C2DC-412C-93C0-81D0738D2D4D}"/>
    <cellStyle name="Comma 5 5 3" xfId="559" xr:uid="{51CCE656-BB61-4040-9458-DCA055CB8800}"/>
    <cellStyle name="Comma 5 6" xfId="28" xr:uid="{00000000-0005-0000-0000-00001B000000}"/>
    <cellStyle name="Comma 5 6 2" xfId="561" xr:uid="{26D5B21F-42F1-4644-B7E0-9870024A71D0}"/>
    <cellStyle name="Comma 5 7" xfId="562" xr:uid="{A04F0E55-29E8-4AF8-B625-5C091F0D1470}"/>
    <cellStyle name="Comma 5_Lead Builder Smart Q4'08_tuk 2" xfId="563" xr:uid="{7E980641-093C-4D98-BECD-7318F563C410}"/>
    <cellStyle name="Comma 50" xfId="564" xr:uid="{A0281852-B21A-4F15-B0D7-DF0E954F5FCD}"/>
    <cellStyle name="Comma 51" xfId="565" xr:uid="{431C36ED-AB06-4492-B695-D04BB67324BC}"/>
    <cellStyle name="Comma 52" xfId="566" xr:uid="{70A0FA76-BF57-48B5-8789-A95F4C651E30}"/>
    <cellStyle name="Comma 53" xfId="567" xr:uid="{BA6E643F-E25A-4DA8-BBEC-331A9110B0D1}"/>
    <cellStyle name="Comma 54" xfId="568" xr:uid="{8B6E212B-9323-4AEE-A84E-89372A3EDBD9}"/>
    <cellStyle name="Comma 55" xfId="569" xr:uid="{79BA979D-AE3E-4C8C-A7CF-F88B16A64651}"/>
    <cellStyle name="Comma 56" xfId="570" xr:uid="{AAF0EED5-E510-465A-9C19-B5E636F17833}"/>
    <cellStyle name="Comma 57" xfId="571" xr:uid="{498FEAB8-023B-4954-B1CD-090D47F471D9}"/>
    <cellStyle name="Comma 58" xfId="572" xr:uid="{7C452DE3-4CC8-427F-93DB-3E797564D855}"/>
    <cellStyle name="Comma 59" xfId="573" xr:uid="{74235BAF-D491-4378-9029-42220D753BA8}"/>
    <cellStyle name="Comma 6" xfId="29" xr:uid="{00000000-0005-0000-0000-00001C000000}"/>
    <cellStyle name="Comma 6 2" xfId="574" xr:uid="{AE1AF596-BC03-4261-8CB6-8939FB67F2D1}"/>
    <cellStyle name="Comma 6 2 2" xfId="575" xr:uid="{624C9629-D466-4A63-B945-ED5654FE3149}"/>
    <cellStyle name="Comma 6 2 2 2" xfId="576" xr:uid="{CFC777F8-728D-4E1E-A198-91B7941C50CE}"/>
    <cellStyle name="Comma 6 2 3" xfId="577" xr:uid="{58D7A417-0328-4927-8D85-4549C1BA374E}"/>
    <cellStyle name="Comma 6 2 4" xfId="578" xr:uid="{E02E0169-BA94-47B0-A6FC-ADC91BC63F00}"/>
    <cellStyle name="Comma 6 3" xfId="579" xr:uid="{7A77DFCF-76E4-453F-9D45-DD1C34C1E5F8}"/>
    <cellStyle name="Comma 6 3 2" xfId="580" xr:uid="{B99B4C2C-6940-4C6F-95C4-2B0B6CEEBA34}"/>
    <cellStyle name="Comma 6 3 3" xfId="581" xr:uid="{4C8F4973-80B0-402E-BEC2-ED72AA436F0F}"/>
    <cellStyle name="Comma 6 4" xfId="582" xr:uid="{2706A8AB-8E31-4915-9648-9AAB7EED5A3A}"/>
    <cellStyle name="Comma 6 4 2" xfId="583" xr:uid="{AD9BAB3F-D121-4D55-9FEE-E06FE375B202}"/>
    <cellStyle name="Comma 6 5" xfId="584" xr:uid="{BFC21550-1FD9-4A9E-B8CA-EC7E6FAD533F}"/>
    <cellStyle name="Comma 6 6" xfId="585" xr:uid="{B28BD21B-67A8-4A48-9D1B-73B9F739F836}"/>
    <cellStyle name="Comma 60" xfId="586" xr:uid="{B5C24CF1-4668-4E33-8378-58CE8A8E5F70}"/>
    <cellStyle name="Comma 61" xfId="587" xr:uid="{2F3CF2F8-79DE-4745-B024-DEB3DBCF3F0D}"/>
    <cellStyle name="Comma 62" xfId="588" xr:uid="{EAE26931-681D-44CE-9C0C-E9755A3A98D2}"/>
    <cellStyle name="Comma 63" xfId="589" xr:uid="{47F958EE-1099-49B7-AF6A-210F4664F083}"/>
    <cellStyle name="Comma 64" xfId="590" xr:uid="{DE7C139F-D1B9-474E-B77A-6FDC7DA30E7D}"/>
    <cellStyle name="Comma 64 10" xfId="591" xr:uid="{D7A44417-1E8B-417D-A0D3-DA968E993689}"/>
    <cellStyle name="Comma 65" xfId="592" xr:uid="{B1A9AEAC-C326-4C12-A702-0FE7120FB035}"/>
    <cellStyle name="Comma 66" xfId="593" xr:uid="{3F138F34-8304-46A3-9671-558A0AF2DAA9}"/>
    <cellStyle name="Comma 67" xfId="594" xr:uid="{F4A3A943-DBE8-4CCD-B7CE-1088BA334637}"/>
    <cellStyle name="Comma 68" xfId="335" xr:uid="{90D34443-EAEE-4313-ADF7-827FA1C6E474}"/>
    <cellStyle name="Comma 7" xfId="30" xr:uid="{00000000-0005-0000-0000-00001D000000}"/>
    <cellStyle name="Comma 7 10" xfId="595" xr:uid="{C1F797C4-7352-475B-9679-6FD5D181D839}"/>
    <cellStyle name="Comma 7 2" xfId="596" xr:uid="{6969F4AC-1D1E-4AE6-A1BF-92B21985B1F8}"/>
    <cellStyle name="Comma 7 2 2" xfId="597" xr:uid="{1AEECC9A-2EF2-4A4B-8DE2-4AD34AD91FD2}"/>
    <cellStyle name="Comma 7 2 2 2" xfId="598" xr:uid="{761409D4-1EC1-48C3-92E8-F800718BAE9D}"/>
    <cellStyle name="Comma 7 2 2 3" xfId="599" xr:uid="{1DA6434C-0DAB-4A81-82A3-C845F76469D7}"/>
    <cellStyle name="Comma 7 2 3" xfId="600" xr:uid="{AB9C3E92-9068-467C-87B9-7EB2334CDCA7}"/>
    <cellStyle name="Comma 7 2 4" xfId="601" xr:uid="{A703A01E-FBD0-4D4F-9B86-364EECE8125F}"/>
    <cellStyle name="Comma 7 2 5" xfId="602" xr:uid="{CAB763AD-E8F9-4690-BC87-C3AAB519B7F5}"/>
    <cellStyle name="Comma 7 2 6" xfId="603" xr:uid="{D6DE1209-C31B-4C2A-BD89-F80794C0BFD3}"/>
    <cellStyle name="Comma 7 3" xfId="604" xr:uid="{AD0D5351-20A5-45AF-B9B3-B2D9D992EA6A}"/>
    <cellStyle name="Comma 7 3 2" xfId="605" xr:uid="{C5B1EBD5-CADB-4613-A8B0-950F43C3D612}"/>
    <cellStyle name="Comma 7 3 3" xfId="606" xr:uid="{41FB6FD3-7603-45B7-A519-16F220037310}"/>
    <cellStyle name="Comma 7 4" xfId="607" xr:uid="{1D31354B-9B56-49E4-8857-2E69E76DC5E0}"/>
    <cellStyle name="Comma 7 5" xfId="608" xr:uid="{70A6A989-9ABF-4FEE-A76C-5686AF56DD01}"/>
    <cellStyle name="Comma 7 6" xfId="609" xr:uid="{C6EDDBF3-BE64-460E-9D80-0791F1B2FD92}"/>
    <cellStyle name="Comma 7 7" xfId="610" xr:uid="{AC66BA50-E701-4AED-AFD3-07D259061F6B}"/>
    <cellStyle name="Comma 7 8" xfId="611" xr:uid="{27EAFB22-BBCF-454D-A667-9EA2BDE1B6BA}"/>
    <cellStyle name="Comma 7 9" xfId="612" xr:uid="{1107B001-D330-4C0B-90B2-3E9C81523E6A}"/>
    <cellStyle name="Comma 8" xfId="31" xr:uid="{00000000-0005-0000-0000-00001E000000}"/>
    <cellStyle name="Comma 8 2" xfId="614" xr:uid="{3D74499D-8B0E-45AB-8D73-F478CB4B33AF}"/>
    <cellStyle name="Comma 8 2 2" xfId="615" xr:uid="{FD92B29F-AE1B-4194-B2A7-CE6AD532452D}"/>
    <cellStyle name="Comma 8 2 3" xfId="616" xr:uid="{246A0FAA-C823-441B-B22F-AD2C2A88ADD9}"/>
    <cellStyle name="Comma 8 2 4" xfId="617" xr:uid="{9F44D32F-1987-46DC-9462-AA7D4DC96994}"/>
    <cellStyle name="Comma 8 2 5" xfId="618" xr:uid="{9D4CE9E6-1B79-4C80-8DAE-393A9E4AB535}"/>
    <cellStyle name="Comma 8 3" xfId="619" xr:uid="{632BDD5B-FA1F-48C6-90A9-2998827ECD0B}"/>
    <cellStyle name="Comma 8 3 2" xfId="620" xr:uid="{C1261DA4-C573-4773-80DC-F5FF6AD32B4A}"/>
    <cellStyle name="Comma 8 4" xfId="621" xr:uid="{5EFD6C97-9307-47AA-B69A-D27476CC3095}"/>
    <cellStyle name="Comma 8 5" xfId="622" xr:uid="{EF6AA561-4F52-46FE-AC39-1CBF51135B81}"/>
    <cellStyle name="Comma 8 6" xfId="623" xr:uid="{04AC73ED-049B-4FE5-A2B3-194153BCD267}"/>
    <cellStyle name="Comma 8 7" xfId="613" xr:uid="{AB3A864B-FCD6-463D-8863-0BC1B129F308}"/>
    <cellStyle name="Comma 9" xfId="32" xr:uid="{00000000-0005-0000-0000-00001F000000}"/>
    <cellStyle name="Comma 9 2" xfId="625" xr:uid="{5206A4EF-CA8B-476A-B5CA-C06F543AD754}"/>
    <cellStyle name="Comma 9 2 2" xfId="626" xr:uid="{838F517B-AB55-4B37-9126-1AA412E20A02}"/>
    <cellStyle name="Comma 9 2 3" xfId="627" xr:uid="{6AB86F2B-47A6-4C39-8732-8290C43BF9EC}"/>
    <cellStyle name="Comma 9 3" xfId="628" xr:uid="{52554D0E-656F-44CA-A23C-48534CD2213C}"/>
    <cellStyle name="Comma 9 4" xfId="629" xr:uid="{EC0D4D7A-42B5-4131-A63E-EB2BBDBA60A5}"/>
    <cellStyle name="Comma 9 5" xfId="630" xr:uid="{39057DAD-F512-4CB5-88AF-795FD9D7903D}"/>
    <cellStyle name="Comma 9 6" xfId="624" xr:uid="{2D7DAAF5-0E7E-4218-A5EF-38ED8245C8E3}"/>
    <cellStyle name="Commentaire" xfId="631" xr:uid="{17CB6E7F-CC80-4C3F-B155-325CA2C65FF7}"/>
    <cellStyle name="Copied" xfId="632" xr:uid="{CA733459-2AC3-439D-A323-B8029D52F0A0}"/>
    <cellStyle name="COST1" xfId="633" xr:uid="{E7C1934D-CA36-4A5F-B74F-17762FE41DA6}"/>
    <cellStyle name="Currency [0] 2" xfId="634" xr:uid="{00AF1D1B-2996-4826-8A71-8734490CCCAF}"/>
    <cellStyle name="Currency [0] 2 2" xfId="635" xr:uid="{8782746F-8D6F-44B0-8238-6EB28643401B}"/>
    <cellStyle name="Currency [0] 3" xfId="636" xr:uid="{0861208C-C5C2-4EDA-9336-86348E3A05CA}"/>
    <cellStyle name="Currency [00]" xfId="637" xr:uid="{1E5EF227-B552-4E3A-9888-DA72646CB4B8}"/>
    <cellStyle name="Currency 2" xfId="33" xr:uid="{00000000-0005-0000-0000-000020000000}"/>
    <cellStyle name="Currency 2 2" xfId="638" xr:uid="{B0EE329A-9238-45B8-8480-F13915F68AE7}"/>
    <cellStyle name="Currency 2 3" xfId="639" xr:uid="{68C96960-607D-47E4-BDD3-AB1F04519F68}"/>
    <cellStyle name="Currency 2 4" xfId="640" xr:uid="{C4E25B1F-3B88-4A45-8357-733039C69687}"/>
    <cellStyle name="Currency 2 5" xfId="641" xr:uid="{FDB5C55A-B2DC-4A7F-8EEF-5564538B5855}"/>
    <cellStyle name="Currency 3" xfId="642" xr:uid="{978D4F98-3552-42D9-A693-57D22B2202E0}"/>
    <cellStyle name="Currency 3 2" xfId="643" xr:uid="{96BBE5DF-5205-4176-98B1-99BAB36FAEBE}"/>
    <cellStyle name="Currency 4" xfId="644" xr:uid="{FF616907-3A8B-4E39-A6A9-75A7D014988E}"/>
    <cellStyle name="Currency 5" xfId="645" xr:uid="{3205A7B8-55CE-4B3F-816E-807C424348EC}"/>
    <cellStyle name="Currency 6" xfId="646" xr:uid="{7E4505C4-297E-4CB8-90D8-C44B24E4324F}"/>
    <cellStyle name="DataPilot Category" xfId="647" xr:uid="{3F967AB6-1D43-4F03-87FF-0E8F8740DFDF}"/>
    <cellStyle name="DataPilot Corner" xfId="648" xr:uid="{915FA4C2-613B-4074-AD66-CA434004B5A2}"/>
    <cellStyle name="DataPilot Field" xfId="649" xr:uid="{D7F9F012-80DC-4594-92E3-16E5DC56D8B4}"/>
    <cellStyle name="DataPilot Result" xfId="650" xr:uid="{09C2E014-F75C-40CD-A1E2-4C6EDF4B60CA}"/>
    <cellStyle name="DataPilot Title" xfId="651" xr:uid="{CAAB6E40-F56F-49ED-8E6A-A7266FE4DC14}"/>
    <cellStyle name="DataPilot Value" xfId="652" xr:uid="{FCC3CF40-A458-45E9-98C4-8587CD74D176}"/>
    <cellStyle name="Date Short" xfId="653" xr:uid="{1C5FE768-1F38-4B6D-8799-B22E3643100B}"/>
    <cellStyle name="DELTA" xfId="654" xr:uid="{D4096933-BAD7-47DE-9032-C7DD60FB8B67}"/>
    <cellStyle name="end" xfId="655" xr:uid="{303FA0B8-F992-42AF-AB10-B5687305D269}"/>
    <cellStyle name="end 2" xfId="656" xr:uid="{442842D6-4A08-4839-BCF3-907C1256A2B4}"/>
    <cellStyle name="end2" xfId="657" xr:uid="{AC38421C-3C19-4252-B18C-B6B6D7C1D638}"/>
    <cellStyle name="end2 2" xfId="658" xr:uid="{F558802C-1DC8-4934-AB64-09EBDFE78BAA}"/>
    <cellStyle name="Enter Currency (0)" xfId="659" xr:uid="{B116D727-FD5B-473A-8AAB-37267B847726}"/>
    <cellStyle name="Enter Currency (2)" xfId="660" xr:uid="{4D2CC427-1DE5-4346-B946-F94E92B4CD0D}"/>
    <cellStyle name="Enter Units (0)" xfId="661" xr:uid="{21078B3B-8107-4C19-BC43-B8F9517DB76D}"/>
    <cellStyle name="Enter Units (1)" xfId="662" xr:uid="{FF265FCE-F6DA-457F-A5E0-36D97728EAF8}"/>
    <cellStyle name="Enter Units (2)" xfId="663" xr:uid="{7A653617-6E1A-49FD-932C-646796942CF8}"/>
    <cellStyle name="Entered" xfId="664" xr:uid="{9828EAD5-6FF2-4333-9B0B-150B30D213C5}"/>
    <cellStyle name="Entrée" xfId="665" xr:uid="{90D408A9-7626-44A4-AEAE-9D9D5B5B8C68}"/>
    <cellStyle name="Explanatory Text 2" xfId="666" xr:uid="{CF48915A-5A81-4B07-B434-A65B58064DEF}"/>
    <cellStyle name="Explanatory Text 2 2" xfId="667" xr:uid="{FF1C65CF-6CB2-4B37-8DA2-44135DE840E3}"/>
    <cellStyle name="Explanatory Text 3" xfId="668" xr:uid="{9ED30B09-7067-45DC-8DE5-52B98191649F}"/>
    <cellStyle name="Explanatory Text 4" xfId="669" xr:uid="{7337366D-8DB7-48CF-90B2-2DBA6C1EFFED}"/>
    <cellStyle name="Good 2" xfId="670" xr:uid="{FC6227E7-84AF-4725-964D-F05E66D61674}"/>
    <cellStyle name="Good 2 2" xfId="671" xr:uid="{ACC59F7D-8E77-4FCD-99E4-CE9D716F694E}"/>
    <cellStyle name="Good 3" xfId="672" xr:uid="{491D7580-74E4-40AE-BA1C-33582AB3BE2E}"/>
    <cellStyle name="Good 4" xfId="673" xr:uid="{462ED3E0-B7D2-45A1-B712-3E83ED613710}"/>
    <cellStyle name="Grey" xfId="674" xr:uid="{A99B1EB2-759A-4D31-8B3D-04FE46D26994}"/>
    <cellStyle name="Header1" xfId="675" xr:uid="{47CB0D88-EFAF-4720-A389-2BA9C2F925AD}"/>
    <cellStyle name="Header2" xfId="676" xr:uid="{B616CAD8-0D47-40B7-880D-264287FEB887}"/>
    <cellStyle name="Header2 2" xfId="677" xr:uid="{171CF040-81DC-4975-9DCE-1F2C9CA5A1EA}"/>
    <cellStyle name="Heading 1 2" xfId="678" xr:uid="{DD9F049F-2349-442D-9DA1-FF6DCB4A1ECD}"/>
    <cellStyle name="Heading 1 2 2" xfId="679" xr:uid="{5263C758-23A6-4EF6-90FC-268AB891458B}"/>
    <cellStyle name="Heading 2 2" xfId="680" xr:uid="{5FA4BAE0-C3B1-4926-B64F-86AFD417156D}"/>
    <cellStyle name="Heading 2 2 2" xfId="681" xr:uid="{62B594AB-0621-4441-B3D0-8DB21C538683}"/>
    <cellStyle name="Heading 3 2" xfId="682" xr:uid="{3D1B50FB-9EDF-45C7-BA5B-9A9DDFBADA87}"/>
    <cellStyle name="Heading 3 2 2" xfId="683" xr:uid="{AA980937-82CA-4A7F-8C9B-B43D7A6E1D23}"/>
    <cellStyle name="Heading 4 2" xfId="684" xr:uid="{E883DE92-382B-4B5C-B8AB-C9D3CFCAED18}"/>
    <cellStyle name="Heading 4 2 2" xfId="685" xr:uid="{F31D82B2-4E38-4CCF-AEFC-1B2EECF963FE}"/>
    <cellStyle name="Hyperlink 2" xfId="686" xr:uid="{DD53211E-CCDA-429A-B652-4CE7FFE708A4}"/>
    <cellStyle name="Hyperlink 2 2" xfId="687" xr:uid="{4AB31A61-AA8B-44D1-9B0E-0330A423486D}"/>
    <cellStyle name="Hyperlink 2 3" xfId="688" xr:uid="{E29DE836-B858-4683-B5A8-0890954E6D8F}"/>
    <cellStyle name="Hyperlink 3" xfId="689" xr:uid="{29E4F49E-2F0A-4CB0-AB13-80E5CFAD761E}"/>
    <cellStyle name="Input [yellow]" xfId="690" xr:uid="{030BE396-B593-4A72-B7CA-610F866750F8}"/>
    <cellStyle name="Input [yellow] 2" xfId="691" xr:uid="{5EE93A65-ED54-4079-8FE6-24C7D18432D9}"/>
    <cellStyle name="Input 10" xfId="692" xr:uid="{20014BE1-5C8A-467B-BBB7-FDC90215A989}"/>
    <cellStyle name="Input 10 2" xfId="693" xr:uid="{A97A9DFC-649B-44B0-9FA5-991EBEDC9CE8}"/>
    <cellStyle name="Input 11" xfId="694" xr:uid="{1A57DE93-8FCF-422D-8EDC-C34A96126556}"/>
    <cellStyle name="Input 11 2" xfId="695" xr:uid="{DACD8B30-7D77-4051-852A-E92AEC2D8B79}"/>
    <cellStyle name="Input 12" xfId="696" xr:uid="{0B07EC27-4694-4D6B-B90A-AAF5FD63D948}"/>
    <cellStyle name="Input 12 2" xfId="697" xr:uid="{8CB6C146-31F8-4CF1-89EC-671D595D4EF7}"/>
    <cellStyle name="Input 13" xfId="698" xr:uid="{9E33EDAC-AB46-4EA8-92A7-37A40EE967D7}"/>
    <cellStyle name="Input 13 2" xfId="699" xr:uid="{4E14B5B6-973B-434D-90B9-36B56FDED157}"/>
    <cellStyle name="Input 14" xfId="700" xr:uid="{A97BB1C5-81AF-4E01-9504-2C6C9E87C071}"/>
    <cellStyle name="Input 15" xfId="701" xr:uid="{27A821F8-F9C7-4114-822E-F4C1F85429E6}"/>
    <cellStyle name="Input 16" xfId="702" xr:uid="{27D77154-9904-481F-A034-AB62613AD985}"/>
    <cellStyle name="Input 2" xfId="703" xr:uid="{408317DB-7821-44C7-A317-C615B90426F3}"/>
    <cellStyle name="Input 2 2" xfId="704" xr:uid="{C8A56B36-7733-4B52-BA44-BF1F96B0CE0A}"/>
    <cellStyle name="Input 2 3" xfId="705" xr:uid="{BFFF873A-4B1E-4376-BA7A-FAE89FC88E5A}"/>
    <cellStyle name="Input 3" xfId="706" xr:uid="{08CBC195-4F67-4D6C-B8CC-6CA16DBD1CC0}"/>
    <cellStyle name="Input 3 2" xfId="707" xr:uid="{9AC6AA28-AA4B-446C-A9D0-3CB80A5074F9}"/>
    <cellStyle name="Input 4" xfId="708" xr:uid="{CB68E408-5FE4-4224-8946-DFD7F0A3D94E}"/>
    <cellStyle name="Input 4 2" xfId="709" xr:uid="{2C341CB3-C61B-4347-94D2-69563D6A29E0}"/>
    <cellStyle name="Input 5" xfId="710" xr:uid="{A3642155-7284-4AC6-9F93-16B3DB895ADF}"/>
    <cellStyle name="Input 5 2" xfId="711" xr:uid="{2A0693A8-BAE7-40DA-80EC-580BC8BD1382}"/>
    <cellStyle name="Input 6" xfId="712" xr:uid="{31C9F094-24C3-42E7-9C0F-65FD8C65514D}"/>
    <cellStyle name="Input 6 2" xfId="713" xr:uid="{3FF83870-1889-489A-937F-333DEEC4D356}"/>
    <cellStyle name="Input 7" xfId="714" xr:uid="{0CADCBA9-91B9-4CE6-A04C-ABF20BB07786}"/>
    <cellStyle name="Input 7 2" xfId="715" xr:uid="{2EC67449-53DC-4692-BC37-F5380EC97F96}"/>
    <cellStyle name="Input 8" xfId="716" xr:uid="{2D64047A-83A4-409E-9030-9534B7221A91}"/>
    <cellStyle name="Input 8 2" xfId="717" xr:uid="{E57F742D-E061-47F7-A9FB-047D17A31382}"/>
    <cellStyle name="Input 9" xfId="718" xr:uid="{FE313FFA-2F9F-41B8-8777-A1E0606CBEBF}"/>
    <cellStyle name="Input 9 2" xfId="719" xr:uid="{159BB40E-771B-4DF4-9B4E-2D0051FE5E5E}"/>
    <cellStyle name="Input Cells" xfId="720" xr:uid="{F91020B0-C382-4ECD-ABC1-A72ECDA4EB37}"/>
    <cellStyle name="Insatisfaisant" xfId="721" xr:uid="{A43B62B7-48F8-4077-B4E3-9B54709DB54D}"/>
    <cellStyle name="Ivan" xfId="722" xr:uid="{D79884C5-AFED-4B0D-BB8D-7B1F07BD84FC}"/>
    <cellStyle name="Link Currency (0)" xfId="723" xr:uid="{CF24F59E-36CD-47E9-9FF9-0BC987A14CEA}"/>
    <cellStyle name="Link Currency (2)" xfId="724" xr:uid="{4ABF03F5-2A2F-4F30-A384-DFAC928ACE27}"/>
    <cellStyle name="Link Units (0)" xfId="725" xr:uid="{EF674FEC-F922-4F0C-917B-175691CFBC80}"/>
    <cellStyle name="Link Units (1)" xfId="726" xr:uid="{2BB432A6-7396-45C0-9D35-64A89E3F3DD5}"/>
    <cellStyle name="Link Units (2)" xfId="727" xr:uid="{D8372898-E02A-498B-9C8D-FB94EC3B754B}"/>
    <cellStyle name="Linked Cell 2" xfId="728" xr:uid="{0EA0613D-32B3-4C44-A40D-229D70C9941D}"/>
    <cellStyle name="Linked Cell 2 2" xfId="729" xr:uid="{1291EDE5-88B0-4850-8B68-7E561D582AE0}"/>
    <cellStyle name="Linked Cell 3" xfId="730" xr:uid="{FE5C5ED4-30A4-4D50-905A-39E5921C5F0B}"/>
    <cellStyle name="Linked Cell 4" xfId="731" xr:uid="{FB711171-92D1-41F5-AF44-E2F8154C05F6}"/>
    <cellStyle name="Linked Cells" xfId="732" xr:uid="{35F3E11A-69D4-41E2-A7DA-9C683F4FC0E7}"/>
    <cellStyle name="Migliaia (0)_0-BASE-10" xfId="733" xr:uid="{102971F0-5E0A-4EA7-AA7C-591C0C58FE63}"/>
    <cellStyle name="Migliaia_0-BASE-10" xfId="734" xr:uid="{3411A841-A4ED-407B-9E8A-5D3792A5AFA4}"/>
    <cellStyle name="Millares_11" xfId="735" xr:uid="{AA94B68D-052A-40F3-A43A-C36590967E99}"/>
    <cellStyle name="Milliers_MMR_630_12_2009" xfId="736" xr:uid="{1E2A3C5D-4768-4035-A86E-9EAC2388E013}"/>
    <cellStyle name="NERMAL" xfId="737" xr:uid="{699DF7F7-7C42-4186-9A72-C99EB8354D56}"/>
    <cellStyle name="Neutral 2" xfId="738" xr:uid="{BE821217-55E4-45DF-8FA7-85A04C1804B7}"/>
    <cellStyle name="Neutral 2 2" xfId="739" xr:uid="{5BB6700C-D245-4089-BA07-3A70FBA718A5}"/>
    <cellStyle name="Neutral 3" xfId="740" xr:uid="{8A5291C3-6B11-40C2-8032-8D2B3CE00F49}"/>
    <cellStyle name="Neutral 4" xfId="741" xr:uid="{FF49AF93-6930-44E2-8CFB-E06E816682C2}"/>
    <cellStyle name="Neutre" xfId="742" xr:uid="{8395B8D3-539F-42A1-99F6-96F01EEA79AD}"/>
    <cellStyle name="no dec" xfId="743" xr:uid="{B0B9EB4E-758D-466C-9E57-39F929C63380}"/>
    <cellStyle name="Non_definito" xfId="744" xr:uid="{474A4B0E-EFF0-45B0-85ED-5F7550867EB6}"/>
    <cellStyle name="Normal - Style1" xfId="745" xr:uid="{8884E369-466A-44E9-B983-FC53E8D1E723}"/>
    <cellStyle name="Normal - Style1 2" xfId="746" xr:uid="{4BC752D7-CE8D-4E01-9B39-BAB4ADAEFFE6}"/>
    <cellStyle name="Normal 10" xfId="34" xr:uid="{00000000-0005-0000-0000-000022000000}"/>
    <cellStyle name="Normal 10 2" xfId="747" xr:uid="{6C277D44-DC18-4966-AE5F-06F8D2F4A30C}"/>
    <cellStyle name="Normal 11" xfId="748" xr:uid="{6DE48492-A26F-43AA-BB6B-BCA1A434CA40}"/>
    <cellStyle name="Normal 11 2" xfId="749" xr:uid="{B8E48948-B986-45D6-94FF-B739F63A5382}"/>
    <cellStyle name="Normal 12" xfId="35" xr:uid="{00000000-0005-0000-0000-000023000000}"/>
    <cellStyle name="Normal 12 2" xfId="750" xr:uid="{123135AC-D7E5-4841-92FB-9C07467B150D}"/>
    <cellStyle name="Normal 13" xfId="751" xr:uid="{B67F299A-76A5-4446-81E8-4EDCBA97A6D2}"/>
    <cellStyle name="Normal 13 2" xfId="752" xr:uid="{2DBE5725-E1C5-47F4-B0E5-8F1AF476C203}"/>
    <cellStyle name="Normal 14" xfId="753" xr:uid="{1060C420-C256-4218-B95B-0E5CDBA05DB1}"/>
    <cellStyle name="Normal 14 2" xfId="754" xr:uid="{3D37B91D-BCD7-4140-8F34-A201754DB761}"/>
    <cellStyle name="Normal 15" xfId="755" xr:uid="{C59EF3DA-060C-4128-A0F9-796AEC57FD63}"/>
    <cellStyle name="Normal 15 2" xfId="756" xr:uid="{EC668224-5DFD-4A04-B808-74C319B360D5}"/>
    <cellStyle name="Normal 16" xfId="757" xr:uid="{C25BA147-F3A2-4F75-B01A-673B2A6BF44B}"/>
    <cellStyle name="Normal 16 2" xfId="758" xr:uid="{0BD5538C-50C6-4643-B7E8-3FF9FD8F3E6C}"/>
    <cellStyle name="Normal 17" xfId="759" xr:uid="{20A9A161-0678-4765-9B01-309C1EBC0D5B}"/>
    <cellStyle name="Normal 17 2" xfId="760" xr:uid="{F84B96FC-CDCD-4698-802F-2981B32711F8}"/>
    <cellStyle name="Normal 18" xfId="761" xr:uid="{1A0284D3-F771-42B2-AAE0-74B23F0A764F}"/>
    <cellStyle name="Normal 19" xfId="762" xr:uid="{78920E67-308E-4813-9429-639039A9ABDB}"/>
    <cellStyle name="Normal 19 2" xfId="763" xr:uid="{8B20D7E6-2006-4D4C-BA39-20BB74C07E24}"/>
    <cellStyle name="Normal 2" xfId="36" xr:uid="{00000000-0005-0000-0000-000024000000}"/>
    <cellStyle name="Normal 2 10" xfId="765" xr:uid="{FF5D04A2-A2A9-4BD3-A58B-D9278FBD2F73}"/>
    <cellStyle name="Normal 2 11" xfId="766" xr:uid="{217D41D4-B4DC-47C2-AAF0-F15516687785}"/>
    <cellStyle name="Normal 2 12" xfId="764" xr:uid="{B58AD2C6-2824-4BCA-8688-E05A47628017}"/>
    <cellStyle name="Normal 2 2" xfId="37" xr:uid="{00000000-0005-0000-0000-000025000000}"/>
    <cellStyle name="Normal 2 2 2" xfId="767" xr:uid="{84182BDD-EFE8-4E26-ABD7-CCC3F273AAE5}"/>
    <cellStyle name="Normal 2 2 2 2" xfId="768" xr:uid="{3B7C6F9A-1F64-4DAC-AB72-F04CF925D48C}"/>
    <cellStyle name="Normal 2 2 2 3" xfId="769" xr:uid="{F5AEE52C-5675-4C1F-863D-3A6128D71512}"/>
    <cellStyle name="Normal 2 2 2 3 2 4" xfId="770" xr:uid="{A64C3B37-889F-4386-9A98-7DA35DD83EDC}"/>
    <cellStyle name="Normal 2 2 3" xfId="771" xr:uid="{FE5B9F2E-4875-4780-AB51-A82F1F16C70D}"/>
    <cellStyle name="Normal 2 2 3 2" xfId="772" xr:uid="{80F09ACA-8331-49E1-9846-6CCBDF2EBD42}"/>
    <cellStyle name="Normal 2 2 4" xfId="773" xr:uid="{D1887F62-430A-4F28-867C-EE37312420D8}"/>
    <cellStyle name="Normal 2 3" xfId="38" xr:uid="{00000000-0005-0000-0000-000026000000}"/>
    <cellStyle name="Normal 2 3 2" xfId="774" xr:uid="{05434166-205B-46C4-BDF8-667EC5A43DB2}"/>
    <cellStyle name="Normal 2 3 3" xfId="775" xr:uid="{B3CEE8C1-FD5D-4608-8359-E0D3CA1BF106}"/>
    <cellStyle name="Normal 2 4" xfId="39" xr:uid="{00000000-0005-0000-0000-000027000000}"/>
    <cellStyle name="Normal 2 4 2" xfId="776" xr:uid="{8561AA5C-4545-4B41-855B-7308B85803AF}"/>
    <cellStyle name="Normal 2 4 2 2" xfId="777" xr:uid="{9A0FBE26-2D71-445D-8081-BBE89417521B}"/>
    <cellStyle name="Normal 2 4 3" xfId="778" xr:uid="{E718B484-9723-4886-9464-09ACA6488DEA}"/>
    <cellStyle name="Normal 2 4 4" xfId="779" xr:uid="{67F2FCE9-2334-4C2C-AA48-D94833CCDE0C}"/>
    <cellStyle name="Normal 2 4 5" xfId="780" xr:uid="{EF17064C-9946-4070-A6FB-013E9C948382}"/>
    <cellStyle name="Normal 2 4 6" xfId="781" xr:uid="{4C450DC9-8E0D-45BD-9031-BF4CDF0537B3}"/>
    <cellStyle name="Normal 2 5" xfId="40" xr:uid="{00000000-0005-0000-0000-000028000000}"/>
    <cellStyle name="Normal 2 5 2" xfId="782" xr:uid="{73D81DE2-4117-41C9-82F0-1E427A846CFE}"/>
    <cellStyle name="Normal 2 5 3" xfId="783" xr:uid="{79E4385C-BB42-4146-8065-892BC638AC64}"/>
    <cellStyle name="Normal 2 6" xfId="41" xr:uid="{00000000-0005-0000-0000-000029000000}"/>
    <cellStyle name="Normal 2 6 2" xfId="784" xr:uid="{A511931D-447D-4920-8835-03CAAA2C5E7E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20" xfId="785" xr:uid="{8CE304BC-76E7-4EDC-8410-6CF5CDDF44AA}"/>
    <cellStyle name="Normal 20 2" xfId="786" xr:uid="{41DCF82F-86CC-4DE1-B437-156046F17F67}"/>
    <cellStyle name="Normal 21" xfId="787" xr:uid="{727521E8-EE74-4C62-80CF-E500B4B37283}"/>
    <cellStyle name="Normal 21 2" xfId="788" xr:uid="{C60D6891-34CB-4145-8AC8-E2616AB1DDEB}"/>
    <cellStyle name="Normal 22" xfId="789" xr:uid="{8B012688-92F8-4858-AAA7-1A529B41FDE1}"/>
    <cellStyle name="Normal 22 2" xfId="790" xr:uid="{3C9A07E1-976A-4E8E-B04C-07ECEA464EE5}"/>
    <cellStyle name="Normal 23" xfId="791" xr:uid="{6020A710-05E7-4E43-878B-A5D748237F3F}"/>
    <cellStyle name="Normal 23 2" xfId="792" xr:uid="{B9CA7300-68C9-4F43-ADCE-6F6728399E95}"/>
    <cellStyle name="Normal 24" xfId="793" xr:uid="{0418554A-2D2E-4B38-AE3A-12175BAD0D3A}"/>
    <cellStyle name="Normal 24 2" xfId="794" xr:uid="{6D29EACD-B775-4E9C-BBDF-28261DF005E7}"/>
    <cellStyle name="Normal 25" xfId="795" xr:uid="{21406716-F17F-4391-A470-8BA16B3A2D5D}"/>
    <cellStyle name="Normal 25 2" xfId="796" xr:uid="{FEDED653-89B4-4443-A800-6EE2A97FBB2A}"/>
    <cellStyle name="Normal 26" xfId="797" xr:uid="{14B46930-5F09-4444-A5B9-1614ABAA86B3}"/>
    <cellStyle name="Normal 27" xfId="798" xr:uid="{BE174C84-7725-4F70-97D0-FE961B646CFF}"/>
    <cellStyle name="Normal 27 2" xfId="799" xr:uid="{1B7E3071-5ED6-44E8-817C-72F9F5D5AC8B}"/>
    <cellStyle name="Normal 27 4" xfId="800" xr:uid="{545F8C73-EB9A-46E2-A836-6ECC97A08498}"/>
    <cellStyle name="Normal 28" xfId="801" xr:uid="{E70BF7F6-DF98-4B2A-B8DD-5079F940E79F}"/>
    <cellStyle name="Normal 28 2" xfId="802" xr:uid="{3CE576B7-A6E9-4F5A-B4B4-0272DDB65470}"/>
    <cellStyle name="Normal 29" xfId="803" xr:uid="{E020A7E5-DA71-429B-A513-831EF1833263}"/>
    <cellStyle name="Normal 29 2" xfId="804" xr:uid="{60A92859-C713-4E28-A823-77C5DFD5D809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2 2" xfId="805" xr:uid="{DAA89F6E-8351-45E2-809B-D1A6021D9A56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4 2" xfId="806" xr:uid="{66E51CC7-A107-4694-A0DC-BB4F305ECB4F}"/>
    <cellStyle name="Normal 3 5" xfId="54" xr:uid="{00000000-0005-0000-0000-000036000000}"/>
    <cellStyle name="Normal 3 6" xfId="55" xr:uid="{00000000-0005-0000-0000-000037000000}"/>
    <cellStyle name="Normal 3 7" xfId="807" xr:uid="{EDB24B1B-32EF-48EF-AFE7-BB1DB8BAB1F1}"/>
    <cellStyle name="Normal 30" xfId="808" xr:uid="{FFBC867C-94D6-4B29-8F10-5783E73AEF6C}"/>
    <cellStyle name="Normal 30 2" xfId="809" xr:uid="{440EEFC1-D36B-4E7E-BB9A-5A673A93C1E0}"/>
    <cellStyle name="Normal 31" xfId="810" xr:uid="{CBB9D435-A9D5-4ACB-8227-02A48B15C51B}"/>
    <cellStyle name="Normal 31 2" xfId="811" xr:uid="{1496B4EA-4764-4199-BFAA-5942B5AE4360}"/>
    <cellStyle name="Normal 32" xfId="812" xr:uid="{17C07CC9-9526-4723-82F8-816D08B6A1DF}"/>
    <cellStyle name="Normal 32 2" xfId="813" xr:uid="{C4B4E743-1F9E-471D-9965-0E83C771DCF2}"/>
    <cellStyle name="Normal 33" xfId="814" xr:uid="{68B49ADB-7A95-43FF-A8B5-D557958F6E0D}"/>
    <cellStyle name="Normal 33 2" xfId="815" xr:uid="{7C1397F2-30DF-4118-8642-171A909621C0}"/>
    <cellStyle name="Normal 34" xfId="816" xr:uid="{9A707BA1-4004-4617-8D1A-99C148E7AB4C}"/>
    <cellStyle name="Normal 34 2" xfId="817" xr:uid="{AA688247-3DB2-43EA-938C-ADD0579EE4B4}"/>
    <cellStyle name="Normal 35" xfId="818" xr:uid="{79069BBD-3BF4-4607-B827-54B2D5FFECB5}"/>
    <cellStyle name="Normal 35 2" xfId="819" xr:uid="{8B3A888E-EE4D-4CB4-AFF4-06B3084156B0}"/>
    <cellStyle name="Normal 36" xfId="820" xr:uid="{96D3C652-0980-4A91-9AB0-D7C86ED98840}"/>
    <cellStyle name="Normal 37" xfId="821" xr:uid="{8DA2D937-95B6-4104-998F-DB283545CFD7}"/>
    <cellStyle name="Normal 38" xfId="822" xr:uid="{59B188AF-3B34-4575-ABEC-ACAB19B8321E}"/>
    <cellStyle name="Normal 39" xfId="823" xr:uid="{9B7961AE-57C4-4AC8-AA69-FD45C92174F0}"/>
    <cellStyle name="Normal 4" xfId="824" xr:uid="{FBB4B397-6AA4-4AAC-8D33-E1F7139DEAA0}"/>
    <cellStyle name="Normal 4 2" xfId="56" xr:uid="{00000000-0005-0000-0000-000038000000}"/>
    <cellStyle name="Normal 4 2 2" xfId="825" xr:uid="{DEFAFD20-75B5-4200-AA98-F333878F1628}"/>
    <cellStyle name="Normal 4 2 3" xfId="826" xr:uid="{CC6A4545-3582-4999-8ECF-E27B0DE6112C}"/>
    <cellStyle name="Normal 4 2 4" xfId="827" xr:uid="{185D7BEA-20DB-4B75-9E50-A24F9E226AB6}"/>
    <cellStyle name="Normal 4 3" xfId="57" xr:uid="{00000000-0005-0000-0000-000039000000}"/>
    <cellStyle name="Normal 4 3 2" xfId="828" xr:uid="{3557F075-3B3D-4B90-9A59-9BCB523C58A8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40" xfId="829" xr:uid="{571B2DAE-FD39-4E94-BD4C-0309A6C1AEC7}"/>
    <cellStyle name="Normal 41" xfId="830" xr:uid="{8E740AA6-327D-4B8F-B67C-91CA96F12784}"/>
    <cellStyle name="Normal 42" xfId="831" xr:uid="{7BF53770-2D18-4A1C-92ED-A4A11B39D357}"/>
    <cellStyle name="Normal 43" xfId="832" xr:uid="{DBBB7916-B586-41DC-8A2F-F1F302962A30}"/>
    <cellStyle name="Normal 44" xfId="833" xr:uid="{6983D41C-2D63-4867-932E-E71E39CE8AD3}"/>
    <cellStyle name="Normal 45" xfId="834" xr:uid="{3C96BBE1-EF59-444E-956C-6C7AADCD66C4}"/>
    <cellStyle name="Normal 46" xfId="835" xr:uid="{FE1D32E3-6D63-4878-82F2-F45D4ABC5CC2}"/>
    <cellStyle name="Normal 47" xfId="836" xr:uid="{152264B2-D329-4814-B75B-78BF06B39486}"/>
    <cellStyle name="Normal 48" xfId="837" xr:uid="{7BCF5EA4-4F87-4239-9D74-18BC8B886917}"/>
    <cellStyle name="Normal 49" xfId="838" xr:uid="{703FE0AD-512A-482B-AFAE-9F8ED49B5A51}"/>
    <cellStyle name="Normal 5" xfId="839" xr:uid="{579AE224-1CA6-4A55-9C3E-CD0168D8D25C}"/>
    <cellStyle name="Normal 5 2" xfId="61" xr:uid="{00000000-0005-0000-0000-00003D000000}"/>
    <cellStyle name="Normal 5 2 2" xfId="840" xr:uid="{62F76A5A-392C-46F8-A3E3-D21C03CA3D3F}"/>
    <cellStyle name="Normal 5 3" xfId="62" xr:uid="{00000000-0005-0000-0000-00003E000000}"/>
    <cellStyle name="Normal 5 3 2" xfId="841" xr:uid="{E09C67EE-77A9-4B83-8C50-561BE82F156E}"/>
    <cellStyle name="Normal 5 3 4 4" xfId="842" xr:uid="{E343EEF5-25C5-4449-9C63-1A04573A9E35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50" xfId="843" xr:uid="{C37DFD69-BFD6-4727-AE80-8083BF6986B7}"/>
    <cellStyle name="Normal 51" xfId="844" xr:uid="{9D2F596D-C2F7-424C-B99B-4B82C72DFC51}"/>
    <cellStyle name="Normal 52" xfId="845" xr:uid="{F9B4BA42-57FD-45A3-8FF5-5613EC37DFA2}"/>
    <cellStyle name="Normal 53" xfId="846" xr:uid="{B1D33E82-0933-4AD8-B1F1-709FA10C5D17}"/>
    <cellStyle name="Normal 54" xfId="847" xr:uid="{0D827211-42A2-4054-966D-AC8BC5186FFA}"/>
    <cellStyle name="Normal 55" xfId="848" xr:uid="{61A492CD-D402-4378-B086-126328CAF2B3}"/>
    <cellStyle name="Normal 56" xfId="849" xr:uid="{5839216D-87C6-420B-B67E-52C172E6A4D6}"/>
    <cellStyle name="Normal 57" xfId="850" xr:uid="{E02A2F38-C336-4432-86E5-0C2A9ECF26F6}"/>
    <cellStyle name="Normal 58" xfId="851" xr:uid="{CBE78888-064A-41ED-B716-B20E039FD2AF}"/>
    <cellStyle name="Normal 59" xfId="852" xr:uid="{D238D3AB-0C7E-480D-BD05-2465649F50E3}"/>
    <cellStyle name="Normal 6" xfId="853" xr:uid="{F788141C-2285-450F-BF1A-726CDE0C9823}"/>
    <cellStyle name="Normal 6 2" xfId="854" xr:uid="{799C2D7D-FED3-43EC-83F4-96F61D79DFC2}"/>
    <cellStyle name="Normal 6 3" xfId="855" xr:uid="{70C06D19-2A1F-4BA4-99EC-4D440BAB6BF0}"/>
    <cellStyle name="Normal 6 4" xfId="856" xr:uid="{1AF18023-B431-4F8E-92BF-A2050CE46E08}"/>
    <cellStyle name="Normal 60" xfId="857" xr:uid="{CE95866C-4725-4A19-8162-73024976A7F4}"/>
    <cellStyle name="Normal 61" xfId="858" xr:uid="{E1422E66-A9B8-4669-88D2-A1F71D34AFF9}"/>
    <cellStyle name="Normal 62" xfId="859" xr:uid="{12B33540-843A-4669-8CEF-5649D7DC7B2F}"/>
    <cellStyle name="Normal 63" xfId="91" xr:uid="{5BED4649-7E1D-4BAB-B254-4D63C3F3E856}"/>
    <cellStyle name="Normal 69" xfId="66" xr:uid="{00000000-0005-0000-0000-000042000000}"/>
    <cellStyle name="Normal 7" xfId="67" xr:uid="{00000000-0005-0000-0000-000043000000}"/>
    <cellStyle name="Normal 7 2" xfId="860" xr:uid="{4E3DDAF2-DE3A-41E5-9B0F-692EDC9E5A00}"/>
    <cellStyle name="Normal 7 3" xfId="861" xr:uid="{AE0938CE-0654-414A-BA8C-8A6E3075A739}"/>
    <cellStyle name="Normal 7 4" xfId="862" xr:uid="{51A0DF12-F545-4274-B370-3EEC0663836C}"/>
    <cellStyle name="Normal 8" xfId="863" xr:uid="{7289E641-7031-42BB-A37C-4E96459686E2}"/>
    <cellStyle name="Normal 8 2" xfId="864" xr:uid="{50DEA26C-4B82-44DB-B88F-3FEB68EF297A}"/>
    <cellStyle name="Normal 8 2 2" xfId="865" xr:uid="{B3F730DA-0E7D-49BF-9D0C-38CE9436DA47}"/>
    <cellStyle name="Normal 8 3" xfId="866" xr:uid="{A8067FB3-0B86-4A92-986E-6DFC30DA813F}"/>
    <cellStyle name="Normal 8 4" xfId="867" xr:uid="{5BC88590-5FAF-45A3-B2BC-1E935923FD8D}"/>
    <cellStyle name="Normal 8 5" xfId="868" xr:uid="{277C79CA-1F48-4E90-8F7A-A6FBD9A5225D}"/>
    <cellStyle name="Normal 9" xfId="869" xr:uid="{E18F4E3E-6BA7-4CAF-9E92-FF473D3C7B80}"/>
    <cellStyle name="Normal 9 2" xfId="870" xr:uid="{89B31A37-94A5-4CD5-8EA7-4EF490B79C1C}"/>
    <cellStyle name="Normal 9 2 2" xfId="871" xr:uid="{2E53757D-6EE8-4A0C-949A-A5775F2EAA29}"/>
    <cellStyle name="Normal 9 3" xfId="872" xr:uid="{B446D31E-3CD6-49E3-9697-67C192264725}"/>
    <cellStyle name="Normal 9 4" xfId="873" xr:uid="{04F4D536-271C-49D8-8C72-D5EA5E7CCF68}"/>
    <cellStyle name="Normal 9 5" xfId="874" xr:uid="{15225C40-44CD-4927-B932-5CC5B6049CEB}"/>
    <cellStyle name="Normal_Equity" xfId="68" xr:uid="{00000000-0005-0000-0000-000044000000}"/>
    <cellStyle name="Normale_0-BASE-10" xfId="875" xr:uid="{CA7E6121-491E-47B9-B78C-A8F9963B85F1}"/>
    <cellStyle name="Note 2" xfId="876" xr:uid="{5339B525-D751-4D67-98B1-B7D2E782B0D8}"/>
    <cellStyle name="Note 2 2" xfId="877" xr:uid="{E293FEFA-8440-4709-81FC-FBCA3ACCCCF9}"/>
    <cellStyle name="Œ…‹æØ‚è [0.00]_!!!GO" xfId="878" xr:uid="{B570903E-A9A5-475D-B78E-1B91BF7D6953}"/>
    <cellStyle name="Œ…‹æØ‚è_!!!GO" xfId="879" xr:uid="{C9F8C2F6-C133-4230-940D-260298B0B2FB}"/>
    <cellStyle name="Output 2" xfId="880" xr:uid="{F7505BC1-E388-4D04-98A0-2679F52D023A}"/>
    <cellStyle name="Output 2 2" xfId="881" xr:uid="{E595F9D2-D878-45C1-8799-B6EC750FA66C}"/>
    <cellStyle name="Output 3" xfId="882" xr:uid="{FE81C92D-E8EA-4E09-A1EA-2D99A436818B}"/>
    <cellStyle name="Output 4" xfId="883" xr:uid="{FCD8BED9-D292-44D9-AD05-A8A1AD055FA4}"/>
    <cellStyle name="Output Amounts" xfId="884" xr:uid="{12900591-1A86-49C5-8EF7-F3C4181FC8E5}"/>
    <cellStyle name="Output Line Items" xfId="885" xr:uid="{AB7FB502-B046-4D24-8C9D-2AE546ED0662}"/>
    <cellStyle name="per.style" xfId="886" xr:uid="{6DFE658A-B65C-4836-92ED-30A9DEDB20E4}"/>
    <cellStyle name="Percent [0]" xfId="888" xr:uid="{1FE5F613-83C3-47A1-BDA6-63DEED3E56B9}"/>
    <cellStyle name="Percent [00]" xfId="889" xr:uid="{34116B71-F147-447E-BB14-63097C87501E}"/>
    <cellStyle name="Percent [2]" xfId="890" xr:uid="{A30B1D36-D981-479F-8AAA-13F183896A06}"/>
    <cellStyle name="Percent 10" xfId="891" xr:uid="{0C888E03-C471-4ED7-8DDC-F4A3741B3692}"/>
    <cellStyle name="Percent 11" xfId="892" xr:uid="{659FB2F5-BA99-49B5-94C3-2E798C331DC2}"/>
    <cellStyle name="Percent 12" xfId="893" xr:uid="{C762346D-39F7-45D6-A7E1-7E93100533ED}"/>
    <cellStyle name="Percent 13" xfId="894" xr:uid="{90DD140C-E5E6-4F7B-BC8C-231E62B7CA55}"/>
    <cellStyle name="Percent 14" xfId="895" xr:uid="{9F0F5DFC-6E2C-42C8-A012-5F27A591EA97}"/>
    <cellStyle name="Percent 15" xfId="896" xr:uid="{4BAB827E-8735-4006-8CA3-01F126786AB7}"/>
    <cellStyle name="Percent 16" xfId="897" xr:uid="{1823061D-6BF7-45CB-886E-C6C4EB2857DD}"/>
    <cellStyle name="Percent 17" xfId="898" xr:uid="{05080387-7BAD-4D8F-A465-C42997DA5FD5}"/>
    <cellStyle name="Percent 18" xfId="899" xr:uid="{FCA1F3C3-A1B4-4E1A-B5E2-587D7656E6B9}"/>
    <cellStyle name="Percent 19" xfId="887" xr:uid="{00B2B700-2043-4CE2-AD1B-E6D6E4146988}"/>
    <cellStyle name="Percent 2" xfId="900" xr:uid="{09E73B4E-6C33-47EF-A1B9-CD7CFAEF35E3}"/>
    <cellStyle name="Percent 2 2" xfId="69" xr:uid="{00000000-0005-0000-0000-000045000000}"/>
    <cellStyle name="Percent 2 2 2" xfId="901" xr:uid="{9EF96ABD-88C8-4E41-A6AA-0CA894B2713E}"/>
    <cellStyle name="Percent 2 2 3" xfId="902" xr:uid="{BEA3C0FA-D0B0-4780-B16E-BF2572DE6A2C}"/>
    <cellStyle name="Percent 2 2 4" xfId="903" xr:uid="{8B075782-6104-4DBA-A861-C653FCF15FDF}"/>
    <cellStyle name="Percent 2 3" xfId="70" xr:uid="{00000000-0005-0000-0000-000046000000}"/>
    <cellStyle name="Percent 2 3 2" xfId="904" xr:uid="{3D43C9DE-82E6-4CAF-91DC-9472541C9D64}"/>
    <cellStyle name="Percent 2 4" xfId="71" xr:uid="{00000000-0005-0000-0000-000047000000}"/>
    <cellStyle name="Percent 2 5" xfId="72" xr:uid="{00000000-0005-0000-0000-000048000000}"/>
    <cellStyle name="Percent 2 6" xfId="73" xr:uid="{00000000-0005-0000-0000-000049000000}"/>
    <cellStyle name="Percent 3" xfId="905" xr:uid="{717FD9A3-8958-40BF-8CA4-4B2A1E634EFA}"/>
    <cellStyle name="Percent 3 2" xfId="74" xr:uid="{00000000-0005-0000-0000-00004A000000}"/>
    <cellStyle name="Percent 3 2 2" xfId="906" xr:uid="{EAF8247E-031B-44DB-BEF1-9D20EBD48BBA}"/>
    <cellStyle name="Percent 3 2 2 2" xfId="907" xr:uid="{39AD0348-F6A1-4FA1-8BEC-372901B420D9}"/>
    <cellStyle name="Percent 3 2 3" xfId="908" xr:uid="{A58F60A1-D0AC-4AB1-B340-42B8FB8C6A5B}"/>
    <cellStyle name="Percent 3 2 4" xfId="909" xr:uid="{6F47BC38-DC5C-4BD1-B32B-DB26F8331E08}"/>
    <cellStyle name="Percent 3 3" xfId="75" xr:uid="{00000000-0005-0000-0000-00004B000000}"/>
    <cellStyle name="Percent 3 4" xfId="76" xr:uid="{00000000-0005-0000-0000-00004C000000}"/>
    <cellStyle name="Percent 3 5" xfId="77" xr:uid="{00000000-0005-0000-0000-00004D000000}"/>
    <cellStyle name="Percent 3 6" xfId="78" xr:uid="{00000000-0005-0000-0000-00004E000000}"/>
    <cellStyle name="Percent 4" xfId="910" xr:uid="{5CC4219F-08C4-42E8-9C35-13CCC2650305}"/>
    <cellStyle name="Percent 4 2" xfId="79" xr:uid="{00000000-0005-0000-0000-00004F000000}"/>
    <cellStyle name="Percent 4 2 2" xfId="911" xr:uid="{CF788181-59A4-4578-A86A-167BA1B1282D}"/>
    <cellStyle name="Percent 4 2 2 2" xfId="912" xr:uid="{9CD747EE-358C-4862-B360-32C938651868}"/>
    <cellStyle name="Percent 4 2 3" xfId="913" xr:uid="{F287DC74-33B4-444F-B93A-0B839F83408E}"/>
    <cellStyle name="Percent 4 3" xfId="80" xr:uid="{00000000-0005-0000-0000-000050000000}"/>
    <cellStyle name="Percent 4 4" xfId="81" xr:uid="{00000000-0005-0000-0000-000051000000}"/>
    <cellStyle name="Percent 4 5" xfId="82" xr:uid="{00000000-0005-0000-0000-000052000000}"/>
    <cellStyle name="Percent 4 6" xfId="83" xr:uid="{00000000-0005-0000-0000-000053000000}"/>
    <cellStyle name="Percent 5" xfId="914" xr:uid="{AFFA70F1-4350-44CA-A09E-D4629DF83F05}"/>
    <cellStyle name="Percent 5 2" xfId="84" xr:uid="{00000000-0005-0000-0000-000054000000}"/>
    <cellStyle name="Percent 5 2 2" xfId="915" xr:uid="{AFC979D0-8313-4582-BA53-4969664098DE}"/>
    <cellStyle name="Percent 5 2 2 2" xfId="916" xr:uid="{EB1C530A-3C00-440C-92B7-A23B932771B5}"/>
    <cellStyle name="Percent 5 2 3" xfId="917" xr:uid="{E160DA5B-8FBB-42D0-9477-2C283C5711CD}"/>
    <cellStyle name="Percent 5 2 4" xfId="918" xr:uid="{41F74E1D-C8C4-4995-9A18-9947158AB4BD}"/>
    <cellStyle name="Percent 5 3" xfId="85" xr:uid="{00000000-0005-0000-0000-000055000000}"/>
    <cellStyle name="Percent 5 4" xfId="86" xr:uid="{00000000-0005-0000-0000-000056000000}"/>
    <cellStyle name="Percent 5 5" xfId="87" xr:uid="{00000000-0005-0000-0000-000057000000}"/>
    <cellStyle name="Percent 5 6" xfId="88" xr:uid="{00000000-0005-0000-0000-000058000000}"/>
    <cellStyle name="Percent 6" xfId="919" xr:uid="{173354FA-7098-4FB8-854F-B4F0B8211F77}"/>
    <cellStyle name="Percent 6 2" xfId="920" xr:uid="{1551E5F2-9A8C-442C-A0E6-C1CA9872D53F}"/>
    <cellStyle name="Percent 6 2 2" xfId="921" xr:uid="{1C03471A-B4E1-40AF-88D0-0389948E7A18}"/>
    <cellStyle name="Percent 6 2 2 2" xfId="922" xr:uid="{0A2AEC62-6FBB-48FA-AE93-CAE4CCFC6573}"/>
    <cellStyle name="Percent 6 2 3" xfId="923" xr:uid="{5B5962BB-DD5E-4B0A-BD5A-B5148C81D86C}"/>
    <cellStyle name="Percent 6 2 4" xfId="924" xr:uid="{7F724266-9497-406A-9607-FDFFCBC41E7C}"/>
    <cellStyle name="Percent 6 3" xfId="925" xr:uid="{A1CC0C03-09C6-46A7-AD30-49DFB06369C3}"/>
    <cellStyle name="Percent 7" xfId="926" xr:uid="{0A2674E0-4F43-4617-A362-5B4F27685895}"/>
    <cellStyle name="Percent 8" xfId="927" xr:uid="{B5C2F789-2D38-446E-889B-48337C4B63A8}"/>
    <cellStyle name="Percent 8 2" xfId="928" xr:uid="{D91B1699-95F2-4A0D-9EAD-7859E2DC44CD}"/>
    <cellStyle name="Percent 9" xfId="929" xr:uid="{4252E59A-B231-4E4D-A640-363115337F33}"/>
    <cellStyle name="PERS" xfId="930" xr:uid="{06F22995-93A1-4E29-A91E-D7A8E1978A9F}"/>
    <cellStyle name="PrePop Currency (0)" xfId="931" xr:uid="{1E4EDF42-818E-4C44-88E1-3372C88F389D}"/>
    <cellStyle name="PrePop Currency (2)" xfId="932" xr:uid="{C097504B-5A42-45BC-9051-1625EB8380D7}"/>
    <cellStyle name="PrePop Units (0)" xfId="933" xr:uid="{B00F659E-A2F8-425C-A98B-27C533A966D8}"/>
    <cellStyle name="PrePop Units (1)" xfId="934" xr:uid="{2F267422-4181-40E1-8A6F-C2424B14535A}"/>
    <cellStyle name="PrePop Units (2)" xfId="935" xr:uid="{10A2C448-D68E-404A-B071-267ABBB0185C}"/>
    <cellStyle name="pricing" xfId="936" xr:uid="{C9E5A7CF-AC8D-4C68-ADB4-A131D9F4E405}"/>
    <cellStyle name="PSChar" xfId="937" xr:uid="{0481D7F5-CB50-4135-8FC2-ADE170B0D26E}"/>
    <cellStyle name="PSDate" xfId="938" xr:uid="{EF37E4FD-16FF-4A9D-A4A6-85FE090ABE37}"/>
    <cellStyle name="PSDec" xfId="939" xr:uid="{8757A8D8-4A6C-48C5-B442-41946834DEC7}"/>
    <cellStyle name="PSHeading" xfId="940" xr:uid="{B0D05367-9C4F-42FD-AEA9-A753BDF58938}"/>
    <cellStyle name="PSInt" xfId="941" xr:uid="{F14FBE26-AF04-4CD4-BB54-24245A5C791E}"/>
    <cellStyle name="PSSpacer" xfId="942" xr:uid="{DF3307D6-0EA9-47F4-9B84-38285F72AA40}"/>
    <cellStyle name="pwstyle" xfId="943" xr:uid="{FC753ADD-1FB8-4211-A388-2CDD9FB80EA6}"/>
    <cellStyle name="RevList" xfId="944" xr:uid="{53D562A4-6864-460E-9FCA-7C69C085C3BA}"/>
    <cellStyle name="Satisfaisant" xfId="945" xr:uid="{FAD99AF6-C998-4E23-83EC-925D0A28A520}"/>
    <cellStyle name="Sortie" xfId="946" xr:uid="{9BE9E0AC-538F-405F-9EE1-9BFE3C0B6014}"/>
    <cellStyle name="Style 1" xfId="947" xr:uid="{6A63C950-6B44-4DF3-AB5E-A2D4541F7531}"/>
    <cellStyle name="Style 1 2" xfId="948" xr:uid="{72EFDDA8-2B2F-4C6A-BFAC-B30CA9DAE1E1}"/>
    <cellStyle name="Subtotal" xfId="949" xr:uid="{A84A97A6-B9B7-4BAE-9A56-D6ED7F4B38E7}"/>
    <cellStyle name="Text Indent A" xfId="950" xr:uid="{FE21106C-E025-4BBD-8625-DBECDF5D7FF8}"/>
    <cellStyle name="Text Indent B" xfId="951" xr:uid="{E78B763E-BD0B-4522-84F0-65F39D47C777}"/>
    <cellStyle name="Text Indent C" xfId="952" xr:uid="{2F6FA35B-41B2-4620-9A43-ADB7F78B42E6}"/>
    <cellStyle name="Texte explicatif" xfId="953" xr:uid="{9329F246-55B4-47FB-B92D-4533D57F15BE}"/>
    <cellStyle name="Title 2" xfId="954" xr:uid="{3FC759E4-237B-489B-8124-7C9916AF38A3}"/>
    <cellStyle name="Title 2 2" xfId="955" xr:uid="{57BBD0A8-688B-4DFD-AD7E-DB97FBE95398}"/>
    <cellStyle name="Title 2 3" xfId="956" xr:uid="{5C3A9B2E-BFFC-4A59-A9E1-52EF1B098540}"/>
    <cellStyle name="Titre" xfId="957" xr:uid="{D543BD3C-07D8-4E4E-AE84-00FD943AAD6C}"/>
    <cellStyle name="Titre 1" xfId="958" xr:uid="{889FE282-B850-49E1-8E34-8CCBEA5B849C}"/>
    <cellStyle name="Titre 2" xfId="959" xr:uid="{9FE4EAAD-F677-4FD2-B4C8-2C841DBFEBEE}"/>
    <cellStyle name="Titre 3" xfId="960" xr:uid="{900DCFAB-30E3-4526-84FB-61A26817F1D6}"/>
    <cellStyle name="Titre 4" xfId="961" xr:uid="{AEABBF54-78F1-41FC-9E90-F4F239216500}"/>
    <cellStyle name="Total 2" xfId="962" xr:uid="{4B24CD90-8424-4B47-A1A0-ACE2C9271B3C}"/>
    <cellStyle name="Total 2 2" xfId="963" xr:uid="{36FE0294-93C0-4EF4-BAA9-30D0478FC0CB}"/>
    <cellStyle name="Total 3" xfId="964" xr:uid="{F07B1E53-4B51-4E53-9262-066D763F70F6}"/>
    <cellStyle name="Total 4" xfId="965" xr:uid="{23F0F9FE-FE40-40FF-8815-F5B9DF50F02E}"/>
    <cellStyle name="Valuta (0)_0-BASE-10" xfId="966" xr:uid="{503FF171-1388-4486-B2F3-A1020AA9B151}"/>
    <cellStyle name="Valuta_0-BASE-10" xfId="967" xr:uid="{0BFF5B99-8309-47DD-B287-045781C2C002}"/>
    <cellStyle name="Vérification" xfId="968" xr:uid="{C6A02366-85C3-44F4-8FFB-9EF5E295290C}"/>
    <cellStyle name="Warning Text 2" xfId="969" xr:uid="{43CEE0A7-723A-49D4-AD7C-5E9845170BDE}"/>
    <cellStyle name="Warning Text 2 2" xfId="970" xr:uid="{E58C1FD0-007C-4BF3-819C-1F32CD04F9D9}"/>
    <cellStyle name="Warning Text 3" xfId="971" xr:uid="{7C13784F-7766-4398-A7C9-9897D51BC2A3}"/>
    <cellStyle name="Warning Text 4" xfId="972" xr:uid="{175801B5-2566-48CE-9EB6-13B7C0A05EAC}"/>
    <cellStyle name="การคำนวณ 2" xfId="973" xr:uid="{F738F2DF-078E-4530-A54B-37C354E174B4}"/>
    <cellStyle name="การคำนวณ 2 2" xfId="974" xr:uid="{31303ADA-A874-4FE6-B332-E8A119AA3354}"/>
    <cellStyle name="การคำนวณ 3" xfId="975" xr:uid="{657487FD-64C2-40DF-9EBC-97F4DB3A5FFB}"/>
    <cellStyle name="ข้อความเตือน 2" xfId="976" xr:uid="{D8FD917F-E6BE-49F7-9394-1F7418BABA08}"/>
    <cellStyle name="ข้อความเตือน 2 2" xfId="977" xr:uid="{ACD40E11-A31C-4C47-B6F7-231E61CF9D7A}"/>
    <cellStyle name="ข้อความเตือน 3" xfId="978" xr:uid="{97666A51-08E7-41DF-861C-20A4F2BEBFED}"/>
    <cellStyle name="ข้อความอธิบาย 2" xfId="979" xr:uid="{DEBE650A-4CAE-450F-9B9C-F05923D7B1FA}"/>
    <cellStyle name="ข้อความอธิบาย 2 2" xfId="980" xr:uid="{11FEE3EC-C62B-4A50-B09B-0FF4E3FBAF8C}"/>
    <cellStyle name="ข้อความอธิบาย 3" xfId="981" xr:uid="{728AB522-A567-4EF5-B84D-75B0A9F2FC15}"/>
    <cellStyle name="เครื่องหมายจุลภาค 10" xfId="982" xr:uid="{854183F9-73F0-4B85-9E65-3140FD05BABA}"/>
    <cellStyle name="เครื่องหมายจุลภาค 10 2" xfId="983" xr:uid="{C0148E98-C983-423F-AC2F-7BA05D906497}"/>
    <cellStyle name="เครื่องหมายจุลภาค 10 2 2" xfId="984" xr:uid="{B267829E-69EF-4855-854B-66BF71E0413B}"/>
    <cellStyle name="เครื่องหมายจุลภาค 10 2 2 2" xfId="985" xr:uid="{CF12EEA8-9CA6-458E-B0DF-7CBE73C58F1F}"/>
    <cellStyle name="เครื่องหมายจุลภาค 10 2 2 2 2" xfId="986" xr:uid="{8B16F82A-73C8-41D0-BF00-062B29E15DD0}"/>
    <cellStyle name="เครื่องหมายจุลภาค 10 2 2 3" xfId="987" xr:uid="{819AA39E-39B7-4872-B158-279A172107ED}"/>
    <cellStyle name="เครื่องหมายจุลภาค 10 2 2 3 2" xfId="988" xr:uid="{7E05B864-0E6A-44DE-8930-1E2C3E5F0BA9}"/>
    <cellStyle name="เครื่องหมายจุลภาค 10 2 2 4" xfId="989" xr:uid="{AC1402AC-D11F-41AF-A690-B3E10C8F371C}"/>
    <cellStyle name="เครื่องหมายจุลภาค 10 2 3" xfId="990" xr:uid="{ADFC3DCD-433F-4420-A099-058D2E560E17}"/>
    <cellStyle name="เครื่องหมายจุลภาค 10 2 3 2" xfId="991" xr:uid="{418666E4-18D1-4B6C-89BC-6A1419EA332D}"/>
    <cellStyle name="เครื่องหมายจุลภาค 10 2 3 2 2" xfId="992" xr:uid="{4EF0C365-16AC-4320-8FCB-D06FCED8E05F}"/>
    <cellStyle name="เครื่องหมายจุลภาค 10 2 3 2 2 2" xfId="993" xr:uid="{7925F216-6EA7-4E96-B342-3BBB90F7EED0}"/>
    <cellStyle name="เครื่องหมายจุลภาค 10 2 3 2 3" xfId="994" xr:uid="{A9FDD501-F210-4B83-8075-9928FFF9C385}"/>
    <cellStyle name="เครื่องหมายจุลภาค 10 2 3 2 3 2" xfId="995" xr:uid="{418553D0-D5B6-4BC7-93AF-0E2F32B737B2}"/>
    <cellStyle name="เครื่องหมายจุลภาค 10 2 3 2 4" xfId="996" xr:uid="{5B352C8D-3ED4-4B0B-8EB4-DA195B4B55D9}"/>
    <cellStyle name="เครื่องหมายจุลภาค 10 2 3 3" xfId="997" xr:uid="{0A601B02-1977-40C4-925C-DE2E568533E5}"/>
    <cellStyle name="เครื่องหมายจุลภาค 10 2 3 3 2" xfId="998" xr:uid="{7DF0FDD4-3131-4855-A003-3A7C4D83D1F4}"/>
    <cellStyle name="เครื่องหมายจุลภาค 10 2 3 4" xfId="999" xr:uid="{ED0B977A-1B23-4554-8053-ECFD9E364DC2}"/>
    <cellStyle name="เครื่องหมายจุลภาค 10 2 3 4 2" xfId="1000" xr:uid="{5D3573E3-2816-45F5-A5E5-52A8ADF8F892}"/>
    <cellStyle name="เครื่องหมายจุลภาค 10 2 3 5" xfId="1001" xr:uid="{DAC7E44A-008E-4318-8D2E-B99212AF42C7}"/>
    <cellStyle name="เครื่องหมายจุลภาค 10 2 4" xfId="1002" xr:uid="{D9EF0524-E1EB-4560-AF03-B1BFD1880A89}"/>
    <cellStyle name="เครื่องหมายจุลภาค 10 2 4 2" xfId="1003" xr:uid="{E1383CAF-D9E6-4E13-B33C-42E183507782}"/>
    <cellStyle name="เครื่องหมายจุลภาค 10 2 5" xfId="1004" xr:uid="{8FB1FEFE-189D-4363-8894-8F5436065AB6}"/>
    <cellStyle name="เครื่องหมายจุลภาค 10 2 5 2" xfId="1005" xr:uid="{4245E37F-479A-4960-8DE1-44AEAE41851B}"/>
    <cellStyle name="เครื่องหมายจุลภาค 10 2 6" xfId="1006" xr:uid="{97943605-34DB-4B2B-9F26-5FD4CA86D650}"/>
    <cellStyle name="เครื่องหมายจุลภาค 10 21" xfId="1007" xr:uid="{23256E78-B4A0-48FC-99D2-D5687BCD474F}"/>
    <cellStyle name="เครื่องหมายจุลภาค 10 3" xfId="1008" xr:uid="{4BBDAF35-A424-4AB5-BF6B-224C82C1A770}"/>
    <cellStyle name="เครื่องหมายจุลภาค 10 3 2" xfId="1009" xr:uid="{9F696FBD-945C-4C5F-9F85-90839851BC74}"/>
    <cellStyle name="เครื่องหมายจุลภาค 10 3 2 2" xfId="1010" xr:uid="{ADB18286-CD4D-4C64-A837-34D708478598}"/>
    <cellStyle name="เครื่องหมายจุลภาค 10 3 3" xfId="1011" xr:uid="{F450FCD1-7E2A-48B7-9188-22C765508DF7}"/>
    <cellStyle name="เครื่องหมายจุลภาค 10 3 3 2" xfId="1012" xr:uid="{52314094-6088-4E69-A836-EA58BF356B1F}"/>
    <cellStyle name="เครื่องหมายจุลภาค 10 3 4" xfId="1013" xr:uid="{9F1FF724-78C7-4099-B43A-43903D5FBDDE}"/>
    <cellStyle name="เครื่องหมายจุลภาค 10 4" xfId="1014" xr:uid="{0580E50F-F332-4473-91E6-EC98CB9CF44A}"/>
    <cellStyle name="เครื่องหมายจุลภาค 10 4 2" xfId="1015" xr:uid="{9419AC66-07FD-479A-A0AF-3FFFB2D5A47D}"/>
    <cellStyle name="เครื่องหมายจุลภาค 10 5" xfId="1016" xr:uid="{15A036D2-DFC0-41E0-9BF2-AE9B021BA52F}"/>
    <cellStyle name="เครื่องหมายจุลภาค 10 5 2" xfId="1017" xr:uid="{455BDC80-C5F1-4194-961C-1AA22DC7D2A1}"/>
    <cellStyle name="เครื่องหมายจุลภาค 10 6" xfId="1018" xr:uid="{E407C389-0DAD-4510-A871-6D6C67E2C886}"/>
    <cellStyle name="เครื่องหมายจุลภาค 11" xfId="1019" xr:uid="{1A2F6869-D77F-46AA-8CDD-A9A4572463F8}"/>
    <cellStyle name="เครื่องหมายจุลภาค 11 2" xfId="1020" xr:uid="{E0B0EFF2-7E89-4EAE-8EEA-F2092B5C1CE6}"/>
    <cellStyle name="เครื่องหมายจุลภาค 11 2 2" xfId="1021" xr:uid="{37B1C9FB-AFEF-4832-9F6B-3EC6F6FA4F2C}"/>
    <cellStyle name="เครื่องหมายจุลภาค 11 2 2 2" xfId="1022" xr:uid="{CD43CD61-25DE-4FC4-9176-E1E795A9B848}"/>
    <cellStyle name="เครื่องหมายจุลภาค 11 2 2 2 2" xfId="1023" xr:uid="{046F79BD-7041-4FDB-A453-58D8475327AE}"/>
    <cellStyle name="เครื่องหมายจุลภาค 11 2 2 3" xfId="1024" xr:uid="{07B8710C-A726-4557-BB62-129B5020505F}"/>
    <cellStyle name="เครื่องหมายจุลภาค 11 2 2 3 2" xfId="1025" xr:uid="{63372DC0-7119-45C5-8A75-4F7FBEBA19A1}"/>
    <cellStyle name="เครื่องหมายจุลภาค 11 2 2 4" xfId="1026" xr:uid="{258FEF66-6352-4EB2-9B3E-FAB46F6826CE}"/>
    <cellStyle name="เครื่องหมายจุลภาค 11 2 3" xfId="1027" xr:uid="{8DFAEA1D-0F4D-4930-AE30-2BFDCA03140E}"/>
    <cellStyle name="เครื่องหมายจุลภาค 11 2 3 2" xfId="1028" xr:uid="{2671741C-9161-4A19-8513-CA89242F807A}"/>
    <cellStyle name="เครื่องหมายจุลภาค 11 2 4" xfId="1029" xr:uid="{03D1A5B1-E45D-4FAA-93C9-428AEAA5FC1B}"/>
    <cellStyle name="เครื่องหมายจุลภาค 11 2 4 2" xfId="1030" xr:uid="{3C282F99-AF06-4092-9C51-85AF4D04773C}"/>
    <cellStyle name="เครื่องหมายจุลภาค 11 2 5" xfId="1031" xr:uid="{78FD2147-5B48-40CF-AE0E-DAF35345B9AB}"/>
    <cellStyle name="เครื่องหมายจุลภาค 11 3" xfId="1032" xr:uid="{18B415DA-FF6E-47A0-8F46-A31A11B0DE18}"/>
    <cellStyle name="เครื่องหมายจุลภาค 11 3 2" xfId="1033" xr:uid="{5A993D4F-6C7F-4C72-9BA4-CD974DB3A7F4}"/>
    <cellStyle name="เครื่องหมายจุลภาค 11 4" xfId="1034" xr:uid="{11AF4930-5A2E-4947-A9AE-69FC6C1FC195}"/>
    <cellStyle name="เครื่องหมายจุลภาค 11 4 2" xfId="1035" xr:uid="{1AD54C09-F865-43E4-B5D5-695886904B7C}"/>
    <cellStyle name="เครื่องหมายจุลภาค 11 5" xfId="1036" xr:uid="{05CD498D-A69A-4E2A-8468-8BBCCF2BA761}"/>
    <cellStyle name="เครื่องหมายจุลภาค 12" xfId="1037" xr:uid="{6DEC3FEB-E24A-4EB8-A205-5C5215EC2D18}"/>
    <cellStyle name="เครื่องหมายจุลภาค 12 2" xfId="1038" xr:uid="{1B59A123-4DDF-477B-A8BD-7694AFCF83B3}"/>
    <cellStyle name="เครื่องหมายจุลภาค 12 2 2" xfId="1039" xr:uid="{19C24AAB-DB24-4877-B944-228356F99B2A}"/>
    <cellStyle name="เครื่องหมายจุลภาค 12 2 2 2" xfId="1040" xr:uid="{793E2167-ED14-4C04-9417-96D4BAE725DF}"/>
    <cellStyle name="เครื่องหมายจุลภาค 12 2 3" xfId="1041" xr:uid="{685A24D7-3019-45B6-A178-8195670164F2}"/>
    <cellStyle name="เครื่องหมายจุลภาค 12 2 3 2" xfId="1042" xr:uid="{7C2D3722-AF59-45A4-B141-5E0D5488CAC9}"/>
    <cellStyle name="เครื่องหมายจุลภาค 12 2 4" xfId="1043" xr:uid="{C8385156-4660-4B39-A55B-17D92F1243D9}"/>
    <cellStyle name="เครื่องหมายจุลภาค 12 3" xfId="1044" xr:uid="{6CE334EC-C21D-4E44-9F41-588B6AA0EE29}"/>
    <cellStyle name="เครื่องหมายจุลภาค 12 3 2" xfId="1045" xr:uid="{4BE7CB80-13C3-42FF-8B2D-55BC2DBFB639}"/>
    <cellStyle name="เครื่องหมายจุลภาค 12 4" xfId="1046" xr:uid="{ABD730C0-69C4-442E-9D95-5BBAA1C2C512}"/>
    <cellStyle name="เครื่องหมายจุลภาค 12 4 2" xfId="1047" xr:uid="{C673BDC3-2A07-4B05-8DDC-0A03A6040747}"/>
    <cellStyle name="เครื่องหมายจุลภาค 12 5" xfId="1048" xr:uid="{2817F318-9739-4B37-BD43-4A74CFBE2174}"/>
    <cellStyle name="เครื่องหมายจุลภาค 12 6" xfId="1049" xr:uid="{B57B65FA-6F42-4F9C-A7D1-E0C65D1097D9}"/>
    <cellStyle name="เครื่องหมายจุลภาค 13" xfId="1050" xr:uid="{F8CFE7A3-502F-45E4-A362-7E0BE26945A1}"/>
    <cellStyle name="เครื่องหมายจุลภาค 13 2" xfId="1051" xr:uid="{880E160D-EAAC-4B18-A22A-638C10CA976C}"/>
    <cellStyle name="เครื่องหมายจุลภาค 13 2 2" xfId="1052" xr:uid="{5937C051-971A-4F8F-B2D1-E59882088D66}"/>
    <cellStyle name="เครื่องหมายจุลภาค 13 2 2 2" xfId="1053" xr:uid="{584FFB64-DC82-486D-8C90-72BE7CFE9929}"/>
    <cellStyle name="เครื่องหมายจุลภาค 13 2 3" xfId="1054" xr:uid="{E912FBEF-9DE1-456B-9022-3765FEEDA857}"/>
    <cellStyle name="เครื่องหมายจุลภาค 13 2 3 2" xfId="1055" xr:uid="{ACC25BCD-D37A-44FB-B99B-9B5086F5CC9D}"/>
    <cellStyle name="เครื่องหมายจุลภาค 13 2 4" xfId="1056" xr:uid="{42124167-D925-44BB-90EB-E360C7ABF701}"/>
    <cellStyle name="เครื่องหมายจุลภาค 13 3" xfId="1057" xr:uid="{5126F346-B0DC-4A63-96E6-E711BAFD5813}"/>
    <cellStyle name="เครื่องหมายจุลภาค 13 3 2" xfId="1058" xr:uid="{89F720CD-5DF8-4320-BA42-1AD209CDE7B3}"/>
    <cellStyle name="เครื่องหมายจุลภาค 13 4" xfId="1059" xr:uid="{B120B12C-8D40-49D0-BFA6-F6EB475B4A59}"/>
    <cellStyle name="เครื่องหมายจุลภาค 13 4 2" xfId="1060" xr:uid="{49EC7709-EAE2-4009-BB79-8297DBA67E49}"/>
    <cellStyle name="เครื่องหมายจุลภาค 13 5" xfId="1061" xr:uid="{DBA197BD-249D-457E-8E35-708F198DB4EE}"/>
    <cellStyle name="เครื่องหมายจุลภาค 14" xfId="1062" xr:uid="{733D0218-6B8B-4F2B-B38D-B7CE8D16C227}"/>
    <cellStyle name="เครื่องหมายจุลภาค 14 2" xfId="1063" xr:uid="{520A0825-3230-44A8-9DED-D26FB9E62D8A}"/>
    <cellStyle name="เครื่องหมายจุลภาค 14 2 2" xfId="1064" xr:uid="{530DCB80-E964-4C51-B2EB-59246439F6BE}"/>
    <cellStyle name="เครื่องหมายจุลภาค 14 3" xfId="1065" xr:uid="{4827029A-6FD6-496A-B745-A719FD55668C}"/>
    <cellStyle name="เครื่องหมายจุลภาค 14 3 2" xfId="1066" xr:uid="{4D2A2FA6-A1EB-4362-B800-E5F8FEBFB0FD}"/>
    <cellStyle name="เครื่องหมายจุลภาค 14 4" xfId="1067" xr:uid="{E0224249-D604-486A-B380-8B9DD5F82722}"/>
    <cellStyle name="เครื่องหมายจุลภาค 2" xfId="1068" xr:uid="{DEC1FD15-A9B0-4C0A-B7C1-D78DFE9F39C0}"/>
    <cellStyle name="เครื่องหมายจุลภาค 2 2" xfId="1069" xr:uid="{E60AC0D0-A3D7-4AA6-AC62-10D273A1824A}"/>
    <cellStyle name="เครื่องหมายจุลภาค 2 2 2" xfId="1070" xr:uid="{CEA3C3C4-3738-4CEA-A629-416FC43A4DF6}"/>
    <cellStyle name="เครื่องหมายจุลภาค 2 2 2 19" xfId="1071" xr:uid="{7CB02D49-6992-4D9A-8E49-74E966C55F43}"/>
    <cellStyle name="เครื่องหมายจุลภาค 2 2 2 2" xfId="1072" xr:uid="{ADBC8073-81DC-44F2-BD89-E7B13979FCDF}"/>
    <cellStyle name="เครื่องหมายจุลภาค 2 2 2 2 2" xfId="1073" xr:uid="{9DA228BA-C3AD-4247-A02B-2E360F741583}"/>
    <cellStyle name="เครื่องหมายจุลภาค 2 2 2 2 2 2" xfId="1074" xr:uid="{2FE9C24D-C688-46DE-BF31-692180A54F22}"/>
    <cellStyle name="เครื่องหมายจุลภาค 2 2 2 2 3" xfId="1075" xr:uid="{7A507806-44DB-492E-BC97-73916DFD00FB}"/>
    <cellStyle name="เครื่องหมายจุลภาค 2 2 2 2 3 2" xfId="1076" xr:uid="{47ACBDEB-A547-4D22-83B6-953826503D90}"/>
    <cellStyle name="เครื่องหมายจุลภาค 2 2 2 2 4" xfId="1077" xr:uid="{53C32DCD-78F0-466C-8FB2-1E7528D83F4F}"/>
    <cellStyle name="เครื่องหมายจุลภาค 2 2 2 3" xfId="1078" xr:uid="{A98E90DB-DD60-4EE5-A2D2-9CE0AA6D2287}"/>
    <cellStyle name="เครื่องหมายจุลภาค 2 2 2 3 2" xfId="1079" xr:uid="{18F2191C-6B76-4412-8C23-44C506BF1978}"/>
    <cellStyle name="เครื่องหมายจุลภาค 2 2 2 3 2 2" xfId="1080" xr:uid="{E8100434-E310-481B-9059-F8AE3DE14E5F}"/>
    <cellStyle name="เครื่องหมายจุลภาค 2 2 2 3 3" xfId="1081" xr:uid="{DCAB9EF3-E62E-471F-9F1D-84708C444524}"/>
    <cellStyle name="เครื่องหมายจุลภาค 2 2 2 3 3 2" xfId="1082" xr:uid="{B92B9929-C943-4F80-BEBB-D7674A8CE9E0}"/>
    <cellStyle name="เครื่องหมายจุลภาค 2 2 2 3 4" xfId="1083" xr:uid="{62F73895-276D-433B-8AF4-F0FB5E8BC833}"/>
    <cellStyle name="เครื่องหมายจุลภาค 2 2 2 3 5" xfId="1084" xr:uid="{D961BF05-926A-4B43-908C-067E5ACCE765}"/>
    <cellStyle name="เครื่องหมายจุลภาค 2 2 2 4" xfId="1085" xr:uid="{B0388CB8-3FBA-48A5-8D03-39106DA00CA6}"/>
    <cellStyle name="เครื่องหมายจุลภาค 2 2 2 4 2" xfId="1086" xr:uid="{7E5318CB-CB37-45F6-9949-54EE159C1D62}"/>
    <cellStyle name="เครื่องหมายจุลภาค 2 2 2 5" xfId="1087" xr:uid="{7B763572-EB65-49C1-B91D-59C1B4998DBA}"/>
    <cellStyle name="เครื่องหมายจุลภาค 2 2 2 5 2" xfId="1088" xr:uid="{8C3FF3DB-5492-48BF-8AE7-864FC6BF3EA1}"/>
    <cellStyle name="เครื่องหมายจุลภาค 2 2 2 6" xfId="1089" xr:uid="{532D4B82-7B82-4D64-9D42-CB177578677C}"/>
    <cellStyle name="เครื่องหมายจุลภาค 2 2 2 6 2" xfId="1090" xr:uid="{E3A8C318-7247-44B5-B17B-C7A11968C9DB}"/>
    <cellStyle name="เครื่องหมายจุลภาค 2 2 2 7" xfId="1091" xr:uid="{27236A3B-BEB2-45A3-8A22-E2020B9D02DA}"/>
    <cellStyle name="เครื่องหมายจุลภาค 2 2 2 8" xfId="1092" xr:uid="{BF65803F-9DD6-462B-B81B-88D5FFD03302}"/>
    <cellStyle name="เครื่องหมายจุลภาค 2 2 3" xfId="1093" xr:uid="{E6379AEB-2BE7-4F0E-9C6C-619AB048B637}"/>
    <cellStyle name="เครื่องหมายจุลภาค 2 2 3 2" xfId="1094" xr:uid="{6102C45B-0B4A-4740-A14A-32B5D8174E39}"/>
    <cellStyle name="เครื่องหมายจุลภาค 2 2 4" xfId="1095" xr:uid="{0A885B12-4AFF-4F53-9DC2-CBC0D69BF16E}"/>
    <cellStyle name="เครื่องหมายจุลภาค 2 2 4 2" xfId="1096" xr:uid="{3C17F162-A078-4E18-91DF-1CDFB9BC207C}"/>
    <cellStyle name="เครื่องหมายจุลภาค 2 2 5" xfId="1097" xr:uid="{7BBF9BD1-7088-4AE4-9EC8-06F1EB144E09}"/>
    <cellStyle name="เครื่องหมายจุลภาค 2 3" xfId="1098" xr:uid="{3279E478-8F38-42DC-87B9-DE05E00B25C0}"/>
    <cellStyle name="เครื่องหมายจุลภาค 2 3 2" xfId="1099" xr:uid="{252C5C01-95CB-4623-982D-53E08F54886D}"/>
    <cellStyle name="เครื่องหมายจุลภาค 2 3 2 2" xfId="1100" xr:uid="{93EC0D25-98FE-4A3D-8E1B-03C5B9CD9273}"/>
    <cellStyle name="เครื่องหมายจุลภาค 2 3 3" xfId="1101" xr:uid="{55112082-485D-47D0-8263-46E0ABF21460}"/>
    <cellStyle name="เครื่องหมายจุลภาค 2 3 3 2" xfId="1102" xr:uid="{358B1AD7-3FA1-4819-B5DD-E244BFA33FE7}"/>
    <cellStyle name="เครื่องหมายจุลภาค 2 3 4" xfId="1103" xr:uid="{5E8197F5-E692-4511-9C12-8936D6A35F09}"/>
    <cellStyle name="เครื่องหมายจุลภาค 2 4" xfId="1104" xr:uid="{1DCF9BE2-9F17-45A7-AD53-C250B3EA56B4}"/>
    <cellStyle name="เครื่องหมายจุลภาค 2 4 2" xfId="1105" xr:uid="{5371D7BE-974C-4F16-A68E-9044E6D9120D}"/>
    <cellStyle name="เครื่องหมายจุลภาค 2 5" xfId="1106" xr:uid="{7D40911C-A8B3-4FBB-B863-56901350CCFD}"/>
    <cellStyle name="เครื่องหมายจุลภาค 2 5 2" xfId="1107" xr:uid="{41889EAB-FB55-4399-AEB4-05B4A1F60D26}"/>
    <cellStyle name="เครื่องหมายจุลภาค 2 6" xfId="1108" xr:uid="{B190C351-C233-419F-B705-75EEA94D317C}"/>
    <cellStyle name="เครื่องหมายจุลภาค 2 7" xfId="1109" xr:uid="{446E88C2-FF8E-4E48-95A1-EA91C28790F9}"/>
    <cellStyle name="เครื่องหมายจุลภาค 3" xfId="1110" xr:uid="{0FE68B5F-E401-416B-B0FC-08F2501C518F}"/>
    <cellStyle name="เครื่องหมายจุลภาค 3 2" xfId="1111" xr:uid="{70A6DE27-28BF-4F22-B27F-F0C864243274}"/>
    <cellStyle name="เครื่องหมายจุลภาค 3 2 2" xfId="1112" xr:uid="{C928497D-5AE9-4086-B7CA-CAA806C469A2}"/>
    <cellStyle name="เครื่องหมายจุลภาค 3 2 2 2" xfId="1113" xr:uid="{AE929357-9B35-4D91-96AA-00DAE700743D}"/>
    <cellStyle name="เครื่องหมายจุลภาค 3 2 2 2 2" xfId="1114" xr:uid="{E000DDD6-7755-415F-8093-B4A2D856CF84}"/>
    <cellStyle name="เครื่องหมายจุลภาค 3 2 2 3" xfId="1115" xr:uid="{3405990D-74B8-4B0E-831A-682A5703C1BA}"/>
    <cellStyle name="เครื่องหมายจุลภาค 3 2 2 3 2" xfId="1116" xr:uid="{A37DD75A-A4CE-41B3-A384-5F77028F910B}"/>
    <cellStyle name="เครื่องหมายจุลภาค 3 2 2 4" xfId="1117" xr:uid="{07D6F5B1-87EF-4DAE-AE6C-B8C9449D9E10}"/>
    <cellStyle name="เครื่องหมายจุลภาค 3 2 3" xfId="1118" xr:uid="{7A6FB2AB-3771-4175-891A-D40303DEDAE8}"/>
    <cellStyle name="เครื่องหมายจุลภาค 3 2 3 2" xfId="1119" xr:uid="{956D5659-C42D-4BBB-BF85-C0D19C1E82C8}"/>
    <cellStyle name="เครื่องหมายจุลภาค 3 2 4" xfId="1120" xr:uid="{3EF8206B-C803-45D3-8948-810C552902BC}"/>
    <cellStyle name="เครื่องหมายจุลภาค 3 2 4 2" xfId="1121" xr:uid="{421397E5-A891-4D51-AB81-D081814AD0FC}"/>
    <cellStyle name="เครื่องหมายจุลภาค 3 2 5" xfId="1122" xr:uid="{FCB68990-4759-42AB-9309-98A7F435165C}"/>
    <cellStyle name="เครื่องหมายจุลภาค 3 3" xfId="1123" xr:uid="{7112EDF0-EC7C-479B-B78B-45EC2C12FA14}"/>
    <cellStyle name="เครื่องหมายจุลภาค 3 3 2" xfId="1124" xr:uid="{CB78A62D-8C4E-4622-88A7-BE712DEEE7A1}"/>
    <cellStyle name="เครื่องหมายจุลภาค 3 4" xfId="1125" xr:uid="{E350C79B-65FE-4AFD-B28F-723BC87EFEDB}"/>
    <cellStyle name="เครื่องหมายจุลภาค 3 4 2" xfId="1126" xr:uid="{5EDA2CC6-32E3-4A1C-BE98-AEB8DF452F16}"/>
    <cellStyle name="เครื่องหมายจุลภาค 3 5" xfId="1127" xr:uid="{5E5BB44B-FC63-434A-B3D5-946B83A73A93}"/>
    <cellStyle name="เครื่องหมายจุลภาค 4" xfId="1128" xr:uid="{D4B5A1BD-A0F1-4EC6-BA2E-78A329AEF54D}"/>
    <cellStyle name="เครื่องหมายจุลภาค 4 2" xfId="1129" xr:uid="{35D53E66-BABF-4021-A9E6-F98AA82D8E79}"/>
    <cellStyle name="เครื่องหมายจุลภาค 4 2 2" xfId="1130" xr:uid="{C4CD1732-9D68-4F1C-A9A7-BE0B06637402}"/>
    <cellStyle name="เครื่องหมายจุลภาค 4 2 2 2" xfId="1131" xr:uid="{E38DD3E4-2C49-4CD3-B11C-09A39C158169}"/>
    <cellStyle name="เครื่องหมายจุลภาค 4 2 3" xfId="1132" xr:uid="{383C46CE-6DA7-4E25-9680-AEDDB011030F}"/>
    <cellStyle name="เครื่องหมายจุลภาค 4 2 3 2" xfId="1133" xr:uid="{23144541-128A-4134-94D4-925AE75FCEFB}"/>
    <cellStyle name="เครื่องหมายจุลภาค 4 2 4" xfId="1134" xr:uid="{4A188214-A068-474B-A6B1-ED510084815A}"/>
    <cellStyle name="เครื่องหมายจุลภาค 4 3" xfId="1135" xr:uid="{570CE635-05F7-49B1-8FEC-03C4C3112F59}"/>
    <cellStyle name="เครื่องหมายจุลภาค 4 3 2" xfId="1136" xr:uid="{D969EB25-2EC3-4467-A26F-6B154B428834}"/>
    <cellStyle name="เครื่องหมายจุลภาค 4 4" xfId="1137" xr:uid="{415ACC98-25E9-47F3-BEB5-D61B6D8F97C1}"/>
    <cellStyle name="เครื่องหมายจุลภาค 4 4 2" xfId="1138" xr:uid="{00924476-F079-442E-91A1-7ECD643C854E}"/>
    <cellStyle name="เครื่องหมายจุลภาค 4 5" xfId="1139" xr:uid="{F7205D11-2565-4E3A-8899-89376A8509F6}"/>
    <cellStyle name="เครื่องหมายจุลภาค 5" xfId="1140" xr:uid="{400B3E5E-96B1-4A83-AD0F-FE2AC9E991F2}"/>
    <cellStyle name="เครื่องหมายจุลภาค 5 2" xfId="1141" xr:uid="{CA0DA89B-7F32-4EF1-9FEE-D8A95D7ACBE2}"/>
    <cellStyle name="เครื่องหมายจุลภาค 5 2 2" xfId="1142" xr:uid="{EBC23579-9B66-4089-B75E-F0698973E4F6}"/>
    <cellStyle name="เครื่องหมายจุลภาค 5 2 2 2" xfId="1143" xr:uid="{820DFDC0-9127-4A73-804D-F8BE9D9CABB8}"/>
    <cellStyle name="เครื่องหมายจุลภาค 5 2 3" xfId="1144" xr:uid="{020AB66E-6F3F-44ED-97B7-F339E9758747}"/>
    <cellStyle name="เครื่องหมายจุลภาค 5 2 3 2" xfId="1145" xr:uid="{B381B7C2-3C83-4A76-B84F-626964F1276A}"/>
    <cellStyle name="เครื่องหมายจุลภาค 5 2 4" xfId="1146" xr:uid="{B0FE6A92-AF42-4240-B35C-3CF6F97A95A0}"/>
    <cellStyle name="เครื่องหมายจุลภาค 5 3" xfId="1147" xr:uid="{0E6FE2CD-FE3C-41C7-BC4E-1127C5A9B94E}"/>
    <cellStyle name="เครื่องหมายจุลภาค 5 3 2" xfId="1148" xr:uid="{79289ED7-1948-44A6-BCAE-05E1F86A7F30}"/>
    <cellStyle name="เครื่องหมายจุลภาค 5 4" xfId="1149" xr:uid="{135B4930-D226-48A7-BE4D-531B7B4A9CF7}"/>
    <cellStyle name="เครื่องหมายจุลภาค 5 4 2" xfId="1150" xr:uid="{A5F35D00-873C-4F99-BE0E-08819982EAF6}"/>
    <cellStyle name="เครื่องหมายจุลภาค 5 5" xfId="1151" xr:uid="{60F39744-1E52-40F2-89D1-443725BAC869}"/>
    <cellStyle name="เครื่องหมายจุลภาค 6" xfId="1152" xr:uid="{26ECC178-3021-4F2A-931B-05DD8AF394BD}"/>
    <cellStyle name="เครื่องหมายจุลภาค 6 2" xfId="1153" xr:uid="{EA0845FE-2897-4C40-873F-F7B793D2A760}"/>
    <cellStyle name="เครื่องหมายจุลภาค 6 2 2" xfId="1154" xr:uid="{B2EC7ECA-3FA7-45A2-99BA-D41BC8D3F67A}"/>
    <cellStyle name="เครื่องหมายจุลภาค 6 3" xfId="1155" xr:uid="{CA65C3F5-E28D-42F3-9E69-62E73108AE31}"/>
    <cellStyle name="เครื่องหมายจุลภาค 6 3 2" xfId="1156" xr:uid="{7D5B396B-CDD9-4BF7-818F-963DFB3CF9FA}"/>
    <cellStyle name="เครื่องหมายจุลภาค 6 4" xfId="1157" xr:uid="{A10E21A7-008A-41CD-B8E0-D47FDA15B820}"/>
    <cellStyle name="เครื่องหมายจุลภาค 7" xfId="1158" xr:uid="{30ED0E0F-7BE3-45D7-8D03-9724FC751C5D}"/>
    <cellStyle name="เครื่องหมายจุลภาค 7 2" xfId="1159" xr:uid="{E295795F-4F8C-4B1D-AFDC-F641D5DE4D20}"/>
    <cellStyle name="เครื่องหมายจุลภาค 7 2 2" xfId="1160" xr:uid="{E508E6AA-741F-4995-8154-22D94E21E0AF}"/>
    <cellStyle name="เครื่องหมายจุลภาค 7 2 3" xfId="1161" xr:uid="{3419841B-EEC9-4ECE-925E-69677CFF7964}"/>
    <cellStyle name="เครื่องหมายจุลภาค 7 2 4" xfId="1162" xr:uid="{1D6DB898-7CE4-4156-B8B9-A5D0881B01DF}"/>
    <cellStyle name="เครื่องหมายจุลภาค 7 3" xfId="1163" xr:uid="{EF452CB7-AA12-4E9E-9CD1-0C47BB0246C9}"/>
    <cellStyle name="เครื่องหมายจุลภาค 7 3 2" xfId="1164" xr:uid="{35B64EF7-8F77-461E-B650-A24AEB96B699}"/>
    <cellStyle name="เครื่องหมายจุลภาค 7 4" xfId="1165" xr:uid="{47CAF984-C53C-4ABE-830E-04328C641FD8}"/>
    <cellStyle name="เครื่องหมายจุลภาค 7 4 2" xfId="1166" xr:uid="{C9822139-9B87-47A5-B16F-19DD2E6DC2E1}"/>
    <cellStyle name="เครื่องหมายจุลภาค 7 4 2 2" xfId="1167" xr:uid="{B25AD44D-498D-46D6-9650-540E2A11F519}"/>
    <cellStyle name="เครื่องหมายจุลภาค 7 5" xfId="1168" xr:uid="{A3249268-75F1-4AFF-9472-5CDB59A23EEC}"/>
    <cellStyle name="เครื่องหมายจุลภาค 8" xfId="1169" xr:uid="{87692315-729C-4E79-892B-FC02DCC06AD6}"/>
    <cellStyle name="เครื่องหมายจุลภาค 8 2" xfId="1170" xr:uid="{5B92B9E6-FD10-4230-9E34-6DC944DFE415}"/>
    <cellStyle name="เครื่องหมายจุลภาค 8 2 2" xfId="1171" xr:uid="{868DFAF4-E2C5-4963-AF8E-085BD2A36A5A}"/>
    <cellStyle name="เครื่องหมายจุลภาค 8 3" xfId="1172" xr:uid="{BACDDDE1-8D18-42DA-BDCD-DB0C95B28024}"/>
    <cellStyle name="เครื่องหมายจุลภาค 8 3 2" xfId="1173" xr:uid="{76BA7F69-6919-4121-9F15-E4CCDAD8AAE1}"/>
    <cellStyle name="เครื่องหมายจุลภาค 8 4" xfId="1174" xr:uid="{760BE30D-CCC8-415F-9CE7-6AF94538FC3C}"/>
    <cellStyle name="เครื่องหมายจุลภาค 9" xfId="1175" xr:uid="{71DA9C14-0183-4755-83A2-9B716295B1D0}"/>
    <cellStyle name="เครื่องหมายจุลภาค 9 2" xfId="1176" xr:uid="{B3D0A9F8-4168-421C-A87F-4DCDBBDBF4AF}"/>
    <cellStyle name="เครื่องหมายจุลภาค 9 2 2" xfId="1177" xr:uid="{879C7AB8-52DA-4D08-83D2-FDA3D693C841}"/>
    <cellStyle name="เครื่องหมายจุลภาค 9 2 2 2" xfId="1178" xr:uid="{A30D3C0B-1F27-469B-8CC4-431F6972AE34}"/>
    <cellStyle name="เครื่องหมายจุลภาค 9 2 2 2 2" xfId="1179" xr:uid="{20DAA0DC-C6A2-4651-8CB1-738C74F81ED0}"/>
    <cellStyle name="เครื่องหมายจุลภาค 9 2 2 2 2 2" xfId="1180" xr:uid="{1AB8007F-D6DB-4867-B51C-34E1FAEFB038}"/>
    <cellStyle name="เครื่องหมายจุลภาค 9 2 2 2 2 2 2" xfId="1181" xr:uid="{E55BA14B-55B9-4E48-AB26-CC8547001AA2}"/>
    <cellStyle name="เครื่องหมายจุลภาค 9 2 2 2 2 2 2 2" xfId="1182" xr:uid="{238B867E-2ECF-4083-92B8-D5BDE3786723}"/>
    <cellStyle name="เครื่องหมายจุลภาค 9 2 2 2 2 2 2 2 2" xfId="1183" xr:uid="{6C2BBD7B-D1FD-41FA-A53C-0836298E74B2}"/>
    <cellStyle name="เครื่องหมายจุลภาค 9 2 2 2 2 2 2 2 2 2" xfId="1184" xr:uid="{B175623B-4508-4788-B270-EC95E0C60F2A}"/>
    <cellStyle name="เครื่องหมายจุลภาค 9 2 2 2 2 2 2 2 2 2 2" xfId="1185" xr:uid="{5CBAB400-F80E-4CBD-9FF1-36A46E940C71}"/>
    <cellStyle name="เครื่องหมายจุลภาค 9 2 2 2 2 2 2 2 2 2 2 2" xfId="1186" xr:uid="{AA47A000-7FC0-44E8-8B76-1C1881D8F676}"/>
    <cellStyle name="เครื่องหมายจุลภาค 9 2 2 2 2 2 2 2 2 2 2 2 2" xfId="1187" xr:uid="{A0F99C05-C70A-4E1F-89D4-636BE3356A50}"/>
    <cellStyle name="เครื่องหมายจุลภาค 9 2 2 2 2 2 2 2 2 2 2 2 2 2" xfId="1188" xr:uid="{9C7D85AA-817C-4F96-B245-CCC3138815E9}"/>
    <cellStyle name="เครื่องหมายจุลภาค 9 2 2 2 2 2 2 2 2 2 2 2 2 3" xfId="1189" xr:uid="{75BE1B2A-0853-4578-9A8D-08061CE9C2D4}"/>
    <cellStyle name="เครื่องหมายจุลภาค 9 2 2 2 2 2 2 2 2 2 2 2 2 4" xfId="1190" xr:uid="{D98DB898-A77A-42A3-BD36-7B054A63B303}"/>
    <cellStyle name="เครื่องหมายจุลภาค 9 2 2 2 2 2 2 2 2 2 2 2 3" xfId="1191" xr:uid="{6532A6F0-D397-47C2-9902-EBEC4275C5B8}"/>
    <cellStyle name="เครื่องหมายจุลภาค 9 2 2 2 2 2 2 2 2 2 2 2 3 2" xfId="1192" xr:uid="{3F9E9581-037C-4761-9C93-8BA4126DC2F9}"/>
    <cellStyle name="เครื่องหมายจุลภาค 9 2 2 2 2 2 2 2 2 2 2 2 3 2 2" xfId="1193" xr:uid="{4F87D60F-C619-4824-BAE6-D1481BBF02AC}"/>
    <cellStyle name="เครื่องหมายจุลภาค 9 2 2 2 2 2 2 2 2 2 2 2 3 2 3" xfId="1194" xr:uid="{29A31974-4CC3-4D94-B935-B19390803E98}"/>
    <cellStyle name="เครื่องหมายจุลภาค 9 2 2 2 2 2 2 2 2 2 2 2 3 2 4" xfId="1195" xr:uid="{0DC16398-A92E-47C7-B3A0-A56104E83933}"/>
    <cellStyle name="เครื่องหมายจุลภาค 9 2 2 2 2 2 2 2 2 2 2 2 3 3" xfId="1196" xr:uid="{B20C351C-67BD-4977-84DC-4C30B7F4A899}"/>
    <cellStyle name="เครื่องหมายจุลภาค 9 2 2 2 2 2 2 2 2 2 2 2 3 4" xfId="1197" xr:uid="{0CF4F457-15BA-4408-9FFA-272B7D3ADE64}"/>
    <cellStyle name="เครื่องหมายจุลภาค 9 2 2 2 2 2 2 2 2 2 2 2 3 5" xfId="1198" xr:uid="{D7FCDC72-D858-480C-8560-152239D79417}"/>
    <cellStyle name="เครื่องหมายจุลภาค 9 2 2 2 2 2 2 2 2 2 2 2 4" xfId="1199" xr:uid="{F96C0F4C-E0E9-47CD-A42D-BC79AF4D1461}"/>
    <cellStyle name="เครื่องหมายจุลภาค 9 2 2 2 2 2 2 2 2 2 2 2 5" xfId="1200" xr:uid="{36AB40BF-72C9-4D2B-9D0F-C7596F3044E4}"/>
    <cellStyle name="เครื่องหมายจุลภาค 9 2 2 2 2 2 2 2 2 2 2 2 6" xfId="1201" xr:uid="{6100DA37-BFB0-4E6A-BB2E-458487951C75}"/>
    <cellStyle name="เครื่องหมายจุลภาค 9 2 2 2 2 2 2 2 2 2 2 3" xfId="1202" xr:uid="{A6FD6D3A-1AD5-4A95-9052-4264FD61C601}"/>
    <cellStyle name="เครื่องหมายจุลภาค 9 2 2 2 2 2 2 2 2 2 2 3 2" xfId="1203" xr:uid="{07178948-AB1B-44E9-B64F-EF29A7EC5BFB}"/>
    <cellStyle name="เครื่องหมายจุลภาค 9 2 2 2 2 2 2 2 2 2 2 4" xfId="1204" xr:uid="{33296267-3A52-4EBD-8869-82BE4A597C03}"/>
    <cellStyle name="เครื่องหมายจุลภาค 9 2 2 2 2 2 2 2 2 2 2 5" xfId="1205" xr:uid="{2398FA45-0044-4249-A1F4-34744A229317}"/>
    <cellStyle name="เครื่องหมายจุลภาค 9 2 2 2 2 2 2 2 2 2 3" xfId="1206" xr:uid="{B2CF3085-913F-4A7F-ABF4-0A7AFB982309}"/>
    <cellStyle name="เครื่องหมายจุลภาค 9 2 2 2 2 2 2 2 2 2 3 2" xfId="1207" xr:uid="{4BCCF7E4-5A50-48A4-8E28-EFA929D36A34}"/>
    <cellStyle name="เครื่องหมายจุลภาค 9 2 2 2 2 2 2 2 2 2 4" xfId="1208" xr:uid="{F21A88FB-01A9-4902-A645-3EE8547699DA}"/>
    <cellStyle name="เครื่องหมายจุลภาค 9 2 2 2 2 2 2 2 2 2 5" xfId="1209" xr:uid="{6BE53270-7530-4215-BCEA-FF5B3B1B4865}"/>
    <cellStyle name="เครื่องหมายจุลภาค 9 2 2 2 2 2 2 2 2 3" xfId="1210" xr:uid="{FCF86301-B87C-486A-A1F7-F6EF9C0556C1}"/>
    <cellStyle name="เครื่องหมายจุลภาค 9 2 2 2 2 2 2 2 2 3 2" xfId="1211" xr:uid="{368BA356-126B-4088-9390-BDE059CD529C}"/>
    <cellStyle name="เครื่องหมายจุลภาค 9 2 2 2 2 2 2 2 2 4" xfId="1212" xr:uid="{758306D9-B7B4-4D94-BE6D-B5D76CE8898E}"/>
    <cellStyle name="เครื่องหมายจุลภาค 9 2 2 2 2 2 2 2 2 5" xfId="1213" xr:uid="{15C29E71-28AB-4066-B92F-C2AA1CE4B923}"/>
    <cellStyle name="เครื่องหมายจุลภาค 9 2 2 2 2 2 2 2 3" xfId="1214" xr:uid="{393CFA3F-7D64-45D8-8514-BB009F2A4751}"/>
    <cellStyle name="เครื่องหมายจุลภาค 9 2 2 2 2 2 2 2 3 2" xfId="1215" xr:uid="{21AD0B89-71A3-411C-B811-C0C5B414D5DF}"/>
    <cellStyle name="เครื่องหมายจุลภาค 9 2 2 2 2 2 2 2 3 2 2" xfId="1216" xr:uid="{B0FF8B64-EBD2-4096-B656-0D71CEA3BE4D}"/>
    <cellStyle name="เครื่องหมายจุลภาค 9 2 2 2 2 2 2 2 3 3" xfId="1217" xr:uid="{556D3542-9561-4D9A-9F9C-7B84711069D7}"/>
    <cellStyle name="เครื่องหมายจุลภาค 9 2 2 2 2 2 2 2 3 4" xfId="1218" xr:uid="{B5912393-B33E-479A-B9FC-E5DF14F064BE}"/>
    <cellStyle name="เครื่องหมายจุลภาค 9 2 2 2 2 2 2 2 4" xfId="1219" xr:uid="{6C842730-6554-4D48-95B3-5EED0E54A230}"/>
    <cellStyle name="เครื่องหมายจุลภาค 9 2 2 2 2 2 2 2 4 2" xfId="1220" xr:uid="{A0917EE7-7202-469B-9A32-E26F5BB7B47E}"/>
    <cellStyle name="เครื่องหมายจุลภาค 9 2 2 2 2 2 2 2 5" xfId="1221" xr:uid="{AF7B7CBF-163E-4D25-812E-52CAD43EDD0B}"/>
    <cellStyle name="เครื่องหมายจุลภาค 9 2 2 2 2 2 2 2 6" xfId="1222" xr:uid="{29364EBF-2E7D-441E-88EA-1BADB9B6B4B2}"/>
    <cellStyle name="เครื่องหมายจุลภาค 9 2 2 2 2 2 2 3" xfId="1223" xr:uid="{D0AEC92F-9D55-4111-8A64-B75F751D9119}"/>
    <cellStyle name="เครื่องหมายจุลภาค 9 2 2 2 2 2 2 3 2" xfId="1224" xr:uid="{D5BC1E8C-EB3C-41E2-8F84-5BF8BF3EE9E6}"/>
    <cellStyle name="เครื่องหมายจุลภาค 9 2 2 2 2 2 2 3 2 2" xfId="1225" xr:uid="{3E725130-4223-4ECD-9B6D-3AB614DCE11A}"/>
    <cellStyle name="เครื่องหมายจุลภาค 9 2 2 2 2 2 2 3 2 2 2" xfId="1226" xr:uid="{1B2326B9-3837-4AC7-8DA2-2E14F3273FBB}"/>
    <cellStyle name="เครื่องหมายจุลภาค 9 2 2 2 2 2 2 3 2 2 2 2" xfId="1227" xr:uid="{6F65A309-8B53-422B-9B04-194525FCAE2C}"/>
    <cellStyle name="เครื่องหมายจุลภาค 9 2 2 2 2 2 2 3 2 2 2 2 2" xfId="1228" xr:uid="{F68EA6C9-6F49-462D-8C72-538992F2F72F}"/>
    <cellStyle name="เครื่องหมายจุลภาค 9 2 2 2 2 2 2 3 2 2 2 2 2 2" xfId="1229" xr:uid="{9B08EF79-0FE8-41D9-8977-60FCDC06A191}"/>
    <cellStyle name="เครื่องหมายจุลภาค 9 2 2 2 2 2 2 3 2 2 2 2 2 2 2" xfId="1230" xr:uid="{706AB0C9-B03B-41C4-B317-9C7D2BD06480}"/>
    <cellStyle name="เครื่องหมายจุลภาค 9 2 2 2 2 2 2 3 2 2 2 2 2 2 2 2" xfId="1231" xr:uid="{B5E88A5B-85DB-47DE-99E9-C37D9B705E54}"/>
    <cellStyle name="เครื่องหมายจุลภาค 9 2 2 2 2 2 2 3 2 2 2 2 2 2 3" xfId="1232" xr:uid="{428AFD0C-A2A6-4C77-A098-4E38AC4C3A90}"/>
    <cellStyle name="เครื่องหมายจุลภาค 9 2 2 2 2 2 2 3 2 2 2 2 2 2 4" xfId="1233" xr:uid="{4F19364C-3FA7-43E8-A970-515B4A117FC2}"/>
    <cellStyle name="เครื่องหมายจุลภาค 9 2 2 2 2 2 2 3 2 2 2 2 2 2 5" xfId="1234" xr:uid="{7A71F84B-42C4-4EEC-A07E-A7EE1E3CD62B}"/>
    <cellStyle name="เครื่องหมายจุลภาค 9 2 2 2 2 2 2 3 2 2 2 2 2 3" xfId="1235" xr:uid="{538CC4CF-DDE8-41C0-A5B5-E85628B2FD17}"/>
    <cellStyle name="เครื่องหมายจุลภาค 9 2 2 2 2 2 2 3 2 2 2 2 2 4" xfId="1236" xr:uid="{00840026-03E9-4FE3-B8E0-010AFBCAF8A3}"/>
    <cellStyle name="เครื่องหมายจุลภาค 9 2 2 2 2 2 2 3 2 2 2 2 2 5" xfId="1237" xr:uid="{453C2784-B09E-47C6-BB79-F6AAE67A2E23}"/>
    <cellStyle name="เครื่องหมายจุลภาค 9 2 2 2 2 2 2 3 2 2 2 2 3" xfId="1238" xr:uid="{417ED93C-D60C-4F46-A31F-DAFED9FDFFA6}"/>
    <cellStyle name="เครื่องหมายจุลภาค 9 2 2 2 2 2 2 3 2 2 2 2 4" xfId="1239" xr:uid="{3BC0B6EF-C323-4E59-B134-061940767C25}"/>
    <cellStyle name="เครื่องหมายจุลภาค 9 2 2 2 2 2 2 3 2 2 2 2 5" xfId="1240" xr:uid="{BF874CBF-F40E-4553-8F57-7DC6828A5491}"/>
    <cellStyle name="เครื่องหมายจุลภาค 9 2 2 2 2 2 2 3 2 2 2 3" xfId="1241" xr:uid="{2DD8D3B4-30D0-4AF2-B65A-211442A3E93E}"/>
    <cellStyle name="เครื่องหมายจุลภาค 9 2 2 2 2 2 2 3 2 2 2 3 2" xfId="1242" xr:uid="{356FE145-CD83-4FBE-A844-C829E7946766}"/>
    <cellStyle name="เครื่องหมายจุลภาค 9 2 2 2 2 2 2 3 2 2 2 4" xfId="1243" xr:uid="{7AACF891-C859-4DAA-9E71-682D78B445BB}"/>
    <cellStyle name="เครื่องหมายจุลภาค 9 2 2 2 2 2 2 3 2 2 2 5" xfId="1244" xr:uid="{7338295D-25D5-4D4B-B916-6CFA8A58FB00}"/>
    <cellStyle name="เครื่องหมายจุลภาค 9 2 2 2 2 2 2 3 2 2 3" xfId="1245" xr:uid="{F317AEC3-19AA-4472-B8D1-9DD62EBE2464}"/>
    <cellStyle name="เครื่องหมายจุลภาค 9 2 2 2 2 2 2 3 2 2 3 2" xfId="1246" xr:uid="{F03B809F-060F-4B52-B1BC-1A50DC635751}"/>
    <cellStyle name="เครื่องหมายจุลภาค 9 2 2 2 2 2 2 3 2 2 4" xfId="1247" xr:uid="{794D8089-42CA-4A3D-8EFA-3FEFA0D20DD0}"/>
    <cellStyle name="เครื่องหมายจุลภาค 9 2 2 2 2 2 2 3 2 2 5" xfId="1248" xr:uid="{985FC5D7-572F-4E2C-B419-9A43E0E5ED6F}"/>
    <cellStyle name="เครื่องหมายจุลภาค 9 2 2 2 2 2 2 3 2 3" xfId="1249" xr:uid="{C87F507A-856B-4BDF-93F4-3AF93C647FED}"/>
    <cellStyle name="เครื่องหมายจุลภาค 9 2 2 2 2 2 2 3 2 3 2" xfId="1250" xr:uid="{9B9BE14E-A625-40F1-9DAE-525B634970E7}"/>
    <cellStyle name="เครื่องหมายจุลภาค 9 2 2 2 2 2 2 3 2 4" xfId="1251" xr:uid="{FD86113F-04A3-4A18-B013-AFC0AE859F57}"/>
    <cellStyle name="เครื่องหมายจุลภาค 9 2 2 2 2 2 2 3 2 5" xfId="1252" xr:uid="{9C6ABEAF-CF3A-4293-8122-F93561FC419C}"/>
    <cellStyle name="เครื่องหมายจุลภาค 9 2 2 2 2 2 2 3 3" xfId="1253" xr:uid="{84DF9FE4-489C-4D48-BF3D-3C64A26D4157}"/>
    <cellStyle name="เครื่องหมายจุลภาค 9 2 2 2 2 2 2 3 3 2" xfId="1254" xr:uid="{9DB6A801-D2AB-4261-8C2E-FED530DDE8F1}"/>
    <cellStyle name="เครื่องหมายจุลภาค 9 2 2 2 2 2 2 3 3 2 2" xfId="1255" xr:uid="{35D04E41-D9A6-4722-91F2-BD76CB2246D0}"/>
    <cellStyle name="เครื่องหมายจุลภาค 9 2 2 2 2 2 2 3 3 2 2 2" xfId="1256" xr:uid="{7994B3CB-50A1-437F-9752-AD7DD757026F}"/>
    <cellStyle name="เครื่องหมายจุลภาค 9 2 2 2 2 2 2 3 3 2 2 2 2" xfId="1257" xr:uid="{D20A033D-C5DA-4266-9DE5-0206D4656A75}"/>
    <cellStyle name="เครื่องหมายจุลภาค 9 2 2 2 2 2 2 3 3 2 2 2 3" xfId="1258" xr:uid="{A1DF385F-EE03-40E9-9B0E-AF5BB6D8F5E3}"/>
    <cellStyle name="เครื่องหมายจุลภาค 9 2 2 2 2 2 2 3 3 2 2 2 4" xfId="1259" xr:uid="{6136A9E0-B6D8-4D87-BC3E-B52016BAAE3A}"/>
    <cellStyle name="เครื่องหมายจุลภาค 9 2 2 2 2 2 2 3 3 2 2 2 5" xfId="1260" xr:uid="{69113629-E0BB-4A19-AC14-39A36C0EA2B6}"/>
    <cellStyle name="เครื่องหมายจุลภาค 9 2 2 2 2 2 2 3 3 2 2 2 6" xfId="1261" xr:uid="{6A017E8B-16FC-44CD-8535-4E5A06C3F6A5}"/>
    <cellStyle name="เครื่องหมายจุลภาค 9 2 2 2 2 2 2 3 3 2 2 2 7" xfId="1262" xr:uid="{B705B480-6A65-4C4E-BBA2-4C4F2C7D5FBA}"/>
    <cellStyle name="เครื่องหมายจุลภาค 9 2 2 2 2 2 2 3 3 2 2 3" xfId="1263" xr:uid="{1F4036F7-ACD4-4163-9F49-86B1E8777D50}"/>
    <cellStyle name="เครื่องหมายจุลภาค 9 2 2 2 2 2 2 3 3 2 2 4" xfId="1264" xr:uid="{DB6166C9-CDAD-4FEF-AF44-C785F823319C}"/>
    <cellStyle name="เครื่องหมายจุลภาค 9 2 2 2 2 2 2 3 3 2 2 5" xfId="1265" xr:uid="{3E1949E9-CA91-44B4-AEFD-264F28C5661E}"/>
    <cellStyle name="เครื่องหมายจุลภาค 9 2 2 2 2 2 2 3 3 2 3" xfId="1266" xr:uid="{70AEDE65-09FD-4BF0-A7DC-E7DF5B794D8E}"/>
    <cellStyle name="เครื่องหมายจุลภาค 9 2 2 2 2 2 2 3 3 2 4" xfId="1267" xr:uid="{964AD7C9-7719-42E0-A5AA-0B4CC816CDC2}"/>
    <cellStyle name="เครื่องหมายจุลภาค 9 2 2 2 2 2 2 3 3 2 5" xfId="1268" xr:uid="{692877B2-167C-4559-B5A9-70753C4DDEF5}"/>
    <cellStyle name="เครื่องหมายจุลภาค 9 2 2 2 2 2 2 3 3 3" xfId="1269" xr:uid="{34D792BD-4185-4FAC-98C0-6A8581E35A76}"/>
    <cellStyle name="เครื่องหมายจุลภาค 9 2 2 2 2 2 2 3 3 3 2" xfId="1270" xr:uid="{88933A9D-07C6-4800-AB86-C087F286AC16}"/>
    <cellStyle name="เครื่องหมายจุลภาค 9 2 2 2 2 2 2 3 3 4" xfId="1271" xr:uid="{5DEF1CFE-62F7-45D7-9504-57905FB4DCFE}"/>
    <cellStyle name="เครื่องหมายจุลภาค 9 2 2 2 2 2 2 3 3 5" xfId="1272" xr:uid="{D60F1269-8E12-476E-9DA1-D25786E8964C}"/>
    <cellStyle name="เครื่องหมายจุลภาค 9 2 2 2 2 2 2 3 4" xfId="1273" xr:uid="{443B9785-3717-46B5-A100-8653A1D247F1}"/>
    <cellStyle name="เครื่องหมายจุลภาค 9 2 2 2 2 2 2 3 4 2" xfId="1274" xr:uid="{C97F810F-3083-46AC-BA91-82CDE759F8D1}"/>
    <cellStyle name="เครื่องหมายจุลภาค 9 2 2 2 2 2 2 3 5" xfId="1275" xr:uid="{88AB185D-6741-4FF9-82ED-AD2DD7A81147}"/>
    <cellStyle name="เครื่องหมายจุลภาค 9 2 2 2 2 2 2 3 6" xfId="1276" xr:uid="{E7F3704A-62F5-4254-92C3-231198752072}"/>
    <cellStyle name="เครื่องหมายจุลภาค 9 2 2 2 2 2 2 4" xfId="1277" xr:uid="{F6CE96C4-6754-4FB0-84F3-6EFBD7D73C11}"/>
    <cellStyle name="เครื่องหมายจุลภาค 9 2 2 2 2 2 2 4 2" xfId="1278" xr:uid="{BB1AC35B-C91F-48AB-869A-C9E5FBDF6563}"/>
    <cellStyle name="เครื่องหมายจุลภาค 9 2 2 2 2 2 2 4 2 2" xfId="1279" xr:uid="{F6D252DB-72C0-4FD2-B578-32495872669F}"/>
    <cellStyle name="เครื่องหมายจุลภาค 9 2 2 2 2 2 2 4 3" xfId="1280" xr:uid="{907DE4E4-1320-48FE-AE2B-533F1721F440}"/>
    <cellStyle name="เครื่องหมายจุลภาค 9 2 2 2 2 2 2 4 4" xfId="1281" xr:uid="{969F1765-E920-4826-A141-63C2853D4C78}"/>
    <cellStyle name="เครื่องหมายจุลภาค 9 2 2 2 2 2 2 5" xfId="1282" xr:uid="{7FE5BA6C-C5D0-4A8C-ABD0-6FD4F549A389}"/>
    <cellStyle name="เครื่องหมายจุลภาค 9 2 2 2 2 2 2 5 2" xfId="1283" xr:uid="{F906CEDE-06D6-459E-B718-96892C7E46EF}"/>
    <cellStyle name="เครื่องหมายจุลภาค 9 2 2 2 2 2 2 6" xfId="1284" xr:uid="{B7E08133-56BF-406A-8A4D-EE5508B8CBB5}"/>
    <cellStyle name="เครื่องหมายจุลภาค 9 2 2 2 2 2 2 7" xfId="1285" xr:uid="{887B80DE-49B5-4970-810F-46E63DC2CEA8}"/>
    <cellStyle name="เครื่องหมายจุลภาค 9 2 2 2 2 2 3" xfId="1286" xr:uid="{0A0D321E-198E-48BC-BDFA-255F778E5CDE}"/>
    <cellStyle name="เครื่องหมายจุลภาค 9 2 2 2 2 2 3 2" xfId="1287" xr:uid="{5BFB12D9-9F0F-4D84-916C-DB69A14080EC}"/>
    <cellStyle name="เครื่องหมายจุลภาค 9 2 2 2 2 2 3 2 2" xfId="1288" xr:uid="{2800F6C0-67A2-48E6-80B3-DE644CD667E9}"/>
    <cellStyle name="เครื่องหมายจุลภาค 9 2 2 2 2 2 3 3" xfId="1289" xr:uid="{9CFE9797-4631-4B28-B6FE-ED24DD236B6D}"/>
    <cellStyle name="เครื่องหมายจุลภาค 9 2 2 2 2 2 3 4" xfId="1290" xr:uid="{FDD30E9C-3982-4CE9-9E73-8159BEEB97E6}"/>
    <cellStyle name="เครื่องหมายจุลภาค 9 2 2 2 2 2 4" xfId="1291" xr:uid="{37285CC7-294B-40AF-8455-82DC3891E79A}"/>
    <cellStyle name="เครื่องหมายจุลภาค 9 2 2 2 2 2 4 2" xfId="1292" xr:uid="{3DEE716C-88CB-4E31-BB08-B117F21FAE4A}"/>
    <cellStyle name="เครื่องหมายจุลภาค 9 2 2 2 2 2 5" xfId="1293" xr:uid="{A07C0D1B-7961-4783-9ECC-4E512269B3CD}"/>
    <cellStyle name="เครื่องหมายจุลภาค 9 2 2 2 2 2 6" xfId="1294" xr:uid="{E8D55538-8062-4C31-8DA9-DF901E8DAFA9}"/>
    <cellStyle name="เครื่องหมายจุลภาค 9 2 2 2 2 3" xfId="1295" xr:uid="{EB3C4080-E6F8-4491-8B70-D79553DD6FF6}"/>
    <cellStyle name="เครื่องหมายจุลภาค 9 2 2 2 2 3 2" xfId="1296" xr:uid="{DC46FC74-F6E3-44CF-B683-12311F216447}"/>
    <cellStyle name="เครื่องหมายจุลภาค 9 2 2 2 2 3 2 2" xfId="1297" xr:uid="{3E37ABC3-E651-439A-88EE-71DED30405EB}"/>
    <cellStyle name="เครื่องหมายจุลภาค 9 2 2 2 2 3 2 2 2" xfId="1298" xr:uid="{077471F2-669C-4865-A719-5A989040C058}"/>
    <cellStyle name="เครื่องหมายจุลภาค 9 2 2 2 2 3 2 2 2 2" xfId="1299" xr:uid="{151FF652-98DC-410F-85FD-31521C59D61B}"/>
    <cellStyle name="เครื่องหมายจุลภาค 9 2 2 2 2 3 2 2 3" xfId="1300" xr:uid="{C74F32E6-7313-4FA6-9E1F-9BEE2F29DDE3}"/>
    <cellStyle name="เครื่องหมายจุลภาค 9 2 2 2 2 3 2 2 4" xfId="1301" xr:uid="{BDE5E620-D200-44EE-AF29-0D35E532F510}"/>
    <cellStyle name="เครื่องหมายจุลภาค 9 2 2 2 2 3 2 3" xfId="1302" xr:uid="{801F1EF4-80F8-4AA6-8BB6-39895D0AAE8A}"/>
    <cellStyle name="เครื่องหมายจุลภาค 9 2 2 2 2 3 2 3 2" xfId="1303" xr:uid="{C5057D78-47A6-4FDF-993B-C572527C2289}"/>
    <cellStyle name="เครื่องหมายจุลภาค 9 2 2 2 2 3 2 3 2 2" xfId="1304" xr:uid="{DBE6F1C5-23C1-4A95-AB1B-ACC571061D3A}"/>
    <cellStyle name="เครื่องหมายจุลภาค 9 2 2 2 2 3 2 3 2 2 2" xfId="1305" xr:uid="{9A3C43E4-E69D-4649-9749-0F9C07D85EE4}"/>
    <cellStyle name="เครื่องหมายจุลภาค 9 2 2 2 2 3 2 3 2 2 2 2" xfId="1306" xr:uid="{4480C3F7-8E2E-49E8-A822-BE03D3C2BD8E}"/>
    <cellStyle name="เครื่องหมายจุลภาค 9 2 2 2 2 3 2 3 2 2 3" xfId="1307" xr:uid="{EBB40DAC-9752-46CA-BFAB-6383DC8C04CE}"/>
    <cellStyle name="เครื่องหมายจุลภาค 9 2 2 2 2 3 2 3 2 2 4" xfId="1308" xr:uid="{7038776D-F0C4-46A5-BB54-BB6130714CFC}"/>
    <cellStyle name="เครื่องหมายจุลภาค 9 2 2 2 2 3 2 3 2 3" xfId="1309" xr:uid="{4DB713D0-FBE8-4CA1-B69B-F1C7DFD1CCD4}"/>
    <cellStyle name="เครื่องหมายจุลภาค 9 2 2 2 2 3 2 3 2 4" xfId="1310" xr:uid="{469DC21C-DB6E-4D3F-ACFD-CFABD59719C5}"/>
    <cellStyle name="เครื่องหมายจุลภาค 9 2 2 2 2 3 2 3 2 5" xfId="1311" xr:uid="{83768900-C368-41DE-BCFF-069D4350B55F}"/>
    <cellStyle name="เครื่องหมายจุลภาค 9 2 2 2 2 3 2 3 3" xfId="1312" xr:uid="{F37161C0-E6E4-4A96-9F6F-3248377455FD}"/>
    <cellStyle name="เครื่องหมายจุลภาค 9 2 2 2 2 3 2 3 4" xfId="1313" xr:uid="{D5F98AB8-B874-447F-BDEC-DF0121429B59}"/>
    <cellStyle name="เครื่องหมายจุลภาค 9 2 2 2 2 3 2 3 5" xfId="1314" xr:uid="{D3C3428C-AAF7-4138-897B-9EF1661B5B90}"/>
    <cellStyle name="เครื่องหมายจุลภาค 9 2 2 2 2 3 2 4" xfId="1315" xr:uid="{56198836-9466-45E9-83A9-2215A1502FDD}"/>
    <cellStyle name="เครื่องหมายจุลภาค 9 2 2 2 2 3 2 4 2" xfId="1316" xr:uid="{181FC579-3EE7-4398-9011-01F64A3C673D}"/>
    <cellStyle name="เครื่องหมายจุลภาค 9 2 2 2 2 3 2 5" xfId="1317" xr:uid="{94C0632B-C93B-4ACB-A0DF-786C7121B506}"/>
    <cellStyle name="เครื่องหมายจุลภาค 9 2 2 2 2 3 2 6" xfId="1318" xr:uid="{ABFF329B-2F55-49BF-B905-010D1A2A3042}"/>
    <cellStyle name="เครื่องหมายจุลภาค 9 2 2 2 2 3 3" xfId="1319" xr:uid="{D5FC6F53-C6C0-4FDE-A4A9-71057F56E0E9}"/>
    <cellStyle name="เครื่องหมายจุลภาค 9 2 2 2 2 3 3 2" xfId="1320" xr:uid="{4A8B612C-3295-4A38-A9BF-12BEAA1BF320}"/>
    <cellStyle name="เครื่องหมายจุลภาค 9 2 2 2 2 3 3 2 2" xfId="1321" xr:uid="{60E25286-8C3E-4062-A19B-C88DF8596399}"/>
    <cellStyle name="เครื่องหมายจุลภาค 9 2 2 2 2 3 3 3" xfId="1322" xr:uid="{77F4EC02-966A-4567-8637-C7BB8DFE1380}"/>
    <cellStyle name="เครื่องหมายจุลภาค 9 2 2 2 2 3 3 4" xfId="1323" xr:uid="{F6092A78-3C26-4844-9C19-6FD2F66C3BC9}"/>
    <cellStyle name="เครื่องหมายจุลภาค 9 2 2 2 2 3 4" xfId="1324" xr:uid="{00FF8970-E3CC-428F-9B6C-41B980CE058E}"/>
    <cellStyle name="เครื่องหมายจุลภาค 9 2 2 2 2 3 4 2" xfId="1325" xr:uid="{452789BF-4F06-46D7-B914-A0409E0F9A89}"/>
    <cellStyle name="เครื่องหมายจุลภาค 9 2 2 2 2 3 5" xfId="1326" xr:uid="{9B91699D-2038-41D5-8405-FC75919D7D84}"/>
    <cellStyle name="เครื่องหมายจุลภาค 9 2 2 2 2 3 6" xfId="1327" xr:uid="{8ADEAD7F-6596-4A9D-800D-0024F443B248}"/>
    <cellStyle name="เครื่องหมายจุลภาค 9 2 2 2 2 4" xfId="1328" xr:uid="{DEEB8FD8-4B9A-4926-AE1D-E7CEF7B2006C}"/>
    <cellStyle name="เครื่องหมายจุลภาค 9 2 2 2 2 4 2" xfId="1329" xr:uid="{417162F4-F273-4FF6-8ECA-FD5EBBDDFC0D}"/>
    <cellStyle name="เครื่องหมายจุลภาค 9 2 2 2 2 4 2 2" xfId="1330" xr:uid="{E306A1F5-5E0D-4858-9CB6-4E49085DABAE}"/>
    <cellStyle name="เครื่องหมายจุลภาค 9 2 2 2 2 4 3" xfId="1331" xr:uid="{40BFCDA5-E09F-410D-AEDD-C9FA116431E1}"/>
    <cellStyle name="เครื่องหมายจุลภาค 9 2 2 2 2 4 4" xfId="1332" xr:uid="{87BA52FA-A705-4A7A-A501-FB58D0673A0E}"/>
    <cellStyle name="เครื่องหมายจุลภาค 9 2 2 2 2 5" xfId="1333" xr:uid="{D320148B-B678-466E-BF51-2363939884CA}"/>
    <cellStyle name="เครื่องหมายจุลภาค 9 2 2 2 2 5 2" xfId="1334" xr:uid="{6A488B62-1F26-41FE-BB81-226425A1C350}"/>
    <cellStyle name="เครื่องหมายจุลภาค 9 2 2 2 2 6" xfId="1335" xr:uid="{4934F780-E33D-4AF9-85C0-98CC82408813}"/>
    <cellStyle name="เครื่องหมายจุลภาค 9 2 2 2 2 7" xfId="1336" xr:uid="{A33415CD-9F45-4AD2-8B41-9EC4B6E209C7}"/>
    <cellStyle name="เครื่องหมายจุลภาค 9 2 2 2 3" xfId="1337" xr:uid="{B4F62B33-5DD2-4980-ADFA-21AA08EF3EBA}"/>
    <cellStyle name="เครื่องหมายจุลภาค 9 2 2 2 3 2" xfId="1338" xr:uid="{3164279E-DE45-40EB-9EAD-50FDC8F03D8B}"/>
    <cellStyle name="เครื่องหมายจุลภาค 9 2 2 2 3 2 2" xfId="1339" xr:uid="{583FC8B6-8905-4CFB-8A90-19EC4C2E7263}"/>
    <cellStyle name="เครื่องหมายจุลภาค 9 2 2 2 3 3" xfId="1340" xr:uid="{9D7D34C7-67BB-4112-B212-5F9F31D1DAC2}"/>
    <cellStyle name="เครื่องหมายจุลภาค 9 2 2 2 3 4" xfId="1341" xr:uid="{EC34CD34-7886-4D59-B280-76FDAC7E169B}"/>
    <cellStyle name="เครื่องหมายจุลภาค 9 2 2 2 4" xfId="1342" xr:uid="{ECF59ED5-8483-44AF-9795-677A248AC993}"/>
    <cellStyle name="เครื่องหมายจุลภาค 9 2 2 2 4 2" xfId="1343" xr:uid="{3620591C-F5C4-4941-BDCF-6A0D8D5525FF}"/>
    <cellStyle name="เครื่องหมายจุลภาค 9 2 2 2 5" xfId="1344" xr:uid="{B951F769-4066-4CD0-AA88-94DA7FC8C9E2}"/>
    <cellStyle name="เครื่องหมายจุลภาค 9 2 2 2 6" xfId="1345" xr:uid="{2EA35E2C-DB55-456D-A457-D10B84EF0155}"/>
    <cellStyle name="เครื่องหมายจุลภาค 9 2 2 3" xfId="1346" xr:uid="{C89E2DE6-761B-4BBE-A730-7F31943FBE84}"/>
    <cellStyle name="เครื่องหมายจุลภาค 9 2 2 3 2" xfId="1347" xr:uid="{9E4F374C-BEFE-46EA-BF9B-FF5B3E7B93CA}"/>
    <cellStyle name="เครื่องหมายจุลภาค 9 2 2 3 2 2" xfId="1348" xr:uid="{63C81EF3-9B6F-446F-A9D5-88C19A37DD77}"/>
    <cellStyle name="เครื่องหมายจุลภาค 9 2 2 3 3" xfId="1349" xr:uid="{72CCB373-5AF5-404F-BBB2-57FC6B97FA3F}"/>
    <cellStyle name="เครื่องหมายจุลภาค 9 2 2 3 4" xfId="1350" xr:uid="{FA23A817-1B0A-4DC4-8CD2-EDC560C9F981}"/>
    <cellStyle name="เครื่องหมายจุลภาค 9 2 2 4" xfId="1351" xr:uid="{6C733C3A-4CDA-4719-AF31-F12364CE4F38}"/>
    <cellStyle name="เครื่องหมายจุลภาค 9 2 2 4 2" xfId="1352" xr:uid="{5CA7A037-3680-474A-9F9A-DFDA81A3ED40}"/>
    <cellStyle name="เครื่องหมายจุลภาค 9 2 2 5" xfId="1353" xr:uid="{5E1F3D6F-0B28-4509-AD9A-00461839E415}"/>
    <cellStyle name="เครื่องหมายจุลภาค 9 2 2 6" xfId="1354" xr:uid="{F2B10BE1-D7E5-44F3-BCD3-4B6EB4694A94}"/>
    <cellStyle name="เครื่องหมายจุลภาค 9 2 3" xfId="1355" xr:uid="{D9FA0D9D-B938-4D35-9FF9-7D6B9D8F7C5E}"/>
    <cellStyle name="เครื่องหมายจุลภาค 9 2 3 2" xfId="1356" xr:uid="{2BC1F57F-FFA9-4885-89E0-3CFA1EB7E73E}"/>
    <cellStyle name="เครื่องหมายจุลภาค 9 2 3 2 2" xfId="1357" xr:uid="{037BD54C-AF48-4CB8-9266-D6F27A79F879}"/>
    <cellStyle name="เครื่องหมายจุลภาค 9 2 3 3" xfId="1358" xr:uid="{78BD2A7D-777F-4F60-8530-7CDD0885D420}"/>
    <cellStyle name="เครื่องหมายจุลภาค 9 2 3 4" xfId="1359" xr:uid="{6C33BAA8-178B-426E-9BEA-5DAC063FDCFC}"/>
    <cellStyle name="เครื่องหมายจุลภาค 9 2 4" xfId="1360" xr:uid="{73D347AA-BC48-42D3-9F3A-10054A8BD6A3}"/>
    <cellStyle name="เครื่องหมายจุลภาค 9 2 4 2" xfId="1361" xr:uid="{AFDC86CE-8D21-4790-974D-0488C8212DCC}"/>
    <cellStyle name="เครื่องหมายจุลภาค 9 2 5" xfId="1362" xr:uid="{F8B0DD82-4FFF-48A2-9613-BA8C72130807}"/>
    <cellStyle name="เครื่องหมายจุลภาค 9 2 6" xfId="1363" xr:uid="{296E3288-30B4-450F-B2DB-BDB43D9D8AAE}"/>
    <cellStyle name="เครื่องหมายจุลภาค 9 3" xfId="1364" xr:uid="{A0279CC8-8B48-4F50-BBC5-DC4ED22414CD}"/>
    <cellStyle name="เครื่องหมายจุลภาค 9 3 2" xfId="1365" xr:uid="{0D00C07E-8882-4B7C-9D62-198FF3D76D57}"/>
    <cellStyle name="เครื่องหมายจุลภาค 9 3 2 2" xfId="1366" xr:uid="{FCF28E29-777D-4D6B-975E-ADF6AB4E3372}"/>
    <cellStyle name="เครื่องหมายจุลภาค 9 3 2 2 2" xfId="1367" xr:uid="{4E2DCEF8-071F-4777-AA5A-F0D6CECBF332}"/>
    <cellStyle name="เครื่องหมายจุลภาค 9 3 2 3" xfId="1368" xr:uid="{F54C988E-A8AE-4C46-8873-EEAD27DE08DF}"/>
    <cellStyle name="เครื่องหมายจุลภาค 9 3 2 4" xfId="1369" xr:uid="{E86BFBD1-4C66-490D-858E-CBE08EB369C6}"/>
    <cellStyle name="เครื่องหมายจุลภาค 9 3 3" xfId="1370" xr:uid="{C59AC87E-340A-4F44-A20D-DBBBCD62C6E2}"/>
    <cellStyle name="เครื่องหมายจุลภาค 9 3 3 2" xfId="1371" xr:uid="{741C3F9C-F355-4257-A147-E40608A50FC7}"/>
    <cellStyle name="เครื่องหมายจุลภาค 9 3 4" xfId="1372" xr:uid="{BB4817D5-C294-4042-A9ED-CBF95E7767C3}"/>
    <cellStyle name="เครื่องหมายจุลภาค 9 3 5" xfId="1373" xr:uid="{25F0E977-2325-4745-9665-E01EA765FCD5}"/>
    <cellStyle name="เครื่องหมายจุลภาค 9 4" xfId="1374" xr:uid="{5CDF2304-2C94-40F6-8B69-EE0E6E36FE40}"/>
    <cellStyle name="เครื่องหมายจุลภาค 9 4 2" xfId="1375" xr:uid="{8FB94443-BC51-426B-9362-C146962F9BE8}"/>
    <cellStyle name="เครื่องหมายจุลภาค 9 4 2 2" xfId="1376" xr:uid="{F2C88C19-B4A3-4C4C-AECC-800206C82368}"/>
    <cellStyle name="เครื่องหมายจุลภาค 9 4 3" xfId="1377" xr:uid="{97B421FF-862A-467D-8BEE-C10AB8B6CBB4}"/>
    <cellStyle name="เครื่องหมายจุลภาค 9 4 4" xfId="1378" xr:uid="{944863B8-F9FD-4B16-BE2D-7D54E3BE0102}"/>
    <cellStyle name="เครื่องหมายจุลภาค 9 5" xfId="1379" xr:uid="{34BE8197-6128-4B8E-B944-7E1ED94B4EEF}"/>
    <cellStyle name="เครื่องหมายจุลภาค 9 5 2" xfId="1380" xr:uid="{654AAECF-E3D6-4694-B356-BA72F05B12C8}"/>
    <cellStyle name="เครื่องหมายจุลภาค 9 6" xfId="1381" xr:uid="{ED59DE02-DF9A-4939-A421-C638354C0FDC}"/>
    <cellStyle name="เครื่องหมายจุลภาค 9 7" xfId="1382" xr:uid="{CA703928-8C12-46BC-A8B3-8A1E0BF281BC}"/>
    <cellStyle name="จุลภาค" xfId="1" builtinId="3"/>
    <cellStyle name="จุลภาค 2" xfId="89" xr:uid="{00000000-0005-0000-0000-000059000000}"/>
    <cellStyle name="จุลภาค 2 2" xfId="1384" xr:uid="{A575B176-7E0A-4C69-BBF5-15F9CDBCF792}"/>
    <cellStyle name="จุลภาค 2 3" xfId="1383" xr:uid="{367D9289-DB57-4E2C-A212-D388BEAC0109}"/>
    <cellStyle name="จุลภาค 3" xfId="1385" xr:uid="{EC34186D-42EC-468E-B37D-4D70B14A50CE}"/>
    <cellStyle name="จุลภาค 3 2" xfId="1386" xr:uid="{1BDFA980-44BC-4829-9F50-C6AE58B4C540}"/>
    <cellStyle name="จุลภาค 4" xfId="1387" xr:uid="{DA2B7C22-561F-41E2-9169-9AE5A53883B7}"/>
    <cellStyle name="จุลภาค 5" xfId="1388" xr:uid="{FEC9BD03-09C3-40BB-A65E-02D6B3BEBDF6}"/>
    <cellStyle name="ชื่อเรื่อง 2" xfId="1389" xr:uid="{1338C846-E18F-4DF8-BDDB-F59402BE8275}"/>
    <cellStyle name="ชื่อเรื่อง 2 2" xfId="1390" xr:uid="{C00B4CBB-D909-4748-8F56-2ED0085DDD7A}"/>
    <cellStyle name="ชื่อเรื่อง 3" xfId="1391" xr:uid="{B7B3D355-1108-4F5B-BFC5-ADA8CBF079F1}"/>
    <cellStyle name="เซลล์ตรวจสอบ 2" xfId="1392" xr:uid="{B19510A1-8F7F-4F91-9621-AB0513103F5C}"/>
    <cellStyle name="เซลล์ตรวจสอบ 2 2" xfId="1393" xr:uid="{558BED79-6FCE-4E6E-A80F-979B14F0CAA9}"/>
    <cellStyle name="เซลล์ตรวจสอบ 3" xfId="1394" xr:uid="{0F8051B7-F12A-46D0-A698-BCFF48BC1163}"/>
    <cellStyle name="เซลล์ที่มีการเชื่อมโยง" xfId="1395" xr:uid="{1F6CDA9C-45BF-4157-AADF-060C02B8CD5F}"/>
    <cellStyle name="เซลล์ที่มีการเชื่อมโยง 2" xfId="1396" xr:uid="{F3B71B14-FEA8-46F9-8626-07FEBFFF6F46}"/>
    <cellStyle name="เซลล์ที่มีการเชื่อมโยง 2 2" xfId="1397" xr:uid="{7C0C3413-0D75-43AE-9D51-68E9B94F953B}"/>
    <cellStyle name="ดี 2" xfId="1398" xr:uid="{7071B6DB-EAC3-4838-80A3-0FD83AF224FB}"/>
    <cellStyle name="ดี 2 2" xfId="1399" xr:uid="{49EBDD4A-58DC-4C2A-83AD-9E24DCBC9F50}"/>
    <cellStyle name="ดี 3" xfId="1400" xr:uid="{5A486310-59EF-4AD6-879C-69566F47F2EB}"/>
    <cellStyle name="ปกติ" xfId="0" builtinId="0"/>
    <cellStyle name="ปกติ 11" xfId="1401" xr:uid="{A0740198-E2DF-4EAE-84B8-03D381E1753F}"/>
    <cellStyle name="ปกติ 2" xfId="1402" xr:uid="{73D283F5-B53E-4A97-8BF3-38B92D2D42FC}"/>
    <cellStyle name="ปกติ 2 2" xfId="1403" xr:uid="{E68EF708-9B06-46FF-BD75-801ED1A9E740}"/>
    <cellStyle name="ปกติ 2 2 2" xfId="1404" xr:uid="{5F1854BC-66E2-4F84-9312-363FB24BD129}"/>
    <cellStyle name="ปกติ 2 3" xfId="1405" xr:uid="{856EA493-69ED-4FD2-8618-7B492BF5055D}"/>
    <cellStyle name="ปกติ 2 4" xfId="1406" xr:uid="{543C953E-F290-4690-B422-1AA9BE5056B2}"/>
    <cellStyle name="ปกติ 2 4 2" xfId="1407" xr:uid="{95A9EC14-8473-4C95-BF01-86D407E275C7}"/>
    <cellStyle name="ปกติ 2 4 2 2" xfId="1408" xr:uid="{5B1A2C85-25A7-4BAE-AF23-C5333860B155}"/>
    <cellStyle name="ปกติ 2 4 3" xfId="1409" xr:uid="{0C29D5D2-9EDF-4CD3-ABE7-AD5B29D5E904}"/>
    <cellStyle name="ปกติ 2 4 3 2" xfId="1410" xr:uid="{CA7CB332-5C6C-429C-9107-9F9D4A1BDB33}"/>
    <cellStyle name="ปกติ 2 4 4" xfId="1411" xr:uid="{D8FC1FDE-7FC5-46B6-BFAB-20CD910D6A48}"/>
    <cellStyle name="ปกติ 2 5" xfId="1412" xr:uid="{1E8C36F8-E7A7-4308-B8BD-53DD6BEC851C}"/>
    <cellStyle name="ปกติ 3" xfId="90" xr:uid="{00000000-0005-0000-0000-00005A000000}"/>
    <cellStyle name="ปกติ 3 2" xfId="1414" xr:uid="{4051C563-D768-4264-B136-32A82AA1126B}"/>
    <cellStyle name="ปกติ 3 2 2" xfId="1415" xr:uid="{A2CDD874-E3CF-4B88-961B-D3C233DB50A8}"/>
    <cellStyle name="ปกติ 3 3" xfId="1413" xr:uid="{E74A8A29-C5DB-498E-B030-CFC15BE760D2}"/>
    <cellStyle name="ปกติ 4" xfId="1416" xr:uid="{4F45AE50-8932-4B1A-A3FC-24F5B80C31A0}"/>
    <cellStyle name="ปกติ 4 2" xfId="1417" xr:uid="{03330D90-9C66-4781-83DC-A2C66A5DE584}"/>
    <cellStyle name="ปกติ 4 2 2" xfId="1418" xr:uid="{25CADE70-9E84-4D2B-A92E-0939804DA719}"/>
    <cellStyle name="ปกติ 4 3" xfId="1419" xr:uid="{58585F16-6603-43C7-82C7-BF764496C7A3}"/>
    <cellStyle name="ปกติ 4 3 2" xfId="1420" xr:uid="{B3FB224D-A1F9-44F5-A915-3D5526652762}"/>
    <cellStyle name="ปกติ 4 4" xfId="1421" xr:uid="{2645AD65-E45D-4F73-B7D7-C7067C795B4D}"/>
    <cellStyle name="ปกติ 5" xfId="1422" xr:uid="{300CA42C-6B54-4978-A970-DEF9A65BF5F4}"/>
    <cellStyle name="ปกติ 6" xfId="1423" xr:uid="{161D4BA3-31C3-4CCA-85CB-5E1A02E8E6E3}"/>
    <cellStyle name="ปกติ 7" xfId="1424" xr:uid="{5753FB66-B08D-41F7-9EC2-B7C67C3BA8C8}"/>
    <cellStyle name="ป้อนค่า 2" xfId="1425" xr:uid="{4B22E975-E9F2-4027-8EDD-D63340DB9968}"/>
    <cellStyle name="ป้อนค่า 2 2" xfId="1426" xr:uid="{52CC3C8B-6710-44BC-9E00-1F702C26F5FB}"/>
    <cellStyle name="ป้อนค่า 3" xfId="1427" xr:uid="{93016FE6-F26A-4AA9-AF36-AD9D1FC43C34}"/>
    <cellStyle name="ปานกลาง 2" xfId="1428" xr:uid="{90179857-4069-4DAB-8A8D-2AD05FD3754B}"/>
    <cellStyle name="ปานกลาง 2 2" xfId="1429" xr:uid="{C71D45A9-D34D-46A6-A59E-94E8C45243BE}"/>
    <cellStyle name="ปานกลาง 3" xfId="1430" xr:uid="{9668DDDC-9462-4DD7-A6BA-E9839DDCDFEA}"/>
    <cellStyle name="เปอร์เซ็นต์ 2" xfId="1431" xr:uid="{E4B0122E-7CFA-413C-B15C-2B5CE4BF0E5F}"/>
    <cellStyle name="เปอร์เซ็นต์ 3" xfId="1432" xr:uid="{95FC63DF-7CFE-4F59-94E2-FE86BD05F443}"/>
    <cellStyle name="เปอร์เซ็นต์ 3 2" xfId="1433" xr:uid="{91F39871-229A-42C8-BB44-1639AB49DD4D}"/>
    <cellStyle name="เปอร์เซ็นต์ 4" xfId="1434" xr:uid="{A65997B2-4D75-47C0-9918-49DBB61AF0FA}"/>
    <cellStyle name="เปอร์เซ็นต์ 4 2" xfId="1435" xr:uid="{CF57297D-6875-4B59-B250-CAA82C1534F0}"/>
    <cellStyle name="เปอร์เซ็นต์ 4 2 2" xfId="1436" xr:uid="{8E729AEA-BED2-47CC-9CAA-9CDFBD7B1B32}"/>
    <cellStyle name="เปอร์เซ็นต์ 4 3" xfId="1437" xr:uid="{4FCA8C62-A57A-48B1-9BA1-15B54C3AB326}"/>
    <cellStyle name="เปอร์เซ็นต์ 4 3 2" xfId="1438" xr:uid="{D7D08DB3-6FA3-4D0C-9BE8-5537A0E0529B}"/>
    <cellStyle name="เปอร์เซ็นต์ 4 4" xfId="1439" xr:uid="{EDA95EE9-78E7-40B1-B9A7-89E8E0EFBEA3}"/>
    <cellStyle name="ผลรวม 2" xfId="1440" xr:uid="{9E370034-F044-4907-9535-283BCAC783F1}"/>
    <cellStyle name="ผลรวม 2 2" xfId="1441" xr:uid="{FF24E67E-91C9-4397-9D26-3DFC21A8E628}"/>
    <cellStyle name="ผลรวม 3" xfId="1442" xr:uid="{BC9A196E-3666-40B8-9BD4-33DF6E32D39A}"/>
    <cellStyle name="แย่ 2" xfId="1443" xr:uid="{B5B7669E-7B2C-419F-9505-7D58927AEB95}"/>
    <cellStyle name="แย่ 2 2" xfId="1444" xr:uid="{A20A9BE6-2584-4E50-8673-91031C4159A0}"/>
    <cellStyle name="แย่ 3" xfId="1445" xr:uid="{FB35A2E3-6605-42FC-BA42-DCBAEB2B2852}"/>
    <cellStyle name="ส่วนที่ถูกเน้น1 2" xfId="1446" xr:uid="{DE3EEFAC-7669-49C9-AA73-F48F753E5008}"/>
    <cellStyle name="ส่วนที่ถูกเน้น1 2 2" xfId="1447" xr:uid="{33971F8B-8364-489A-BE3B-5CBDBB8A53A8}"/>
    <cellStyle name="ส่วนที่ถูกเน้น1 3" xfId="1448" xr:uid="{896C52B1-A183-438C-A623-68B34CD80F74}"/>
    <cellStyle name="ส่วนที่ถูกเน้น2 2" xfId="1449" xr:uid="{0AC64CC9-C14B-43B1-92D1-8D5925527FBA}"/>
    <cellStyle name="ส่วนที่ถูกเน้น2 2 2" xfId="1450" xr:uid="{570C58AB-6873-467D-89AB-802172A248AF}"/>
    <cellStyle name="ส่วนที่ถูกเน้น2 3" xfId="1451" xr:uid="{BA2FD534-C411-4D6D-BDD7-3C4695CFC1B5}"/>
    <cellStyle name="ส่วนที่ถูกเน้น3 2" xfId="1452" xr:uid="{AB87DC05-39D4-4CD8-8287-642A5D78F865}"/>
    <cellStyle name="ส่วนที่ถูกเน้น3 2 2" xfId="1453" xr:uid="{F775E893-A7DB-409A-8F0F-67F63EFBD1BF}"/>
    <cellStyle name="ส่วนที่ถูกเน้น3 3" xfId="1454" xr:uid="{875A532E-944C-49FB-A757-6CCA06E2BEBD}"/>
    <cellStyle name="ส่วนที่ถูกเน้น4 2" xfId="1455" xr:uid="{BBFB75FB-635E-4819-AAB7-132C38059BDF}"/>
    <cellStyle name="ส่วนที่ถูกเน้น4 2 2" xfId="1456" xr:uid="{6AC8923C-5146-43E4-A8AE-B08D7A678B1F}"/>
    <cellStyle name="ส่วนที่ถูกเน้น4 3" xfId="1457" xr:uid="{575ACD3B-79E4-4B21-8E7C-B3B46C979B20}"/>
    <cellStyle name="ส่วนที่ถูกเน้น5 2" xfId="1458" xr:uid="{CA7D2B49-B3E8-4337-BF9A-EF20C9B3A074}"/>
    <cellStyle name="ส่วนที่ถูกเน้น5 2 2" xfId="1459" xr:uid="{30CA293A-ABE6-4B60-AE53-0DEB1B6446B2}"/>
    <cellStyle name="ส่วนที่ถูกเน้น5 3" xfId="1460" xr:uid="{954DE196-A9DB-4D88-B6A6-711EF9F4CF57}"/>
    <cellStyle name="ส่วนที่ถูกเน้น6 2" xfId="1461" xr:uid="{EF111501-B26D-45F1-A437-7DC7220E358E}"/>
    <cellStyle name="ส่วนที่ถูกเน้น6 2 2" xfId="1462" xr:uid="{0D12ADA1-7969-4C99-B6A1-F2F7BC34C7C9}"/>
    <cellStyle name="ส่วนที่ถูกเน้น6 3" xfId="1463" xr:uid="{1234C255-882C-4719-B9B3-7613B3000099}"/>
    <cellStyle name="แสดงผล 2" xfId="1464" xr:uid="{A09FFE5C-8730-4313-87AB-1A3B7B66C4D4}"/>
    <cellStyle name="แสดงผล 2 2" xfId="1465" xr:uid="{B30390B9-5BA8-4278-8A0D-C169CE6CFDA7}"/>
    <cellStyle name="แสดงผล 3" xfId="1466" xr:uid="{769F2B2B-F2C4-42A7-8FC1-A97A0D1198E5}"/>
    <cellStyle name="หมายเหตุ 2" xfId="1467" xr:uid="{18711749-2872-48D0-9901-A30114530D99}"/>
    <cellStyle name="หมายเหตุ 2 2" xfId="1468" xr:uid="{8576E8A6-840D-4C70-9537-C259346F852D}"/>
    <cellStyle name="หมายเหตุ 3" xfId="1469" xr:uid="{8212A29F-9DB8-4832-BE48-101863773EAF}"/>
    <cellStyle name="หัวเรื่อง 1 2" xfId="1470" xr:uid="{7ADAEBE0-4630-4455-9B6D-ADED710EC18C}"/>
    <cellStyle name="หัวเรื่อง 1 2 2" xfId="1471" xr:uid="{AACBCB1C-4709-46C9-BA3A-66534E9A71E4}"/>
    <cellStyle name="หัวเรื่อง 1 3" xfId="1472" xr:uid="{5CAC3D8C-599E-46AB-84C1-30B660D78D94}"/>
    <cellStyle name="หัวเรื่อง 2 2" xfId="1473" xr:uid="{615A5097-E34C-476D-9495-10A1244F3B1B}"/>
    <cellStyle name="หัวเรื่อง 2 2 2" xfId="1474" xr:uid="{8FE4B6DE-9031-43C5-ADC4-CB564A7393D4}"/>
    <cellStyle name="หัวเรื่อง 2 3" xfId="1475" xr:uid="{1BC31C7E-E423-43FE-B63E-EBF1B572422B}"/>
    <cellStyle name="หัวเรื่อง 3 2" xfId="1476" xr:uid="{DA6D039E-B12C-43CB-BF76-CDE678783803}"/>
    <cellStyle name="หัวเรื่อง 3 2 2" xfId="1477" xr:uid="{A5048774-CFB0-4F4D-9697-7F4B7A968331}"/>
    <cellStyle name="หัวเรื่อง 3 3" xfId="1478" xr:uid="{0CEC0B51-F424-48E0-99E2-427BE905FA91}"/>
    <cellStyle name="หัวเรื่อง 4 2" xfId="1479" xr:uid="{C486E20F-7AC8-4AF2-A6BD-9BA237C7D682}"/>
    <cellStyle name="หัวเรื่อง 4 2 2" xfId="1480" xr:uid="{3208F0D4-8B56-4030-8629-7EA522AD909D}"/>
    <cellStyle name="หัวเรื่อง 4 3" xfId="1481" xr:uid="{FE5F017C-BF04-4E38-AD8D-D39B891246D9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315775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315775</xdr:colOff>
      <xdr:row>0</xdr:row>
      <xdr:rowOff>95250</xdr:rowOff>
    </xdr:to>
    <xdr:pic>
      <xdr:nvPicPr>
        <xdr:cNvPr id="2" name="Picture 167">
          <a:extLst>
            <a:ext uri="{FF2B5EF4-FFF2-40B4-BE49-F238E27FC236}">
              <a16:creationId xmlns:a16="http://schemas.microsoft.com/office/drawing/2014/main" id="{F7E286EE-EB84-49AE-87DC-FD984A48A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315775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135482C0-9851-4BF3-AFB7-6F4E1FE78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8364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315775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B752F4ED-3AE2-4CC0-8C91-CDCDE801A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8364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1"/>
  <sheetViews>
    <sheetView view="pageBreakPreview" topLeftCell="A40" zoomScale="92" zoomScaleNormal="92" zoomScaleSheetLayoutView="92" workbookViewId="0">
      <selection activeCell="J52" sqref="J52"/>
    </sheetView>
  </sheetViews>
  <sheetFormatPr defaultColWidth="9.140625" defaultRowHeight="21" customHeight="1"/>
  <cols>
    <col min="1" max="2" width="2.140625" style="4" customWidth="1"/>
    <col min="3" max="5" width="9.140625" style="4" customWidth="1"/>
    <col min="6" max="6" width="12" style="4" customWidth="1"/>
    <col min="7" max="7" width="1.7109375" style="4" customWidth="1"/>
    <col min="8" max="8" width="8.85546875" style="39" customWidth="1"/>
    <col min="9" max="9" width="1.7109375" style="4" customWidth="1"/>
    <col min="10" max="10" width="14.42578125" style="49" customWidth="1"/>
    <col min="11" max="11" width="1.7109375" style="39" customWidth="1"/>
    <col min="12" max="12" width="14.42578125" style="49" customWidth="1"/>
    <col min="13" max="13" width="1.7109375" style="4" customWidth="1"/>
    <col min="14" max="14" width="14.42578125" style="49" customWidth="1"/>
    <col min="15" max="15" width="1.7109375" style="4" customWidth="1"/>
    <col min="16" max="16" width="14.42578125" style="49" customWidth="1"/>
    <col min="17" max="17" width="1.7109375" style="4" customWidth="1"/>
    <col min="18" max="18" width="9.5703125" style="4" bestFit="1" customWidth="1"/>
    <col min="19" max="16384" width="9.140625" style="4"/>
  </cols>
  <sheetData>
    <row r="1" spans="1:16" ht="23.4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23.45" customHeight="1">
      <c r="A2" s="254" t="s">
        <v>149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</row>
    <row r="3" spans="1:16" ht="23.45" customHeight="1">
      <c r="A3" s="254" t="s">
        <v>159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23.4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23.45" customHeight="1">
      <c r="B5" s="2"/>
      <c r="C5" s="2"/>
      <c r="D5" s="2"/>
      <c r="E5" s="2"/>
      <c r="F5" s="2"/>
      <c r="G5" s="2"/>
      <c r="H5" s="13"/>
      <c r="I5" s="1"/>
      <c r="J5" s="14"/>
      <c r="K5" s="13"/>
      <c r="L5" s="14"/>
      <c r="M5" s="1"/>
      <c r="N5" s="26"/>
      <c r="O5" s="16"/>
      <c r="P5" s="26" t="s">
        <v>1</v>
      </c>
    </row>
    <row r="6" spans="1:16" s="3" customFormat="1" ht="23.45" customHeight="1">
      <c r="C6" s="8"/>
      <c r="D6" s="8"/>
      <c r="E6" s="8"/>
      <c r="F6" s="8"/>
      <c r="G6" s="8"/>
      <c r="H6" s="30"/>
      <c r="I6" s="31"/>
      <c r="J6" s="253" t="s">
        <v>2</v>
      </c>
      <c r="K6" s="253"/>
      <c r="L6" s="253"/>
      <c r="M6" s="31"/>
      <c r="N6" s="253" t="s">
        <v>3</v>
      </c>
      <c r="O6" s="253"/>
      <c r="P6" s="253"/>
    </row>
    <row r="7" spans="1:16" s="3" customFormat="1" ht="23.45" customHeight="1">
      <c r="A7" s="8"/>
      <c r="B7" s="8"/>
      <c r="C7" s="8"/>
      <c r="D7" s="18" t="s">
        <v>4</v>
      </c>
      <c r="E7" s="18"/>
      <c r="F7" s="18"/>
      <c r="G7" s="8"/>
      <c r="H7" s="32" t="s">
        <v>5</v>
      </c>
      <c r="I7" s="31"/>
      <c r="J7" s="59" t="s">
        <v>155</v>
      </c>
      <c r="K7" s="19"/>
      <c r="L7" s="59" t="s">
        <v>6</v>
      </c>
      <c r="M7" s="31"/>
      <c r="N7" s="59" t="s">
        <v>155</v>
      </c>
      <c r="O7" s="19"/>
      <c r="P7" s="59" t="s">
        <v>6</v>
      </c>
    </row>
    <row r="8" spans="1:16" s="3" customFormat="1" ht="23.45" customHeight="1">
      <c r="A8" s="71" t="s">
        <v>7</v>
      </c>
      <c r="B8" s="8"/>
      <c r="C8" s="8"/>
      <c r="D8" s="8"/>
      <c r="E8" s="8"/>
      <c r="F8" s="8"/>
      <c r="G8" s="8"/>
      <c r="H8" s="28"/>
      <c r="I8" s="8"/>
      <c r="J8" s="36"/>
      <c r="K8" s="21"/>
      <c r="L8" s="36"/>
      <c r="M8" s="8"/>
      <c r="N8" s="36"/>
      <c r="O8" s="2"/>
      <c r="P8" s="36"/>
    </row>
    <row r="9" spans="1:16" ht="23.45" customHeight="1">
      <c r="A9" s="2" t="s">
        <v>8</v>
      </c>
      <c r="B9" s="2"/>
      <c r="C9" s="2"/>
      <c r="D9" s="2"/>
      <c r="E9" s="15"/>
      <c r="F9" s="248"/>
      <c r="G9" s="2"/>
      <c r="H9" s="13">
        <v>5</v>
      </c>
      <c r="I9" s="1"/>
      <c r="J9" s="49">
        <f>N9+155739</f>
        <v>15943901</v>
      </c>
      <c r="K9" s="20"/>
      <c r="L9" s="49">
        <v>82810507</v>
      </c>
      <c r="M9" s="1"/>
      <c r="N9" s="49">
        <v>15788162</v>
      </c>
      <c r="O9" s="72"/>
      <c r="P9" s="49">
        <v>82236100</v>
      </c>
    </row>
    <row r="10" spans="1:16" ht="23.45" customHeight="1">
      <c r="A10" s="15" t="s">
        <v>9</v>
      </c>
      <c r="B10" s="15"/>
      <c r="C10" s="15"/>
      <c r="D10" s="15"/>
      <c r="E10" s="15"/>
      <c r="F10" s="248"/>
      <c r="G10" s="2"/>
      <c r="H10" s="13">
        <v>6</v>
      </c>
      <c r="I10" s="1"/>
      <c r="J10" s="49">
        <f>N10+52430-10068138</f>
        <v>122093458</v>
      </c>
      <c r="K10" s="20"/>
      <c r="L10" s="49">
        <v>73049842</v>
      </c>
      <c r="M10" s="1"/>
      <c r="N10" s="49">
        <v>132109166</v>
      </c>
      <c r="O10" s="72"/>
      <c r="P10" s="49">
        <v>76489505</v>
      </c>
    </row>
    <row r="11" spans="1:16" ht="23.45" customHeight="1">
      <c r="A11" s="33" t="s">
        <v>10</v>
      </c>
      <c r="B11" s="33"/>
      <c r="C11" s="33"/>
      <c r="D11" s="33"/>
      <c r="E11" s="33"/>
      <c r="F11" s="248"/>
      <c r="G11" s="2"/>
      <c r="H11" s="13">
        <v>7</v>
      </c>
      <c r="I11" s="1"/>
      <c r="J11" s="49">
        <f t="shared" ref="J11:J13" si="0">N11</f>
        <v>123698661</v>
      </c>
      <c r="K11" s="20"/>
      <c r="L11" s="49">
        <v>113297409</v>
      </c>
      <c r="M11" s="1"/>
      <c r="N11" s="49">
        <v>123698661</v>
      </c>
      <c r="O11" s="72"/>
      <c r="P11" s="49">
        <v>113297409</v>
      </c>
    </row>
    <row r="12" spans="1:16" ht="23.45" customHeight="1">
      <c r="A12" s="33" t="s">
        <v>11</v>
      </c>
      <c r="B12" s="33"/>
      <c r="C12" s="33"/>
      <c r="D12" s="33"/>
      <c r="E12" s="33"/>
      <c r="F12" s="248"/>
      <c r="G12" s="2"/>
      <c r="H12" s="13">
        <v>8</v>
      </c>
      <c r="I12" s="1"/>
      <c r="J12" s="49">
        <f t="shared" si="0"/>
        <v>39021757</v>
      </c>
      <c r="K12" s="20"/>
      <c r="L12" s="49">
        <v>48635116</v>
      </c>
      <c r="M12" s="1"/>
      <c r="N12" s="49">
        <v>39021757</v>
      </c>
      <c r="O12" s="72"/>
      <c r="P12" s="49">
        <v>48635116</v>
      </c>
    </row>
    <row r="13" spans="1:16" ht="23.45" customHeight="1">
      <c r="A13" s="2" t="s">
        <v>12</v>
      </c>
      <c r="B13" s="2"/>
      <c r="C13" s="2"/>
      <c r="D13" s="2"/>
      <c r="E13" s="15"/>
      <c r="F13" s="248"/>
      <c r="G13" s="2"/>
      <c r="H13" s="13">
        <v>9</v>
      </c>
      <c r="I13" s="1"/>
      <c r="J13" s="49">
        <f t="shared" si="0"/>
        <v>208383331</v>
      </c>
      <c r="K13" s="20"/>
      <c r="L13" s="49">
        <v>238127351</v>
      </c>
      <c r="M13" s="1"/>
      <c r="N13" s="49">
        <v>208383331</v>
      </c>
      <c r="O13" s="72"/>
      <c r="P13" s="49">
        <v>238127351</v>
      </c>
    </row>
    <row r="14" spans="1:16" ht="23.45" customHeight="1">
      <c r="A14" s="33" t="s">
        <v>13</v>
      </c>
      <c r="B14" s="33"/>
      <c r="C14" s="33"/>
      <c r="D14" s="33"/>
      <c r="E14" s="33"/>
      <c r="F14" s="248"/>
      <c r="G14" s="34"/>
      <c r="H14" s="35"/>
      <c r="I14" s="2"/>
      <c r="J14" s="49">
        <f>N14+6</f>
        <v>9245271</v>
      </c>
      <c r="K14" s="36"/>
      <c r="L14" s="49">
        <v>4112776</v>
      </c>
      <c r="M14" s="2"/>
      <c r="N14" s="49">
        <v>9245265</v>
      </c>
      <c r="O14" s="23"/>
      <c r="P14" s="49">
        <v>4112776</v>
      </c>
    </row>
    <row r="15" spans="1:16" ht="23.45" customHeight="1">
      <c r="A15" s="37" t="s">
        <v>14</v>
      </c>
      <c r="B15" s="33"/>
      <c r="C15" s="33"/>
      <c r="D15" s="33"/>
      <c r="E15" s="33"/>
      <c r="F15" s="33"/>
      <c r="G15" s="34"/>
      <c r="H15" s="35"/>
      <c r="I15" s="2"/>
      <c r="J15" s="73">
        <f>SUM(J9:J14)</f>
        <v>518386379</v>
      </c>
      <c r="K15" s="21"/>
      <c r="L15" s="73">
        <f>SUM(L9:L14)</f>
        <v>560033001</v>
      </c>
      <c r="M15" s="2"/>
      <c r="N15" s="73">
        <f>SUM(N9:N14)</f>
        <v>528246342</v>
      </c>
      <c r="O15" s="23"/>
      <c r="P15" s="73">
        <f>SUM(P9:P14)</f>
        <v>562898257</v>
      </c>
    </row>
    <row r="16" spans="1:16" ht="23.45" customHeight="1">
      <c r="A16" s="8" t="s">
        <v>15</v>
      </c>
      <c r="D16" s="2"/>
      <c r="E16" s="2"/>
      <c r="F16" s="2"/>
      <c r="G16" s="2"/>
      <c r="K16" s="40"/>
      <c r="O16" s="23"/>
    </row>
    <row r="17" spans="1:18" ht="23.45" customHeight="1">
      <c r="A17" s="2" t="s">
        <v>148</v>
      </c>
      <c r="D17" s="2"/>
      <c r="E17" s="2"/>
      <c r="F17" s="249"/>
      <c r="G17" s="2"/>
      <c r="H17" s="25">
        <v>4</v>
      </c>
      <c r="J17" s="49">
        <v>0</v>
      </c>
      <c r="K17" s="40"/>
      <c r="L17" s="49">
        <v>0</v>
      </c>
      <c r="N17" s="49">
        <v>194188000</v>
      </c>
      <c r="O17" s="23"/>
      <c r="P17" s="49">
        <v>180178000</v>
      </c>
    </row>
    <row r="18" spans="1:18" ht="23.45" customHeight="1">
      <c r="A18" s="33" t="s">
        <v>16</v>
      </c>
      <c r="B18" s="33"/>
      <c r="C18" s="33"/>
      <c r="D18" s="33"/>
      <c r="E18" s="33"/>
      <c r="F18" s="249"/>
      <c r="G18" s="2"/>
      <c r="H18" s="25">
        <v>7</v>
      </c>
      <c r="J18" s="49">
        <f t="shared" ref="J18:J23" si="1">N18</f>
        <v>62569705</v>
      </c>
      <c r="K18" s="11"/>
      <c r="L18" s="49">
        <v>35605123</v>
      </c>
      <c r="N18" s="49">
        <v>62569705</v>
      </c>
      <c r="O18" s="72"/>
      <c r="P18" s="49">
        <v>35605123</v>
      </c>
      <c r="Q18" s="41"/>
    </row>
    <row r="19" spans="1:18" ht="23.45" customHeight="1">
      <c r="A19" s="33" t="s">
        <v>17</v>
      </c>
      <c r="B19" s="33"/>
      <c r="C19" s="33"/>
      <c r="D19" s="33"/>
      <c r="E19" s="33"/>
      <c r="F19" s="249"/>
      <c r="G19" s="2"/>
      <c r="H19" s="25">
        <v>10</v>
      </c>
      <c r="J19" s="49">
        <v>0</v>
      </c>
      <c r="K19" s="11"/>
      <c r="L19" s="49">
        <v>0</v>
      </c>
      <c r="N19" s="49">
        <v>618999700</v>
      </c>
      <c r="O19" s="72"/>
      <c r="P19" s="49">
        <v>618999700</v>
      </c>
      <c r="Q19" s="41"/>
    </row>
    <row r="20" spans="1:18" ht="23.45" customHeight="1">
      <c r="A20" s="33" t="s">
        <v>18</v>
      </c>
      <c r="B20" s="33"/>
      <c r="C20" s="33"/>
      <c r="D20" s="33"/>
      <c r="E20" s="33"/>
      <c r="F20" s="249"/>
      <c r="G20" s="2"/>
      <c r="H20" s="25">
        <v>11</v>
      </c>
      <c r="J20" s="49">
        <f>N20+799072423</f>
        <v>1117054208</v>
      </c>
      <c r="K20" s="11"/>
      <c r="L20" s="49">
        <v>1117379906</v>
      </c>
      <c r="N20" s="49">
        <v>317981785</v>
      </c>
      <c r="O20" s="22"/>
      <c r="P20" s="49">
        <v>317981785</v>
      </c>
      <c r="Q20" s="41"/>
    </row>
    <row r="21" spans="1:18" ht="23.45" customHeight="1">
      <c r="A21" s="33" t="s">
        <v>19</v>
      </c>
      <c r="B21" s="33"/>
      <c r="C21" s="33"/>
      <c r="D21" s="33"/>
      <c r="E21" s="33"/>
      <c r="F21" s="249"/>
      <c r="G21" s="2"/>
      <c r="H21" s="25">
        <v>12</v>
      </c>
      <c r="I21" s="16"/>
      <c r="J21" s="49">
        <f>N21+9912444</f>
        <v>272496846</v>
      </c>
      <c r="K21" s="11"/>
      <c r="L21" s="49">
        <v>277383807</v>
      </c>
      <c r="M21" s="16"/>
      <c r="N21" s="49">
        <v>262584402</v>
      </c>
      <c r="O21" s="72"/>
      <c r="P21" s="49">
        <v>266607511</v>
      </c>
      <c r="Q21" s="33"/>
      <c r="R21" s="6"/>
    </row>
    <row r="22" spans="1:18" ht="23.45" customHeight="1">
      <c r="A22" s="42" t="s">
        <v>20</v>
      </c>
      <c r="B22" s="42"/>
      <c r="C22" s="42"/>
      <c r="D22" s="42"/>
      <c r="E22" s="42"/>
      <c r="F22" s="249"/>
      <c r="G22" s="2"/>
      <c r="H22" s="25">
        <v>13</v>
      </c>
      <c r="I22" s="16"/>
      <c r="J22" s="49">
        <f t="shared" si="1"/>
        <v>2105863</v>
      </c>
      <c r="K22" s="11"/>
      <c r="L22" s="49">
        <v>2738439</v>
      </c>
      <c r="M22" s="16"/>
      <c r="N22" s="49">
        <v>2105863</v>
      </c>
      <c r="O22" s="74"/>
      <c r="P22" s="49">
        <v>2738439</v>
      </c>
      <c r="Q22" s="42"/>
    </row>
    <row r="23" spans="1:18" ht="23.45" customHeight="1">
      <c r="A23" s="42" t="s">
        <v>21</v>
      </c>
      <c r="B23" s="42"/>
      <c r="C23" s="42"/>
      <c r="D23" s="42"/>
      <c r="E23" s="42"/>
      <c r="F23" s="249"/>
      <c r="G23" s="2"/>
      <c r="H23" s="25">
        <v>19</v>
      </c>
      <c r="I23" s="16"/>
      <c r="J23" s="49">
        <f t="shared" si="1"/>
        <v>35618613</v>
      </c>
      <c r="K23" s="11"/>
      <c r="L23" s="49">
        <v>38522207</v>
      </c>
      <c r="M23" s="16"/>
      <c r="N23" s="49">
        <v>35618613</v>
      </c>
      <c r="O23" s="72"/>
      <c r="P23" s="49">
        <v>38522207</v>
      </c>
      <c r="Q23" s="42"/>
    </row>
    <row r="24" spans="1:18" ht="23.45" customHeight="1">
      <c r="A24" s="42" t="s">
        <v>22</v>
      </c>
      <c r="B24" s="42"/>
      <c r="C24" s="42"/>
      <c r="D24" s="42"/>
      <c r="E24" s="42"/>
      <c r="F24" s="249"/>
      <c r="G24" s="2"/>
      <c r="H24" s="43"/>
      <c r="I24" s="45"/>
      <c r="J24" s="49">
        <f>N24+20891</f>
        <v>129659</v>
      </c>
      <c r="K24" s="44"/>
      <c r="L24" s="49">
        <v>265465</v>
      </c>
      <c r="M24" s="45"/>
      <c r="N24" s="49">
        <v>108768</v>
      </c>
      <c r="O24" s="23"/>
      <c r="P24" s="49">
        <v>244574</v>
      </c>
      <c r="Q24" s="42"/>
    </row>
    <row r="25" spans="1:18" ht="23.45" customHeight="1">
      <c r="A25" s="8" t="s">
        <v>23</v>
      </c>
      <c r="B25" s="8"/>
      <c r="C25" s="8"/>
      <c r="D25" s="8"/>
      <c r="E25" s="8"/>
      <c r="F25" s="8"/>
      <c r="G25" s="2"/>
      <c r="H25" s="43"/>
      <c r="I25" s="45"/>
      <c r="J25" s="46">
        <f>SUM(J17:J24)</f>
        <v>1489974894</v>
      </c>
      <c r="K25" s="44"/>
      <c r="L25" s="46">
        <f>SUM(L17:L24)</f>
        <v>1471894947</v>
      </c>
      <c r="M25" s="45"/>
      <c r="N25" s="46">
        <f>SUM(N17:N24)</f>
        <v>1494156836</v>
      </c>
      <c r="O25" s="23"/>
      <c r="P25" s="46">
        <f>SUM(P17:P24)</f>
        <v>1460877339</v>
      </c>
    </row>
    <row r="26" spans="1:18" ht="23.45" customHeight="1" thickBot="1">
      <c r="A26" s="8" t="s">
        <v>24</v>
      </c>
      <c r="B26" s="8"/>
      <c r="C26" s="8"/>
      <c r="D26" s="8"/>
      <c r="E26" s="8"/>
      <c r="F26" s="8"/>
      <c r="G26" s="2"/>
      <c r="H26" s="25"/>
      <c r="I26" s="16"/>
      <c r="J26" s="17">
        <f>+J15+J25</f>
        <v>2008361273</v>
      </c>
      <c r="K26" s="11"/>
      <c r="L26" s="17">
        <f>+L15+L25</f>
        <v>2031927948</v>
      </c>
      <c r="M26" s="16"/>
      <c r="N26" s="75">
        <f>N15+N25</f>
        <v>2022403178</v>
      </c>
      <c r="O26" s="76"/>
      <c r="P26" s="75">
        <f>P15+P25</f>
        <v>2023775596</v>
      </c>
      <c r="Q26" s="6"/>
    </row>
    <row r="27" spans="1:18" ht="23.45" customHeight="1" thickTop="1">
      <c r="A27" s="8"/>
      <c r="B27" s="8"/>
      <c r="C27" s="8"/>
      <c r="D27" s="8"/>
      <c r="E27" s="8"/>
      <c r="F27" s="8"/>
      <c r="G27" s="8"/>
      <c r="H27" s="28"/>
      <c r="I27" s="3"/>
      <c r="J27" s="63"/>
      <c r="K27" s="64"/>
      <c r="L27" s="63"/>
      <c r="M27" s="3"/>
      <c r="N27" s="60"/>
      <c r="O27" s="6"/>
      <c r="P27" s="60"/>
    </row>
    <row r="28" spans="1:18" ht="23.45" customHeight="1">
      <c r="A28" s="8"/>
      <c r="B28" s="8"/>
      <c r="C28" s="8"/>
      <c r="D28" s="8"/>
      <c r="E28" s="8"/>
      <c r="F28" s="8"/>
      <c r="G28" s="8"/>
      <c r="H28" s="28"/>
      <c r="I28" s="3"/>
      <c r="J28" s="63"/>
      <c r="K28" s="64"/>
      <c r="L28" s="63"/>
      <c r="M28" s="3"/>
      <c r="N28" s="60"/>
      <c r="O28" s="6"/>
      <c r="P28" s="60"/>
    </row>
    <row r="29" spans="1:18" ht="23.45" customHeight="1">
      <c r="B29" s="8"/>
      <c r="C29" s="8"/>
      <c r="F29" s="2"/>
      <c r="G29" s="8"/>
      <c r="I29" s="2"/>
      <c r="M29" s="2"/>
      <c r="N29" s="60"/>
      <c r="O29" s="6"/>
      <c r="P29" s="60"/>
    </row>
    <row r="30" spans="1:18" ht="23.45" customHeight="1">
      <c r="A30" s="4" t="s">
        <v>25</v>
      </c>
      <c r="B30" s="8"/>
      <c r="C30" s="8"/>
      <c r="F30" s="2"/>
      <c r="G30" s="8"/>
      <c r="H30" s="2"/>
      <c r="I30" s="2"/>
      <c r="K30" s="9"/>
      <c r="M30" s="2"/>
      <c r="N30" s="60"/>
      <c r="O30" s="6"/>
      <c r="P30" s="60"/>
    </row>
    <row r="31" spans="1:18" ht="21" customHeight="1">
      <c r="B31" s="8"/>
      <c r="C31" s="8"/>
      <c r="D31" s="2"/>
      <c r="E31" s="2"/>
      <c r="F31" s="2"/>
      <c r="G31" s="8"/>
      <c r="H31" s="28"/>
      <c r="I31" s="8"/>
      <c r="J31" s="61"/>
      <c r="K31" s="28"/>
      <c r="L31" s="61"/>
      <c r="M31" s="8"/>
      <c r="N31" s="60"/>
      <c r="O31" s="6"/>
      <c r="P31" s="60"/>
    </row>
    <row r="32" spans="1:18" ht="23.45" customHeight="1">
      <c r="A32" s="254" t="s">
        <v>0</v>
      </c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</row>
    <row r="33" spans="1:16" ht="23.45" customHeight="1">
      <c r="A33" s="254" t="s">
        <v>150</v>
      </c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</row>
    <row r="34" spans="1:16" ht="23.45" customHeight="1">
      <c r="A34" s="254" t="s">
        <v>159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</row>
    <row r="35" spans="1:16" ht="23.45" customHeight="1">
      <c r="B35" s="2"/>
      <c r="C35" s="2"/>
      <c r="D35" s="2"/>
      <c r="E35" s="2"/>
      <c r="F35" s="2"/>
      <c r="G35" s="2"/>
      <c r="H35" s="13"/>
      <c r="I35" s="1"/>
      <c r="J35" s="14"/>
      <c r="K35" s="13"/>
      <c r="L35" s="14"/>
      <c r="M35" s="1"/>
      <c r="N35" s="26"/>
      <c r="O35" s="16"/>
      <c r="P35" s="26"/>
    </row>
    <row r="36" spans="1:16" ht="23.45" customHeight="1">
      <c r="B36" s="2"/>
      <c r="C36" s="2"/>
      <c r="D36" s="2"/>
      <c r="E36" s="2"/>
      <c r="F36" s="2"/>
      <c r="G36" s="2"/>
      <c r="H36" s="13"/>
      <c r="I36" s="1"/>
      <c r="J36" s="14"/>
      <c r="K36" s="13"/>
      <c r="L36" s="14"/>
      <c r="M36" s="1"/>
      <c r="N36" s="26"/>
      <c r="O36" s="16"/>
      <c r="P36" s="26" t="s">
        <v>1</v>
      </c>
    </row>
    <row r="37" spans="1:16" s="3" customFormat="1" ht="23.45" customHeight="1">
      <c r="C37" s="8"/>
      <c r="D37" s="8"/>
      <c r="E37" s="8"/>
      <c r="F37" s="8"/>
      <c r="G37" s="8"/>
      <c r="H37" s="30"/>
      <c r="I37" s="31"/>
      <c r="J37" s="253" t="s">
        <v>2</v>
      </c>
      <c r="K37" s="253"/>
      <c r="L37" s="253"/>
      <c r="M37" s="31"/>
      <c r="N37" s="253" t="s">
        <v>3</v>
      </c>
      <c r="O37" s="253"/>
      <c r="P37" s="253"/>
    </row>
    <row r="38" spans="1:16" ht="23.45" customHeight="1">
      <c r="A38" s="2"/>
      <c r="B38" s="2"/>
      <c r="C38" s="2"/>
      <c r="D38" s="3" t="s">
        <v>26</v>
      </c>
      <c r="E38" s="2"/>
      <c r="F38" s="2"/>
      <c r="G38" s="2"/>
      <c r="H38" s="32" t="s">
        <v>5</v>
      </c>
      <c r="I38" s="31"/>
      <c r="J38" s="59" t="s">
        <v>155</v>
      </c>
      <c r="K38" s="19"/>
      <c r="L38" s="59" t="s">
        <v>6</v>
      </c>
      <c r="M38" s="31"/>
      <c r="N38" s="59" t="s">
        <v>155</v>
      </c>
      <c r="O38" s="19"/>
      <c r="P38" s="59" t="s">
        <v>6</v>
      </c>
    </row>
    <row r="39" spans="1:16" ht="23.45" customHeight="1">
      <c r="A39" s="71" t="s">
        <v>27</v>
      </c>
      <c r="B39" s="15"/>
      <c r="C39" s="15"/>
      <c r="D39" s="15"/>
      <c r="E39" s="15"/>
      <c r="F39" s="15"/>
      <c r="G39" s="2"/>
      <c r="H39" s="13"/>
      <c r="I39" s="1"/>
      <c r="J39" s="14"/>
      <c r="K39" s="13"/>
      <c r="L39" s="14"/>
      <c r="M39" s="1"/>
      <c r="N39" s="26"/>
      <c r="O39" s="22"/>
      <c r="P39" s="26"/>
    </row>
    <row r="40" spans="1:16" ht="23.45" customHeight="1">
      <c r="A40" s="33" t="s">
        <v>28</v>
      </c>
      <c r="B40" s="33"/>
      <c r="C40" s="33"/>
      <c r="D40" s="33"/>
      <c r="E40" s="33"/>
      <c r="F40" s="33"/>
      <c r="G40" s="71"/>
      <c r="H40" s="13">
        <v>4</v>
      </c>
      <c r="I40" s="8"/>
      <c r="J40" s="49">
        <v>3806388</v>
      </c>
      <c r="K40" s="47"/>
      <c r="L40" s="49">
        <v>3758540</v>
      </c>
      <c r="M40" s="8"/>
      <c r="N40" s="49">
        <v>0</v>
      </c>
      <c r="O40" s="48"/>
      <c r="P40" s="49">
        <v>0</v>
      </c>
    </row>
    <row r="41" spans="1:16" ht="23.45" customHeight="1">
      <c r="A41" s="33" t="s">
        <v>29</v>
      </c>
      <c r="B41" s="33"/>
      <c r="C41" s="33"/>
      <c r="D41" s="33"/>
      <c r="E41" s="33"/>
      <c r="F41" s="33"/>
      <c r="G41" s="71"/>
      <c r="H41" s="13">
        <v>15</v>
      </c>
      <c r="I41" s="8"/>
      <c r="J41" s="49">
        <f>N41+10083738-10068138</f>
        <v>178073449</v>
      </c>
      <c r="K41" s="47"/>
      <c r="L41" s="49">
        <v>195237755</v>
      </c>
      <c r="M41" s="8"/>
      <c r="N41" s="49">
        <v>178057849</v>
      </c>
      <c r="O41" s="48"/>
      <c r="P41" s="49">
        <v>181653115</v>
      </c>
    </row>
    <row r="42" spans="1:16" ht="23.45" customHeight="1">
      <c r="A42" s="33" t="s">
        <v>30</v>
      </c>
      <c r="B42" s="33"/>
      <c r="C42" s="33"/>
      <c r="D42" s="42"/>
      <c r="E42" s="42"/>
      <c r="F42" s="33"/>
      <c r="G42" s="2"/>
      <c r="H42" s="13">
        <v>16</v>
      </c>
      <c r="I42" s="1"/>
      <c r="J42" s="49">
        <f t="shared" ref="J42:J46" si="2">N42</f>
        <v>2103184</v>
      </c>
      <c r="K42" s="47"/>
      <c r="L42" s="49">
        <v>436690</v>
      </c>
      <c r="M42" s="1"/>
      <c r="N42" s="49">
        <v>2103184</v>
      </c>
      <c r="O42" s="48"/>
      <c r="P42" s="49">
        <v>436690</v>
      </c>
    </row>
    <row r="43" spans="1:16" ht="23.45" customHeight="1">
      <c r="A43" s="33" t="s">
        <v>31</v>
      </c>
      <c r="B43" s="33"/>
      <c r="C43" s="33"/>
      <c r="D43" s="42"/>
      <c r="E43" s="42"/>
      <c r="F43" s="33"/>
      <c r="G43" s="2"/>
      <c r="H43" s="13"/>
      <c r="I43" s="1"/>
      <c r="J43" s="49">
        <f t="shared" si="2"/>
        <v>73180206</v>
      </c>
      <c r="K43" s="47"/>
      <c r="L43" s="49">
        <v>66813884</v>
      </c>
      <c r="M43" s="1"/>
      <c r="N43" s="49">
        <v>73180206</v>
      </c>
      <c r="O43" s="48"/>
      <c r="P43" s="49">
        <v>66813884</v>
      </c>
    </row>
    <row r="44" spans="1:16" ht="23.45" customHeight="1">
      <c r="A44" s="33" t="s">
        <v>32</v>
      </c>
      <c r="B44" s="33"/>
      <c r="C44" s="33"/>
      <c r="D44" s="33"/>
      <c r="E44" s="33"/>
      <c r="F44" s="33"/>
      <c r="G44" s="2"/>
      <c r="H44" s="25">
        <v>17</v>
      </c>
      <c r="I44" s="2"/>
      <c r="J44" s="49">
        <f t="shared" si="2"/>
        <v>28979166</v>
      </c>
      <c r="K44" s="47"/>
      <c r="L44" s="49">
        <v>41857918</v>
      </c>
      <c r="M44" s="2"/>
      <c r="N44" s="49">
        <v>28979166</v>
      </c>
      <c r="O44" s="48"/>
      <c r="P44" s="49">
        <v>41857918</v>
      </c>
    </row>
    <row r="45" spans="1:16" ht="23.45" customHeight="1">
      <c r="A45" s="33" t="s">
        <v>33</v>
      </c>
      <c r="B45" s="33"/>
      <c r="C45" s="33"/>
      <c r="D45" s="33"/>
      <c r="E45" s="33"/>
      <c r="F45" s="33"/>
      <c r="G45" s="2"/>
      <c r="H45" s="43">
        <v>7</v>
      </c>
      <c r="I45" s="2"/>
      <c r="J45" s="49">
        <f t="shared" si="2"/>
        <v>52195143</v>
      </c>
      <c r="K45" s="47"/>
      <c r="L45" s="49">
        <v>66552082</v>
      </c>
      <c r="M45" s="2"/>
      <c r="N45" s="49">
        <v>52195143</v>
      </c>
      <c r="O45" s="48"/>
      <c r="P45" s="49">
        <v>66552082</v>
      </c>
    </row>
    <row r="46" spans="1:16" ht="23.45" customHeight="1">
      <c r="A46" s="33" t="s">
        <v>34</v>
      </c>
      <c r="B46" s="33"/>
      <c r="C46" s="33"/>
      <c r="D46" s="33"/>
      <c r="E46" s="33"/>
      <c r="F46" s="33"/>
      <c r="G46" s="2"/>
      <c r="H46" s="43"/>
      <c r="I46" s="2"/>
      <c r="J46" s="49">
        <f t="shared" si="2"/>
        <v>9588677</v>
      </c>
      <c r="K46" s="47"/>
      <c r="L46" s="49">
        <v>22878875</v>
      </c>
      <c r="M46" s="2"/>
      <c r="N46" s="49">
        <v>9588677</v>
      </c>
      <c r="O46" s="48"/>
      <c r="P46" s="49">
        <v>22878875</v>
      </c>
    </row>
    <row r="47" spans="1:16" ht="23.45" customHeight="1">
      <c r="A47" s="33" t="s">
        <v>35</v>
      </c>
      <c r="B47" s="33"/>
      <c r="C47" s="33"/>
      <c r="D47" s="33"/>
      <c r="E47" s="33"/>
      <c r="F47" s="33"/>
      <c r="G47" s="2"/>
      <c r="H47" s="13"/>
      <c r="I47" s="2"/>
      <c r="J47" s="49">
        <f>N47+360</f>
        <v>4050698</v>
      </c>
      <c r="K47" s="47"/>
      <c r="L47" s="49">
        <v>7680975</v>
      </c>
      <c r="M47" s="2"/>
      <c r="N47" s="49">
        <v>4050338</v>
      </c>
      <c r="O47" s="48"/>
      <c r="P47" s="49">
        <v>7252575</v>
      </c>
    </row>
    <row r="48" spans="1:16" ht="23.45" customHeight="1">
      <c r="A48" s="71" t="s">
        <v>36</v>
      </c>
      <c r="B48" s="71"/>
      <c r="C48" s="29"/>
      <c r="D48" s="71"/>
      <c r="E48" s="71"/>
      <c r="F48" s="71"/>
      <c r="G48" s="8"/>
      <c r="H48" s="28"/>
      <c r="I48" s="8"/>
      <c r="J48" s="38">
        <f>SUM(J40:J47)</f>
        <v>351976911</v>
      </c>
      <c r="K48" s="50"/>
      <c r="L48" s="38">
        <f>SUM(L40:L47)</f>
        <v>405216719</v>
      </c>
      <c r="M48" s="8"/>
      <c r="N48" s="38">
        <f>SUM(N40:N47)</f>
        <v>348154563</v>
      </c>
      <c r="O48" s="76"/>
      <c r="P48" s="38">
        <f>SUM(P40:P47)</f>
        <v>387445139</v>
      </c>
    </row>
    <row r="49" spans="1:17" ht="23.45" customHeight="1">
      <c r="A49" s="37" t="s">
        <v>37</v>
      </c>
      <c r="B49" s="33"/>
      <c r="C49" s="33"/>
      <c r="D49" s="33"/>
      <c r="E49" s="33"/>
      <c r="F49" s="33"/>
      <c r="G49" s="2"/>
      <c r="H49" s="35"/>
      <c r="I49" s="2"/>
      <c r="J49" s="36"/>
      <c r="K49" s="35"/>
      <c r="L49" s="36"/>
      <c r="M49" s="2"/>
      <c r="N49" s="12"/>
      <c r="O49" s="51"/>
      <c r="P49" s="12"/>
    </row>
    <row r="50" spans="1:17" ht="23.45" customHeight="1">
      <c r="A50" s="33" t="s">
        <v>38</v>
      </c>
      <c r="B50" s="33"/>
      <c r="C50" s="33"/>
      <c r="D50" s="33"/>
      <c r="E50" s="33"/>
      <c r="F50" s="33"/>
      <c r="G50" s="2"/>
      <c r="H50" s="35"/>
      <c r="I50" s="2"/>
      <c r="J50" s="49">
        <f>N50</f>
        <v>19949021</v>
      </c>
      <c r="K50" s="52"/>
      <c r="L50" s="49">
        <v>31013586</v>
      </c>
      <c r="M50" s="2"/>
      <c r="N50" s="49">
        <v>19949021</v>
      </c>
      <c r="O50" s="51"/>
      <c r="P50" s="49">
        <v>31013586</v>
      </c>
    </row>
    <row r="51" spans="1:17" ht="23.45" customHeight="1">
      <c r="A51" s="4" t="s">
        <v>39</v>
      </c>
      <c r="B51" s="33"/>
      <c r="C51" s="33"/>
      <c r="D51" s="33"/>
      <c r="E51" s="33"/>
      <c r="F51" s="33"/>
      <c r="G51" s="2"/>
      <c r="H51" s="13">
        <v>16</v>
      </c>
      <c r="I51" s="2"/>
      <c r="J51" s="49">
        <f t="shared" ref="J51:J54" si="3">N51</f>
        <v>6798358</v>
      </c>
      <c r="K51" s="47"/>
      <c r="L51" s="49">
        <v>0</v>
      </c>
      <c r="M51" s="2"/>
      <c r="N51" s="49">
        <v>6798358</v>
      </c>
      <c r="O51" s="51"/>
      <c r="P51" s="49">
        <v>0</v>
      </c>
    </row>
    <row r="52" spans="1:17" ht="23.45" customHeight="1">
      <c r="A52" s="4" t="s">
        <v>40</v>
      </c>
      <c r="B52" s="33"/>
      <c r="C52" s="33"/>
      <c r="D52" s="33"/>
      <c r="E52" s="33"/>
      <c r="F52" s="33"/>
      <c r="G52" s="2"/>
      <c r="H52" s="13"/>
      <c r="I52" s="2"/>
      <c r="K52" s="47"/>
      <c r="M52" s="2"/>
      <c r="O52" s="51"/>
    </row>
    <row r="53" spans="1:17" ht="23.45" customHeight="1">
      <c r="A53" s="4" t="s">
        <v>41</v>
      </c>
      <c r="B53" s="33"/>
      <c r="C53" s="33"/>
      <c r="D53" s="33"/>
      <c r="E53" s="33"/>
      <c r="F53" s="33"/>
      <c r="G53" s="2"/>
      <c r="H53" s="13">
        <v>18</v>
      </c>
      <c r="I53" s="2"/>
      <c r="J53" s="49">
        <f t="shared" si="3"/>
        <v>34155296</v>
      </c>
      <c r="K53" s="47"/>
      <c r="L53" s="49">
        <v>26335980</v>
      </c>
      <c r="M53" s="2"/>
      <c r="N53" s="49">
        <v>34155296</v>
      </c>
      <c r="O53" s="51"/>
      <c r="P53" s="49">
        <v>26335980</v>
      </c>
    </row>
    <row r="54" spans="1:17" ht="23.45" customHeight="1">
      <c r="A54" s="33" t="s">
        <v>160</v>
      </c>
      <c r="B54" s="33"/>
      <c r="C54" s="33"/>
      <c r="D54" s="33"/>
      <c r="E54" s="33"/>
      <c r="F54" s="33"/>
      <c r="G54" s="2"/>
      <c r="H54" s="13"/>
      <c r="I54" s="2"/>
      <c r="J54" s="49">
        <f t="shared" si="3"/>
        <v>1194595</v>
      </c>
      <c r="K54" s="47"/>
      <c r="L54" s="49">
        <v>0</v>
      </c>
      <c r="M54" s="2"/>
      <c r="N54" s="49">
        <v>1194595</v>
      </c>
      <c r="O54" s="48"/>
      <c r="P54" s="49">
        <v>0</v>
      </c>
    </row>
    <row r="55" spans="1:17" ht="23.45" customHeight="1">
      <c r="A55" s="37" t="s">
        <v>42</v>
      </c>
      <c r="B55" s="33"/>
      <c r="C55" s="33"/>
      <c r="D55" s="33"/>
      <c r="E55" s="33"/>
      <c r="F55" s="33"/>
      <c r="G55" s="2"/>
      <c r="H55" s="35"/>
      <c r="I55" s="2"/>
      <c r="J55" s="38">
        <f>SUM(J50:J54)</f>
        <v>62097270</v>
      </c>
      <c r="K55" s="52"/>
      <c r="L55" s="38">
        <f>SUM(L50:L54)</f>
        <v>57349566</v>
      </c>
      <c r="M55" s="2"/>
      <c r="N55" s="38">
        <f>SUM(N50:N54)</f>
        <v>62097270</v>
      </c>
      <c r="O55" s="51"/>
      <c r="P55" s="38">
        <f>SUM(P50:P54)</f>
        <v>57349566</v>
      </c>
    </row>
    <row r="56" spans="1:17" ht="23.45" customHeight="1">
      <c r="A56" s="37" t="s">
        <v>43</v>
      </c>
      <c r="B56" s="33"/>
      <c r="C56" s="33"/>
      <c r="D56" s="33"/>
      <c r="E56" s="33"/>
      <c r="F56" s="33"/>
      <c r="G56" s="2"/>
      <c r="H56" s="35"/>
      <c r="I56" s="2"/>
      <c r="J56" s="53">
        <f>+J48+J55</f>
        <v>414074181</v>
      </c>
      <c r="K56" s="52"/>
      <c r="L56" s="53">
        <f>+L48+L55</f>
        <v>462566285</v>
      </c>
      <c r="M56" s="2"/>
      <c r="N56" s="77">
        <f>N48+N55</f>
        <v>410251833</v>
      </c>
      <c r="O56" s="51"/>
      <c r="P56" s="77">
        <f>P48+P55</f>
        <v>444794705</v>
      </c>
    </row>
    <row r="57" spans="1:17" ht="23.45" customHeight="1">
      <c r="A57" s="37" t="s">
        <v>44</v>
      </c>
      <c r="B57" s="15"/>
      <c r="C57" s="15"/>
      <c r="D57" s="15"/>
      <c r="E57" s="15"/>
      <c r="F57" s="15"/>
      <c r="G57" s="10"/>
      <c r="H57" s="13"/>
      <c r="I57" s="1"/>
      <c r="J57" s="5"/>
      <c r="K57" s="13"/>
      <c r="L57" s="20"/>
      <c r="M57" s="1"/>
      <c r="O57" s="23"/>
    </row>
    <row r="58" spans="1:17" ht="23.45" customHeight="1">
      <c r="A58" s="7" t="s">
        <v>45</v>
      </c>
      <c r="B58" s="15"/>
      <c r="C58" s="15"/>
      <c r="D58" s="15"/>
      <c r="E58" s="15"/>
      <c r="F58" s="15"/>
      <c r="G58" s="10"/>
      <c r="H58" s="13"/>
      <c r="I58" s="1"/>
      <c r="J58" s="20"/>
      <c r="K58" s="13"/>
      <c r="L58" s="20"/>
      <c r="M58" s="1"/>
      <c r="O58" s="23"/>
    </row>
    <row r="59" spans="1:17" ht="23.45" customHeight="1" thickBot="1">
      <c r="A59" s="4" t="s">
        <v>46</v>
      </c>
      <c r="B59" s="15"/>
      <c r="C59" s="15"/>
      <c r="D59" s="15"/>
      <c r="E59" s="15"/>
      <c r="F59" s="15"/>
      <c r="G59" s="10"/>
      <c r="H59" s="13"/>
      <c r="I59" s="1"/>
      <c r="J59" s="17">
        <f>N59</f>
        <v>538105316</v>
      </c>
      <c r="K59" s="25"/>
      <c r="L59" s="17">
        <v>538105316</v>
      </c>
      <c r="M59" s="16"/>
      <c r="N59" s="17">
        <v>538105316</v>
      </c>
      <c r="O59" s="23"/>
      <c r="P59" s="75">
        <v>538105316</v>
      </c>
    </row>
    <row r="60" spans="1:17" ht="23.45" customHeight="1" thickTop="1">
      <c r="A60" s="7" t="s">
        <v>47</v>
      </c>
      <c r="B60" s="15"/>
      <c r="C60" s="29"/>
      <c r="D60" s="29"/>
      <c r="E60" s="29"/>
      <c r="F60" s="29"/>
      <c r="G60" s="15"/>
      <c r="H60" s="4"/>
      <c r="K60" s="6"/>
      <c r="Q60" s="33"/>
    </row>
    <row r="61" spans="1:17" ht="23.45" customHeight="1">
      <c r="A61" s="4" t="s">
        <v>46</v>
      </c>
      <c r="B61" s="15"/>
      <c r="C61" s="29"/>
      <c r="D61" s="29"/>
      <c r="E61" s="29"/>
      <c r="F61" s="29"/>
      <c r="G61" s="15"/>
      <c r="H61" s="16"/>
      <c r="J61" s="49">
        <v>538105316</v>
      </c>
      <c r="K61" s="6"/>
      <c r="L61" s="85">
        <v>538105316</v>
      </c>
      <c r="N61" s="49">
        <v>538105316</v>
      </c>
      <c r="P61" s="85">
        <v>538105316</v>
      </c>
      <c r="Q61" s="33"/>
    </row>
    <row r="62" spans="1:17" ht="23.45" customHeight="1">
      <c r="A62" s="29" t="s">
        <v>48</v>
      </c>
      <c r="C62" s="42"/>
      <c r="D62" s="42"/>
      <c r="E62" s="42"/>
      <c r="F62" s="42"/>
      <c r="G62" s="15"/>
      <c r="H62" s="25"/>
      <c r="I62" s="2"/>
      <c r="J62" s="49">
        <v>777166499</v>
      </c>
      <c r="K62" s="54"/>
      <c r="L62" s="11">
        <v>777166499</v>
      </c>
      <c r="M62" s="2"/>
      <c r="N62" s="24">
        <v>777166499</v>
      </c>
      <c r="O62" s="78"/>
      <c r="P62" s="49">
        <v>777166499</v>
      </c>
      <c r="Q62" s="33"/>
    </row>
    <row r="63" spans="1:17" ht="23.45" customHeight="1">
      <c r="A63" s="42" t="s">
        <v>49</v>
      </c>
      <c r="B63" s="42"/>
      <c r="C63" s="42"/>
      <c r="D63" s="42"/>
      <c r="E63" s="42"/>
      <c r="F63" s="42"/>
      <c r="G63" s="15"/>
      <c r="H63" s="35"/>
      <c r="I63" s="2"/>
      <c r="K63" s="52"/>
      <c r="L63" s="36"/>
      <c r="M63" s="2"/>
      <c r="N63" s="60"/>
      <c r="O63" s="76"/>
      <c r="Q63" s="33"/>
    </row>
    <row r="64" spans="1:17" ht="23.45" customHeight="1">
      <c r="A64" s="42" t="s">
        <v>151</v>
      </c>
      <c r="B64" s="42"/>
      <c r="C64" s="42"/>
      <c r="D64" s="2"/>
      <c r="E64" s="2"/>
      <c r="F64" s="2"/>
      <c r="G64" s="2"/>
      <c r="H64" s="25"/>
      <c r="I64" s="1"/>
      <c r="J64" s="49">
        <f>'ส่วนของผู้ถือหุ้น Conso'!I21</f>
        <v>68035466</v>
      </c>
      <c r="K64" s="54"/>
      <c r="L64" s="49">
        <f>'ส่วนของผู้ถือหุ้น Conso'!I15</f>
        <v>68035466</v>
      </c>
      <c r="M64" s="1"/>
      <c r="N64" s="49">
        <f>ส่วนของผู้ถือหุ้น!I20</f>
        <v>68035466</v>
      </c>
      <c r="O64" s="23"/>
      <c r="P64" s="49">
        <f>ส่วนของผู้ถือหุ้น!I14</f>
        <v>68035466</v>
      </c>
      <c r="Q64" s="33"/>
    </row>
    <row r="65" spans="1:17" ht="23.45" customHeight="1">
      <c r="A65" s="42" t="s">
        <v>152</v>
      </c>
      <c r="B65" s="42"/>
      <c r="C65" s="42"/>
      <c r="D65" s="2"/>
      <c r="E65" s="2"/>
      <c r="F65" s="2"/>
      <c r="G65" s="2"/>
      <c r="H65" s="13"/>
      <c r="I65" s="1"/>
      <c r="J65" s="79">
        <f>'ส่วนของผู้ถือหุ้น Conso'!K21</f>
        <v>210979511</v>
      </c>
      <c r="K65" s="54"/>
      <c r="L65" s="49">
        <f>'ส่วนของผู้ถือหุ้น Conso'!K15</f>
        <v>186054082</v>
      </c>
      <c r="M65" s="1"/>
      <c r="N65" s="79">
        <f>ส่วนของผู้ถือหุ้น!K20</f>
        <v>228844064</v>
      </c>
      <c r="O65" s="23"/>
      <c r="P65" s="79">
        <f>ส่วนของผู้ถือหุ้น!K14</f>
        <v>195673610</v>
      </c>
    </row>
    <row r="66" spans="1:17" ht="23.45" customHeight="1">
      <c r="A66" s="8" t="s">
        <v>50</v>
      </c>
      <c r="B66" s="2"/>
      <c r="C66" s="2"/>
      <c r="D66" s="2"/>
      <c r="E66" s="2"/>
      <c r="F66" s="2"/>
      <c r="G66" s="2"/>
      <c r="I66" s="1"/>
      <c r="J66" s="49">
        <f>SUM(J61:J65)</f>
        <v>1594286792</v>
      </c>
      <c r="K66" s="54"/>
      <c r="L66" s="80">
        <f>SUM(L61:L65)</f>
        <v>1569361363</v>
      </c>
      <c r="M66" s="1"/>
      <c r="N66" s="80">
        <f>SUM(N61:N65)</f>
        <v>1612151345</v>
      </c>
      <c r="O66" s="23"/>
      <c r="P66" s="80">
        <f>SUM(P61:P65)</f>
        <v>1578980891</v>
      </c>
    </row>
    <row r="67" spans="1:17" ht="23.45" customHeight="1">
      <c r="A67" s="2" t="s">
        <v>51</v>
      </c>
      <c r="B67" s="2"/>
      <c r="C67" s="2"/>
      <c r="D67" s="2"/>
      <c r="E67" s="2"/>
      <c r="F67" s="2"/>
      <c r="G67" s="2"/>
      <c r="J67" s="49">
        <v>300</v>
      </c>
      <c r="K67" s="55"/>
      <c r="L67" s="79">
        <v>300</v>
      </c>
      <c r="N67" s="49">
        <v>0</v>
      </c>
      <c r="O67" s="76"/>
      <c r="P67" s="27">
        <v>0</v>
      </c>
    </row>
    <row r="68" spans="1:17" ht="23.45" customHeight="1">
      <c r="A68" s="8" t="s">
        <v>52</v>
      </c>
      <c r="B68" s="2"/>
      <c r="C68" s="2"/>
      <c r="D68" s="2"/>
      <c r="E68" s="2"/>
      <c r="F68" s="2"/>
      <c r="G68" s="2"/>
      <c r="J68" s="56">
        <f>SUM(J66:J67)</f>
        <v>1594287092</v>
      </c>
      <c r="K68" s="55"/>
      <c r="L68" s="56">
        <f>SUM(L66:L67)</f>
        <v>1569361663</v>
      </c>
      <c r="N68" s="56">
        <f>SUM(N66:N67)</f>
        <v>1612151345</v>
      </c>
      <c r="O68" s="76"/>
      <c r="P68" s="56">
        <f>SUM(P66:P67)</f>
        <v>1578980891</v>
      </c>
    </row>
    <row r="69" spans="1:17" ht="23.45" customHeight="1" thickBot="1">
      <c r="A69" s="8" t="s">
        <v>53</v>
      </c>
      <c r="B69" s="2"/>
      <c r="C69" s="2"/>
      <c r="D69" s="2"/>
      <c r="E69" s="2"/>
      <c r="F69" s="2"/>
      <c r="G69" s="2"/>
      <c r="H69" s="35"/>
      <c r="I69" s="2"/>
      <c r="J69" s="57">
        <f>+J56+J68</f>
        <v>2008361273</v>
      </c>
      <c r="K69" s="52"/>
      <c r="L69" s="57">
        <f>+L56+L68</f>
        <v>2031927948</v>
      </c>
      <c r="M69" s="2"/>
      <c r="N69" s="75">
        <f>N56+N68</f>
        <v>2022403178</v>
      </c>
      <c r="O69" s="23"/>
      <c r="P69" s="75">
        <f>P56+P68</f>
        <v>2023775596</v>
      </c>
      <c r="Q69" s="58"/>
    </row>
    <row r="70" spans="1:17" ht="23.45" customHeight="1" thickTop="1">
      <c r="B70" s="2"/>
      <c r="C70" s="2"/>
      <c r="D70" s="2"/>
      <c r="E70" s="2"/>
      <c r="F70" s="2"/>
      <c r="G70" s="2"/>
      <c r="H70" s="13"/>
      <c r="I70" s="65"/>
      <c r="J70" s="40"/>
      <c r="K70" s="40"/>
      <c r="L70" s="40"/>
      <c r="M70" s="40"/>
      <c r="N70" s="40"/>
      <c r="O70" s="40"/>
      <c r="P70" s="40"/>
      <c r="Q70" s="70"/>
    </row>
    <row r="71" spans="1:17" ht="23.45" customHeight="1">
      <c r="B71" s="2"/>
      <c r="C71" s="2"/>
      <c r="D71" s="2"/>
      <c r="E71" s="2"/>
      <c r="F71" s="2"/>
      <c r="G71" s="2"/>
      <c r="H71" s="13"/>
      <c r="I71" s="65"/>
      <c r="J71" s="84"/>
      <c r="K71" s="84"/>
      <c r="L71" s="84"/>
      <c r="M71" s="84"/>
      <c r="N71" s="84"/>
      <c r="O71" s="84"/>
      <c r="P71" s="84"/>
      <c r="Q71" s="70"/>
    </row>
    <row r="72" spans="1:17" ht="23.45" customHeight="1">
      <c r="A72" s="4" t="s">
        <v>25</v>
      </c>
      <c r="B72" s="2"/>
      <c r="C72" s="2"/>
      <c r="D72" s="2"/>
      <c r="E72" s="2"/>
      <c r="F72" s="2"/>
      <c r="G72" s="2"/>
      <c r="H72" s="13"/>
      <c r="I72" s="65"/>
      <c r="J72" s="40"/>
      <c r="K72" s="83"/>
      <c r="L72" s="81"/>
      <c r="M72" s="65"/>
      <c r="N72" s="81"/>
      <c r="O72" s="82"/>
      <c r="P72" s="81"/>
      <c r="Q72" s="70"/>
    </row>
    <row r="73" spans="1:17" ht="23.45" customHeight="1">
      <c r="B73" s="2"/>
      <c r="C73" s="2"/>
      <c r="D73" s="2"/>
      <c r="E73" s="2"/>
      <c r="F73" s="2"/>
      <c r="G73" s="2"/>
      <c r="H73" s="13"/>
      <c r="I73" s="66"/>
      <c r="J73" s="68"/>
      <c r="K73" s="68"/>
      <c r="L73" s="68"/>
      <c r="M73" s="68"/>
      <c r="N73" s="68"/>
      <c r="O73" s="68"/>
      <c r="P73" s="68"/>
      <c r="Q73" s="5"/>
    </row>
    <row r="74" spans="1:17" ht="21.95" customHeight="1">
      <c r="B74" s="2"/>
      <c r="C74" s="2"/>
      <c r="D74" s="2"/>
      <c r="E74" s="2"/>
      <c r="F74" s="2"/>
      <c r="G74" s="2"/>
      <c r="H74" s="13"/>
      <c r="I74" s="66"/>
      <c r="J74" s="69"/>
      <c r="K74" s="68"/>
      <c r="L74" s="68"/>
      <c r="M74" s="68"/>
      <c r="N74" s="68"/>
      <c r="O74" s="68"/>
      <c r="P74" s="68"/>
      <c r="Q74" s="5"/>
    </row>
    <row r="75" spans="1:17" ht="25.5" customHeight="1">
      <c r="H75" s="4"/>
      <c r="K75" s="4"/>
    </row>
    <row r="76" spans="1:17" ht="21.95" customHeight="1">
      <c r="A76" s="2"/>
      <c r="B76" s="8"/>
      <c r="C76" s="8"/>
      <c r="F76" s="2"/>
      <c r="G76" s="8"/>
      <c r="I76" s="2"/>
      <c r="K76" s="2"/>
      <c r="M76" s="2"/>
      <c r="N76" s="60"/>
      <c r="O76" s="6"/>
      <c r="P76" s="60"/>
    </row>
    <row r="77" spans="1:17" ht="21.95" customHeight="1">
      <c r="A77" s="2"/>
      <c r="B77" s="8"/>
      <c r="C77" s="8"/>
      <c r="F77" s="2"/>
      <c r="G77" s="8"/>
      <c r="H77" s="2"/>
      <c r="I77" s="8"/>
      <c r="K77" s="9"/>
      <c r="M77" s="8"/>
      <c r="N77" s="60"/>
      <c r="O77" s="6"/>
      <c r="P77" s="62"/>
    </row>
    <row r="78" spans="1:17" ht="21" customHeight="1">
      <c r="I78" s="40"/>
      <c r="K78" s="40"/>
      <c r="M78" s="40"/>
    </row>
    <row r="79" spans="1:17" ht="21" customHeight="1">
      <c r="P79" s="20"/>
    </row>
    <row r="80" spans="1:17" ht="21" customHeight="1">
      <c r="A80" s="1"/>
      <c r="B80" s="1"/>
      <c r="C80" s="1"/>
      <c r="D80" s="1"/>
      <c r="E80" s="1"/>
      <c r="F80" s="1"/>
      <c r="G80" s="1"/>
      <c r="H80" s="13"/>
      <c r="I80" s="1"/>
      <c r="J80" s="20"/>
      <c r="K80" s="13"/>
      <c r="L80" s="20"/>
      <c r="M80" s="1"/>
      <c r="N80" s="20"/>
      <c r="O80" s="1"/>
      <c r="P80" s="20"/>
    </row>
    <row r="81" spans="1:15" ht="21" customHeight="1">
      <c r="A81" s="1"/>
      <c r="B81" s="1"/>
      <c r="C81" s="1"/>
      <c r="D81" s="1"/>
      <c r="E81" s="1"/>
      <c r="F81" s="1"/>
      <c r="G81" s="1"/>
      <c r="H81" s="13"/>
      <c r="I81" s="1"/>
      <c r="J81" s="20"/>
      <c r="K81" s="13"/>
      <c r="L81" s="20"/>
      <c r="M81" s="1"/>
      <c r="N81" s="20"/>
      <c r="O81" s="1"/>
    </row>
  </sheetData>
  <mergeCells count="10">
    <mergeCell ref="J37:L37"/>
    <mergeCell ref="N37:P37"/>
    <mergeCell ref="A1:P1"/>
    <mergeCell ref="A2:P2"/>
    <mergeCell ref="A3:P3"/>
    <mergeCell ref="A33:P33"/>
    <mergeCell ref="J6:L6"/>
    <mergeCell ref="A32:P32"/>
    <mergeCell ref="N6:P6"/>
    <mergeCell ref="A34:P34"/>
  </mergeCells>
  <pageMargins left="0.78740157480314965" right="0.39370078740157483" top="0.59055118110236227" bottom="0.39370078740157483" header="0.39370078740157483" footer="0.39370078740157483"/>
  <pageSetup paperSize="9" scale="80" firstPageNumber="6" orientation="portrait" useFirstPageNumber="1" r:id="rId1"/>
  <headerFooter alignWithMargins="0">
    <oddFooter>&amp;R&amp;"Angsana New,ธรรมดา"&amp;15 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3"/>
  <sheetViews>
    <sheetView view="pageBreakPreview" topLeftCell="A28" zoomScale="80" zoomScaleNormal="92" zoomScaleSheetLayoutView="80" workbookViewId="0">
      <selection activeCell="N21" sqref="N21"/>
    </sheetView>
  </sheetViews>
  <sheetFormatPr defaultColWidth="9.140625" defaultRowHeight="21" customHeight="1"/>
  <cols>
    <col min="1" max="2" width="2.140625" style="88" customWidth="1"/>
    <col min="3" max="3" width="3.5703125" style="88" customWidth="1"/>
    <col min="4" max="7" width="9.140625" style="88" customWidth="1"/>
    <col min="8" max="8" width="7.28515625" style="88" customWidth="1"/>
    <col min="9" max="9" width="1.7109375" style="88" customWidth="1"/>
    <col min="10" max="10" width="8.85546875" style="88" customWidth="1"/>
    <col min="11" max="11" width="1.7109375" style="88" customWidth="1"/>
    <col min="12" max="12" width="14.42578125" style="91" customWidth="1"/>
    <col min="13" max="13" width="1.7109375" style="91" customWidth="1"/>
    <col min="14" max="14" width="14.42578125" style="91" customWidth="1"/>
    <col min="15" max="15" width="1.7109375" style="88" customWidth="1"/>
    <col min="16" max="16" width="14.42578125" style="88" customWidth="1"/>
    <col min="17" max="17" width="1.7109375" style="88" customWidth="1"/>
    <col min="18" max="18" width="14.42578125" style="88" customWidth="1"/>
    <col min="19" max="19" width="12.42578125" style="88" hidden="1" customWidth="1"/>
    <col min="20" max="20" width="18.7109375" style="89" hidden="1" customWidth="1"/>
    <col min="21" max="21" width="1.85546875" style="88" customWidth="1"/>
    <col min="22" max="22" width="12.140625" style="88" customWidth="1"/>
    <col min="23" max="23" width="13.42578125" style="88" customWidth="1"/>
    <col min="24" max="16384" width="9.140625" style="88"/>
  </cols>
  <sheetData>
    <row r="1" spans="1:25" ht="21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7"/>
      <c r="M1" s="87"/>
      <c r="N1" s="87"/>
      <c r="O1" s="86"/>
      <c r="P1" s="86"/>
    </row>
    <row r="2" spans="1:25" ht="21" customHeight="1">
      <c r="A2" s="90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O2" s="90"/>
      <c r="Q2" s="92"/>
      <c r="R2" s="92"/>
    </row>
    <row r="3" spans="1:25" ht="21" customHeight="1">
      <c r="A3" s="93" t="s">
        <v>158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O3" s="90"/>
    </row>
    <row r="4" spans="1:25" ht="10.5" customHeight="1">
      <c r="A4" s="93"/>
      <c r="B4" s="90"/>
      <c r="C4" s="90"/>
      <c r="D4" s="90"/>
      <c r="E4" s="90"/>
      <c r="F4" s="90"/>
      <c r="G4" s="90"/>
      <c r="H4" s="90"/>
      <c r="I4" s="90"/>
      <c r="J4" s="90"/>
      <c r="K4" s="90"/>
      <c r="O4" s="90"/>
    </row>
    <row r="5" spans="1:25" ht="21.75" customHeight="1">
      <c r="A5" s="93"/>
      <c r="B5" s="90"/>
      <c r="C5" s="90"/>
      <c r="D5" s="90"/>
      <c r="E5" s="90"/>
      <c r="F5" s="90"/>
      <c r="G5" s="90"/>
      <c r="H5" s="90"/>
      <c r="I5" s="90"/>
      <c r="J5" s="90"/>
      <c r="K5" s="94"/>
      <c r="O5" s="90"/>
      <c r="R5" s="95" t="s">
        <v>1</v>
      </c>
    </row>
    <row r="6" spans="1:25" ht="21" customHeight="1">
      <c r="J6" s="95"/>
      <c r="K6" s="96"/>
      <c r="L6" s="255" t="s">
        <v>2</v>
      </c>
      <c r="M6" s="255"/>
      <c r="N6" s="255"/>
      <c r="O6" s="96"/>
      <c r="P6" s="255" t="s">
        <v>3</v>
      </c>
      <c r="Q6" s="255"/>
      <c r="R6" s="255"/>
    </row>
    <row r="7" spans="1:25" ht="21" customHeight="1">
      <c r="J7" s="97" t="s">
        <v>5</v>
      </c>
      <c r="K7" s="96"/>
      <c r="L7" s="98" t="s">
        <v>155</v>
      </c>
      <c r="M7" s="99"/>
      <c r="N7" s="98" t="s">
        <v>6</v>
      </c>
      <c r="O7" s="96"/>
      <c r="P7" s="98" t="s">
        <v>155</v>
      </c>
      <c r="Q7" s="99"/>
      <c r="R7" s="98" t="s">
        <v>6</v>
      </c>
    </row>
    <row r="8" spans="1:25" ht="21" customHeight="1">
      <c r="A8" s="100" t="s">
        <v>55</v>
      </c>
      <c r="J8" s="101"/>
      <c r="K8" s="102"/>
      <c r="L8" s="103"/>
      <c r="M8" s="103"/>
      <c r="N8" s="103"/>
      <c r="O8" s="90"/>
      <c r="P8" s="104"/>
      <c r="Q8" s="95"/>
      <c r="R8" s="104"/>
    </row>
    <row r="9" spans="1:25" ht="21" customHeight="1">
      <c r="B9" s="105" t="s">
        <v>56</v>
      </c>
      <c r="C9" s="106"/>
      <c r="D9" s="106"/>
      <c r="E9" s="106"/>
      <c r="F9" s="106"/>
      <c r="G9" s="106"/>
      <c r="H9" s="107"/>
      <c r="I9" s="107"/>
      <c r="J9" s="94"/>
      <c r="K9" s="94"/>
      <c r="L9" s="108">
        <f>+P9</f>
        <v>831718124</v>
      </c>
      <c r="M9" s="109"/>
      <c r="N9" s="108">
        <v>1103541552</v>
      </c>
      <c r="O9" s="90"/>
      <c r="P9" s="110">
        <v>831718124</v>
      </c>
      <c r="Q9" s="111"/>
      <c r="R9" s="110">
        <v>1103541552</v>
      </c>
      <c r="S9" s="112"/>
      <c r="U9" s="91"/>
      <c r="V9" s="91"/>
      <c r="W9" s="91"/>
      <c r="Y9" s="91"/>
    </row>
    <row r="10" spans="1:25" ht="21" customHeight="1">
      <c r="B10" s="88" t="s">
        <v>57</v>
      </c>
      <c r="J10" s="101"/>
      <c r="K10" s="94"/>
      <c r="L10" s="113">
        <f>+P10</f>
        <v>2196243</v>
      </c>
      <c r="M10" s="113"/>
      <c r="N10" s="113">
        <v>2367434</v>
      </c>
      <c r="O10" s="90"/>
      <c r="P10" s="103">
        <v>2196243</v>
      </c>
      <c r="Q10" s="95"/>
      <c r="R10" s="103">
        <v>2367434</v>
      </c>
      <c r="S10" s="112"/>
      <c r="U10" s="91"/>
      <c r="V10" s="91"/>
      <c r="W10" s="91"/>
      <c r="Y10" s="91"/>
    </row>
    <row r="11" spans="1:25" ht="21" customHeight="1">
      <c r="A11" s="256" t="s">
        <v>58</v>
      </c>
      <c r="B11" s="256"/>
      <c r="C11" s="256"/>
      <c r="D11" s="256"/>
      <c r="E11" s="114"/>
      <c r="F11" s="114"/>
      <c r="G11" s="114"/>
      <c r="H11" s="107"/>
      <c r="I11" s="107"/>
      <c r="J11" s="94"/>
      <c r="K11" s="94"/>
      <c r="L11" s="115">
        <f>SUM(L9:L10)</f>
        <v>833914367</v>
      </c>
      <c r="M11" s="116"/>
      <c r="N11" s="115">
        <f>SUM(N9:N10)</f>
        <v>1105908986</v>
      </c>
      <c r="O11" s="94"/>
      <c r="P11" s="117">
        <f>SUM(P9:P10)</f>
        <v>833914367</v>
      </c>
      <c r="Q11" s="111"/>
      <c r="R11" s="118">
        <f>SUM(R9:R10)</f>
        <v>1105908986</v>
      </c>
      <c r="S11" s="112"/>
      <c r="U11" s="91"/>
      <c r="W11" s="91"/>
      <c r="Y11" s="91"/>
    </row>
    <row r="12" spans="1:25" ht="21" customHeight="1">
      <c r="A12" s="102" t="s">
        <v>59</v>
      </c>
      <c r="D12" s="107"/>
      <c r="E12" s="107"/>
      <c r="F12" s="107"/>
      <c r="G12" s="107"/>
      <c r="H12" s="107"/>
      <c r="I12" s="107"/>
      <c r="J12" s="94"/>
      <c r="K12" s="94"/>
      <c r="L12" s="108"/>
      <c r="M12" s="109"/>
      <c r="N12" s="108"/>
      <c r="O12" s="94"/>
      <c r="P12" s="119"/>
      <c r="Q12" s="111"/>
      <c r="R12" s="120"/>
      <c r="S12" s="112"/>
      <c r="U12" s="91"/>
      <c r="W12" s="91"/>
      <c r="Y12" s="91"/>
    </row>
    <row r="13" spans="1:25" ht="21" customHeight="1">
      <c r="B13" s="105" t="s">
        <v>60</v>
      </c>
      <c r="C13" s="106"/>
      <c r="D13" s="106"/>
      <c r="E13" s="106"/>
      <c r="F13" s="106"/>
      <c r="G13" s="106"/>
      <c r="H13" s="107"/>
      <c r="I13" s="107"/>
      <c r="J13" s="94"/>
      <c r="K13" s="94"/>
      <c r="L13" s="121">
        <f>+P13</f>
        <v>608131826</v>
      </c>
      <c r="M13" s="109"/>
      <c r="N13" s="121">
        <v>757608495</v>
      </c>
      <c r="O13" s="94"/>
      <c r="P13" s="122">
        <v>608131826</v>
      </c>
      <c r="Q13" s="111"/>
      <c r="R13" s="122">
        <v>757608495</v>
      </c>
      <c r="S13" s="112"/>
      <c r="U13" s="91"/>
      <c r="V13" s="91"/>
      <c r="W13" s="91"/>
      <c r="Y13" s="91"/>
    </row>
    <row r="14" spans="1:25" ht="21" customHeight="1">
      <c r="B14" s="123" t="s">
        <v>61</v>
      </c>
      <c r="C14" s="114"/>
      <c r="D14" s="114"/>
      <c r="E14" s="114"/>
      <c r="F14" s="114"/>
      <c r="G14" s="114"/>
      <c r="H14" s="107"/>
      <c r="I14" s="107"/>
      <c r="J14" s="124"/>
      <c r="K14" s="107"/>
      <c r="L14" s="125">
        <f>+P14</f>
        <v>1282033</v>
      </c>
      <c r="M14" s="109"/>
      <c r="N14" s="125">
        <v>1278515</v>
      </c>
      <c r="O14" s="94"/>
      <c r="P14" s="119">
        <v>1282033</v>
      </c>
      <c r="Q14" s="111"/>
      <c r="R14" s="119">
        <v>1278515</v>
      </c>
      <c r="S14" s="112"/>
      <c r="U14" s="91"/>
      <c r="V14" s="91"/>
      <c r="W14" s="91"/>
      <c r="Y14" s="91"/>
    </row>
    <row r="15" spans="1:25" ht="21" customHeight="1">
      <c r="A15" s="256" t="s">
        <v>62</v>
      </c>
      <c r="B15" s="256"/>
      <c r="C15" s="256"/>
      <c r="D15" s="256"/>
      <c r="E15" s="114"/>
      <c r="F15" s="114"/>
      <c r="G15" s="114"/>
      <c r="H15" s="107"/>
      <c r="I15" s="107"/>
      <c r="J15" s="94"/>
      <c r="K15" s="107"/>
      <c r="L15" s="115">
        <f>SUM(L13:L14)</f>
        <v>609413859</v>
      </c>
      <c r="M15" s="116"/>
      <c r="N15" s="115">
        <f>SUM(N13:N14)</f>
        <v>758887010</v>
      </c>
      <c r="O15" s="94"/>
      <c r="P15" s="117">
        <f>SUM(P13:P14)</f>
        <v>609413859</v>
      </c>
      <c r="Q15" s="111"/>
      <c r="R15" s="118">
        <f>SUM(R13:R14)</f>
        <v>758887010</v>
      </c>
      <c r="S15" s="112"/>
      <c r="U15" s="91"/>
      <c r="W15" s="91"/>
      <c r="Y15" s="91"/>
    </row>
    <row r="16" spans="1:25" ht="21" customHeight="1">
      <c r="A16" s="114" t="s">
        <v>63</v>
      </c>
      <c r="B16" s="114"/>
      <c r="C16" s="114"/>
      <c r="D16" s="114"/>
      <c r="E16" s="114"/>
      <c r="F16" s="114"/>
      <c r="G16" s="114"/>
      <c r="H16" s="107"/>
      <c r="I16" s="107"/>
      <c r="J16" s="94"/>
      <c r="L16" s="116">
        <f>+L11-L15</f>
        <v>224500508</v>
      </c>
      <c r="M16" s="116"/>
      <c r="N16" s="116">
        <f>+N11-N15</f>
        <v>347021976</v>
      </c>
      <c r="O16" s="94"/>
      <c r="P16" s="126">
        <f>+P11-P15</f>
        <v>224500508</v>
      </c>
      <c r="Q16" s="111"/>
      <c r="R16" s="120">
        <f>+R11-R15</f>
        <v>347021976</v>
      </c>
      <c r="S16" s="112"/>
      <c r="U16" s="91"/>
      <c r="W16" s="91"/>
      <c r="Y16" s="91"/>
    </row>
    <row r="17" spans="1:25" ht="21" customHeight="1">
      <c r="A17" s="114" t="s">
        <v>64</v>
      </c>
      <c r="B17" s="114"/>
      <c r="C17" s="114"/>
      <c r="D17" s="114"/>
      <c r="E17" s="114"/>
      <c r="F17" s="114"/>
      <c r="G17" s="114"/>
      <c r="H17" s="107"/>
      <c r="I17" s="107"/>
      <c r="J17" s="94"/>
      <c r="L17" s="116"/>
      <c r="M17" s="116"/>
      <c r="N17" s="116"/>
      <c r="O17" s="94"/>
      <c r="P17" s="126"/>
      <c r="Q17" s="111"/>
      <c r="R17" s="120"/>
      <c r="S17" s="112"/>
      <c r="U17" s="91"/>
      <c r="W17" s="91"/>
      <c r="Y17" s="91"/>
    </row>
    <row r="18" spans="1:25" ht="21" customHeight="1">
      <c r="B18" s="127" t="s">
        <v>64</v>
      </c>
      <c r="C18" s="127"/>
      <c r="D18" s="127"/>
      <c r="E18" s="127"/>
      <c r="F18" s="127"/>
      <c r="G18" s="127"/>
      <c r="H18" s="107"/>
      <c r="I18" s="107"/>
      <c r="J18" s="124"/>
      <c r="L18" s="116">
        <f>+P18+573</f>
        <v>12839651</v>
      </c>
      <c r="M18" s="116"/>
      <c r="N18" s="116">
        <v>7961516</v>
      </c>
      <c r="O18" s="94"/>
      <c r="P18" s="128">
        <v>12839078</v>
      </c>
      <c r="Q18" s="111"/>
      <c r="R18" s="128">
        <v>7030751</v>
      </c>
      <c r="S18" s="112"/>
      <c r="U18" s="91"/>
      <c r="W18" s="91"/>
      <c r="Y18" s="91"/>
    </row>
    <row r="19" spans="1:25" ht="21" customHeight="1">
      <c r="B19" s="129" t="s">
        <v>65</v>
      </c>
      <c r="C19" s="127"/>
      <c r="D19" s="127"/>
      <c r="E19" s="127"/>
      <c r="F19" s="127"/>
      <c r="G19" s="127"/>
      <c r="H19" s="107"/>
      <c r="I19" s="107"/>
      <c r="J19" s="124"/>
      <c r="L19" s="115">
        <f>SUM(L18:L18)</f>
        <v>12839651</v>
      </c>
      <c r="M19" s="116"/>
      <c r="N19" s="115">
        <f>SUM(N18:N18)</f>
        <v>7961516</v>
      </c>
      <c r="O19" s="94"/>
      <c r="P19" s="117">
        <f>SUM(P18:P18)</f>
        <v>12839078</v>
      </c>
      <c r="Q19" s="111"/>
      <c r="R19" s="115">
        <f>SUM(R18:R18)</f>
        <v>7030751</v>
      </c>
      <c r="S19" s="112"/>
      <c r="U19" s="91"/>
      <c r="V19" s="91"/>
      <c r="W19" s="91"/>
      <c r="Y19" s="91"/>
    </row>
    <row r="20" spans="1:25" ht="21" customHeight="1">
      <c r="A20" s="106" t="s">
        <v>66</v>
      </c>
      <c r="B20" s="105"/>
      <c r="C20" s="105"/>
      <c r="D20" s="105"/>
      <c r="E20" s="105"/>
      <c r="F20" s="105"/>
      <c r="G20" s="105"/>
      <c r="H20" s="107"/>
      <c r="I20" s="107"/>
      <c r="J20" s="124"/>
      <c r="K20" s="95"/>
      <c r="L20" s="130">
        <f>+L19+L16</f>
        <v>237340159</v>
      </c>
      <c r="M20" s="116"/>
      <c r="N20" s="130">
        <f>+N19+N16</f>
        <v>354983492</v>
      </c>
      <c r="O20" s="94"/>
      <c r="P20" s="131">
        <f>+P19+P16</f>
        <v>237339586</v>
      </c>
      <c r="Q20" s="111"/>
      <c r="R20" s="130">
        <f>+R19+R16</f>
        <v>354052727</v>
      </c>
      <c r="S20" s="112"/>
      <c r="U20" s="91"/>
      <c r="V20" s="132"/>
      <c r="W20" s="91"/>
      <c r="Y20" s="91"/>
    </row>
    <row r="21" spans="1:25" ht="21" customHeight="1">
      <c r="A21" s="106" t="s">
        <v>67</v>
      </c>
      <c r="B21" s="105"/>
      <c r="C21" s="105"/>
      <c r="D21" s="105"/>
      <c r="E21" s="105"/>
      <c r="F21" s="105"/>
      <c r="G21" s="105"/>
      <c r="H21" s="107"/>
      <c r="I21" s="107"/>
      <c r="J21" s="124"/>
      <c r="K21" s="95"/>
      <c r="L21" s="130"/>
      <c r="M21" s="116"/>
      <c r="N21" s="130"/>
      <c r="O21" s="94"/>
      <c r="P21" s="131"/>
      <c r="Q21" s="111"/>
      <c r="R21" s="130"/>
      <c r="S21" s="112"/>
      <c r="U21" s="91"/>
      <c r="V21" s="91"/>
      <c r="W21" s="91"/>
      <c r="Y21" s="91"/>
    </row>
    <row r="22" spans="1:25" ht="21" customHeight="1">
      <c r="B22" s="127" t="s">
        <v>68</v>
      </c>
      <c r="C22" s="127"/>
      <c r="D22" s="127"/>
      <c r="E22" s="127"/>
      <c r="F22" s="127"/>
      <c r="G22" s="127"/>
      <c r="H22" s="107"/>
      <c r="I22" s="107"/>
      <c r="J22" s="94"/>
      <c r="K22" s="95"/>
      <c r="L22" s="121">
        <f>+P22+1767124</f>
        <v>76123300</v>
      </c>
      <c r="M22" s="109"/>
      <c r="N22" s="121">
        <v>72802458</v>
      </c>
      <c r="O22" s="94"/>
      <c r="P22" s="122">
        <f>75287514-P23</f>
        <v>74356176</v>
      </c>
      <c r="Q22" s="111"/>
      <c r="R22" s="122">
        <v>71430633</v>
      </c>
      <c r="S22" s="112"/>
      <c r="U22" s="91"/>
      <c r="V22" s="125"/>
      <c r="W22" s="91"/>
      <c r="Y22" s="91"/>
    </row>
    <row r="23" spans="1:25" ht="21" customHeight="1">
      <c r="B23" s="127" t="s">
        <v>69</v>
      </c>
      <c r="C23" s="127"/>
      <c r="D23" s="127"/>
      <c r="E23" s="127"/>
      <c r="F23" s="127"/>
      <c r="G23" s="127"/>
      <c r="H23" s="107"/>
      <c r="I23" s="107"/>
      <c r="J23" s="94"/>
      <c r="K23" s="95"/>
      <c r="L23" s="121">
        <f>+P23</f>
        <v>931338</v>
      </c>
      <c r="M23" s="109"/>
      <c r="N23" s="121">
        <v>449377</v>
      </c>
      <c r="O23" s="94"/>
      <c r="P23" s="122">
        <v>931338</v>
      </c>
      <c r="Q23" s="111"/>
      <c r="R23" s="122">
        <v>449377</v>
      </c>
      <c r="S23" s="112"/>
      <c r="U23" s="91"/>
      <c r="W23" s="91"/>
      <c r="Y23" s="91"/>
    </row>
    <row r="24" spans="1:25" ht="21" customHeight="1">
      <c r="B24" s="127" t="s">
        <v>70</v>
      </c>
      <c r="C24" s="127"/>
      <c r="D24" s="127"/>
      <c r="E24" s="127"/>
      <c r="F24" s="127"/>
      <c r="G24" s="127"/>
      <c r="H24" s="107"/>
      <c r="I24" s="107"/>
      <c r="J24" s="94"/>
      <c r="K24" s="95"/>
      <c r="L24" s="121">
        <f>+P24</f>
        <v>-15097634</v>
      </c>
      <c r="M24" s="109"/>
      <c r="N24" s="121">
        <v>77287886</v>
      </c>
      <c r="O24" s="94"/>
      <c r="P24" s="122">
        <v>-15097634</v>
      </c>
      <c r="Q24" s="111"/>
      <c r="R24" s="122">
        <v>77287886</v>
      </c>
      <c r="S24" s="112"/>
      <c r="U24" s="91"/>
      <c r="W24" s="91"/>
      <c r="Y24" s="91"/>
    </row>
    <row r="25" spans="1:25" ht="21" customHeight="1">
      <c r="B25" s="102" t="s">
        <v>71</v>
      </c>
      <c r="C25" s="102"/>
      <c r="D25" s="102"/>
      <c r="E25" s="102"/>
      <c r="F25" s="114"/>
      <c r="G25" s="114"/>
      <c r="H25" s="107"/>
      <c r="I25" s="107"/>
      <c r="J25" s="94"/>
      <c r="K25" s="133"/>
      <c r="L25" s="115">
        <f>SUM(L22:L24)</f>
        <v>61957004</v>
      </c>
      <c r="M25" s="116"/>
      <c r="N25" s="115">
        <f>SUM(N22:N24)</f>
        <v>150539721</v>
      </c>
      <c r="O25" s="94"/>
      <c r="P25" s="117">
        <f>SUM(P22:P24)</f>
        <v>60189880</v>
      </c>
      <c r="Q25" s="111"/>
      <c r="R25" s="118">
        <f>SUM(R22:R24)</f>
        <v>149167896</v>
      </c>
      <c r="S25" s="112"/>
      <c r="U25" s="91"/>
      <c r="W25" s="91"/>
      <c r="Y25" s="91"/>
    </row>
    <row r="26" spans="1:25" ht="21" customHeight="1">
      <c r="A26" s="114" t="s">
        <v>72</v>
      </c>
      <c r="B26" s="114"/>
      <c r="C26" s="114"/>
      <c r="D26" s="114"/>
      <c r="E26" s="114"/>
      <c r="F26" s="114"/>
      <c r="G26" s="114"/>
      <c r="H26" s="107"/>
      <c r="I26" s="107"/>
      <c r="J26" s="94"/>
      <c r="K26" s="133"/>
      <c r="L26" s="116">
        <f>+L16+L19-L25</f>
        <v>175383155</v>
      </c>
      <c r="M26" s="116"/>
      <c r="N26" s="116">
        <f>+N16+N19-N25</f>
        <v>204443771</v>
      </c>
      <c r="O26" s="94"/>
      <c r="P26" s="116">
        <f>+P16+P19-P25</f>
        <v>177149706</v>
      </c>
      <c r="Q26" s="111"/>
      <c r="R26" s="116">
        <f>+R16+R19-R25</f>
        <v>204884831</v>
      </c>
      <c r="S26" s="112"/>
      <c r="U26" s="91"/>
      <c r="V26" s="91"/>
      <c r="W26" s="91"/>
      <c r="Y26" s="91"/>
    </row>
    <row r="27" spans="1:25" ht="21" customHeight="1">
      <c r="A27" s="127" t="s">
        <v>73</v>
      </c>
      <c r="B27" s="123"/>
      <c r="C27" s="114"/>
      <c r="D27" s="114"/>
      <c r="E27" s="114"/>
      <c r="F27" s="114"/>
      <c r="G27" s="114"/>
      <c r="H27" s="107"/>
      <c r="I27" s="107"/>
      <c r="J27" s="94"/>
      <c r="K27" s="102"/>
      <c r="L27" s="116">
        <v>1633362</v>
      </c>
      <c r="M27" s="116"/>
      <c r="N27" s="116">
        <v>3894782</v>
      </c>
      <c r="O27" s="94"/>
      <c r="P27" s="126">
        <v>8111836</v>
      </c>
      <c r="Q27" s="111"/>
      <c r="R27" s="126">
        <v>7479872</v>
      </c>
      <c r="S27" s="112"/>
      <c r="U27" s="91"/>
      <c r="V27" s="91"/>
      <c r="W27" s="91"/>
      <c r="Y27" s="91"/>
    </row>
    <row r="28" spans="1:25" ht="21" customHeight="1">
      <c r="A28" s="127" t="s">
        <v>74</v>
      </c>
      <c r="B28" s="127"/>
      <c r="C28" s="127"/>
      <c r="D28" s="127"/>
      <c r="E28" s="127"/>
      <c r="F28" s="127"/>
      <c r="G28" s="127"/>
      <c r="H28" s="101"/>
      <c r="I28" s="101"/>
      <c r="J28" s="134"/>
      <c r="K28" s="102"/>
      <c r="L28" s="135">
        <f>+P28</f>
        <v>-13309</v>
      </c>
      <c r="M28" s="136"/>
      <c r="N28" s="135">
        <v>-188490</v>
      </c>
      <c r="P28" s="137">
        <v>-13309</v>
      </c>
      <c r="Q28" s="111"/>
      <c r="R28" s="137">
        <v>-46607</v>
      </c>
      <c r="S28" s="112"/>
      <c r="U28" s="91"/>
      <c r="W28" s="91"/>
      <c r="Y28" s="91"/>
    </row>
    <row r="29" spans="1:25" ht="21" customHeight="1">
      <c r="A29" s="129" t="s">
        <v>75</v>
      </c>
      <c r="B29" s="129"/>
      <c r="C29" s="129"/>
      <c r="D29" s="129"/>
      <c r="E29" s="129"/>
      <c r="F29" s="129"/>
      <c r="G29" s="129"/>
      <c r="H29" s="95"/>
      <c r="I29" s="95"/>
      <c r="K29" s="107"/>
      <c r="L29" s="113">
        <f>SUM(L26:L28)</f>
        <v>177003208</v>
      </c>
      <c r="M29" s="113"/>
      <c r="N29" s="113">
        <f>SUM(N26:N28)</f>
        <v>208150063</v>
      </c>
      <c r="P29" s="113">
        <f>SUM(P26:P28)</f>
        <v>185248233</v>
      </c>
      <c r="Q29" s="111"/>
      <c r="R29" s="113">
        <f>SUM(R26:R28)</f>
        <v>212318096</v>
      </c>
      <c r="S29" s="112"/>
      <c r="U29" s="91"/>
      <c r="W29" s="91"/>
      <c r="Y29" s="91"/>
    </row>
    <row r="30" spans="1:25" ht="21" customHeight="1">
      <c r="A30" s="127" t="s">
        <v>76</v>
      </c>
      <c r="J30" s="101">
        <v>19</v>
      </c>
      <c r="K30" s="107"/>
      <c r="L30" s="135">
        <f>+P30</f>
        <v>-38556237</v>
      </c>
      <c r="M30" s="138"/>
      <c r="N30" s="135">
        <v>-42467460</v>
      </c>
      <c r="P30" s="137">
        <v>-38556237</v>
      </c>
      <c r="Q30" s="111"/>
      <c r="R30" s="137">
        <v>-42467460</v>
      </c>
      <c r="S30" s="112"/>
      <c r="T30" s="89" t="s">
        <v>77</v>
      </c>
      <c r="U30" s="91"/>
      <c r="V30" s="91"/>
      <c r="W30" s="91"/>
      <c r="Y30" s="91"/>
    </row>
    <row r="31" spans="1:25" ht="21" customHeight="1">
      <c r="A31" s="129" t="s">
        <v>78</v>
      </c>
      <c r="B31" s="127"/>
      <c r="C31" s="127"/>
      <c r="D31" s="127"/>
      <c r="E31" s="127"/>
      <c r="F31" s="127"/>
      <c r="G31" s="127"/>
      <c r="J31" s="125"/>
      <c r="K31" s="102"/>
      <c r="L31" s="116">
        <f>SUM(L29:L30)</f>
        <v>138446971</v>
      </c>
      <c r="M31" s="116"/>
      <c r="N31" s="116">
        <f>SUM(N29:N30)</f>
        <v>165682603</v>
      </c>
      <c r="P31" s="139">
        <f>SUM(P29:P30)</f>
        <v>146691996</v>
      </c>
      <c r="Q31" s="111"/>
      <c r="R31" s="120">
        <f>SUM(R29:R30)</f>
        <v>169850636</v>
      </c>
      <c r="S31" s="112" t="s">
        <v>79</v>
      </c>
      <c r="T31" s="89">
        <f>+P31*0.05</f>
        <v>7334599.8000000007</v>
      </c>
      <c r="U31" s="91"/>
      <c r="W31" s="91"/>
      <c r="Y31" s="91"/>
    </row>
    <row r="32" spans="1:25" ht="21" customHeight="1">
      <c r="A32" s="129" t="s">
        <v>80</v>
      </c>
      <c r="B32" s="127"/>
      <c r="C32" s="127"/>
      <c r="D32" s="127"/>
      <c r="E32" s="127"/>
      <c r="F32" s="127"/>
      <c r="G32" s="127"/>
      <c r="K32" s="102"/>
      <c r="L32" s="138"/>
      <c r="M32" s="138"/>
      <c r="N32" s="138"/>
      <c r="P32" s="140"/>
      <c r="Q32" s="111"/>
      <c r="R32" s="141"/>
      <c r="S32" s="112" t="s">
        <v>81</v>
      </c>
      <c r="T32" s="89">
        <v>-2912260.4</v>
      </c>
      <c r="U32" s="91"/>
      <c r="W32" s="91"/>
      <c r="Y32" s="91"/>
    </row>
    <row r="33" spans="1:25" ht="21" customHeight="1">
      <c r="A33" s="127" t="s">
        <v>82</v>
      </c>
      <c r="B33" s="127"/>
      <c r="C33" s="127"/>
      <c r="D33" s="127"/>
      <c r="E33" s="127"/>
      <c r="F33" s="127"/>
      <c r="G33" s="127"/>
      <c r="K33" s="94"/>
      <c r="L33" s="138"/>
      <c r="M33" s="138"/>
      <c r="N33" s="138"/>
      <c r="P33" s="140"/>
      <c r="Q33" s="111"/>
      <c r="R33" s="141"/>
      <c r="S33" s="112" t="s">
        <v>83</v>
      </c>
      <c r="T33" s="89">
        <f>SUM(T31:T32)</f>
        <v>4422339.4000000004</v>
      </c>
      <c r="U33" s="91"/>
      <c r="W33" s="91"/>
      <c r="Y33" s="91"/>
    </row>
    <row r="34" spans="1:25" ht="21" customHeight="1">
      <c r="A34" s="127"/>
      <c r="B34" s="127"/>
      <c r="C34" s="127" t="s">
        <v>84</v>
      </c>
      <c r="D34" s="127"/>
      <c r="E34" s="127"/>
      <c r="F34" s="127"/>
      <c r="G34" s="127"/>
      <c r="K34" s="102"/>
      <c r="L34" s="135">
        <f>+P34</f>
        <v>-5900479</v>
      </c>
      <c r="M34" s="142"/>
      <c r="N34" s="135">
        <v>0</v>
      </c>
      <c r="O34" s="143"/>
      <c r="P34" s="137">
        <v>-5900479</v>
      </c>
      <c r="Q34" s="143"/>
      <c r="R34" s="144">
        <v>0</v>
      </c>
      <c r="S34" s="112"/>
      <c r="U34" s="91"/>
      <c r="V34" s="145"/>
      <c r="W34" s="91"/>
      <c r="Y34" s="91"/>
    </row>
    <row r="35" spans="1:25" ht="21" customHeight="1">
      <c r="A35" s="129" t="s">
        <v>85</v>
      </c>
      <c r="B35" s="127"/>
      <c r="C35" s="127"/>
      <c r="D35" s="127"/>
      <c r="E35" s="127"/>
      <c r="F35" s="127"/>
      <c r="G35" s="127"/>
      <c r="K35" s="102"/>
      <c r="L35" s="135">
        <f>SUM(L34)</f>
        <v>-5900479</v>
      </c>
      <c r="M35" s="142"/>
      <c r="N35" s="135">
        <f>SUM(N34)</f>
        <v>0</v>
      </c>
      <c r="O35" s="143"/>
      <c r="P35" s="137">
        <f>SUM(P34)</f>
        <v>-5900479</v>
      </c>
      <c r="Q35" s="143"/>
      <c r="R35" s="135">
        <f>SUM(R34)</f>
        <v>0</v>
      </c>
      <c r="S35" s="112"/>
      <c r="U35" s="91"/>
      <c r="V35" s="145"/>
      <c r="W35" s="91"/>
      <c r="Y35" s="91"/>
    </row>
    <row r="36" spans="1:25" ht="21" customHeight="1" thickBot="1">
      <c r="A36" s="129" t="s">
        <v>86</v>
      </c>
      <c r="B36" s="127"/>
      <c r="C36" s="127"/>
      <c r="D36" s="127"/>
      <c r="E36" s="127"/>
      <c r="F36" s="127"/>
      <c r="G36" s="127"/>
      <c r="K36" s="102"/>
      <c r="L36" s="146">
        <f>+L31+L35</f>
        <v>132546492</v>
      </c>
      <c r="M36" s="138"/>
      <c r="N36" s="146">
        <f>+N31+N35</f>
        <v>165682603</v>
      </c>
      <c r="P36" s="147">
        <f>+P31+P35</f>
        <v>140791517</v>
      </c>
      <c r="Q36" s="111"/>
      <c r="R36" s="146">
        <f>+R31+R35</f>
        <v>169850636</v>
      </c>
      <c r="S36" s="112"/>
      <c r="U36" s="91"/>
      <c r="V36" s="145"/>
      <c r="W36" s="91"/>
      <c r="X36" s="145"/>
      <c r="Y36" s="91"/>
    </row>
    <row r="37" spans="1:25" s="145" customFormat="1" ht="21" customHeight="1" thickTop="1">
      <c r="A37" s="148" t="s">
        <v>87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02"/>
      <c r="L37" s="149"/>
      <c r="M37" s="149"/>
      <c r="N37" s="149"/>
      <c r="O37" s="148"/>
      <c r="P37" s="150"/>
      <c r="Q37" s="148"/>
      <c r="R37" s="151"/>
      <c r="S37" s="112"/>
      <c r="T37" s="89"/>
      <c r="U37" s="91"/>
      <c r="W37" s="91"/>
      <c r="Y37" s="91"/>
    </row>
    <row r="38" spans="1:25" s="145" customFormat="1" ht="21" customHeight="1">
      <c r="A38" s="148"/>
      <c r="B38" s="148" t="s">
        <v>88</v>
      </c>
      <c r="C38" s="148"/>
      <c r="D38" s="148"/>
      <c r="E38" s="148"/>
      <c r="F38" s="148"/>
      <c r="G38" s="148"/>
      <c r="H38" s="148"/>
      <c r="I38" s="148"/>
      <c r="J38" s="148"/>
      <c r="K38" s="102"/>
      <c r="L38" s="152">
        <f>+L31</f>
        <v>138446971</v>
      </c>
      <c r="M38" s="152"/>
      <c r="N38" s="152">
        <f>+N31</f>
        <v>165682603</v>
      </c>
      <c r="O38" s="153"/>
      <c r="P38" s="154">
        <f>+P31</f>
        <v>146691996</v>
      </c>
      <c r="Q38" s="153"/>
      <c r="R38" s="155">
        <f>+R31</f>
        <v>169850636</v>
      </c>
      <c r="S38" s="112"/>
      <c r="T38" s="89"/>
      <c r="U38" s="91"/>
      <c r="W38" s="91"/>
      <c r="Y38" s="91"/>
    </row>
    <row r="39" spans="1:25" s="145" customFormat="1" ht="21" customHeight="1">
      <c r="A39" s="148"/>
      <c r="B39" s="148" t="s">
        <v>89</v>
      </c>
      <c r="C39" s="148"/>
      <c r="D39" s="148"/>
      <c r="E39" s="148"/>
      <c r="F39" s="148"/>
      <c r="G39" s="148"/>
      <c r="H39" s="148"/>
      <c r="I39" s="148"/>
      <c r="J39" s="148"/>
      <c r="K39" s="102"/>
      <c r="L39" s="135">
        <v>0</v>
      </c>
      <c r="M39" s="138"/>
      <c r="N39" s="135">
        <v>0</v>
      </c>
      <c r="O39" s="88"/>
      <c r="P39" s="137">
        <v>0</v>
      </c>
      <c r="Q39" s="135"/>
      <c r="R39" s="135">
        <v>0</v>
      </c>
      <c r="S39" s="112"/>
      <c r="T39" s="89"/>
      <c r="U39" s="91"/>
      <c r="W39" s="91"/>
      <c r="Y39" s="91"/>
    </row>
    <row r="40" spans="1:25" s="145" customFormat="1" ht="21" customHeight="1" thickBot="1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02"/>
      <c r="L40" s="156">
        <f>SUM(L38:L39)</f>
        <v>138446971</v>
      </c>
      <c r="M40" s="138"/>
      <c r="N40" s="156">
        <f>SUM(N38:N39)</f>
        <v>165682603</v>
      </c>
      <c r="O40" s="88"/>
      <c r="P40" s="157">
        <f>SUM(P38:P39)</f>
        <v>146691996</v>
      </c>
      <c r="Q40" s="111"/>
      <c r="R40" s="158">
        <f>SUM(R38:R39)</f>
        <v>169850636</v>
      </c>
      <c r="S40" s="112"/>
      <c r="T40" s="89"/>
      <c r="U40" s="91"/>
      <c r="W40" s="91"/>
      <c r="Y40" s="91"/>
    </row>
    <row r="41" spans="1:25" s="145" customFormat="1" ht="21" customHeight="1" thickTop="1">
      <c r="A41" s="148" t="s">
        <v>90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02"/>
      <c r="L41" s="149"/>
      <c r="M41" s="149"/>
      <c r="N41" s="149"/>
      <c r="O41" s="148"/>
      <c r="P41" s="150"/>
      <c r="Q41" s="148"/>
      <c r="R41" s="151"/>
      <c r="S41" s="112"/>
      <c r="T41" s="89"/>
      <c r="U41" s="91"/>
      <c r="W41" s="91"/>
      <c r="Y41" s="91"/>
    </row>
    <row r="42" spans="1:25" s="145" customFormat="1" ht="21" customHeight="1">
      <c r="A42" s="148"/>
      <c r="B42" s="148" t="s">
        <v>88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52">
        <f>+L36</f>
        <v>132546492</v>
      </c>
      <c r="M42" s="152"/>
      <c r="N42" s="152">
        <f>+N36</f>
        <v>165682603</v>
      </c>
      <c r="O42" s="153"/>
      <c r="P42" s="154">
        <f>+P36</f>
        <v>140791517</v>
      </c>
      <c r="Q42" s="153"/>
      <c r="R42" s="155">
        <f>+R36</f>
        <v>169850636</v>
      </c>
      <c r="S42" s="112"/>
      <c r="T42" s="89"/>
      <c r="U42" s="91"/>
      <c r="V42" s="88"/>
      <c r="W42" s="91"/>
      <c r="Y42" s="91"/>
    </row>
    <row r="43" spans="1:25" s="145" customFormat="1" ht="21" customHeight="1">
      <c r="A43" s="148"/>
      <c r="B43" s="148" t="s">
        <v>89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35">
        <v>0</v>
      </c>
      <c r="M43" s="138"/>
      <c r="N43" s="135">
        <v>0</v>
      </c>
      <c r="O43" s="88"/>
      <c r="P43" s="137">
        <v>0</v>
      </c>
      <c r="Q43" s="135"/>
      <c r="R43" s="135">
        <v>0</v>
      </c>
      <c r="S43" s="112"/>
      <c r="T43" s="89"/>
      <c r="U43" s="91"/>
      <c r="V43" s="88"/>
      <c r="W43" s="91"/>
      <c r="Y43" s="91"/>
    </row>
    <row r="44" spans="1:25" s="145" customFormat="1" ht="21" customHeight="1" thickBo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56">
        <f>SUM(L42:L42)</f>
        <v>132546492</v>
      </c>
      <c r="M44" s="138"/>
      <c r="N44" s="156">
        <f>SUM(N42:N42)</f>
        <v>165682603</v>
      </c>
      <c r="O44" s="88"/>
      <c r="P44" s="157">
        <f>SUM(P42:P42)</f>
        <v>140791517</v>
      </c>
      <c r="Q44" s="111"/>
      <c r="R44" s="158">
        <f>SUM(R42:R42)</f>
        <v>169850636</v>
      </c>
      <c r="S44" s="112"/>
      <c r="T44" s="89"/>
      <c r="U44" s="91"/>
      <c r="V44" s="88"/>
      <c r="W44" s="91"/>
      <c r="X44" s="88"/>
      <c r="Y44" s="91"/>
    </row>
    <row r="45" spans="1:25" ht="10.15" customHeight="1" thickTop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94"/>
      <c r="L45" s="108"/>
      <c r="M45" s="109"/>
      <c r="N45" s="108"/>
      <c r="O45" s="107"/>
      <c r="P45" s="159"/>
      <c r="Q45" s="95"/>
      <c r="R45" s="89"/>
      <c r="S45" s="112"/>
      <c r="U45" s="91"/>
      <c r="W45" s="91"/>
      <c r="Y45" s="91"/>
    </row>
    <row r="46" spans="1:25" ht="24" customHeight="1" thickBot="1">
      <c r="A46" s="160" t="s">
        <v>91</v>
      </c>
      <c r="B46" s="161"/>
      <c r="J46" s="101"/>
      <c r="K46" s="94"/>
      <c r="L46" s="162">
        <f>+L31/1076210632</f>
        <v>0.12864300619546379</v>
      </c>
      <c r="M46" s="163"/>
      <c r="N46" s="162">
        <f>+N31/1076210632</f>
        <v>0.15394997788871501</v>
      </c>
      <c r="P46" s="162">
        <f>+P31/1076210632</f>
        <v>0.13630416912662502</v>
      </c>
      <c r="Q46" s="95"/>
      <c r="R46" s="162">
        <f>+R31/1076210632</f>
        <v>0.15782285637185564</v>
      </c>
      <c r="S46" s="112"/>
      <c r="U46" s="91"/>
      <c r="W46" s="91"/>
    </row>
    <row r="47" spans="1:25" ht="24" customHeight="1" thickTop="1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96"/>
      <c r="L47" s="108"/>
      <c r="M47" s="109"/>
      <c r="N47" s="108"/>
      <c r="O47" s="107"/>
      <c r="P47" s="89"/>
      <c r="Q47" s="95"/>
      <c r="R47" s="89"/>
      <c r="S47" s="112"/>
    </row>
    <row r="48" spans="1:25" ht="24" customHeight="1">
      <c r="A48" s="161" t="s">
        <v>25</v>
      </c>
      <c r="B48" s="86"/>
      <c r="C48" s="86"/>
      <c r="D48" s="161"/>
      <c r="E48" s="161"/>
      <c r="F48" s="164"/>
      <c r="G48" s="86"/>
      <c r="H48" s="165"/>
      <c r="I48" s="165"/>
      <c r="J48" s="166"/>
      <c r="K48" s="96"/>
      <c r="L48" s="165"/>
      <c r="M48" s="167"/>
      <c r="N48" s="165"/>
      <c r="O48" s="86"/>
      <c r="P48" s="168"/>
      <c r="Q48" s="164"/>
      <c r="R48" s="169"/>
      <c r="U48" s="170"/>
    </row>
    <row r="49" spans="11:21" ht="21" customHeight="1">
      <c r="K49" s="94"/>
      <c r="P49" s="170"/>
      <c r="U49" s="91"/>
    </row>
    <row r="50" spans="11:21" ht="21" customHeight="1">
      <c r="K50" s="107"/>
      <c r="P50" s="170"/>
    </row>
    <row r="51" spans="11:21" ht="21" customHeight="1">
      <c r="K51" s="107"/>
      <c r="P51" s="132"/>
    </row>
    <row r="52" spans="11:21" ht="21" customHeight="1">
      <c r="K52" s="107"/>
    </row>
    <row r="53" spans="11:21" ht="21" customHeight="1">
      <c r="K53" s="107"/>
    </row>
    <row r="54" spans="11:21" ht="21" customHeight="1">
      <c r="K54" s="102"/>
    </row>
    <row r="55" spans="11:21" ht="21" customHeight="1">
      <c r="K55" s="107"/>
    </row>
    <row r="56" spans="11:21" ht="21" customHeight="1">
      <c r="K56" s="107"/>
    </row>
    <row r="57" spans="11:21" ht="21" customHeight="1">
      <c r="K57" s="107"/>
    </row>
    <row r="58" spans="11:21" ht="21" customHeight="1">
      <c r="K58" s="107"/>
    </row>
    <row r="59" spans="11:21" ht="21" customHeight="1">
      <c r="K59" s="107"/>
    </row>
    <row r="60" spans="11:21" ht="21" customHeight="1">
      <c r="K60" s="107"/>
    </row>
    <row r="61" spans="11:21" ht="21" customHeight="1">
      <c r="K61" s="94"/>
    </row>
    <row r="62" spans="11:21" ht="21" customHeight="1">
      <c r="K62" s="94"/>
    </row>
    <row r="63" spans="11:21" ht="21" customHeight="1">
      <c r="K63" s="95"/>
    </row>
    <row r="66" spans="11:11" ht="21" customHeight="1">
      <c r="K66" s="107"/>
    </row>
    <row r="67" spans="11:11" ht="21" customHeight="1">
      <c r="K67" s="107"/>
    </row>
    <row r="68" spans="11:11" ht="21" customHeight="1">
      <c r="K68" s="94"/>
    </row>
    <row r="69" spans="11:11" ht="21" customHeight="1">
      <c r="K69" s="94"/>
    </row>
    <row r="70" spans="11:11" ht="21" customHeight="1">
      <c r="K70" s="94"/>
    </row>
    <row r="73" spans="11:11" ht="21" customHeight="1">
      <c r="K73" s="107"/>
    </row>
    <row r="74" spans="11:11" ht="21" customHeight="1">
      <c r="K74" s="171"/>
    </row>
    <row r="75" spans="11:11" ht="21" customHeight="1">
      <c r="K75" s="172"/>
    </row>
    <row r="76" spans="11:11" ht="21" customHeight="1">
      <c r="K76" s="173"/>
    </row>
    <row r="78" spans="11:11" ht="21" customHeight="1">
      <c r="K78" s="107"/>
    </row>
    <row r="79" spans="11:11" ht="21" customHeight="1">
      <c r="K79" s="102"/>
    </row>
    <row r="80" spans="11:11" ht="21" customHeight="1">
      <c r="K80" s="174"/>
    </row>
    <row r="82" spans="11:11" ht="21" customHeight="1">
      <c r="K82" s="94"/>
    </row>
    <row r="83" spans="11:11" ht="21" customHeight="1">
      <c r="K83" s="94"/>
    </row>
  </sheetData>
  <mergeCells count="4">
    <mergeCell ref="L6:N6"/>
    <mergeCell ref="P6:R6"/>
    <mergeCell ref="A11:D11"/>
    <mergeCell ref="A15:D15"/>
  </mergeCells>
  <pageMargins left="0.78740157480314965" right="0.19685039370078741" top="0.59055118110236227" bottom="0.39370078740157483" header="0.35433070866141736" footer="0.39370078740157483"/>
  <pageSetup paperSize="9" scale="75" firstPageNumber="8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zoomScale="80" zoomScaleNormal="80" zoomScaleSheetLayoutView="100" workbookViewId="0">
      <selection activeCell="I13" sqref="I13"/>
    </sheetView>
  </sheetViews>
  <sheetFormatPr defaultColWidth="9.140625" defaultRowHeight="21.95" customHeight="1"/>
  <cols>
    <col min="1" max="1" width="2.140625" style="175" customWidth="1"/>
    <col min="2" max="2" width="33.140625" style="175" customWidth="1"/>
    <col min="3" max="3" width="8.28515625" style="175" customWidth="1"/>
    <col min="4" max="4" width="1.7109375" style="175" customWidth="1"/>
    <col min="5" max="5" width="15.7109375" style="175" customWidth="1"/>
    <col min="6" max="6" width="1.7109375" style="175" customWidth="1"/>
    <col min="7" max="7" width="15.7109375" style="175" customWidth="1"/>
    <col min="8" max="8" width="1.7109375" style="175" customWidth="1"/>
    <col min="9" max="9" width="15.7109375" style="175" customWidth="1"/>
    <col min="10" max="10" width="1.7109375" style="175" customWidth="1"/>
    <col min="11" max="11" width="15.7109375" style="175" customWidth="1"/>
    <col min="12" max="12" width="1.7109375" style="175" customWidth="1"/>
    <col min="13" max="13" width="15.7109375" style="175" customWidth="1"/>
    <col min="14" max="14" width="1.7109375" style="175" customWidth="1"/>
    <col min="15" max="15" width="15.7109375" style="175" customWidth="1"/>
    <col min="16" max="16" width="1.7109375" style="175" customWidth="1"/>
    <col min="17" max="17" width="15.7109375" style="175" customWidth="1"/>
    <col min="18" max="18" width="1.85546875" style="175" customWidth="1"/>
    <col min="19" max="19" width="12.42578125" style="175" bestFit="1" customWidth="1"/>
    <col min="20" max="16384" width="9.140625" style="175"/>
  </cols>
  <sheetData>
    <row r="1" spans="1:17" ht="23.45" customHeight="1">
      <c r="A1" s="86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88"/>
      <c r="O1" s="86"/>
      <c r="Q1" s="92"/>
    </row>
    <row r="2" spans="1:17" ht="23.45" customHeight="1">
      <c r="A2" s="100" t="s">
        <v>153</v>
      </c>
      <c r="B2" s="100"/>
      <c r="C2" s="100"/>
      <c r="D2" s="100"/>
      <c r="E2" s="100"/>
      <c r="F2" s="100"/>
      <c r="G2" s="100"/>
      <c r="H2" s="100"/>
      <c r="I2" s="100"/>
      <c r="J2" s="100"/>
      <c r="K2" s="88"/>
      <c r="L2" s="92"/>
      <c r="Q2" s="92"/>
    </row>
    <row r="3" spans="1:17" s="88" customFormat="1" ht="23.45" customHeight="1">
      <c r="A3" s="259" t="s">
        <v>158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7" s="88" customFormat="1" ht="7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7" s="88" customFormat="1" ht="23.4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Q5" s="95" t="s">
        <v>1</v>
      </c>
    </row>
    <row r="6" spans="1:17" s="161" customFormat="1" ht="23.45" customHeight="1">
      <c r="E6" s="260" t="s">
        <v>2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</row>
    <row r="7" spans="1:17" s="161" customFormat="1" ht="23.45" customHeight="1">
      <c r="E7" s="257" t="s">
        <v>92</v>
      </c>
      <c r="F7" s="257"/>
      <c r="G7" s="257"/>
      <c r="H7" s="257"/>
      <c r="I7" s="257"/>
      <c r="J7" s="257"/>
      <c r="K7" s="257"/>
      <c r="L7" s="257"/>
      <c r="M7" s="257"/>
      <c r="N7" s="177"/>
    </row>
    <row r="8" spans="1:17" s="177" customFormat="1" ht="23.45" customHeight="1">
      <c r="I8" s="258" t="s">
        <v>49</v>
      </c>
      <c r="J8" s="258"/>
      <c r="K8" s="258"/>
      <c r="M8" s="177" t="s">
        <v>93</v>
      </c>
      <c r="N8" s="179"/>
      <c r="O8" s="95" t="s">
        <v>94</v>
      </c>
      <c r="P8" s="95"/>
      <c r="Q8" s="88"/>
    </row>
    <row r="9" spans="1:17" s="177" customFormat="1" ht="23.45" customHeight="1">
      <c r="E9" s="95" t="s">
        <v>95</v>
      </c>
      <c r="I9" s="177" t="s">
        <v>96</v>
      </c>
      <c r="M9" s="177" t="s">
        <v>97</v>
      </c>
      <c r="N9" s="179"/>
      <c r="O9" s="95" t="s">
        <v>98</v>
      </c>
      <c r="P9" s="95"/>
      <c r="Q9" s="177" t="s">
        <v>99</v>
      </c>
    </row>
    <row r="10" spans="1:17" s="177" customFormat="1" ht="23.45" customHeight="1">
      <c r="C10" s="97" t="s">
        <v>5</v>
      </c>
      <c r="E10" s="178" t="s">
        <v>100</v>
      </c>
      <c r="G10" s="176" t="s">
        <v>101</v>
      </c>
      <c r="I10" s="176" t="s">
        <v>102</v>
      </c>
      <c r="K10" s="176" t="s">
        <v>103</v>
      </c>
      <c r="M10" s="176" t="s">
        <v>104</v>
      </c>
      <c r="O10" s="178" t="s">
        <v>105</v>
      </c>
      <c r="P10" s="95"/>
      <c r="Q10" s="176" t="s">
        <v>44</v>
      </c>
    </row>
    <row r="11" spans="1:17" s="177" customFormat="1" ht="12" customHeight="1">
      <c r="E11" s="95"/>
    </row>
    <row r="12" spans="1:17" ht="23.45" customHeight="1">
      <c r="A12" s="180" t="s">
        <v>107</v>
      </c>
      <c r="B12" s="95"/>
      <c r="C12" s="95"/>
      <c r="D12" s="95"/>
      <c r="E12" s="181">
        <v>538105316</v>
      </c>
      <c r="F12" s="181"/>
      <c r="G12" s="181">
        <v>777166499</v>
      </c>
      <c r="H12" s="181"/>
      <c r="I12" s="181">
        <v>68035466</v>
      </c>
      <c r="J12" s="181"/>
      <c r="K12" s="181">
        <v>74182011</v>
      </c>
      <c r="L12" s="181"/>
      <c r="M12" s="181">
        <f>SUM(E12:L12)</f>
        <v>1457489292</v>
      </c>
      <c r="N12" s="182"/>
      <c r="O12" s="182">
        <v>300</v>
      </c>
      <c r="P12" s="182"/>
      <c r="Q12" s="183">
        <f>SUM(M12:O12)</f>
        <v>1457489592</v>
      </c>
    </row>
    <row r="13" spans="1:17" ht="23.45" customHeight="1">
      <c r="A13" s="184" t="s">
        <v>106</v>
      </c>
      <c r="B13" s="95"/>
      <c r="C13" s="185">
        <v>20</v>
      </c>
      <c r="D13" s="95"/>
      <c r="E13" s="183">
        <v>0</v>
      </c>
      <c r="F13" s="183"/>
      <c r="G13" s="186">
        <v>0</v>
      </c>
      <c r="H13" s="183"/>
      <c r="I13" s="183">
        <v>0</v>
      </c>
      <c r="J13" s="183"/>
      <c r="K13" s="183">
        <v>-53810532</v>
      </c>
      <c r="L13" s="183"/>
      <c r="M13" s="181">
        <v>-53810532</v>
      </c>
      <c r="N13" s="182"/>
      <c r="O13" s="182">
        <v>0</v>
      </c>
      <c r="P13" s="182"/>
      <c r="Q13" s="183">
        <f t="shared" ref="Q13" si="0">SUM(M13:O13)</f>
        <v>-53810532</v>
      </c>
    </row>
    <row r="14" spans="1:17" s="188" customFormat="1" ht="23.45" customHeight="1">
      <c r="A14" s="187" t="s">
        <v>78</v>
      </c>
      <c r="B14" s="100"/>
      <c r="C14" s="100"/>
      <c r="D14" s="100"/>
      <c r="E14" s="186">
        <v>0</v>
      </c>
      <c r="F14" s="183"/>
      <c r="G14" s="186">
        <v>0</v>
      </c>
      <c r="H14" s="183"/>
      <c r="I14" s="186">
        <v>0</v>
      </c>
      <c r="J14" s="183"/>
      <c r="K14" s="183">
        <v>165682603</v>
      </c>
      <c r="L14" s="183"/>
      <c r="M14" s="181">
        <v>165682603</v>
      </c>
      <c r="N14" s="182"/>
      <c r="O14" s="186">
        <v>0</v>
      </c>
      <c r="P14" s="182"/>
      <c r="Q14" s="183">
        <f>SUM(M14:O14)</f>
        <v>165682603</v>
      </c>
    </row>
    <row r="15" spans="1:17" ht="23.45" customHeight="1">
      <c r="A15" s="90" t="s">
        <v>108</v>
      </c>
      <c r="B15" s="100"/>
      <c r="C15" s="95"/>
      <c r="D15" s="95"/>
      <c r="E15" s="197">
        <f>SUM(E12:E14)</f>
        <v>538105316</v>
      </c>
      <c r="F15" s="183"/>
      <c r="G15" s="197">
        <f>SUM(G12:G14)</f>
        <v>777166499</v>
      </c>
      <c r="H15" s="183"/>
      <c r="I15" s="197">
        <f>SUM(I12:I14)</f>
        <v>68035466</v>
      </c>
      <c r="J15" s="183"/>
      <c r="K15" s="197">
        <f>SUM(K12:K14)</f>
        <v>186054082</v>
      </c>
      <c r="L15" s="183"/>
      <c r="M15" s="197">
        <f>SUM(M12:M14)</f>
        <v>1569361363</v>
      </c>
      <c r="N15" s="190"/>
      <c r="O15" s="197">
        <f>SUM(O12:O14)</f>
        <v>300</v>
      </c>
      <c r="P15" s="190"/>
      <c r="Q15" s="197">
        <f>SUM(Q12:Q14)</f>
        <v>1569361663</v>
      </c>
    </row>
    <row r="16" spans="1:17" s="188" customFormat="1" ht="23.45" customHeight="1">
      <c r="A16" s="90"/>
      <c r="B16" s="100"/>
      <c r="C16" s="185"/>
      <c r="D16" s="100"/>
      <c r="E16" s="183"/>
      <c r="F16" s="183"/>
      <c r="G16" s="183"/>
      <c r="H16" s="183"/>
      <c r="I16" s="183"/>
      <c r="J16" s="183"/>
      <c r="K16" s="183"/>
      <c r="L16" s="183"/>
      <c r="M16" s="183"/>
      <c r="N16" s="190"/>
      <c r="O16" s="183"/>
      <c r="P16" s="190"/>
      <c r="Q16" s="183"/>
    </row>
    <row r="17" spans="1:17" ht="23.45" customHeight="1">
      <c r="A17" s="180" t="s">
        <v>156</v>
      </c>
      <c r="B17" s="95"/>
      <c r="C17" s="95"/>
      <c r="D17" s="95"/>
      <c r="E17" s="181">
        <f>E15</f>
        <v>538105316</v>
      </c>
      <c r="F17" s="181"/>
      <c r="G17" s="181">
        <f>G15</f>
        <v>777166499</v>
      </c>
      <c r="H17" s="181"/>
      <c r="I17" s="181">
        <f>I15</f>
        <v>68035466</v>
      </c>
      <c r="J17" s="181"/>
      <c r="K17" s="181">
        <f>K15</f>
        <v>186054082</v>
      </c>
      <c r="L17" s="181"/>
      <c r="M17" s="181">
        <f>M15</f>
        <v>1569361363</v>
      </c>
      <c r="N17" s="182"/>
      <c r="O17" s="182">
        <f>O15</f>
        <v>300</v>
      </c>
      <c r="P17" s="182"/>
      <c r="Q17" s="183">
        <f>Q15</f>
        <v>1569361663</v>
      </c>
    </row>
    <row r="18" spans="1:17" ht="23.45" customHeight="1">
      <c r="A18" s="184" t="s">
        <v>106</v>
      </c>
      <c r="B18" s="95"/>
      <c r="C18" s="185">
        <v>20</v>
      </c>
      <c r="D18" s="95"/>
      <c r="E18" s="183">
        <v>0</v>
      </c>
      <c r="F18" s="183"/>
      <c r="G18" s="186">
        <v>0</v>
      </c>
      <c r="H18" s="183"/>
      <c r="I18" s="183">
        <v>0</v>
      </c>
      <c r="J18" s="183"/>
      <c r="K18" s="183">
        <v>-107621063</v>
      </c>
      <c r="L18" s="183"/>
      <c r="M18" s="181">
        <f t="shared" ref="M18" si="1">SUM(E18:K18)</f>
        <v>-107621063</v>
      </c>
      <c r="N18" s="182"/>
      <c r="O18" s="182">
        <v>0</v>
      </c>
      <c r="P18" s="182"/>
      <c r="Q18" s="183">
        <f t="shared" ref="Q18" si="2">SUM(M18:O18)</f>
        <v>-107621063</v>
      </c>
    </row>
    <row r="19" spans="1:17" s="188" customFormat="1" ht="23.45" customHeight="1">
      <c r="A19" s="187" t="s">
        <v>78</v>
      </c>
      <c r="B19" s="100"/>
      <c r="C19" s="100"/>
      <c r="D19" s="100"/>
      <c r="E19" s="186">
        <v>0</v>
      </c>
      <c r="F19" s="183"/>
      <c r="G19" s="186">
        <v>0</v>
      </c>
      <c r="H19" s="183"/>
      <c r="I19" s="186">
        <v>0</v>
      </c>
      <c r="J19" s="183"/>
      <c r="K19" s="183">
        <f>+งบกำไรขาดทุนเบ็ดเสร็จ!L31</f>
        <v>138446971</v>
      </c>
      <c r="L19" s="183"/>
      <c r="M19" s="181">
        <f>SUM(E19:K19)</f>
        <v>138446971</v>
      </c>
      <c r="N19" s="182"/>
      <c r="O19" s="186">
        <v>0</v>
      </c>
      <c r="P19" s="182"/>
      <c r="Q19" s="183">
        <f>SUM(M19:O19)</f>
        <v>138446971</v>
      </c>
    </row>
    <row r="20" spans="1:17" s="188" customFormat="1" ht="23.45" customHeight="1">
      <c r="A20" s="250" t="s">
        <v>161</v>
      </c>
      <c r="B20" s="88"/>
      <c r="C20" s="185"/>
      <c r="D20" s="100"/>
      <c r="E20" s="183">
        <v>0</v>
      </c>
      <c r="F20" s="183"/>
      <c r="G20" s="183">
        <v>0</v>
      </c>
      <c r="H20" s="183"/>
      <c r="I20" s="183">
        <v>0</v>
      </c>
      <c r="J20" s="183"/>
      <c r="K20" s="183">
        <f>+งบกำไรขาดทุนเบ็ดเสร็จ!L34</f>
        <v>-5900479</v>
      </c>
      <c r="L20" s="183"/>
      <c r="M20" s="183">
        <f>SUM(E20:K20)</f>
        <v>-5900479</v>
      </c>
      <c r="O20" s="252">
        <v>0</v>
      </c>
      <c r="Q20" s="251">
        <f>SUM(M20:O20)</f>
        <v>-5900479</v>
      </c>
    </row>
    <row r="21" spans="1:17" ht="23.45" customHeight="1" thickBot="1">
      <c r="A21" s="90" t="s">
        <v>157</v>
      </c>
      <c r="B21" s="100"/>
      <c r="C21" s="95"/>
      <c r="D21" s="95"/>
      <c r="E21" s="189">
        <f>SUM(E17:E19)</f>
        <v>538105316</v>
      </c>
      <c r="F21" s="183"/>
      <c r="G21" s="189">
        <f>SUM(G17:G19)</f>
        <v>777166499</v>
      </c>
      <c r="H21" s="183"/>
      <c r="I21" s="189">
        <f>SUM(I17:I19)</f>
        <v>68035466</v>
      </c>
      <c r="J21" s="183"/>
      <c r="K21" s="189">
        <f>SUM(K17:K20)</f>
        <v>210979511</v>
      </c>
      <c r="L21" s="183"/>
      <c r="M21" s="189">
        <f>SUM(M17:M20)</f>
        <v>1594286792</v>
      </c>
      <c r="N21" s="190"/>
      <c r="O21" s="189">
        <f>SUM(O17:O19)</f>
        <v>300</v>
      </c>
      <c r="P21" s="190"/>
      <c r="Q21" s="189">
        <f>SUM(Q17:Q20)</f>
        <v>1594287092</v>
      </c>
    </row>
    <row r="22" spans="1:17" ht="23.45" customHeight="1" thickTop="1">
      <c r="A22" s="90"/>
      <c r="B22" s="100"/>
      <c r="C22" s="95"/>
      <c r="D22" s="95"/>
      <c r="E22" s="181"/>
      <c r="F22" s="183"/>
      <c r="G22" s="181"/>
      <c r="H22" s="183"/>
      <c r="I22" s="181"/>
      <c r="J22" s="183"/>
      <c r="K22" s="181"/>
      <c r="L22" s="183"/>
      <c r="M22" s="181"/>
      <c r="N22" s="190"/>
      <c r="O22" s="181"/>
      <c r="P22" s="190"/>
      <c r="Q22" s="181"/>
    </row>
    <row r="23" spans="1:17" ht="23.45" customHeight="1">
      <c r="A23" s="90"/>
      <c r="B23" s="100"/>
      <c r="C23" s="95"/>
      <c r="D23" s="95"/>
      <c r="E23" s="181"/>
      <c r="F23" s="183"/>
      <c r="G23" s="181"/>
      <c r="H23" s="183"/>
      <c r="I23" s="181"/>
      <c r="J23" s="183"/>
      <c r="K23" s="181"/>
      <c r="L23" s="183"/>
      <c r="M23" s="181"/>
      <c r="N23" s="190"/>
      <c r="O23" s="181"/>
      <c r="P23" s="190"/>
      <c r="Q23" s="181"/>
    </row>
    <row r="24" spans="1:17" ht="23.45" customHeight="1">
      <c r="B24" s="100"/>
      <c r="C24" s="95"/>
      <c r="D24" s="95"/>
      <c r="E24" s="181"/>
      <c r="F24" s="191"/>
      <c r="G24" s="181"/>
      <c r="H24" s="191"/>
      <c r="I24" s="181"/>
      <c r="J24" s="191"/>
      <c r="K24" s="181"/>
      <c r="L24" s="191"/>
      <c r="M24" s="181"/>
      <c r="N24" s="191"/>
      <c r="O24" s="181"/>
      <c r="P24" s="191"/>
      <c r="Q24" s="181"/>
    </row>
    <row r="25" spans="1:17" ht="23.45" customHeight="1">
      <c r="A25" s="161" t="s">
        <v>25</v>
      </c>
      <c r="B25" s="100"/>
      <c r="C25" s="95"/>
      <c r="D25" s="95"/>
      <c r="E25" s="126"/>
      <c r="F25" s="192"/>
      <c r="G25" s="126"/>
      <c r="H25" s="192"/>
      <c r="I25" s="126"/>
      <c r="J25" s="192"/>
      <c r="K25" s="126"/>
      <c r="L25" s="193"/>
      <c r="M25" s="126"/>
      <c r="O25" s="126"/>
      <c r="P25" s="126"/>
      <c r="Q25" s="126"/>
    </row>
    <row r="26" spans="1:17" ht="24" customHeight="1">
      <c r="A26" s="161"/>
      <c r="B26" s="100"/>
      <c r="C26" s="95"/>
      <c r="D26" s="95"/>
      <c r="E26" s="126"/>
      <c r="F26" s="192"/>
      <c r="G26" s="126"/>
      <c r="H26" s="192"/>
      <c r="I26" s="126"/>
      <c r="J26" s="192"/>
      <c r="K26" s="126"/>
      <c r="L26" s="193"/>
      <c r="M26" s="126"/>
      <c r="O26" s="126"/>
      <c r="P26" s="126"/>
      <c r="Q26" s="126"/>
    </row>
    <row r="27" spans="1:17" ht="24" customHeight="1">
      <c r="A27" s="161"/>
      <c r="B27" s="100"/>
      <c r="C27" s="95"/>
      <c r="D27" s="95"/>
      <c r="E27" s="126"/>
      <c r="F27" s="192"/>
      <c r="G27" s="126"/>
      <c r="H27" s="192"/>
      <c r="I27" s="126"/>
      <c r="J27" s="192"/>
      <c r="K27" s="126"/>
      <c r="L27" s="193"/>
      <c r="M27" s="126"/>
      <c r="O27" s="126"/>
      <c r="P27" s="126"/>
      <c r="Q27" s="126"/>
    </row>
    <row r="28" spans="1:17" ht="24" customHeight="1">
      <c r="A28" s="161"/>
      <c r="B28" s="100"/>
      <c r="C28" s="95"/>
      <c r="D28" s="95"/>
      <c r="E28" s="126"/>
      <c r="F28" s="192"/>
      <c r="G28" s="126"/>
      <c r="H28" s="192"/>
      <c r="I28" s="126"/>
      <c r="J28" s="192"/>
      <c r="K28" s="126"/>
      <c r="L28" s="193"/>
      <c r="M28" s="126"/>
      <c r="O28" s="126"/>
      <c r="P28" s="126"/>
      <c r="Q28" s="126"/>
    </row>
    <row r="29" spans="1:17" ht="24" customHeight="1">
      <c r="A29" s="90"/>
      <c r="B29" s="100"/>
      <c r="C29" s="95"/>
      <c r="D29" s="95"/>
      <c r="E29" s="126"/>
      <c r="F29" s="192"/>
      <c r="G29" s="126"/>
      <c r="H29" s="192"/>
      <c r="I29" s="126"/>
      <c r="J29" s="192"/>
      <c r="K29" s="126"/>
      <c r="L29" s="193"/>
      <c r="M29" s="126"/>
      <c r="O29" s="126"/>
      <c r="P29" s="126"/>
      <c r="Q29" s="126"/>
    </row>
    <row r="30" spans="1:17" ht="24" customHeight="1">
      <c r="A30" s="90"/>
      <c r="B30" s="164"/>
      <c r="C30" s="86"/>
      <c r="D30" s="86"/>
      <c r="E30" s="126"/>
      <c r="F30" s="192"/>
      <c r="G30" s="126"/>
      <c r="H30" s="192"/>
      <c r="I30" s="126"/>
      <c r="J30" s="192"/>
      <c r="M30" s="164"/>
      <c r="N30" s="165"/>
      <c r="O30" s="126"/>
      <c r="P30" s="126"/>
      <c r="Q30" s="126"/>
    </row>
    <row r="31" spans="1:17" ht="24" customHeight="1">
      <c r="A31" s="86"/>
      <c r="B31" s="164"/>
      <c r="C31" s="86"/>
      <c r="D31" s="86"/>
      <c r="E31" s="164"/>
      <c r="F31" s="164"/>
      <c r="G31" s="168"/>
      <c r="H31" s="164"/>
      <c r="I31" s="169"/>
    </row>
    <row r="32" spans="1:17" ht="21.95" customHeight="1">
      <c r="B32" s="194"/>
    </row>
    <row r="34" spans="1:17" s="188" customFormat="1" ht="21.95" customHeight="1">
      <c r="A34" s="90"/>
      <c r="B34" s="100"/>
      <c r="C34" s="100"/>
      <c r="D34" s="100"/>
      <c r="E34" s="126"/>
      <c r="F34" s="192"/>
      <c r="G34" s="126"/>
      <c r="H34" s="192"/>
      <c r="I34" s="126"/>
      <c r="J34" s="192"/>
      <c r="K34" s="126"/>
      <c r="L34" s="193"/>
      <c r="M34" s="126"/>
      <c r="O34" s="126"/>
      <c r="P34" s="195"/>
      <c r="Q34" s="126"/>
    </row>
    <row r="35" spans="1:17" ht="21.95" customHeight="1">
      <c r="A35" s="90"/>
    </row>
  </sheetData>
  <mergeCells count="4">
    <mergeCell ref="E7:M7"/>
    <mergeCell ref="I8:K8"/>
    <mergeCell ref="A3:L3"/>
    <mergeCell ref="E6:Q6"/>
  </mergeCells>
  <pageMargins left="1.1417322834645669" right="0.39370078740157483" top="0.59055118110236227" bottom="0.39370078740157483" header="0.39370078740157483" footer="0.39370078740157483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topLeftCell="A16" zoomScale="92" zoomScaleNormal="92" zoomScaleSheetLayoutView="100" workbookViewId="0">
      <selection activeCell="A11" sqref="A11:XFD25"/>
    </sheetView>
  </sheetViews>
  <sheetFormatPr defaultColWidth="9.140625" defaultRowHeight="23.85" customHeight="1"/>
  <cols>
    <col min="1" max="1" width="2.140625" style="175" customWidth="1"/>
    <col min="2" max="2" width="38.42578125" style="175" customWidth="1"/>
    <col min="3" max="3" width="10.140625" style="175" customWidth="1"/>
    <col min="4" max="4" width="1.7109375" style="175" customWidth="1"/>
    <col min="5" max="5" width="17.7109375" style="175" customWidth="1"/>
    <col min="6" max="6" width="1.7109375" style="175" customWidth="1"/>
    <col min="7" max="7" width="17.7109375" style="175" customWidth="1"/>
    <col min="8" max="8" width="1.7109375" style="175" customWidth="1"/>
    <col min="9" max="9" width="17.7109375" style="175" customWidth="1"/>
    <col min="10" max="10" width="1.7109375" style="175" customWidth="1"/>
    <col min="11" max="11" width="17.7109375" style="175" customWidth="1"/>
    <col min="12" max="12" width="1.7109375" style="175" customWidth="1"/>
    <col min="13" max="13" width="17.7109375" style="175" customWidth="1"/>
    <col min="14" max="14" width="2" style="175" customWidth="1"/>
    <col min="15" max="15" width="12.42578125" style="175" bestFit="1" customWidth="1"/>
    <col min="16" max="16384" width="9.140625" style="175"/>
  </cols>
  <sheetData>
    <row r="1" spans="1:13" ht="23.85" customHeight="1">
      <c r="A1" s="86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86"/>
      <c r="M1" s="92"/>
    </row>
    <row r="2" spans="1:13" ht="23.85" customHeight="1">
      <c r="A2" s="100" t="s">
        <v>153</v>
      </c>
      <c r="B2" s="100"/>
      <c r="C2" s="100"/>
      <c r="D2" s="100"/>
      <c r="E2" s="100"/>
      <c r="F2" s="100"/>
      <c r="G2" s="100"/>
      <c r="H2" s="100"/>
      <c r="I2" s="100"/>
      <c r="J2" s="100"/>
      <c r="K2" s="88"/>
      <c r="L2" s="92"/>
      <c r="M2" s="92"/>
    </row>
    <row r="3" spans="1:13" s="88" customFormat="1" ht="23.85" customHeight="1">
      <c r="A3" s="259" t="s">
        <v>158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3" s="88" customFormat="1" ht="15.9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3" s="88" customFormat="1" ht="23.8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5" t="s">
        <v>1</v>
      </c>
    </row>
    <row r="6" spans="1:13" s="161" customFormat="1" ht="23.85" customHeight="1">
      <c r="E6" s="260" t="s">
        <v>3</v>
      </c>
      <c r="F6" s="260"/>
      <c r="G6" s="260"/>
      <c r="H6" s="260"/>
      <c r="I6" s="260"/>
      <c r="J6" s="260"/>
      <c r="K6" s="260"/>
      <c r="L6" s="260"/>
      <c r="M6" s="260"/>
    </row>
    <row r="7" spans="1:13" s="177" customFormat="1" ht="23.85" customHeight="1">
      <c r="I7" s="258" t="s">
        <v>49</v>
      </c>
      <c r="J7" s="258"/>
      <c r="K7" s="258"/>
      <c r="M7" s="88"/>
    </row>
    <row r="8" spans="1:13" s="177" customFormat="1" ht="23.85" customHeight="1">
      <c r="E8" s="95" t="s">
        <v>95</v>
      </c>
      <c r="I8" s="177" t="s">
        <v>96</v>
      </c>
      <c r="M8" s="177" t="s">
        <v>99</v>
      </c>
    </row>
    <row r="9" spans="1:13" s="177" customFormat="1" ht="23.85" customHeight="1">
      <c r="C9" s="97" t="s">
        <v>5</v>
      </c>
      <c r="E9" s="178" t="s">
        <v>100</v>
      </c>
      <c r="G9" s="176" t="s">
        <v>101</v>
      </c>
      <c r="I9" s="176" t="s">
        <v>102</v>
      </c>
      <c r="K9" s="176" t="s">
        <v>103</v>
      </c>
      <c r="M9" s="176" t="s">
        <v>44</v>
      </c>
    </row>
    <row r="10" spans="1:13" s="177" customFormat="1" ht="6" customHeight="1">
      <c r="E10" s="95"/>
    </row>
    <row r="11" spans="1:13" ht="23.85" customHeight="1">
      <c r="A11" s="90" t="s">
        <v>107</v>
      </c>
      <c r="B11" s="95"/>
      <c r="C11" s="95"/>
      <c r="D11" s="95"/>
      <c r="E11" s="131">
        <v>538105316</v>
      </c>
      <c r="F11" s="131"/>
      <c r="G11" s="131">
        <v>777166499</v>
      </c>
      <c r="H11" s="131"/>
      <c r="I11" s="131">
        <v>68035466</v>
      </c>
      <c r="J11" s="131"/>
      <c r="K11" s="131">
        <v>79633506</v>
      </c>
      <c r="L11" s="126"/>
      <c r="M11" s="183">
        <f t="shared" ref="M11" si="0">SUM(E11:K11)</f>
        <v>1462940787</v>
      </c>
    </row>
    <row r="12" spans="1:13" s="188" customFormat="1" ht="23.85" customHeight="1">
      <c r="A12" s="196" t="s">
        <v>106</v>
      </c>
      <c r="B12" s="100"/>
      <c r="C12" s="185">
        <v>20</v>
      </c>
      <c r="D12" s="100"/>
      <c r="E12" s="183">
        <v>0</v>
      </c>
      <c r="F12" s="183"/>
      <c r="G12" s="183">
        <v>0</v>
      </c>
      <c r="H12" s="183"/>
      <c r="I12" s="183">
        <v>0</v>
      </c>
      <c r="J12" s="183"/>
      <c r="K12" s="183">
        <v>-53810532</v>
      </c>
      <c r="L12" s="183"/>
      <c r="M12" s="183">
        <f>SUM(E12:K12)</f>
        <v>-53810532</v>
      </c>
    </row>
    <row r="13" spans="1:13" s="188" customFormat="1" ht="23.85" customHeight="1">
      <c r="A13" s="187" t="s">
        <v>78</v>
      </c>
      <c r="B13" s="88"/>
      <c r="C13" s="185"/>
      <c r="D13" s="100"/>
      <c r="E13" s="186">
        <v>0</v>
      </c>
      <c r="F13" s="183"/>
      <c r="G13" s="186">
        <v>0</v>
      </c>
      <c r="H13" s="183"/>
      <c r="I13" s="186">
        <v>0</v>
      </c>
      <c r="J13" s="183"/>
      <c r="K13" s="183">
        <v>169850636</v>
      </c>
      <c r="L13" s="183"/>
      <c r="M13" s="183">
        <f>SUM(E13:K13)</f>
        <v>169850636</v>
      </c>
    </row>
    <row r="14" spans="1:13" ht="23.85" customHeight="1">
      <c r="A14" s="90" t="s">
        <v>108</v>
      </c>
      <c r="B14" s="100"/>
      <c r="C14" s="95"/>
      <c r="D14" s="95"/>
      <c r="E14" s="197">
        <f>SUM(E11:E13)</f>
        <v>538105316</v>
      </c>
      <c r="F14" s="183"/>
      <c r="G14" s="197">
        <f>SUM(G11:G13)</f>
        <v>777166499</v>
      </c>
      <c r="H14" s="183"/>
      <c r="I14" s="197">
        <f>SUM(I11:I13)</f>
        <v>68035466</v>
      </c>
      <c r="J14" s="183"/>
      <c r="K14" s="197">
        <f>SUM(K11:K13)</f>
        <v>195673610</v>
      </c>
      <c r="L14" s="183"/>
      <c r="M14" s="197">
        <f>SUM(M11:M13)</f>
        <v>1578980891</v>
      </c>
    </row>
    <row r="15" spans="1:13" ht="23.85" customHeight="1">
      <c r="A15" s="90"/>
      <c r="B15" s="100"/>
      <c r="C15" s="95"/>
      <c r="D15" s="95"/>
      <c r="E15" s="181"/>
      <c r="F15" s="183"/>
      <c r="G15" s="181"/>
      <c r="H15" s="183"/>
      <c r="I15" s="181"/>
      <c r="J15" s="183"/>
      <c r="K15" s="181"/>
      <c r="L15" s="183"/>
      <c r="M15" s="181"/>
    </row>
    <row r="16" spans="1:13" s="188" customFormat="1" ht="23.85" customHeight="1">
      <c r="A16" s="90" t="s">
        <v>156</v>
      </c>
      <c r="B16" s="100"/>
      <c r="C16" s="185"/>
      <c r="D16" s="100"/>
      <c r="E16" s="183">
        <f>+E14</f>
        <v>538105316</v>
      </c>
      <c r="F16" s="183"/>
      <c r="G16" s="183">
        <f>+G14</f>
        <v>777166499</v>
      </c>
      <c r="H16" s="183"/>
      <c r="I16" s="183">
        <f>+I14</f>
        <v>68035466</v>
      </c>
      <c r="J16" s="183"/>
      <c r="K16" s="183">
        <f>+K14</f>
        <v>195673610</v>
      </c>
      <c r="L16" s="183"/>
      <c r="M16" s="183">
        <f>SUM(E16:K16)</f>
        <v>1578980891</v>
      </c>
    </row>
    <row r="17" spans="1:15" s="188" customFormat="1" ht="23.85" customHeight="1">
      <c r="A17" s="196" t="s">
        <v>106</v>
      </c>
      <c r="B17" s="100"/>
      <c r="C17" s="185">
        <v>20</v>
      </c>
      <c r="D17" s="100"/>
      <c r="E17" s="183">
        <v>0</v>
      </c>
      <c r="F17" s="183"/>
      <c r="G17" s="183">
        <v>0</v>
      </c>
      <c r="H17" s="183"/>
      <c r="I17" s="183">
        <v>0</v>
      </c>
      <c r="J17" s="183"/>
      <c r="K17" s="183">
        <v>-107621063</v>
      </c>
      <c r="L17" s="183"/>
      <c r="M17" s="183">
        <f>SUM(E17:K17)</f>
        <v>-107621063</v>
      </c>
    </row>
    <row r="18" spans="1:15" s="188" customFormat="1" ht="23.85" customHeight="1">
      <c r="A18" s="187" t="s">
        <v>78</v>
      </c>
      <c r="B18" s="88"/>
      <c r="C18" s="185"/>
      <c r="D18" s="100"/>
      <c r="E18" s="183">
        <v>0</v>
      </c>
      <c r="F18" s="183"/>
      <c r="G18" s="183">
        <v>0</v>
      </c>
      <c r="H18" s="183"/>
      <c r="I18" s="183">
        <v>0</v>
      </c>
      <c r="J18" s="183"/>
      <c r="K18" s="183">
        <f>+งบกำไรขาดทุนเบ็ดเสร็จ!P31</f>
        <v>146691996</v>
      </c>
      <c r="L18" s="183"/>
      <c r="M18" s="183">
        <f>SUM(E18:K18)</f>
        <v>146691996</v>
      </c>
    </row>
    <row r="19" spans="1:15" s="188" customFormat="1" ht="23.85" customHeight="1">
      <c r="A19" s="250" t="s">
        <v>161</v>
      </c>
      <c r="B19" s="88"/>
      <c r="C19" s="185"/>
      <c r="D19" s="100"/>
      <c r="E19" s="183">
        <v>0</v>
      </c>
      <c r="F19" s="183"/>
      <c r="G19" s="183">
        <v>0</v>
      </c>
      <c r="H19" s="183"/>
      <c r="I19" s="183">
        <v>0</v>
      </c>
      <c r="J19" s="183"/>
      <c r="K19" s="183">
        <f>งบกำไรขาดทุนเบ็ดเสร็จ!P34</f>
        <v>-5900479</v>
      </c>
      <c r="L19" s="183"/>
      <c r="M19" s="183">
        <f>SUM(E19:K19)</f>
        <v>-5900479</v>
      </c>
    </row>
    <row r="20" spans="1:15" s="188" customFormat="1" ht="23.85" customHeight="1" thickBot="1">
      <c r="A20" s="90" t="s">
        <v>157</v>
      </c>
      <c r="B20" s="100"/>
      <c r="C20" s="185"/>
      <c r="D20" s="100"/>
      <c r="E20" s="189">
        <f>SUM(E16:E19)</f>
        <v>538105316</v>
      </c>
      <c r="F20" s="183"/>
      <c r="G20" s="189">
        <f>SUM(G16:G19)</f>
        <v>777166499</v>
      </c>
      <c r="H20" s="183"/>
      <c r="I20" s="189">
        <f>SUM(I16:I19)</f>
        <v>68035466</v>
      </c>
      <c r="J20" s="183"/>
      <c r="K20" s="189">
        <f>SUM(K16:K19)</f>
        <v>228844064</v>
      </c>
      <c r="L20" s="183"/>
      <c r="M20" s="189">
        <f>SUM(M16:M19)</f>
        <v>1612151345</v>
      </c>
      <c r="N20" s="198"/>
      <c r="O20" s="199"/>
    </row>
    <row r="21" spans="1:15" s="188" customFormat="1" ht="23.85" customHeight="1" thickTop="1">
      <c r="A21" s="187"/>
      <c r="B21" s="88"/>
      <c r="C21" s="185"/>
      <c r="D21" s="100"/>
      <c r="E21" s="183"/>
      <c r="F21" s="183"/>
      <c r="G21" s="183"/>
      <c r="H21" s="183"/>
      <c r="I21" s="183"/>
      <c r="J21" s="183"/>
      <c r="K21" s="183"/>
      <c r="L21" s="183"/>
      <c r="M21" s="183"/>
    </row>
    <row r="22" spans="1:15" ht="23.85" customHeight="1">
      <c r="A22" s="90"/>
      <c r="B22" s="100"/>
      <c r="C22" s="95"/>
      <c r="D22" s="95"/>
      <c r="E22" s="181"/>
      <c r="F22" s="183"/>
      <c r="G22" s="181"/>
      <c r="H22" s="183"/>
      <c r="I22" s="181"/>
      <c r="J22" s="183"/>
      <c r="K22" s="181"/>
      <c r="L22" s="183"/>
      <c r="M22" s="181"/>
    </row>
    <row r="23" spans="1:15" ht="23.85" customHeight="1">
      <c r="A23" s="90"/>
      <c r="B23" s="100"/>
      <c r="C23" s="95"/>
      <c r="D23" s="95"/>
      <c r="E23" s="181"/>
      <c r="F23" s="191"/>
      <c r="G23" s="181"/>
      <c r="H23" s="191"/>
      <c r="I23" s="181"/>
      <c r="J23" s="191"/>
      <c r="K23" s="181"/>
      <c r="L23" s="191"/>
      <c r="M23" s="181"/>
    </row>
    <row r="24" spans="1:15" ht="23.85" customHeight="1">
      <c r="A24" s="90"/>
      <c r="B24" s="100"/>
      <c r="C24" s="95"/>
      <c r="D24" s="95"/>
      <c r="E24" s="181"/>
      <c r="F24" s="183"/>
      <c r="G24" s="181"/>
      <c r="H24" s="183"/>
      <c r="I24" s="181"/>
      <c r="J24" s="183"/>
      <c r="K24" s="181"/>
      <c r="L24" s="183"/>
      <c r="M24" s="181"/>
    </row>
    <row r="25" spans="1:15" ht="23.85" customHeight="1">
      <c r="A25" s="161" t="s">
        <v>25</v>
      </c>
      <c r="B25" s="100"/>
      <c r="C25" s="95"/>
      <c r="D25" s="95"/>
      <c r="E25" s="126"/>
      <c r="F25" s="192"/>
      <c r="G25" s="126"/>
      <c r="H25" s="192"/>
      <c r="I25" s="126"/>
      <c r="J25" s="192"/>
      <c r="K25" s="126"/>
      <c r="L25" s="193"/>
      <c r="M25" s="126"/>
    </row>
    <row r="26" spans="1:15" ht="24" customHeight="1">
      <c r="A26" s="161"/>
      <c r="B26" s="100"/>
      <c r="C26" s="95"/>
      <c r="D26" s="95"/>
      <c r="E26" s="126"/>
      <c r="F26" s="192"/>
      <c r="G26" s="126"/>
      <c r="H26" s="192"/>
      <c r="I26" s="126"/>
      <c r="J26" s="192"/>
      <c r="K26" s="126"/>
      <c r="L26" s="193"/>
      <c r="M26" s="126"/>
    </row>
    <row r="27" spans="1:15" ht="24" customHeight="1">
      <c r="A27" s="90"/>
      <c r="B27" s="100"/>
      <c r="C27" s="95"/>
      <c r="D27" s="95"/>
      <c r="E27" s="126"/>
      <c r="F27" s="192"/>
      <c r="G27" s="126"/>
      <c r="H27" s="192"/>
      <c r="I27" s="126"/>
      <c r="J27" s="192"/>
      <c r="K27" s="126"/>
      <c r="L27" s="193"/>
      <c r="M27" s="126"/>
    </row>
    <row r="28" spans="1:15" ht="24" customHeight="1">
      <c r="A28" s="86"/>
      <c r="B28" s="164"/>
      <c r="C28" s="164"/>
      <c r="D28" s="86"/>
      <c r="E28" s="164"/>
      <c r="F28" s="164"/>
      <c r="G28" s="168"/>
      <c r="H28" s="164"/>
      <c r="I28" s="164"/>
    </row>
    <row r="29" spans="1:15" ht="24" customHeight="1">
      <c r="A29" s="86"/>
      <c r="B29" s="164"/>
      <c r="C29" s="164"/>
      <c r="D29" s="86"/>
      <c r="E29" s="200"/>
      <c r="F29" s="86"/>
      <c r="G29" s="168"/>
      <c r="H29" s="164"/>
      <c r="I29" s="169"/>
    </row>
    <row r="30" spans="1:15" ht="23.85" customHeight="1">
      <c r="B30" s="194"/>
    </row>
    <row r="32" spans="1:15" s="188" customFormat="1" ht="23.85" customHeight="1">
      <c r="A32" s="90"/>
      <c r="B32" s="100"/>
      <c r="C32" s="100"/>
      <c r="D32" s="100"/>
      <c r="E32" s="126"/>
      <c r="F32" s="192"/>
      <c r="G32" s="126"/>
      <c r="H32" s="192"/>
      <c r="I32" s="126"/>
      <c r="J32" s="192"/>
      <c r="K32" s="126"/>
      <c r="L32" s="193"/>
      <c r="M32" s="126"/>
    </row>
    <row r="33" spans="1:1" ht="23.85" customHeight="1">
      <c r="A33" s="90"/>
    </row>
  </sheetData>
  <mergeCells count="3">
    <mergeCell ref="E6:M6"/>
    <mergeCell ref="I7:K7"/>
    <mergeCell ref="A3:L3"/>
  </mergeCells>
  <pageMargins left="1.1417322834645669" right="0.19685039370078741" top="0.59055118110236227" bottom="0.62992125984251968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  <ignoredErrors>
    <ignoredError sqref="M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9"/>
  <sheetViews>
    <sheetView tabSelected="1" topLeftCell="A39" zoomScale="92" zoomScaleNormal="92" zoomScaleSheetLayoutView="80" workbookViewId="0">
      <selection activeCell="J61" sqref="J61"/>
    </sheetView>
  </sheetViews>
  <sheetFormatPr defaultColWidth="9.140625" defaultRowHeight="21.95" customHeight="1"/>
  <cols>
    <col min="1" max="1" width="2.42578125" style="88" customWidth="1"/>
    <col min="2" max="2" width="2.28515625" style="88" customWidth="1"/>
    <col min="3" max="3" width="5" style="88" customWidth="1"/>
    <col min="4" max="4" width="4.7109375" style="88" customWidth="1"/>
    <col min="5" max="5" width="22.7109375" style="88" customWidth="1"/>
    <col min="6" max="6" width="9.140625" style="88" customWidth="1"/>
    <col min="7" max="7" width="7.42578125" style="95" customWidth="1"/>
    <col min="8" max="8" width="14.7109375" style="95" customWidth="1"/>
    <col min="9" max="9" width="1.7109375" style="95" customWidth="1"/>
    <col min="10" max="10" width="14.7109375" style="95" customWidth="1"/>
    <col min="11" max="11" width="1.7109375" style="95" customWidth="1"/>
    <col min="12" max="12" width="14.7109375" style="91" customWidth="1"/>
    <col min="13" max="13" width="1.7109375" style="88" customWidth="1"/>
    <col min="14" max="14" width="14.7109375" style="88" customWidth="1"/>
    <col min="15" max="15" width="1.7109375" style="88" customWidth="1"/>
    <col min="16" max="16" width="11.28515625" style="88" bestFit="1" customWidth="1"/>
    <col min="17" max="16384" width="9.140625" style="88"/>
  </cols>
  <sheetData>
    <row r="1" spans="1:16" ht="25.5" customHeight="1">
      <c r="A1" s="86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87"/>
    </row>
    <row r="2" spans="1:16" ht="25.5" customHeight="1">
      <c r="A2" s="201" t="s">
        <v>109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M2" s="92"/>
      <c r="N2" s="92"/>
    </row>
    <row r="3" spans="1:16" ht="25.5" customHeight="1">
      <c r="A3" s="93" t="s">
        <v>158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202"/>
      <c r="M3" s="100"/>
      <c r="N3" s="203"/>
    </row>
    <row r="4" spans="1:16" ht="25.5" customHeight="1">
      <c r="A4" s="9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2"/>
      <c r="M4" s="203"/>
      <c r="N4" s="203"/>
    </row>
    <row r="5" spans="1:16" ht="25.5" customHeight="1">
      <c r="A5" s="9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2"/>
      <c r="M5" s="203"/>
      <c r="N5" s="204" t="s">
        <v>1</v>
      </c>
    </row>
    <row r="6" spans="1:16" ht="25.5" customHeight="1">
      <c r="C6" s="201"/>
      <c r="D6" s="201"/>
      <c r="E6" s="201"/>
      <c r="F6" s="201"/>
      <c r="G6" s="88"/>
      <c r="H6" s="261" t="s">
        <v>2</v>
      </c>
      <c r="I6" s="261"/>
      <c r="J6" s="261"/>
      <c r="K6" s="100"/>
      <c r="L6" s="261" t="s">
        <v>3</v>
      </c>
      <c r="M6" s="261"/>
      <c r="N6" s="261"/>
    </row>
    <row r="7" spans="1:16" ht="25.5" customHeight="1">
      <c r="C7" s="201"/>
      <c r="D7" s="201"/>
      <c r="E7" s="201"/>
      <c r="F7" s="201"/>
      <c r="G7" s="88"/>
      <c r="H7" s="98" t="s">
        <v>155</v>
      </c>
      <c r="I7" s="99"/>
      <c r="J7" s="98" t="s">
        <v>6</v>
      </c>
      <c r="K7" s="90"/>
      <c r="L7" s="98" t="s">
        <v>155</v>
      </c>
      <c r="M7" s="99"/>
      <c r="N7" s="98" t="s">
        <v>6</v>
      </c>
    </row>
    <row r="8" spans="1:16" s="100" customFormat="1" ht="25.5" customHeight="1">
      <c r="A8" s="203" t="s">
        <v>110</v>
      </c>
      <c r="C8" s="88"/>
      <c r="D8" s="203"/>
      <c r="E8" s="203"/>
      <c r="F8" s="203"/>
      <c r="G8" s="92"/>
      <c r="H8" s="92"/>
      <c r="I8" s="92"/>
      <c r="J8" s="92"/>
      <c r="K8" s="92"/>
      <c r="L8" s="103"/>
      <c r="M8" s="112"/>
      <c r="N8" s="104"/>
    </row>
    <row r="9" spans="1:16" ht="25.5" customHeight="1">
      <c r="A9" s="107" t="s">
        <v>78</v>
      </c>
      <c r="B9" s="107"/>
      <c r="D9" s="107"/>
      <c r="E9" s="107"/>
      <c r="F9" s="107"/>
      <c r="G9" s="205"/>
      <c r="H9" s="130">
        <f>+งบกำไรขาดทุนเบ็ดเสร็จ!L31</f>
        <v>138446971</v>
      </c>
      <c r="I9" s="94"/>
      <c r="J9" s="206">
        <v>165682603</v>
      </c>
      <c r="K9" s="94"/>
      <c r="L9" s="130">
        <f>+งบกำไรขาดทุนเบ็ดเสร็จ!P31</f>
        <v>146691996</v>
      </c>
      <c r="M9" s="91"/>
      <c r="N9" s="130">
        <v>169850636</v>
      </c>
    </row>
    <row r="10" spans="1:16" ht="25.5" customHeight="1">
      <c r="A10" s="107" t="s">
        <v>111</v>
      </c>
      <c r="B10" s="107"/>
      <c r="D10" s="107"/>
      <c r="E10" s="107"/>
      <c r="F10" s="107"/>
      <c r="G10" s="205"/>
      <c r="H10" s="108"/>
      <c r="I10" s="94"/>
      <c r="J10" s="94"/>
      <c r="K10" s="94"/>
      <c r="M10" s="91"/>
      <c r="N10" s="91"/>
    </row>
    <row r="11" spans="1:16" ht="25.5" customHeight="1">
      <c r="A11" s="107" t="s">
        <v>164</v>
      </c>
      <c r="B11" s="107"/>
      <c r="D11" s="107"/>
      <c r="E11" s="107"/>
      <c r="F11" s="107"/>
      <c r="G11" s="94"/>
      <c r="H11" s="108">
        <f>-งบกำไรขาดทุนเบ็ดเสร็จ!L30</f>
        <v>38556237</v>
      </c>
      <c r="I11" s="94"/>
      <c r="J11" s="108">
        <v>42467460</v>
      </c>
      <c r="K11" s="94"/>
      <c r="L11" s="108">
        <f>-งบกำไรขาดทุนเบ็ดเสร็จ!P30</f>
        <v>38556237</v>
      </c>
      <c r="M11" s="91"/>
      <c r="N11" s="108">
        <v>42467460</v>
      </c>
    </row>
    <row r="12" spans="1:16" ht="25.5" customHeight="1">
      <c r="A12" s="107" t="s">
        <v>112</v>
      </c>
      <c r="B12" s="107"/>
      <c r="D12" s="107"/>
      <c r="E12" s="107"/>
      <c r="F12" s="107"/>
      <c r="G12" s="94"/>
      <c r="H12" s="206">
        <f>L12+325699+814250</f>
        <v>18156625</v>
      </c>
      <c r="I12" s="94"/>
      <c r="J12" s="108">
        <v>16207774</v>
      </c>
      <c r="K12" s="94"/>
      <c r="L12" s="108">
        <v>17016676</v>
      </c>
      <c r="M12" s="91"/>
      <c r="N12" s="108">
        <v>15096002</v>
      </c>
      <c r="P12" s="91"/>
    </row>
    <row r="13" spans="1:16" ht="25.5" customHeight="1">
      <c r="A13" s="107" t="s">
        <v>70</v>
      </c>
      <c r="B13" s="107"/>
      <c r="D13" s="107"/>
      <c r="E13" s="107"/>
      <c r="F13" s="107"/>
      <c r="G13" s="94"/>
      <c r="H13" s="206">
        <f t="shared" ref="H13:H15" si="0">L13</f>
        <v>-15097634</v>
      </c>
      <c r="I13" s="94"/>
      <c r="J13" s="108">
        <v>77287886</v>
      </c>
      <c r="K13" s="94"/>
      <c r="L13" s="207">
        <v>-15097634</v>
      </c>
      <c r="M13" s="91"/>
      <c r="N13" s="108">
        <v>77287886</v>
      </c>
    </row>
    <row r="14" spans="1:16" ht="25.5" customHeight="1">
      <c r="A14" s="88" t="s">
        <v>146</v>
      </c>
      <c r="G14" s="94"/>
      <c r="H14" s="206">
        <f t="shared" si="0"/>
        <v>1523224</v>
      </c>
      <c r="I14" s="94"/>
      <c r="J14" s="108">
        <v>865747</v>
      </c>
      <c r="K14" s="94"/>
      <c r="L14" s="207">
        <v>1523224</v>
      </c>
      <c r="M14" s="91"/>
      <c r="N14" s="207">
        <v>865747</v>
      </c>
    </row>
    <row r="15" spans="1:16" ht="25.5" customHeight="1">
      <c r="A15" s="88" t="s">
        <v>162</v>
      </c>
      <c r="G15" s="94"/>
      <c r="H15" s="206">
        <f t="shared" si="0"/>
        <v>1135875</v>
      </c>
      <c r="I15" s="94"/>
      <c r="J15" s="108">
        <v>0</v>
      </c>
      <c r="K15" s="94"/>
      <c r="L15" s="207">
        <v>1135875</v>
      </c>
      <c r="M15" s="91"/>
      <c r="N15" s="207">
        <v>0</v>
      </c>
    </row>
    <row r="16" spans="1:16" ht="25.5" customHeight="1">
      <c r="A16" s="107" t="s">
        <v>113</v>
      </c>
      <c r="B16" s="107"/>
      <c r="D16" s="107"/>
      <c r="E16" s="107"/>
      <c r="F16" s="107"/>
      <c r="G16" s="94"/>
      <c r="H16" s="108"/>
      <c r="I16" s="94"/>
      <c r="J16" s="108"/>
      <c r="K16" s="94"/>
      <c r="L16" s="207"/>
      <c r="M16" s="91"/>
      <c r="N16" s="207"/>
    </row>
    <row r="17" spans="1:16" ht="25.5" customHeight="1">
      <c r="A17" s="107" t="s">
        <v>114</v>
      </c>
      <c r="B17" s="107"/>
      <c r="D17" s="107"/>
      <c r="E17" s="107"/>
      <c r="F17" s="107"/>
      <c r="G17" s="94"/>
      <c r="H17" s="206">
        <f t="shared" ref="H17:H23" si="1">L17</f>
        <v>-546402</v>
      </c>
      <c r="I17" s="94"/>
      <c r="J17" s="108">
        <v>-1735265</v>
      </c>
      <c r="K17" s="94"/>
      <c r="L17" s="116">
        <v>-546402</v>
      </c>
      <c r="M17" s="91"/>
      <c r="N17" s="116">
        <v>-1735265</v>
      </c>
    </row>
    <row r="18" spans="1:16" ht="25.5" customHeight="1">
      <c r="A18" s="107" t="s">
        <v>154</v>
      </c>
      <c r="B18" s="107"/>
      <c r="D18" s="107"/>
      <c r="E18" s="107"/>
      <c r="F18" s="107"/>
      <c r="G18" s="94"/>
      <c r="H18" s="206">
        <f t="shared" si="1"/>
        <v>931338</v>
      </c>
      <c r="I18" s="94"/>
      <c r="J18" s="108">
        <v>0</v>
      </c>
      <c r="K18" s="94"/>
      <c r="L18" s="116">
        <v>931338</v>
      </c>
      <c r="M18" s="91"/>
      <c r="N18" s="116">
        <v>0</v>
      </c>
    </row>
    <row r="19" spans="1:16" ht="25.5" customHeight="1">
      <c r="A19" s="107" t="s">
        <v>32</v>
      </c>
      <c r="B19" s="107"/>
      <c r="D19" s="107"/>
      <c r="E19" s="107"/>
      <c r="F19" s="107"/>
      <c r="G19" s="94"/>
      <c r="H19" s="206">
        <f t="shared" si="1"/>
        <v>3283485</v>
      </c>
      <c r="I19" s="94"/>
      <c r="J19" s="108">
        <v>8911053</v>
      </c>
      <c r="K19" s="94"/>
      <c r="L19" s="208">
        <v>3283485</v>
      </c>
      <c r="M19" s="91"/>
      <c r="N19" s="208">
        <v>8911053</v>
      </c>
    </row>
    <row r="20" spans="1:16" ht="25.5" customHeight="1">
      <c r="A20" s="107" t="s">
        <v>115</v>
      </c>
      <c r="B20" s="107"/>
      <c r="D20" s="107"/>
      <c r="E20" s="107"/>
      <c r="F20" s="107"/>
      <c r="G20" s="94"/>
      <c r="H20" s="206">
        <f t="shared" si="1"/>
        <v>-2709578</v>
      </c>
      <c r="I20" s="94"/>
      <c r="J20" s="108">
        <v>-1847368</v>
      </c>
      <c r="K20" s="94"/>
      <c r="L20" s="208">
        <v>-2709578</v>
      </c>
      <c r="M20" s="91"/>
      <c r="N20" s="208">
        <v>-1847368</v>
      </c>
    </row>
    <row r="21" spans="1:16" ht="25.5" customHeight="1">
      <c r="A21" s="107" t="s">
        <v>166</v>
      </c>
      <c r="B21" s="107"/>
      <c r="D21" s="107"/>
      <c r="E21" s="107"/>
      <c r="F21" s="107"/>
      <c r="G21" s="94"/>
      <c r="H21" s="206">
        <f>L21+203102</f>
        <v>359959</v>
      </c>
      <c r="I21" s="94"/>
      <c r="J21" s="108">
        <v>259123</v>
      </c>
      <c r="K21" s="94"/>
      <c r="L21" s="208">
        <v>156857</v>
      </c>
      <c r="M21" s="91"/>
      <c r="N21" s="208">
        <v>259123</v>
      </c>
    </row>
    <row r="22" spans="1:16" ht="25.5" customHeight="1">
      <c r="A22" s="107" t="s">
        <v>116</v>
      </c>
      <c r="B22" s="107"/>
      <c r="D22" s="107"/>
      <c r="E22" s="107"/>
      <c r="F22" s="107"/>
      <c r="G22" s="94"/>
      <c r="H22" s="206">
        <f t="shared" si="1"/>
        <v>2185384</v>
      </c>
      <c r="I22" s="94"/>
      <c r="J22" s="108">
        <v>2212416</v>
      </c>
      <c r="K22" s="94"/>
      <c r="L22" s="116">
        <v>2185384</v>
      </c>
      <c r="M22" s="91"/>
      <c r="N22" s="116">
        <v>2212416</v>
      </c>
    </row>
    <row r="23" spans="1:16" ht="25.5" customHeight="1">
      <c r="A23" s="107" t="s">
        <v>74</v>
      </c>
      <c r="B23" s="107"/>
      <c r="D23" s="107"/>
      <c r="E23" s="107"/>
      <c r="F23" s="107"/>
      <c r="G23" s="94"/>
      <c r="H23" s="206">
        <f t="shared" si="1"/>
        <v>13310</v>
      </c>
      <c r="I23" s="94"/>
      <c r="J23" s="108">
        <v>188490</v>
      </c>
      <c r="K23" s="94"/>
      <c r="L23" s="116">
        <v>13310</v>
      </c>
      <c r="M23" s="91"/>
      <c r="N23" s="116">
        <v>46607</v>
      </c>
    </row>
    <row r="24" spans="1:16" ht="25.5" customHeight="1">
      <c r="A24" s="67" t="s">
        <v>73</v>
      </c>
      <c r="B24" s="107"/>
      <c r="D24" s="107"/>
      <c r="E24" s="107"/>
      <c r="F24" s="107"/>
      <c r="G24" s="94"/>
      <c r="H24" s="209">
        <f>L24-574+6478474</f>
        <v>-1633936</v>
      </c>
      <c r="I24" s="94"/>
      <c r="J24" s="210">
        <v>-3681084</v>
      </c>
      <c r="K24" s="94"/>
      <c r="L24" s="144">
        <v>-8111836</v>
      </c>
      <c r="M24" s="91"/>
      <c r="N24" s="144">
        <v>-7266174</v>
      </c>
    </row>
    <row r="25" spans="1:16" ht="25.5" customHeight="1">
      <c r="A25" s="211" t="s">
        <v>117</v>
      </c>
      <c r="B25" s="107"/>
      <c r="D25" s="107"/>
      <c r="E25" s="107"/>
      <c r="F25" s="107"/>
      <c r="G25" s="94"/>
      <c r="H25" s="94"/>
      <c r="I25" s="94"/>
      <c r="J25" s="94"/>
      <c r="K25" s="94"/>
      <c r="L25" s="116"/>
      <c r="M25" s="91"/>
      <c r="N25" s="116"/>
    </row>
    <row r="26" spans="1:16" ht="25.5" customHeight="1">
      <c r="A26" s="211" t="s">
        <v>118</v>
      </c>
      <c r="F26" s="91"/>
      <c r="G26" s="205"/>
      <c r="H26" s="130">
        <f>SUM(H9:H24)</f>
        <v>184604858</v>
      </c>
      <c r="I26" s="94"/>
      <c r="J26" s="130">
        <f>SUM(J9:J24)</f>
        <v>306818835</v>
      </c>
      <c r="K26" s="94"/>
      <c r="L26" s="130">
        <f>SUM(L9:L24)</f>
        <v>185028932</v>
      </c>
      <c r="M26" s="91"/>
      <c r="N26" s="130">
        <f>SUM(N9:N24)</f>
        <v>306148123</v>
      </c>
    </row>
    <row r="27" spans="1:16" ht="25.5" customHeight="1">
      <c r="A27" s="100" t="s">
        <v>119</v>
      </c>
      <c r="E27" s="107"/>
      <c r="F27" s="107"/>
      <c r="G27" s="94"/>
      <c r="H27" s="91"/>
      <c r="I27" s="94"/>
      <c r="J27" s="91"/>
      <c r="K27" s="94"/>
      <c r="M27" s="91"/>
      <c r="N27" s="91"/>
    </row>
    <row r="28" spans="1:16" ht="25.5" customHeight="1">
      <c r="A28" s="127" t="s">
        <v>120</v>
      </c>
      <c r="B28" s="212"/>
      <c r="D28" s="212"/>
      <c r="E28" s="212"/>
      <c r="F28" s="212"/>
      <c r="G28" s="213"/>
      <c r="H28" s="207">
        <f t="shared" ref="H28:H34" si="2">L28</f>
        <v>-267000000</v>
      </c>
      <c r="I28" s="213"/>
      <c r="J28" s="207">
        <v>-450000000</v>
      </c>
      <c r="K28" s="213"/>
      <c r="L28" s="207">
        <v>-267000000</v>
      </c>
      <c r="M28" s="91"/>
      <c r="N28" s="207">
        <v>-450000000</v>
      </c>
      <c r="P28" s="91"/>
    </row>
    <row r="29" spans="1:16" ht="25.5" customHeight="1">
      <c r="A29" s="127" t="s">
        <v>121</v>
      </c>
      <c r="B29" s="212"/>
      <c r="D29" s="212"/>
      <c r="E29" s="212"/>
      <c r="F29" s="212"/>
      <c r="G29" s="213"/>
      <c r="H29" s="207">
        <f>L29</f>
        <v>300000000</v>
      </c>
      <c r="I29" s="213"/>
      <c r="J29" s="207">
        <v>468213699</v>
      </c>
      <c r="K29" s="213"/>
      <c r="L29" s="108">
        <v>300000000</v>
      </c>
      <c r="M29" s="91"/>
      <c r="N29" s="108">
        <v>468213699</v>
      </c>
      <c r="P29" s="91"/>
    </row>
    <row r="30" spans="1:16" ht="25.5" customHeight="1">
      <c r="A30" s="161" t="s">
        <v>9</v>
      </c>
      <c r="E30" s="107"/>
      <c r="F30" s="107"/>
      <c r="G30" s="94"/>
      <c r="H30" s="207">
        <f>+L30+97570</f>
        <v>-32658915</v>
      </c>
      <c r="I30" s="94"/>
      <c r="J30" s="207">
        <v>38672302</v>
      </c>
      <c r="K30" s="94"/>
      <c r="L30" s="207">
        <v>-32756485</v>
      </c>
      <c r="M30" s="91"/>
      <c r="N30" s="108">
        <v>38672302</v>
      </c>
      <c r="P30" s="91"/>
    </row>
    <row r="31" spans="1:16" ht="25.5" customHeight="1">
      <c r="A31" s="214" t="s">
        <v>10</v>
      </c>
      <c r="E31" s="107"/>
      <c r="F31" s="107"/>
      <c r="G31" s="94"/>
      <c r="H31" s="207">
        <f t="shared" si="2"/>
        <v>-9913908</v>
      </c>
      <c r="I31" s="94"/>
      <c r="J31" s="207">
        <v>102753551</v>
      </c>
      <c r="K31" s="94"/>
      <c r="L31" s="108">
        <v>-9913908</v>
      </c>
      <c r="M31" s="91"/>
      <c r="N31" s="108">
        <v>102753551</v>
      </c>
      <c r="P31" s="91"/>
    </row>
    <row r="32" spans="1:16" ht="25.5" customHeight="1">
      <c r="A32" s="107" t="s">
        <v>11</v>
      </c>
      <c r="E32" s="107"/>
      <c r="F32" s="107"/>
      <c r="G32" s="94"/>
      <c r="H32" s="207">
        <f t="shared" si="2"/>
        <v>8090135</v>
      </c>
      <c r="I32" s="94"/>
      <c r="J32" s="207">
        <v>2054601</v>
      </c>
      <c r="K32" s="94"/>
      <c r="L32" s="207">
        <v>8090135</v>
      </c>
      <c r="M32" s="91"/>
      <c r="N32" s="108">
        <v>2054601</v>
      </c>
      <c r="P32" s="91"/>
    </row>
    <row r="33" spans="1:16" ht="25.5" customHeight="1">
      <c r="A33" s="214" t="s">
        <v>13</v>
      </c>
      <c r="E33" s="107"/>
      <c r="F33" s="107"/>
      <c r="G33" s="94"/>
      <c r="H33" s="207">
        <f t="shared" si="2"/>
        <v>-5132489</v>
      </c>
      <c r="I33" s="94"/>
      <c r="J33" s="207">
        <v>1430037</v>
      </c>
      <c r="K33" s="94"/>
      <c r="L33" s="108">
        <v>-5132489</v>
      </c>
      <c r="M33" s="91"/>
      <c r="N33" s="108">
        <v>1430037</v>
      </c>
      <c r="P33" s="91"/>
    </row>
    <row r="34" spans="1:16" ht="25.5" customHeight="1">
      <c r="A34" s="214" t="s">
        <v>16</v>
      </c>
      <c r="E34" s="107"/>
      <c r="F34" s="107"/>
      <c r="G34" s="94"/>
      <c r="H34" s="207">
        <f t="shared" si="2"/>
        <v>-28738994</v>
      </c>
      <c r="I34" s="94"/>
      <c r="J34" s="207">
        <v>997058</v>
      </c>
      <c r="K34" s="94"/>
      <c r="L34" s="207">
        <v>-28738994</v>
      </c>
      <c r="M34" s="91"/>
      <c r="N34" s="108">
        <v>997058</v>
      </c>
      <c r="P34" s="91"/>
    </row>
    <row r="35" spans="1:16" ht="25.5" customHeight="1">
      <c r="A35" s="107" t="s">
        <v>22</v>
      </c>
      <c r="E35" s="107"/>
      <c r="F35" s="107"/>
      <c r="G35" s="94"/>
      <c r="H35" s="207">
        <f>L35-5</f>
        <v>135802</v>
      </c>
      <c r="I35" s="94"/>
      <c r="J35" s="207">
        <v>298647</v>
      </c>
      <c r="K35" s="94"/>
      <c r="L35" s="108">
        <v>135807</v>
      </c>
      <c r="M35" s="91"/>
      <c r="N35" s="108">
        <v>298694</v>
      </c>
      <c r="P35" s="91"/>
    </row>
    <row r="36" spans="1:16" ht="25.5" customHeight="1">
      <c r="A36" s="107"/>
      <c r="E36" s="107"/>
      <c r="F36" s="107"/>
      <c r="G36" s="94"/>
      <c r="H36" s="207"/>
      <c r="I36" s="94"/>
      <c r="J36" s="207"/>
      <c r="K36" s="94"/>
      <c r="L36" s="108"/>
      <c r="M36" s="91"/>
      <c r="N36" s="108"/>
      <c r="P36" s="91"/>
    </row>
    <row r="37" spans="1:16" ht="25.5" customHeight="1">
      <c r="A37" s="161" t="s">
        <v>25</v>
      </c>
      <c r="E37" s="107"/>
      <c r="F37" s="107"/>
      <c r="G37" s="94"/>
      <c r="H37" s="207"/>
      <c r="I37" s="94"/>
      <c r="J37" s="207"/>
      <c r="K37" s="94"/>
      <c r="L37" s="108"/>
      <c r="M37" s="91"/>
      <c r="N37" s="108"/>
    </row>
    <row r="38" spans="1:16" ht="25.5" customHeight="1">
      <c r="B38" s="107"/>
      <c r="C38" s="107"/>
      <c r="D38" s="107"/>
      <c r="E38" s="102"/>
      <c r="F38" s="102"/>
      <c r="G38" s="96"/>
      <c r="H38" s="96"/>
      <c r="I38" s="96"/>
      <c r="J38" s="96"/>
      <c r="K38" s="96"/>
      <c r="L38" s="116"/>
      <c r="M38" s="108"/>
      <c r="N38" s="116"/>
    </row>
    <row r="39" spans="1:16" ht="24" customHeight="1">
      <c r="A39" s="86" t="s">
        <v>0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87"/>
      <c r="M39" s="91"/>
      <c r="N39" s="91"/>
    </row>
    <row r="40" spans="1:16" ht="24" customHeight="1">
      <c r="A40" s="201" t="s">
        <v>122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M40" s="103"/>
      <c r="N40" s="103"/>
    </row>
    <row r="41" spans="1:16" ht="24" customHeight="1">
      <c r="A41" s="100" t="s">
        <v>158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2"/>
      <c r="M41" s="202"/>
      <c r="N41" s="202"/>
    </row>
    <row r="42" spans="1:16" ht="15" customHeight="1">
      <c r="A42" s="100"/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2"/>
      <c r="M42" s="202"/>
      <c r="N42" s="202"/>
    </row>
    <row r="43" spans="1:16" ht="22.5" customHeight="1">
      <c r="C43" s="201"/>
      <c r="D43" s="201"/>
      <c r="E43" s="201"/>
      <c r="F43" s="201"/>
      <c r="G43" s="88"/>
      <c r="H43" s="203"/>
      <c r="I43" s="203"/>
      <c r="J43" s="203"/>
      <c r="K43" s="203"/>
      <c r="L43" s="202"/>
      <c r="M43" s="202"/>
      <c r="N43" s="215" t="s">
        <v>1</v>
      </c>
    </row>
    <row r="44" spans="1:16" ht="22.5" customHeight="1">
      <c r="C44" s="201"/>
      <c r="D44" s="201"/>
      <c r="E44" s="201"/>
      <c r="F44" s="201"/>
      <c r="G44" s="88"/>
      <c r="H44" s="261" t="s">
        <v>2</v>
      </c>
      <c r="I44" s="261"/>
      <c r="J44" s="261"/>
      <c r="K44" s="100"/>
      <c r="L44" s="262" t="s">
        <v>3</v>
      </c>
      <c r="M44" s="262"/>
      <c r="N44" s="262"/>
    </row>
    <row r="45" spans="1:16" ht="22.5" customHeight="1">
      <c r="C45" s="201"/>
      <c r="D45" s="201"/>
      <c r="E45" s="201"/>
      <c r="F45" s="201"/>
      <c r="G45" s="88"/>
      <c r="H45" s="98" t="str">
        <f>H7</f>
        <v>31 ธันวาคม 2568</v>
      </c>
      <c r="I45" s="99"/>
      <c r="J45" s="98" t="str">
        <f>J7</f>
        <v>31 ธันวาคม 2567</v>
      </c>
      <c r="K45" s="90"/>
      <c r="L45" s="98" t="str">
        <f>L7</f>
        <v>31 ธันวาคม 2568</v>
      </c>
      <c r="M45" s="216"/>
      <c r="N45" s="98" t="str">
        <f>N7</f>
        <v>31 ธันวาคม 2567</v>
      </c>
    </row>
    <row r="46" spans="1:16" ht="22.5" customHeight="1">
      <c r="A46" s="100" t="s">
        <v>123</v>
      </c>
      <c r="G46" s="94"/>
      <c r="H46" s="207"/>
      <c r="I46" s="94"/>
      <c r="J46" s="91"/>
      <c r="K46" s="94"/>
      <c r="M46" s="91"/>
      <c r="N46" s="91"/>
    </row>
    <row r="47" spans="1:16" ht="22.5" customHeight="1">
      <c r="A47" s="217" t="s">
        <v>29</v>
      </c>
      <c r="E47" s="107"/>
      <c r="F47" s="107"/>
      <c r="G47" s="88"/>
      <c r="H47" s="207">
        <f>L47-13569040</f>
        <v>-17164306</v>
      </c>
      <c r="I47" s="94"/>
      <c r="J47" s="207">
        <v>-136248633</v>
      </c>
      <c r="K47" s="94"/>
      <c r="L47" s="109">
        <v>-3595266</v>
      </c>
      <c r="M47" s="91"/>
      <c r="N47" s="109">
        <v>-148871908</v>
      </c>
      <c r="P47" s="91"/>
    </row>
    <row r="48" spans="1:16" ht="22.5" customHeight="1">
      <c r="A48" s="127" t="s">
        <v>38</v>
      </c>
      <c r="E48" s="107"/>
      <c r="F48" s="107"/>
      <c r="G48" s="94"/>
      <c r="H48" s="207">
        <f t="shared" ref="H48:H51" si="3">L48</f>
        <v>-4698243</v>
      </c>
      <c r="I48" s="94"/>
      <c r="J48" s="207">
        <v>14425297</v>
      </c>
      <c r="K48" s="94"/>
      <c r="L48" s="109">
        <v>-4698243</v>
      </c>
      <c r="M48" s="91"/>
      <c r="N48" s="109">
        <v>14425297</v>
      </c>
      <c r="P48" s="91"/>
    </row>
    <row r="49" spans="1:16" ht="22.5" customHeight="1">
      <c r="A49" s="127" t="s">
        <v>32</v>
      </c>
      <c r="E49" s="107"/>
      <c r="F49" s="107"/>
      <c r="G49" s="94"/>
      <c r="H49" s="207">
        <f t="shared" si="3"/>
        <v>-17093575</v>
      </c>
      <c r="I49" s="94"/>
      <c r="J49" s="207">
        <v>-2068449</v>
      </c>
      <c r="K49" s="94"/>
      <c r="L49" s="109">
        <v>-17093575</v>
      </c>
      <c r="M49" s="91"/>
      <c r="N49" s="109">
        <v>-2068449</v>
      </c>
      <c r="P49" s="91"/>
    </row>
    <row r="50" spans="1:16" ht="22.5" customHeight="1">
      <c r="A50" s="127" t="s">
        <v>33</v>
      </c>
      <c r="E50" s="107"/>
      <c r="F50" s="107"/>
      <c r="G50" s="94"/>
      <c r="H50" s="207">
        <f t="shared" si="3"/>
        <v>-14356938</v>
      </c>
      <c r="I50" s="94"/>
      <c r="J50" s="207">
        <v>-3609208</v>
      </c>
      <c r="K50" s="94"/>
      <c r="L50" s="109">
        <v>-14356938</v>
      </c>
      <c r="M50" s="91"/>
      <c r="N50" s="109">
        <v>-3609208</v>
      </c>
      <c r="P50" s="91"/>
    </row>
    <row r="51" spans="1:16" ht="22.5" customHeight="1">
      <c r="A51" s="127" t="s">
        <v>124</v>
      </c>
      <c r="E51" s="107"/>
      <c r="F51" s="107"/>
      <c r="G51" s="94"/>
      <c r="H51" s="207">
        <f t="shared" si="3"/>
        <v>-1741667</v>
      </c>
      <c r="I51" s="94"/>
      <c r="J51" s="207">
        <v>-589000</v>
      </c>
      <c r="K51" s="94"/>
      <c r="L51" s="109">
        <v>-1741667</v>
      </c>
      <c r="M51" s="91"/>
      <c r="N51" s="109">
        <v>-589000</v>
      </c>
      <c r="P51" s="91"/>
    </row>
    <row r="52" spans="1:16" ht="22.5" customHeight="1">
      <c r="A52" s="127" t="s">
        <v>35</v>
      </c>
      <c r="E52" s="107"/>
      <c r="F52" s="107"/>
      <c r="G52" s="94"/>
      <c r="H52" s="218">
        <f>L52-428040</f>
        <v>-3630277</v>
      </c>
      <c r="I52" s="94"/>
      <c r="J52" s="218">
        <v>-2675152</v>
      </c>
      <c r="K52" s="94"/>
      <c r="L52" s="210">
        <v>-3202237</v>
      </c>
      <c r="M52" s="91"/>
      <c r="N52" s="210">
        <v>-2981992</v>
      </c>
      <c r="P52" s="91"/>
    </row>
    <row r="53" spans="1:16" ht="22.5" customHeight="1">
      <c r="A53" s="100" t="s">
        <v>125</v>
      </c>
      <c r="B53" s="107"/>
      <c r="C53" s="107"/>
      <c r="E53" s="219"/>
      <c r="F53" s="219"/>
      <c r="G53" s="94"/>
      <c r="H53" s="130">
        <f>SUM(H26:H52)</f>
        <v>90701483</v>
      </c>
      <c r="I53" s="94"/>
      <c r="J53" s="130">
        <f>SUM(J26:J52)</f>
        <v>340473585</v>
      </c>
      <c r="K53" s="94"/>
      <c r="L53" s="130">
        <f>SUM(L26:L52)</f>
        <v>105025072</v>
      </c>
      <c r="M53" s="108"/>
      <c r="N53" s="130">
        <f>SUM(N26:N52)</f>
        <v>326872805</v>
      </c>
    </row>
    <row r="54" spans="1:16" ht="22.5" customHeight="1">
      <c r="A54" s="88" t="s">
        <v>126</v>
      </c>
      <c r="B54" s="107"/>
      <c r="C54" s="107"/>
      <c r="E54" s="107"/>
      <c r="F54" s="107"/>
      <c r="G54" s="94"/>
      <c r="H54" s="207">
        <f t="shared" ref="H54:H56" si="4">L54</f>
        <v>-13310</v>
      </c>
      <c r="I54" s="94"/>
      <c r="J54" s="130">
        <v>-46607</v>
      </c>
      <c r="K54" s="94"/>
      <c r="L54" s="130">
        <v>-13310</v>
      </c>
      <c r="M54" s="108"/>
      <c r="N54" s="130">
        <v>-46607</v>
      </c>
      <c r="P54" s="91"/>
    </row>
    <row r="55" spans="1:16" ht="22.5" customHeight="1">
      <c r="A55" s="88" t="s">
        <v>127</v>
      </c>
      <c r="B55" s="107"/>
      <c r="C55" s="107"/>
      <c r="E55" s="107"/>
      <c r="F55" s="107"/>
      <c r="G55" s="94"/>
      <c r="H55" s="207">
        <f t="shared" si="4"/>
        <v>0</v>
      </c>
      <c r="I55" s="94"/>
      <c r="J55" s="131">
        <v>13103535</v>
      </c>
      <c r="K55" s="94"/>
      <c r="L55" s="130">
        <v>0</v>
      </c>
      <c r="M55" s="108"/>
      <c r="N55" s="131">
        <v>13103535</v>
      </c>
      <c r="P55" s="91"/>
    </row>
    <row r="56" spans="1:16" ht="22.5" customHeight="1">
      <c r="A56" s="88" t="s">
        <v>128</v>
      </c>
      <c r="B56" s="107"/>
      <c r="C56" s="107"/>
      <c r="E56" s="107"/>
      <c r="F56" s="107"/>
      <c r="G56" s="94"/>
      <c r="H56" s="207">
        <f t="shared" si="4"/>
        <v>-47467721</v>
      </c>
      <c r="I56" s="94"/>
      <c r="J56" s="130">
        <v>-35829704</v>
      </c>
      <c r="K56" s="94"/>
      <c r="L56" s="130">
        <v>-47467721</v>
      </c>
      <c r="M56" s="108"/>
      <c r="N56" s="130">
        <v>-35829704</v>
      </c>
      <c r="P56" s="91"/>
    </row>
    <row r="57" spans="1:16" ht="22.5" customHeight="1">
      <c r="A57" s="100" t="s">
        <v>129</v>
      </c>
      <c r="B57" s="107"/>
      <c r="C57" s="107"/>
      <c r="D57" s="107"/>
      <c r="E57" s="102"/>
      <c r="F57" s="220"/>
      <c r="G57" s="221"/>
      <c r="H57" s="115">
        <f>SUM(H53:H56)</f>
        <v>43220452</v>
      </c>
      <c r="I57" s="96"/>
      <c r="J57" s="115">
        <f>SUM(J53:J56)</f>
        <v>317700809</v>
      </c>
      <c r="K57" s="96"/>
      <c r="L57" s="115">
        <f>SUM(L53:L56)</f>
        <v>57544041</v>
      </c>
      <c r="M57" s="108"/>
      <c r="N57" s="115">
        <f>SUM(N53:N56)</f>
        <v>304100029</v>
      </c>
    </row>
    <row r="58" spans="1:16" ht="22.5" customHeight="1">
      <c r="A58" s="100" t="s">
        <v>130</v>
      </c>
      <c r="B58" s="212"/>
      <c r="C58" s="212"/>
      <c r="D58" s="212"/>
      <c r="E58" s="212"/>
      <c r="F58" s="212"/>
      <c r="G58" s="213"/>
      <c r="H58" s="213"/>
      <c r="I58" s="213"/>
      <c r="J58" s="213"/>
      <c r="K58" s="213"/>
      <c r="M58" s="91"/>
      <c r="N58" s="91"/>
    </row>
    <row r="59" spans="1:16" ht="22.5" customHeight="1">
      <c r="A59" s="127" t="s">
        <v>131</v>
      </c>
      <c r="B59" s="212"/>
      <c r="D59" s="212"/>
      <c r="E59" s="212"/>
      <c r="F59" s="212"/>
      <c r="G59" s="213"/>
      <c r="H59" s="207">
        <f>L59+574</f>
        <v>1633935</v>
      </c>
      <c r="I59" s="213"/>
      <c r="J59" s="207">
        <v>3681084</v>
      </c>
      <c r="K59" s="213"/>
      <c r="L59" s="108">
        <v>1633361</v>
      </c>
      <c r="M59" s="91"/>
      <c r="N59" s="108">
        <v>3676510</v>
      </c>
    </row>
    <row r="60" spans="1:16" ht="22.5" customHeight="1">
      <c r="A60" s="107" t="s">
        <v>132</v>
      </c>
      <c r="B60" s="212"/>
      <c r="D60" s="212"/>
      <c r="E60" s="212"/>
      <c r="F60" s="212"/>
      <c r="G60" s="213"/>
      <c r="H60" s="207">
        <f t="shared" ref="H60:H64" si="5">L60</f>
        <v>692081</v>
      </c>
      <c r="I60" s="213"/>
      <c r="J60" s="207">
        <v>0</v>
      </c>
      <c r="K60" s="213"/>
      <c r="L60" s="108">
        <v>692081</v>
      </c>
      <c r="M60" s="91"/>
      <c r="N60" s="108">
        <v>0</v>
      </c>
    </row>
    <row r="61" spans="1:16" ht="22.5" customHeight="1">
      <c r="A61" s="107" t="s">
        <v>145</v>
      </c>
      <c r="B61" s="212"/>
      <c r="D61" s="212"/>
      <c r="E61" s="212"/>
      <c r="F61" s="212"/>
      <c r="G61" s="213"/>
      <c r="H61" s="207">
        <f t="shared" si="5"/>
        <v>0</v>
      </c>
      <c r="I61" s="213"/>
      <c r="J61" s="207">
        <v>-300000</v>
      </c>
      <c r="K61" s="213"/>
      <c r="L61" s="108">
        <v>0</v>
      </c>
      <c r="M61" s="91"/>
      <c r="N61" s="108">
        <v>-300000</v>
      </c>
    </row>
    <row r="62" spans="1:16" ht="22.5" customHeight="1">
      <c r="A62" s="217" t="s">
        <v>134</v>
      </c>
      <c r="B62" s="212"/>
      <c r="D62" s="212"/>
      <c r="E62" s="212"/>
      <c r="F62" s="212"/>
      <c r="G62" s="213"/>
      <c r="H62" s="207">
        <f>L62-153500</f>
        <v>-4303168</v>
      </c>
      <c r="I62" s="213"/>
      <c r="J62" s="207">
        <v>-18539585</v>
      </c>
      <c r="K62" s="213"/>
      <c r="L62" s="108">
        <v>-4149668</v>
      </c>
      <c r="M62" s="91"/>
      <c r="N62" s="108">
        <v>-12333585</v>
      </c>
    </row>
    <row r="63" spans="1:16" ht="22.5" customHeight="1">
      <c r="A63" s="107" t="s">
        <v>144</v>
      </c>
      <c r="B63" s="212"/>
      <c r="D63" s="212"/>
      <c r="E63" s="212"/>
      <c r="F63" s="212"/>
      <c r="G63" s="213"/>
      <c r="H63" s="207">
        <v>0</v>
      </c>
      <c r="I63" s="213"/>
      <c r="J63" s="207">
        <v>0</v>
      </c>
      <c r="K63" s="213"/>
      <c r="L63" s="108">
        <v>-14010000</v>
      </c>
      <c r="M63" s="91"/>
      <c r="N63" s="108">
        <v>-180178000</v>
      </c>
    </row>
    <row r="64" spans="1:16" ht="22.5" customHeight="1">
      <c r="A64" s="107" t="s">
        <v>133</v>
      </c>
      <c r="B64" s="212"/>
      <c r="D64" s="212"/>
      <c r="E64" s="212"/>
      <c r="F64" s="212"/>
      <c r="G64" s="213"/>
      <c r="H64" s="207">
        <f t="shared" si="5"/>
        <v>0</v>
      </c>
      <c r="I64" s="213"/>
      <c r="J64" s="207">
        <v>-181686900</v>
      </c>
      <c r="K64" s="213"/>
      <c r="L64" s="108">
        <v>0</v>
      </c>
      <c r="M64" s="91"/>
      <c r="N64" s="108">
        <v>0</v>
      </c>
    </row>
    <row r="65" spans="1:14" ht="22.5" customHeight="1">
      <c r="A65" s="93" t="s">
        <v>135</v>
      </c>
      <c r="B65" s="222"/>
      <c r="C65" s="222"/>
      <c r="D65" s="222"/>
      <c r="E65" s="222"/>
      <c r="F65" s="222"/>
      <c r="G65" s="223"/>
      <c r="H65" s="115">
        <f>SUM(H59:H64)</f>
        <v>-1977152</v>
      </c>
      <c r="I65" s="223"/>
      <c r="J65" s="115">
        <f>SUM(J59:J64)</f>
        <v>-196845401</v>
      </c>
      <c r="K65" s="223"/>
      <c r="L65" s="115">
        <f>SUM(L59:L64)</f>
        <v>-15834226</v>
      </c>
      <c r="M65" s="91"/>
      <c r="N65" s="115">
        <f>SUM(N59:N64)</f>
        <v>-189135075</v>
      </c>
    </row>
    <row r="66" spans="1:14" ht="22.5" customHeight="1">
      <c r="A66" s="224" t="s">
        <v>136</v>
      </c>
      <c r="B66" s="225"/>
      <c r="C66" s="225"/>
      <c r="D66" s="225"/>
      <c r="E66" s="225"/>
      <c r="F66" s="225"/>
      <c r="G66" s="223"/>
      <c r="H66" s="202"/>
      <c r="I66" s="223"/>
      <c r="J66" s="202"/>
      <c r="K66" s="223"/>
      <c r="L66" s="202"/>
      <c r="M66" s="91"/>
      <c r="N66" s="202"/>
    </row>
    <row r="67" spans="1:14" ht="22.5" customHeight="1">
      <c r="A67" s="226" t="s">
        <v>165</v>
      </c>
      <c r="B67" s="225"/>
      <c r="C67" s="225"/>
      <c r="D67" s="225"/>
      <c r="E67" s="225"/>
      <c r="F67" s="225"/>
      <c r="G67" s="223"/>
      <c r="H67" s="91">
        <f>L67+47847</f>
        <v>47847</v>
      </c>
      <c r="I67" s="213"/>
      <c r="J67" s="91">
        <v>0</v>
      </c>
      <c r="K67" s="223"/>
      <c r="L67" s="202">
        <v>0</v>
      </c>
      <c r="M67" s="91"/>
      <c r="N67" s="202">
        <v>0</v>
      </c>
    </row>
    <row r="68" spans="1:14" ht="22.5" customHeight="1">
      <c r="A68" s="226" t="s">
        <v>147</v>
      </c>
      <c r="B68" s="227"/>
      <c r="C68" s="227"/>
      <c r="D68" s="227"/>
      <c r="E68" s="227"/>
      <c r="F68" s="227"/>
      <c r="G68" s="213"/>
      <c r="H68" s="207">
        <f t="shared" ref="H68:H70" si="6">L68</f>
        <v>0</v>
      </c>
      <c r="I68" s="213"/>
      <c r="J68" s="91">
        <v>-5636518</v>
      </c>
      <c r="K68" s="213"/>
      <c r="L68" s="91">
        <v>0</v>
      </c>
      <c r="M68" s="91"/>
      <c r="N68" s="91">
        <v>0</v>
      </c>
    </row>
    <row r="69" spans="1:14" ht="22.5" customHeight="1">
      <c r="A69" s="127" t="s">
        <v>137</v>
      </c>
      <c r="B69" s="225"/>
      <c r="C69" s="225"/>
      <c r="D69" s="225"/>
      <c r="E69" s="225"/>
      <c r="F69" s="225"/>
      <c r="G69" s="223"/>
      <c r="H69" s="207">
        <f t="shared" si="6"/>
        <v>-536690</v>
      </c>
      <c r="I69" s="213"/>
      <c r="J69" s="91">
        <v>-493393</v>
      </c>
      <c r="K69" s="213"/>
      <c r="L69" s="91">
        <v>-536690</v>
      </c>
      <c r="M69" s="91"/>
      <c r="N69" s="91">
        <v>-493393</v>
      </c>
    </row>
    <row r="70" spans="1:14" ht="22.5" customHeight="1">
      <c r="A70" s="127" t="s">
        <v>138</v>
      </c>
      <c r="B70" s="225"/>
      <c r="C70" s="225"/>
      <c r="D70" s="225"/>
      <c r="E70" s="225"/>
      <c r="F70" s="225"/>
      <c r="G70" s="223"/>
      <c r="H70" s="207">
        <f t="shared" si="6"/>
        <v>-107621063</v>
      </c>
      <c r="I70" s="213"/>
      <c r="J70" s="91">
        <v>-53810532</v>
      </c>
      <c r="K70" s="213"/>
      <c r="L70" s="91">
        <v>-107621063</v>
      </c>
      <c r="M70" s="91"/>
      <c r="N70" s="91">
        <v>-53810532</v>
      </c>
    </row>
    <row r="71" spans="1:14" ht="22.5" customHeight="1">
      <c r="A71" s="224" t="s">
        <v>167</v>
      </c>
      <c r="B71" s="225"/>
      <c r="C71" s="225"/>
      <c r="D71" s="225"/>
      <c r="E71" s="225"/>
      <c r="F71" s="225"/>
      <c r="G71" s="223"/>
      <c r="H71" s="228">
        <f>SUM(H67:H70)</f>
        <v>-108109906</v>
      </c>
      <c r="I71" s="213"/>
      <c r="J71" s="228">
        <f>SUM(J67:J70)</f>
        <v>-59940443</v>
      </c>
      <c r="K71" s="213"/>
      <c r="L71" s="228">
        <f>SUM(L68:L70)</f>
        <v>-108157753</v>
      </c>
      <c r="M71" s="91"/>
      <c r="N71" s="228">
        <f>SUM(N68:N70)</f>
        <v>-54303925</v>
      </c>
    </row>
    <row r="72" spans="1:14" ht="5.0999999999999996" customHeight="1">
      <c r="A72" s="225"/>
      <c r="B72" s="225"/>
      <c r="C72" s="225"/>
      <c r="D72" s="225"/>
      <c r="E72" s="225"/>
      <c r="F72" s="225"/>
      <c r="G72" s="223"/>
      <c r="H72" s="202"/>
      <c r="I72" s="223"/>
      <c r="J72" s="202"/>
      <c r="K72" s="223"/>
      <c r="L72" s="202"/>
      <c r="M72" s="91"/>
      <c r="N72" s="202"/>
    </row>
    <row r="73" spans="1:14" ht="24" customHeight="1">
      <c r="A73" s="3" t="s">
        <v>168</v>
      </c>
      <c r="B73" s="229"/>
      <c r="C73" s="229"/>
      <c r="D73" s="229"/>
      <c r="E73" s="229"/>
      <c r="F73" s="229"/>
      <c r="G73" s="223"/>
      <c r="H73" s="91">
        <f>H57+H65+H71</f>
        <v>-66866606</v>
      </c>
      <c r="I73" s="223"/>
      <c r="J73" s="91">
        <f>J57+J65+J71</f>
        <v>60914965</v>
      </c>
      <c r="K73" s="223"/>
      <c r="L73" s="91">
        <f>L57+L65+L71</f>
        <v>-66447938</v>
      </c>
      <c r="M73" s="108"/>
      <c r="N73" s="91">
        <f>N57+N65+N71</f>
        <v>60661029</v>
      </c>
    </row>
    <row r="74" spans="1:14" ht="5.0999999999999996" customHeight="1">
      <c r="A74" s="225"/>
      <c r="B74" s="225"/>
      <c r="C74" s="225"/>
      <c r="D74" s="225"/>
      <c r="E74" s="225"/>
      <c r="F74" s="225"/>
      <c r="G74" s="223"/>
      <c r="H74" s="202"/>
      <c r="I74" s="223"/>
      <c r="J74" s="202"/>
      <c r="K74" s="223"/>
      <c r="L74" s="202"/>
      <c r="M74" s="91"/>
      <c r="N74" s="202"/>
    </row>
    <row r="75" spans="1:14" ht="24" customHeight="1">
      <c r="A75" s="230" t="s">
        <v>139</v>
      </c>
      <c r="B75" s="212"/>
      <c r="C75" s="212"/>
      <c r="D75" s="212"/>
      <c r="E75" s="212"/>
      <c r="F75" s="212"/>
      <c r="G75" s="213"/>
      <c r="H75" s="144">
        <f>งบแสดงฐานะการเงิน!L9</f>
        <v>82810507</v>
      </c>
      <c r="I75" s="213"/>
      <c r="J75" s="231">
        <v>21895542</v>
      </c>
      <c r="K75" s="213"/>
      <c r="L75" s="144">
        <f>งบแสดงฐานะการเงิน!P9</f>
        <v>82236100</v>
      </c>
      <c r="M75" s="108"/>
      <c r="N75" s="144">
        <v>21575071</v>
      </c>
    </row>
    <row r="76" spans="1:14" ht="5.0999999999999996" customHeight="1">
      <c r="A76" s="225"/>
      <c r="B76" s="225"/>
      <c r="C76" s="225"/>
      <c r="D76" s="225"/>
      <c r="E76" s="225"/>
      <c r="F76" s="225"/>
      <c r="G76" s="223"/>
      <c r="H76" s="202"/>
      <c r="I76" s="223"/>
      <c r="J76" s="202"/>
      <c r="K76" s="223"/>
      <c r="L76" s="202"/>
      <c r="M76" s="91"/>
      <c r="N76" s="202"/>
    </row>
    <row r="77" spans="1:14" ht="24" customHeight="1" thickBot="1">
      <c r="A77" s="232" t="s">
        <v>140</v>
      </c>
      <c r="B77" s="229"/>
      <c r="C77" s="229"/>
      <c r="D77" s="229"/>
      <c r="E77" s="229"/>
      <c r="F77" s="229"/>
      <c r="G77" s="223"/>
      <c r="H77" s="233">
        <f>SUM(H73:H75)</f>
        <v>15943901</v>
      </c>
      <c r="I77" s="234"/>
      <c r="J77" s="233">
        <f>SUM(J73:J75)</f>
        <v>82810507</v>
      </c>
      <c r="K77" s="234"/>
      <c r="L77" s="233">
        <f>SUM(L73:L75)</f>
        <v>15788162</v>
      </c>
      <c r="M77" s="108"/>
      <c r="N77" s="233">
        <f>SUM(N73:N75)</f>
        <v>82236100</v>
      </c>
    </row>
    <row r="78" spans="1:14" s="100" customFormat="1" ht="5.0999999999999996" customHeight="1" thickTop="1">
      <c r="A78" s="225"/>
      <c r="B78" s="225"/>
      <c r="C78" s="225"/>
      <c r="D78" s="225"/>
      <c r="E78" s="225"/>
      <c r="F78" s="225"/>
      <c r="G78" s="223"/>
      <c r="H78" s="235" t="e">
        <f>H77-งบแสดงฐานะการเงิน!#REF!</f>
        <v>#REF!</v>
      </c>
      <c r="I78" s="235"/>
      <c r="J78" s="235" t="e">
        <f>J77-งบแสดงฐานะการเงิน!#REF!</f>
        <v>#REF!</v>
      </c>
      <c r="K78" s="235"/>
      <c r="L78" s="235" t="e">
        <f>L77-งบแสดงฐานะการเงิน!#REF!</f>
        <v>#REF!</v>
      </c>
      <c r="M78" s="235"/>
      <c r="N78" s="235" t="e">
        <f>N77-งบแสดงฐานะการเงิน!#REF!</f>
        <v>#REF!</v>
      </c>
    </row>
    <row r="79" spans="1:14" s="161" customFormat="1" ht="22.5" customHeight="1">
      <c r="A79" s="100" t="s">
        <v>141</v>
      </c>
      <c r="B79" s="134"/>
      <c r="D79" s="236"/>
      <c r="E79" s="237"/>
      <c r="F79" s="237"/>
      <c r="G79" s="238"/>
      <c r="H79" s="239"/>
      <c r="I79" s="239"/>
      <c r="J79" s="239"/>
      <c r="K79" s="239"/>
      <c r="L79" s="240"/>
      <c r="M79" s="240"/>
      <c r="N79" s="239"/>
    </row>
    <row r="80" spans="1:14" s="161" customFormat="1" ht="22.5" customHeight="1">
      <c r="B80" s="161" t="s">
        <v>142</v>
      </c>
      <c r="D80" s="236"/>
      <c r="E80" s="237"/>
      <c r="F80" s="237"/>
      <c r="G80" s="238"/>
      <c r="H80" s="168"/>
      <c r="I80" s="241"/>
      <c r="J80" s="167"/>
      <c r="K80" s="242"/>
      <c r="L80" s="243"/>
      <c r="M80" s="165"/>
      <c r="N80" s="165"/>
    </row>
    <row r="81" spans="1:14" s="161" customFormat="1" ht="22.5" customHeight="1">
      <c r="A81" s="100"/>
      <c r="B81" s="227" t="s">
        <v>143</v>
      </c>
      <c r="D81" s="236"/>
      <c r="E81" s="237"/>
      <c r="F81" s="237"/>
      <c r="G81" s="238"/>
      <c r="H81" s="168">
        <v>0</v>
      </c>
      <c r="I81" s="238"/>
      <c r="J81" s="168">
        <v>285482685.83999997</v>
      </c>
      <c r="K81" s="238"/>
      <c r="L81" s="168">
        <v>0</v>
      </c>
      <c r="N81" s="168">
        <v>285482685.83999997</v>
      </c>
    </row>
    <row r="82" spans="1:14" s="161" customFormat="1" ht="22.5" customHeight="1">
      <c r="A82" s="100"/>
      <c r="B82" s="227" t="s">
        <v>163</v>
      </c>
      <c r="D82" s="236"/>
      <c r="E82" s="237"/>
      <c r="F82" s="237"/>
      <c r="G82" s="238"/>
      <c r="H82" s="168">
        <v>9001542</v>
      </c>
      <c r="I82" s="238"/>
      <c r="J82" s="168">
        <v>0</v>
      </c>
      <c r="K82" s="238"/>
      <c r="L82" s="168">
        <v>9001542.0299999993</v>
      </c>
      <c r="N82" s="168">
        <v>0</v>
      </c>
    </row>
    <row r="83" spans="1:14" s="161" customFormat="1" ht="14.25" customHeight="1">
      <c r="A83" s="100"/>
      <c r="D83" s="236"/>
      <c r="E83" s="237"/>
      <c r="F83" s="237"/>
      <c r="G83" s="238"/>
      <c r="H83" s="168"/>
      <c r="I83" s="238"/>
      <c r="J83" s="168"/>
      <c r="K83" s="238"/>
      <c r="L83" s="168"/>
      <c r="N83" s="168"/>
    </row>
    <row r="84" spans="1:14" s="161" customFormat="1" ht="24" customHeight="1">
      <c r="A84" s="161" t="s">
        <v>25</v>
      </c>
      <c r="D84" s="236"/>
      <c r="E84" s="237"/>
      <c r="F84" s="237"/>
      <c r="G84" s="238"/>
      <c r="H84" s="168"/>
      <c r="I84" s="238"/>
      <c r="J84" s="168"/>
      <c r="K84" s="238"/>
      <c r="L84" s="244"/>
      <c r="N84" s="168"/>
    </row>
    <row r="85" spans="1:14" ht="21.95" customHeight="1">
      <c r="H85" s="215"/>
      <c r="L85" s="245"/>
    </row>
    <row r="86" spans="1:14" ht="21.95" customHeight="1">
      <c r="H86" s="246"/>
    </row>
    <row r="87" spans="1:14" ht="21.95" customHeight="1">
      <c r="H87" s="247"/>
    </row>
    <row r="88" spans="1:14" ht="21.95" customHeight="1">
      <c r="L88" s="245"/>
    </row>
    <row r="89" spans="1:14" ht="21.95" customHeight="1">
      <c r="H89" s="215"/>
    </row>
  </sheetData>
  <mergeCells count="4">
    <mergeCell ref="H6:J6"/>
    <mergeCell ref="L6:N6"/>
    <mergeCell ref="L44:N44"/>
    <mergeCell ref="H44:J44"/>
  </mergeCells>
  <pageMargins left="0.78740157480314965" right="0.39370078740157483" top="0.59055118110236227" bottom="0.62992125984251968" header="0.39370078740157483" footer="0.43307086614173229"/>
  <pageSetup paperSize="9" scale="80" firstPageNumber="11" orientation="portrait" useFirstPageNumber="1" r:id="rId1"/>
  <headerFooter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ee191f8-635f-4776-b17b-1333f1ef8d9d" xsi:nil="true"/>
    <Preparer_x0020_Sign_x002d_off xmlns="5ee191f8-635f-4776-b17b-1333f1ef8d9d" xsi:nil="true"/>
    <lcf76f155ced4ddcb4097134ff3c332f xmlns="5ee191f8-635f-4776-b17b-1333f1ef8d9d">
      <Terms xmlns="http://schemas.microsoft.com/office/infopath/2007/PartnerControls"/>
    </lcf76f155ced4ddcb4097134ff3c332f>
    <TaxCatchAll xmlns="9724f81e-9852-4c0c-8c57-eb938df0da46" xsi:nil="true"/>
    <Status xmlns="5ee191f8-635f-4776-b17b-1333f1ef8d9d">กำลังทำ</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DAAE922CBF34FA0C2EB9F6022CFFE" ma:contentTypeVersion="14" ma:contentTypeDescription="Create a new document." ma:contentTypeScope="" ma:versionID="973c1ea9384f7f620e552ea8124c87e8">
  <xsd:schema xmlns:xsd="http://www.w3.org/2001/XMLSchema" xmlns:xs="http://www.w3.org/2001/XMLSchema" xmlns:p="http://schemas.microsoft.com/office/2006/metadata/properties" xmlns:ns2="5ee191f8-635f-4776-b17b-1333f1ef8d9d" xmlns:ns3="9724f81e-9852-4c0c-8c57-eb938df0da46" targetNamespace="http://schemas.microsoft.com/office/2006/metadata/properties" ma:root="true" ma:fieldsID="05361bcc78518f08142463725aab5b5e" ns2:_="" ns3:_="">
    <xsd:import namespace="5ee191f8-635f-4776-b17b-1333f1ef8d9d"/>
    <xsd:import namespace="9724f81e-9852-4c0c-8c57-eb938df0da4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e191f8-635f-4776-b17b-1333f1ef8d9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แก้ไข"/>
          <xsd:enumeration value="เสร็จ"/>
          <xsd:enumeration value="ติดประเด็น"/>
        </xsd:restriction>
      </xsd:simple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4f81e-9852-4c0c-8c57-eb938df0da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fe97e25-b686-4a9b-a3fd-20e4bc7bde0d}" ma:internalName="TaxCatchAll" ma:showField="CatchAllData" ma:web="9724f81e-9852-4c0c-8c57-eb938df0da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5ee191f8-635f-4776-b17b-1333f1ef8d9d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9724f81e-9852-4c0c-8c57-eb938df0da46"/>
  </ds:schemaRefs>
</ds:datastoreItem>
</file>

<file path=customXml/itemProps3.xml><?xml version="1.0" encoding="utf-8"?>
<ds:datastoreItem xmlns:ds="http://schemas.openxmlformats.org/officeDocument/2006/customXml" ds:itemID="{2AD088D1-DBA1-4A9E-B374-FCE0D3B3A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e191f8-635f-4776-b17b-1333f1ef8d9d"/>
    <ds:schemaRef ds:uri="9724f81e-9852-4c0c-8c57-eb938df0d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2026-02-18T06:27:43Z</cp:lastPrinted>
  <dcterms:created xsi:type="dcterms:W3CDTF">2013-02-28T01:07:49Z</dcterms:created>
  <dcterms:modified xsi:type="dcterms:W3CDTF">2026-02-18T06:28:02Z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0x010100AF4DAAE922CBF34FA0C2EB9F6022CFFE</vt:lpwstr>
  </property>
  <property fmtid="{D5CDD505-2E9C-101B-9397-08002B2CF9AE}" pid="5" name="MediaServiceImageTags">
    <vt:lpwstr/>
  </property>
</Properties>
</file>