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wcapac-my.sharepoint.com/personal/tittaya_tangtrairatthanakul_pwc_com/Documents/Desktop/All Job/Sea oil/Final 2025/FS/Draft FS2025/20.2.2026/"/>
    </mc:Choice>
  </mc:AlternateContent>
  <xr:revisionPtr revIDLastSave="9" documentId="13_ncr:1_{DFE9C08B-CD05-413C-B6EC-F2BB39F58FB1}" xr6:coauthVersionLast="47" xr6:coauthVersionMax="47" xr10:uidLastSave="{852384BA-CE84-4B9D-A88A-04EB8152D39C}"/>
  <bookViews>
    <workbookView xWindow="-110" yWindow="-110" windowWidth="19420" windowHeight="11500" tabRatio="808" activeTab="5" xr2:uid="{00000000-000D-0000-FFFF-FFFF00000000}"/>
  </bookViews>
  <sheets>
    <sheet name="5-7 " sheetId="1" r:id="rId1"/>
    <sheet name="8-9" sheetId="7" r:id="rId2"/>
    <sheet name="10" sheetId="12" r:id="rId3"/>
    <sheet name="11" sheetId="10" r:id="rId4"/>
    <sheet name="12" sheetId="4" r:id="rId5"/>
    <sheet name="13-15" sheetId="9" r:id="rId6"/>
  </sheets>
  <definedNames>
    <definedName name="_xlnm._FilterDatabase" localSheetId="0" hidden="1">'5-7 '!$A$10:$L$95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5" i="1" l="1"/>
  <c r="R24" i="12"/>
  <c r="T24" i="12" s="1"/>
  <c r="X24" i="12" s="1"/>
  <c r="R23" i="12"/>
  <c r="T23" i="12" s="1"/>
  <c r="X23" i="12" s="1"/>
  <c r="R21" i="12"/>
  <c r="T21" i="12" s="1"/>
  <c r="X21" i="12" s="1"/>
  <c r="R18" i="12"/>
  <c r="T18" i="12" s="1"/>
  <c r="X18" i="12" s="1"/>
  <c r="M71" i="7"/>
  <c r="M81" i="7" s="1"/>
  <c r="K71" i="7"/>
  <c r="K81" i="7" s="1"/>
  <c r="I71" i="7"/>
  <c r="G71" i="7"/>
  <c r="R21" i="10"/>
  <c r="T21" i="10" s="1"/>
  <c r="R23" i="10"/>
  <c r="T23" i="10" s="1"/>
  <c r="R18" i="10" l="1"/>
  <c r="T18" i="10" s="1"/>
  <c r="X18" i="10" s="1"/>
  <c r="K87" i="9" l="1"/>
  <c r="K74" i="9"/>
  <c r="K28" i="9"/>
  <c r="K37" i="9" s="1"/>
  <c r="K42" i="9" s="1"/>
  <c r="G87" i="9"/>
  <c r="G74" i="9"/>
  <c r="G28" i="9"/>
  <c r="G37" i="9" s="1"/>
  <c r="G42" i="9" s="1"/>
  <c r="L125" i="1"/>
  <c r="L128" i="1" s="1"/>
  <c r="L78" i="1"/>
  <c r="L70" i="1"/>
  <c r="L35" i="1"/>
  <c r="L21" i="1"/>
  <c r="H125" i="1"/>
  <c r="H128" i="1" s="1"/>
  <c r="H78" i="1"/>
  <c r="H70" i="1"/>
  <c r="H35" i="1"/>
  <c r="H21" i="1"/>
  <c r="M97" i="7"/>
  <c r="M90" i="7"/>
  <c r="M18" i="7"/>
  <c r="M32" i="7" s="1"/>
  <c r="M35" i="7" s="1"/>
  <c r="M38" i="7" s="1"/>
  <c r="M84" i="7" s="1"/>
  <c r="I97" i="7"/>
  <c r="I90" i="7"/>
  <c r="I78" i="7"/>
  <c r="I81" i="7" s="1"/>
  <c r="I18" i="7"/>
  <c r="I32" i="7" s="1"/>
  <c r="I35" i="7" s="1"/>
  <c r="I38" i="7" s="1"/>
  <c r="L37" i="1" l="1"/>
  <c r="H80" i="1"/>
  <c r="H130" i="1" s="1"/>
  <c r="L80" i="1"/>
  <c r="L130" i="1" s="1"/>
  <c r="H37" i="1"/>
  <c r="I84" i="7"/>
  <c r="K89" i="9"/>
  <c r="K95" i="9" s="1"/>
  <c r="G89" i="9"/>
  <c r="G95" i="9" s="1"/>
  <c r="N27" i="4"/>
  <c r="N26" i="4"/>
  <c r="F20" i="4"/>
  <c r="H20" i="4"/>
  <c r="J20" i="4"/>
  <c r="L20" i="4"/>
  <c r="N17" i="4"/>
  <c r="N16" i="4"/>
  <c r="N13" i="4"/>
  <c r="V27" i="12"/>
  <c r="T27" i="12"/>
  <c r="P27" i="12"/>
  <c r="N27" i="12"/>
  <c r="L27" i="12"/>
  <c r="J27" i="12"/>
  <c r="H27" i="12"/>
  <c r="F27" i="12"/>
  <c r="I28" i="9"/>
  <c r="E28" i="9"/>
  <c r="R24" i="10"/>
  <c r="X23" i="10"/>
  <c r="X21" i="10"/>
  <c r="T24" i="10" l="1"/>
  <c r="X24" i="10" s="1"/>
  <c r="R27" i="12"/>
  <c r="N20" i="4"/>
  <c r="X27" i="12"/>
  <c r="G78" i="7"/>
  <c r="G81" i="7" s="1"/>
  <c r="J125" i="1" l="1"/>
  <c r="F125" i="1"/>
  <c r="K97" i="7"/>
  <c r="G97" i="7"/>
  <c r="K90" i="7"/>
  <c r="G90" i="7"/>
  <c r="I87" i="9" l="1"/>
  <c r="E87" i="9"/>
  <c r="P27" i="10" l="1"/>
  <c r="V27" i="10" l="1"/>
  <c r="N27" i="10"/>
  <c r="J27" i="10"/>
  <c r="H27" i="10"/>
  <c r="F27" i="10"/>
  <c r="F21" i="1" l="1"/>
  <c r="R27" i="10" l="1"/>
  <c r="T27" i="10"/>
  <c r="L27" i="10"/>
  <c r="E74" i="9" l="1"/>
  <c r="X27" i="10" l="1"/>
  <c r="I74" i="9"/>
  <c r="K18" i="7" l="1"/>
  <c r="K32" i="7" s="1"/>
  <c r="K35" i="7" s="1"/>
  <c r="K38" i="7" s="1"/>
  <c r="G18" i="7"/>
  <c r="G32" i="7" s="1"/>
  <c r="G35" i="7" s="1"/>
  <c r="G38" i="7" s="1"/>
  <c r="E37" i="9" l="1"/>
  <c r="E42" i="9" s="1"/>
  <c r="E89" i="9" s="1"/>
  <c r="E95" i="9" s="1"/>
  <c r="F23" i="4" l="1"/>
  <c r="H23" i="4"/>
  <c r="H30" i="4" s="1"/>
  <c r="J23" i="4"/>
  <c r="J30" i="4" s="1"/>
  <c r="L23" i="4"/>
  <c r="L30" i="4" s="1"/>
  <c r="J78" i="1"/>
  <c r="F78" i="1"/>
  <c r="J70" i="1"/>
  <c r="F70" i="1"/>
  <c r="F35" i="1"/>
  <c r="J21" i="1"/>
  <c r="F30" i="4" l="1"/>
  <c r="N23" i="4"/>
  <c r="N30" i="4" s="1"/>
  <c r="I37" i="9"/>
  <c r="I42" i="9" s="1"/>
  <c r="I89" i="9" s="1"/>
  <c r="I95" i="9" s="1"/>
  <c r="A99" i="1" l="1"/>
  <c r="A97" i="1"/>
  <c r="J128" i="1"/>
  <c r="F128" i="1"/>
  <c r="K84" i="7" l="1"/>
  <c r="G84" i="7"/>
  <c r="F80" i="1"/>
  <c r="F130" i="1" s="1"/>
  <c r="J80" i="1"/>
  <c r="J37" i="1"/>
  <c r="F37" i="1"/>
  <c r="J130" i="1" l="1"/>
</calcChain>
</file>

<file path=xl/sharedStrings.xml><?xml version="1.0" encoding="utf-8"?>
<sst xmlns="http://schemas.openxmlformats.org/spreadsheetml/2006/main" count="437" uniqueCount="232">
  <si>
    <t xml:space="preserve"> </t>
  </si>
  <si>
    <t>Assets</t>
  </si>
  <si>
    <t>Cash and cash equivalents</t>
  </si>
  <si>
    <t>Short-term loans to subsidiaries</t>
  </si>
  <si>
    <t>Other current assets</t>
  </si>
  <si>
    <t>Current assets</t>
  </si>
  <si>
    <t>Total current assets</t>
  </si>
  <si>
    <t>Non-current assets</t>
  </si>
  <si>
    <t>Sea Oil Public Company Limited</t>
  </si>
  <si>
    <t>Notes</t>
  </si>
  <si>
    <t>Investment in a joint venture</t>
  </si>
  <si>
    <t>Property, plant and equipment, net</t>
  </si>
  <si>
    <t>Intangible assets, net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</si>
  <si>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</si>
  <si>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</si>
  <si>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</si>
  <si>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</si>
  <si>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</si>
  <si>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Revenue from sales </t>
  </si>
  <si>
    <t>Revenue from services</t>
  </si>
  <si>
    <t>Cost of sales</t>
  </si>
  <si>
    <t>Cost of services</t>
  </si>
  <si>
    <t>Gross profit</t>
  </si>
  <si>
    <t>Other income</t>
  </si>
  <si>
    <t>Administrative expenses</t>
  </si>
  <si>
    <t xml:space="preserve">Finance costs </t>
  </si>
  <si>
    <t>from a joint venture and income tax</t>
  </si>
  <si>
    <t>Income tax</t>
  </si>
  <si>
    <t>Total comprehensive income</t>
  </si>
  <si>
    <t>Cash flows from operating activities</t>
  </si>
  <si>
    <t>Adjustments for:</t>
  </si>
  <si>
    <t>Changes in operating assets and liabilities</t>
  </si>
  <si>
    <t xml:space="preserve">   Inventories</t>
  </si>
  <si>
    <t xml:space="preserve">   Other current assets</t>
  </si>
  <si>
    <t xml:space="preserve">   Other current liabilities</t>
  </si>
  <si>
    <t xml:space="preserve">   Income tax received</t>
  </si>
  <si>
    <t xml:space="preserve">   Income tax paid</t>
  </si>
  <si>
    <t>Cash flows from financing activities</t>
  </si>
  <si>
    <t>Interest paid</t>
  </si>
  <si>
    <t>Issued and</t>
  </si>
  <si>
    <t>paid-up</t>
  </si>
  <si>
    <t>Share</t>
  </si>
  <si>
    <t>share capital</t>
  </si>
  <si>
    <t>premium</t>
  </si>
  <si>
    <t>Appropriated</t>
  </si>
  <si>
    <t>Total</t>
  </si>
  <si>
    <t>- legal reserve</t>
  </si>
  <si>
    <t>Unappropriated</t>
  </si>
  <si>
    <t>equity</t>
  </si>
  <si>
    <t xml:space="preserve">Retained earnings </t>
  </si>
  <si>
    <t xml:space="preserve">Short-term borrowings 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</si>
  <si>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</si>
  <si>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</si>
  <si>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</si>
  <si>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</si>
  <si>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</si>
  <si>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</si>
  <si>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Share capital</t>
  </si>
  <si>
    <t>Authorised share capital</t>
  </si>
  <si>
    <t>at par value of Baht 1 each</t>
  </si>
  <si>
    <t>Issued and paid-up share capital</t>
  </si>
  <si>
    <t xml:space="preserve">   at par value of Baht 1 each </t>
  </si>
  <si>
    <t>Premium on ordinary shares</t>
  </si>
  <si>
    <t>Other components of equity</t>
  </si>
  <si>
    <t>Non-controlling interests</t>
  </si>
  <si>
    <t>Total equity</t>
  </si>
  <si>
    <t>Total liabilities and equity</t>
  </si>
  <si>
    <t>Cash and cash equivalents at the beginning</t>
  </si>
  <si>
    <t>Cash and cash equivalents at the end</t>
  </si>
  <si>
    <t>Supplementary information for cash flows</t>
  </si>
  <si>
    <t>Non-cash transactions:</t>
  </si>
  <si>
    <t xml:space="preserve">Opening balance as at </t>
  </si>
  <si>
    <t>Total other</t>
  </si>
  <si>
    <t>components</t>
  </si>
  <si>
    <t>of equity</t>
  </si>
  <si>
    <t>Equity</t>
  </si>
  <si>
    <t xml:space="preserve"> attributable</t>
  </si>
  <si>
    <t>to owners of</t>
  </si>
  <si>
    <t>controlling</t>
  </si>
  <si>
    <t>interests</t>
  </si>
  <si>
    <t xml:space="preserve">Closing balance as at </t>
  </si>
  <si>
    <t xml:space="preserve">Total comprehensive income </t>
  </si>
  <si>
    <t>attributable to:</t>
  </si>
  <si>
    <t>Other comprehensive income</t>
  </si>
  <si>
    <t>Currency translation differences</t>
  </si>
  <si>
    <t>Consolidated financial statements</t>
  </si>
  <si>
    <t>Deferred tax assets, net</t>
  </si>
  <si>
    <t>to profit or loss</t>
  </si>
  <si>
    <t>for the year</t>
  </si>
  <si>
    <t>Total comprehensive income for the year</t>
  </si>
  <si>
    <t>Consolidated</t>
  </si>
  <si>
    <t>financial statements</t>
  </si>
  <si>
    <t xml:space="preserve"> financial statements</t>
  </si>
  <si>
    <t>Separate</t>
  </si>
  <si>
    <t xml:space="preserve">Consolidated </t>
  </si>
  <si>
    <t xml:space="preserve">Other comprehensive income </t>
  </si>
  <si>
    <t>for the year, net of tax</t>
  </si>
  <si>
    <t>subsequently to profit or loss</t>
  </si>
  <si>
    <t xml:space="preserve">Separate </t>
  </si>
  <si>
    <t>Separate financial statements</t>
  </si>
  <si>
    <t>Other non-current liabilities</t>
  </si>
  <si>
    <t>Interest received</t>
  </si>
  <si>
    <t>from financial institutions</t>
  </si>
  <si>
    <t xml:space="preserve">Total item that will be reclassified </t>
  </si>
  <si>
    <t>Cash flows from investing activities</t>
  </si>
  <si>
    <t>Legal reserves</t>
  </si>
  <si>
    <t>Share of profit from a joint venture</t>
  </si>
  <si>
    <t>Non-</t>
  </si>
  <si>
    <t>Equity attributable to owners</t>
  </si>
  <si>
    <t>Investments in subsidiaries, net</t>
  </si>
  <si>
    <t>Derivative liabilities</t>
  </si>
  <si>
    <t>Current-portion of lease liabilities</t>
  </si>
  <si>
    <t>Lease liabilities</t>
  </si>
  <si>
    <t xml:space="preserve">at par value of Baht 1 each </t>
  </si>
  <si>
    <t>Dividend paid</t>
  </si>
  <si>
    <t>Payment for lease liabilities</t>
  </si>
  <si>
    <t xml:space="preserve">Profit before income tax </t>
  </si>
  <si>
    <t>of the Company</t>
  </si>
  <si>
    <t>the Company</t>
  </si>
  <si>
    <t>Owners of the Company</t>
  </si>
  <si>
    <t xml:space="preserve">Owners of the Company </t>
  </si>
  <si>
    <t>Profit for the year</t>
  </si>
  <si>
    <t>Purchase of fixed assets on payable</t>
  </si>
  <si>
    <t>Long-term loans to subsidiaries</t>
  </si>
  <si>
    <t>Attributable to owners of the Company</t>
  </si>
  <si>
    <t>Payment for purchase of fixed assets</t>
  </si>
  <si>
    <t>Investment properties, net</t>
  </si>
  <si>
    <t>Transactions with owners during the year</t>
  </si>
  <si>
    <t>The accompanying notes are an integral part of these consolidated and separate financial statements.</t>
  </si>
  <si>
    <t>Basic earnings per share</t>
  </si>
  <si>
    <t>Payment for purchase of intangible assets</t>
  </si>
  <si>
    <t>Derivative assets</t>
  </si>
  <si>
    <t>Baht'000</t>
  </si>
  <si>
    <t>Retained earnings</t>
  </si>
  <si>
    <t>Profit before share of profit</t>
  </si>
  <si>
    <t xml:space="preserve">Transactions with owners </t>
  </si>
  <si>
    <t>during the year</t>
  </si>
  <si>
    <t>738,984,544 ordinary shares</t>
  </si>
  <si>
    <t>738,981,791 ordinary shares</t>
  </si>
  <si>
    <t>Revenue from rental income</t>
  </si>
  <si>
    <t>Cost of rental income</t>
  </si>
  <si>
    <t>Dividend income</t>
  </si>
  <si>
    <t>Depreciation and amortisation</t>
  </si>
  <si>
    <t>Interest income</t>
  </si>
  <si>
    <t>Interest expense</t>
  </si>
  <si>
    <t>Proceeds from repayment of loans</t>
  </si>
  <si>
    <t xml:space="preserve">   </t>
  </si>
  <si>
    <t>to subsidiaries</t>
  </si>
  <si>
    <t>Net increase in cash and cash equivalents</t>
  </si>
  <si>
    <t>-</t>
  </si>
  <si>
    <t>changes in operating assets and liabilities</t>
  </si>
  <si>
    <t>non-controlling interests</t>
  </si>
  <si>
    <t>of the year</t>
  </si>
  <si>
    <t xml:space="preserve">Acquisition of right-of-use assets under </t>
  </si>
  <si>
    <t>lease liabilities</t>
  </si>
  <si>
    <t>10</t>
  </si>
  <si>
    <r>
      <t>Liabilities and equity</t>
    </r>
    <r>
      <rPr>
        <sz val="10"/>
        <rFont val="Arial"/>
        <family val="2"/>
      </rPr>
      <t xml:space="preserve"> (continued)</t>
    </r>
  </si>
  <si>
    <t>Profit attributable to:</t>
  </si>
  <si>
    <t xml:space="preserve">Dividend paid by a subsidiary to </t>
  </si>
  <si>
    <t>Net cash used in financing activities</t>
  </si>
  <si>
    <t xml:space="preserve">   operating activities</t>
  </si>
  <si>
    <t xml:space="preserve">Net cash generated from </t>
  </si>
  <si>
    <t>investing activities</t>
  </si>
  <si>
    <t xml:space="preserve">Proceeds from short-term borrowings  </t>
  </si>
  <si>
    <t xml:space="preserve">Repayment on short-term borrowings </t>
  </si>
  <si>
    <t xml:space="preserve">Item that will be reclassified subsequently </t>
  </si>
  <si>
    <t>Appropriated - legal reserve</t>
  </si>
  <si>
    <t xml:space="preserve">Unappropriated </t>
  </si>
  <si>
    <t>book value of</t>
  </si>
  <si>
    <t>1 January 2024</t>
  </si>
  <si>
    <t>31 December 2024</t>
  </si>
  <si>
    <t>Opening balance as at 1 January 2024</t>
  </si>
  <si>
    <t>Closing balance as at 31 December 2024</t>
  </si>
  <si>
    <t>Right-of-use assets, net</t>
  </si>
  <si>
    <t>Trade and other current receivables, net</t>
  </si>
  <si>
    <t>Inventories</t>
  </si>
  <si>
    <t>Trade and other current payables</t>
  </si>
  <si>
    <t>Dividends payment</t>
  </si>
  <si>
    <t>Profit from operating activities before</t>
  </si>
  <si>
    <t xml:space="preserve">   Trade and other current receivables</t>
  </si>
  <si>
    <t xml:space="preserve">   Trade and other current payables</t>
  </si>
  <si>
    <t>Net cash generated from</t>
  </si>
  <si>
    <t>Cash flows generated from operations</t>
  </si>
  <si>
    <t>Exchange losses on cash and cash equivalents</t>
  </si>
  <si>
    <t>Dividends received</t>
  </si>
  <si>
    <t xml:space="preserve">Reversal of loss on impairment </t>
  </si>
  <si>
    <t xml:space="preserve">   of investment in subsidiary</t>
  </si>
  <si>
    <t>Statement of Financial Position</t>
  </si>
  <si>
    <r>
      <t>Statement of Financial Position</t>
    </r>
    <r>
      <rPr>
        <sz val="10"/>
        <rFont val="Arial"/>
        <family val="2"/>
      </rPr>
      <t xml:space="preserve"> (continued)</t>
    </r>
  </si>
  <si>
    <r>
      <t xml:space="preserve">Statement of Financial Position </t>
    </r>
    <r>
      <rPr>
        <sz val="10"/>
        <rFont val="Arial"/>
        <family val="2"/>
      </rPr>
      <t>(continued)</t>
    </r>
  </si>
  <si>
    <t>Statement of Comprehensive Income</t>
  </si>
  <si>
    <r>
      <t xml:space="preserve">Statement of Comprehensive Income </t>
    </r>
    <r>
      <rPr>
        <sz val="10"/>
        <rFont val="Arial"/>
        <family val="2"/>
      </rPr>
      <t>(continued)</t>
    </r>
  </si>
  <si>
    <t>Statement of Changes in Equity</t>
  </si>
  <si>
    <r>
      <t xml:space="preserve">Statement of Changes in Equity </t>
    </r>
    <r>
      <rPr>
        <sz val="10"/>
        <rFont val="Arial"/>
        <family val="2"/>
      </rPr>
      <t>(continued)</t>
    </r>
  </si>
  <si>
    <t>Statement of Cash Flows</t>
  </si>
  <si>
    <t>Reversal of loss on impairment</t>
  </si>
  <si>
    <t xml:space="preserve">Earnings per share (Baht) - owners of </t>
  </si>
  <si>
    <t>financial</t>
  </si>
  <si>
    <t>Translation of</t>
  </si>
  <si>
    <t xml:space="preserve"> subsidiaries</t>
  </si>
  <si>
    <t>Other</t>
  </si>
  <si>
    <t>comprehensive</t>
  </si>
  <si>
    <t>Excess of</t>
  </si>
  <si>
    <t xml:space="preserve"> income</t>
  </si>
  <si>
    <t xml:space="preserve"> cost over</t>
  </si>
  <si>
    <t xml:space="preserve"> acquired</t>
  </si>
  <si>
    <t xml:space="preserve"> statements</t>
  </si>
  <si>
    <t>Dividend receivables</t>
  </si>
  <si>
    <t>Accrued dividend of subsidiary to</t>
  </si>
  <si>
    <t>Payments of loans to subsidiaries</t>
  </si>
  <si>
    <t>Opening balance as at 1 January 2025</t>
  </si>
  <si>
    <t>Closing balance as at 31 December 2025</t>
  </si>
  <si>
    <t>1 January 2025</t>
  </si>
  <si>
    <t>31 December 2025</t>
  </si>
  <si>
    <t>As at 31 December 2025</t>
  </si>
  <si>
    <t>For the year ended 31 December 2025</t>
  </si>
  <si>
    <t>Foreign exchange (gain) loss</t>
  </si>
  <si>
    <t xml:space="preserve">Item that will not be reclassified subsequently </t>
  </si>
  <si>
    <t xml:space="preserve">Total item that will not be reclassified </t>
  </si>
  <si>
    <t>Remeasurements of post-employment </t>
  </si>
  <si>
    <t>benefit obligations</t>
  </si>
  <si>
    <t>Income tax on items that will not be</t>
  </si>
  <si>
    <t>reclassified subsequently to profit or loss</t>
  </si>
  <si>
    <t xml:space="preserve">(Loss) reversal of loss on impairment </t>
  </si>
  <si>
    <t xml:space="preserve">   of financial assets</t>
  </si>
  <si>
    <t>Fair value (gain) loss on derivatives</t>
  </si>
  <si>
    <t>Corporate income tax payable</t>
  </si>
  <si>
    <t xml:space="preserve">Selling expenses </t>
  </si>
  <si>
    <t>Loss (reversal of loss) on impairment</t>
  </si>
  <si>
    <t>Note</t>
  </si>
  <si>
    <r>
      <t xml:space="preserve">Statement of Cash Flows </t>
    </r>
    <r>
      <rPr>
        <sz val="10"/>
        <color theme="1"/>
        <rFont val="Arial"/>
        <family val="2"/>
      </rPr>
      <t>(continued)</t>
    </r>
  </si>
  <si>
    <t>Other gains (losses),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</si>
</sst>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3" formatCode="_-* #,##0.00_-;\-* #,##0.00_-;_-* &quot;-&quot;??_-;_-@_-"/>
    <numFmt numFmtId="164" formatCode="_(* #,##0.00_);_(* \(#,##0.00\);_(* &quot;-&quot;??_);_(@_)"/>
    <numFmt numFmtId="165" formatCode="#,##0.00;\(#,##0.00\);\-"/>
    <numFmt numFmtId="166" formatCode="#,##0;\(#,##0\);\-"/>
    <numFmt numFmtId="167" formatCode="_(* #,##0_);_(* \(#,##0\);_(* &quot;-&quot;??_);_(@_)"/>
    <numFmt numFmtId="168" formatCode="_-* #,##0_-;\-* #,##0_-;_-* &quot;-&quot;??_-;_-@_-"/>
    <numFmt numFmtId="169" formatCode="#,##0;\(#,##0\)"/>
    <numFmt numFmtId="170" formatCode="0.0"/>
    <numFmt numFmtId="171" formatCode="#,##0.0000;\(#,##0.0000\);\-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#,##0;\(#,##0\);&quot;-&quot;;@"/>
  </numFmts>
  <fonts count="15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1"/>
      <color rgb="FF000000"/>
      <name val="Calibri"/>
      <family val="2"/>
      <scheme val="minor"/>
    </font>
    <font>
      <u/>
      <sz val="10"/>
      <color theme="10"/>
      <name val="Georgia"/>
      <family val="1"/>
    </font>
    <font>
      <b/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4" fillId="0" borderId="0"/>
    <xf numFmtId="0" fontId="5" fillId="0" borderId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7" fillId="0" borderId="0" applyNumberFormat="0" applyFill="0" applyBorder="0" applyAlignment="0" applyProtection="0">
      <alignment wrapText="1"/>
    </xf>
    <xf numFmtId="0" fontId="6" fillId="0" borderId="0" applyNumberFormat="0" applyFill="0" applyBorder="0" applyAlignment="0" applyProtection="0">
      <alignment vertical="top"/>
      <protection locked="0"/>
    </xf>
    <xf numFmtId="0" fontId="7" fillId="0" borderId="4" applyNumberFormat="0" applyFill="0" applyBorder="0" applyAlignment="0">
      <alignment wrapText="1"/>
      <protection locked="0"/>
    </xf>
    <xf numFmtId="0" fontId="2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" fillId="0" borderId="0">
      <protection locked="0"/>
    </xf>
    <xf numFmtId="0" fontId="8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4" applyNumberFormat="0" applyFill="0" applyAlignment="0">
      <alignment wrapText="1"/>
      <protection locked="0"/>
    </xf>
    <xf numFmtId="0" fontId="7" fillId="0" borderId="4" applyNumberFormat="0" applyFill="0" applyBorder="0" applyAlignment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156">
    <xf numFmtId="0" fontId="0" fillId="0" borderId="0" xfId="0"/>
    <xf numFmtId="168" fontId="2" fillId="0" borderId="0" xfId="1" applyNumberFormat="1" applyFont="1" applyFill="1" applyAlignment="1">
      <alignment vertical="center"/>
    </xf>
    <xf numFmtId="168" fontId="2" fillId="0" borderId="0" xfId="1" applyNumberFormat="1" applyFont="1" applyFill="1" applyBorder="1" applyAlignment="1">
      <alignment vertical="center"/>
    </xf>
    <xf numFmtId="39" fontId="10" fillId="0" borderId="0" xfId="1" applyNumberFormat="1" applyFont="1" applyFill="1" applyAlignment="1">
      <alignment vertical="center"/>
    </xf>
    <xf numFmtId="39" fontId="2" fillId="0" borderId="0" xfId="1" applyNumberFormat="1" applyFont="1" applyFill="1" applyAlignment="1">
      <alignment vertical="center"/>
    </xf>
    <xf numFmtId="37" fontId="2" fillId="0" borderId="0" xfId="1" applyNumberFormat="1" applyFont="1" applyFill="1" applyAlignment="1">
      <alignment vertical="center"/>
    </xf>
    <xf numFmtId="37" fontId="10" fillId="0" borderId="0" xfId="1" applyNumberFormat="1" applyFont="1" applyFill="1" applyAlignment="1">
      <alignment vertical="center"/>
    </xf>
    <xf numFmtId="166" fontId="2" fillId="0" borderId="0" xfId="1" applyNumberFormat="1" applyFont="1" applyFill="1" applyBorder="1" applyAlignment="1">
      <alignment horizontal="right" vertical="center"/>
    </xf>
    <xf numFmtId="37" fontId="2" fillId="0" borderId="0" xfId="1" applyNumberFormat="1" applyFont="1" applyFill="1"/>
    <xf numFmtId="39" fontId="2" fillId="0" borderId="0" xfId="1" applyNumberFormat="1" applyFont="1" applyFill="1" applyBorder="1" applyAlignment="1">
      <alignment horizontal="center" vertical="center"/>
    </xf>
    <xf numFmtId="37" fontId="10" fillId="0" borderId="0" xfId="1" quotePrefix="1" applyNumberFormat="1" applyFont="1" applyFill="1" applyAlignment="1">
      <alignment vertical="center"/>
    </xf>
    <xf numFmtId="37" fontId="2" fillId="0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Alignment="1">
      <alignment vertical="center"/>
    </xf>
    <xf numFmtId="166" fontId="2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vertical="center"/>
    </xf>
    <xf numFmtId="166" fontId="2" fillId="0" borderId="2" xfId="1" applyNumberFormat="1" applyFont="1" applyFill="1" applyBorder="1" applyAlignment="1">
      <alignment vertical="center"/>
    </xf>
    <xf numFmtId="166" fontId="2" fillId="0" borderId="0" xfId="1" quotePrefix="1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horizontal="center" vertical="center"/>
    </xf>
    <xf numFmtId="166" fontId="2" fillId="0" borderId="3" xfId="1" applyNumberFormat="1" applyFont="1" applyFill="1" applyBorder="1" applyAlignment="1">
      <alignment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5" fillId="0" borderId="2" xfId="1" applyNumberFormat="1" applyFont="1" applyFill="1" applyBorder="1" applyAlignment="1">
      <alignment horizontal="right" vertical="center"/>
    </xf>
    <xf numFmtId="9" fontId="5" fillId="0" borderId="0" xfId="4" applyFont="1" applyFill="1" applyAlignment="1">
      <alignment vertical="center"/>
    </xf>
    <xf numFmtId="9" fontId="14" fillId="0" borderId="0" xfId="4" applyFont="1" applyFill="1" applyAlignment="1">
      <alignment horizontal="center" vertical="center"/>
    </xf>
    <xf numFmtId="166" fontId="5" fillId="0" borderId="0" xfId="4" applyNumberFormat="1" applyFont="1" applyFill="1" applyBorder="1" applyAlignment="1">
      <alignment horizontal="center" vertical="center"/>
    </xf>
    <xf numFmtId="166" fontId="5" fillId="0" borderId="0" xfId="4" applyNumberFormat="1" applyFont="1" applyFill="1" applyBorder="1" applyAlignment="1">
      <alignment horizontal="right" vertical="center"/>
    </xf>
    <xf numFmtId="9" fontId="13" fillId="0" borderId="0" xfId="4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0" fontId="10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166" fontId="2" fillId="0" borderId="2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166" fontId="10" fillId="0" borderId="0" xfId="0" applyNumberFormat="1" applyFont="1" applyFill="1" applyAlignment="1">
      <alignment horizontal="center" vertical="center"/>
    </xf>
    <xf numFmtId="166" fontId="10" fillId="0" borderId="0" xfId="0" applyNumberFormat="1" applyFont="1" applyFill="1" applyAlignment="1">
      <alignment vertical="center" wrapText="1"/>
    </xf>
    <xf numFmtId="166" fontId="10" fillId="0" borderId="2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0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6" fontId="10" fillId="0" borderId="1" xfId="0" applyNumberFormat="1" applyFont="1" applyFill="1" applyBorder="1" applyAlignment="1">
      <alignment horizontal="right" vertical="center"/>
    </xf>
    <xf numFmtId="166" fontId="10" fillId="0" borderId="0" xfId="0" applyNumberFormat="1" applyFont="1" applyFill="1" applyAlignment="1">
      <alignment horizontal="right" vertical="center"/>
    </xf>
    <xf numFmtId="166" fontId="10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horizontal="left" vertical="center"/>
    </xf>
    <xf numFmtId="166" fontId="2" fillId="0" borderId="0" xfId="0" applyNumberFormat="1" applyFont="1" applyFill="1" applyAlignment="1">
      <alignment horizontal="right" vertical="center" wrapText="1"/>
    </xf>
    <xf numFmtId="174" fontId="2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horizontal="justify" vertical="center"/>
    </xf>
    <xf numFmtId="174" fontId="2" fillId="0" borderId="2" xfId="0" applyNumberFormat="1" applyFont="1" applyFill="1" applyBorder="1" applyAlignment="1">
      <alignment horizontal="right" vertical="center" wrapText="1"/>
    </xf>
    <xf numFmtId="174" fontId="2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174" fontId="2" fillId="0" borderId="2" xfId="0" applyNumberFormat="1" applyFont="1" applyFill="1" applyBorder="1" applyAlignment="1">
      <alignment vertical="center"/>
    </xf>
    <xf numFmtId="166" fontId="2" fillId="0" borderId="3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Fill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justify" vertical="center"/>
    </xf>
    <xf numFmtId="166" fontId="2" fillId="0" borderId="2" xfId="0" applyNumberFormat="1" applyFont="1" applyFill="1" applyBorder="1" applyAlignment="1">
      <alignment horizontal="right" vertical="center" wrapText="1"/>
    </xf>
    <xf numFmtId="0" fontId="10" fillId="0" borderId="0" xfId="0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right" vertical="center"/>
    </xf>
    <xf numFmtId="174" fontId="2" fillId="0" borderId="2" xfId="0" applyNumberFormat="1" applyFont="1" applyFill="1" applyBorder="1" applyAlignment="1">
      <alignment horizontal="right" vertical="center"/>
    </xf>
    <xf numFmtId="174" fontId="2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left" vertical="center"/>
    </xf>
    <xf numFmtId="166" fontId="2" fillId="0" borderId="2" xfId="0" applyNumberFormat="1" applyFont="1" applyFill="1" applyBorder="1" applyAlignment="1">
      <alignment horizontal="right" vertical="center"/>
    </xf>
    <xf numFmtId="171" fontId="2" fillId="0" borderId="3" xfId="0" applyNumberFormat="1" applyFont="1" applyFill="1" applyBorder="1" applyAlignment="1">
      <alignment vertical="center"/>
    </xf>
    <xf numFmtId="171" fontId="2" fillId="0" borderId="0" xfId="0" applyNumberFormat="1" applyFont="1" applyFill="1" applyAlignment="1">
      <alignment vertical="center"/>
    </xf>
    <xf numFmtId="171" fontId="2" fillId="0" borderId="0" xfId="0" applyNumberFormat="1" applyFont="1" applyFill="1" applyAlignment="1">
      <alignment horizontal="right" vertical="center" wrapText="1"/>
    </xf>
    <xf numFmtId="0" fontId="10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165" fontId="10" fillId="0" borderId="0" xfId="0" applyNumberFormat="1" applyFont="1" applyFill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6" fontId="2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 wrapText="1"/>
    </xf>
    <xf numFmtId="166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166" fontId="2" fillId="0" borderId="3" xfId="0" applyNumberFormat="1" applyFont="1" applyFill="1" applyBorder="1" applyAlignment="1">
      <alignment vertical="center"/>
    </xf>
    <xf numFmtId="43" fontId="2" fillId="0" borderId="0" xfId="0" applyNumberFormat="1" applyFont="1" applyFill="1" applyAlignment="1">
      <alignment horizontal="center" vertical="center" wrapText="1"/>
    </xf>
    <xf numFmtId="169" fontId="10" fillId="0" borderId="0" xfId="0" applyNumberFormat="1" applyFont="1" applyFill="1" applyAlignment="1">
      <alignment vertical="center"/>
    </xf>
    <xf numFmtId="169" fontId="2" fillId="0" borderId="0" xfId="0" applyNumberFormat="1" applyFont="1" applyFill="1" applyAlignment="1">
      <alignment horizontal="center" vertical="center"/>
    </xf>
    <xf numFmtId="169" fontId="2" fillId="0" borderId="0" xfId="0" applyNumberFormat="1" applyFont="1" applyFill="1" applyAlignment="1">
      <alignment vertical="center"/>
    </xf>
    <xf numFmtId="169" fontId="10" fillId="0" borderId="2" xfId="0" applyNumberFormat="1" applyFont="1" applyFill="1" applyBorder="1" applyAlignment="1">
      <alignment horizontal="left" vertical="center"/>
    </xf>
    <xf numFmtId="166" fontId="10" fillId="0" borderId="2" xfId="0" applyNumberFormat="1" applyFont="1" applyFill="1" applyBorder="1" applyAlignment="1">
      <alignment horizontal="left" vertical="center"/>
    </xf>
    <xf numFmtId="169" fontId="2" fillId="0" borderId="2" xfId="0" applyNumberFormat="1" applyFont="1" applyFill="1" applyBorder="1" applyAlignment="1">
      <alignment vertical="center"/>
    </xf>
    <xf numFmtId="169" fontId="10" fillId="0" borderId="0" xfId="0" applyNumberFormat="1" applyFont="1" applyFill="1" applyAlignment="1">
      <alignment horizontal="left" vertical="center"/>
    </xf>
    <xf numFmtId="166" fontId="10" fillId="0" borderId="0" xfId="0" applyNumberFormat="1" applyFont="1" applyFill="1" applyAlignment="1">
      <alignment horizontal="left" vertical="center"/>
    </xf>
    <xf numFmtId="166" fontId="10" fillId="0" borderId="0" xfId="0" applyNumberFormat="1" applyFont="1" applyFill="1" applyAlignment="1">
      <alignment horizontal="center" vertical="center"/>
    </xf>
    <xf numFmtId="0" fontId="2" fillId="0" borderId="0" xfId="0" applyFont="1" applyFill="1"/>
    <xf numFmtId="166" fontId="10" fillId="0" borderId="5" xfId="0" applyNumberFormat="1" applyFont="1" applyFill="1" applyBorder="1" applyAlignment="1">
      <alignment horizontal="center" vertical="center"/>
    </xf>
    <xf numFmtId="166" fontId="10" fillId="0" borderId="6" xfId="0" applyNumberFormat="1" applyFont="1" applyFill="1" applyBorder="1" applyAlignment="1">
      <alignment horizontal="center" vertical="center"/>
    </xf>
    <xf numFmtId="166" fontId="10" fillId="0" borderId="0" xfId="0" applyNumberFormat="1" applyFont="1" applyFill="1" applyAlignment="1">
      <alignment vertical="center"/>
    </xf>
    <xf numFmtId="166" fontId="10" fillId="0" borderId="6" xfId="0" applyNumberFormat="1" applyFont="1" applyFill="1" applyBorder="1" applyAlignment="1">
      <alignment horizontal="right" vertical="center"/>
    </xf>
    <xf numFmtId="166" fontId="10" fillId="0" borderId="2" xfId="0" applyNumberFormat="1" applyFont="1" applyFill="1" applyBorder="1" applyAlignment="1">
      <alignment horizontal="right" vertical="center"/>
    </xf>
    <xf numFmtId="166" fontId="10" fillId="0" borderId="0" xfId="0" quotePrefix="1" applyNumberFormat="1" applyFont="1" applyFill="1" applyAlignment="1">
      <alignment horizontal="right" vertical="center"/>
    </xf>
    <xf numFmtId="37" fontId="2" fillId="0" borderId="0" xfId="0" quotePrefix="1" applyNumberFormat="1" applyFont="1" applyFill="1" applyAlignment="1">
      <alignment horizontal="center" vertical="center"/>
    </xf>
    <xf numFmtId="169" fontId="2" fillId="0" borderId="0" xfId="0" quotePrefix="1" applyNumberFormat="1" applyFont="1" applyFill="1" applyAlignment="1">
      <alignment horizontal="center" vertical="center"/>
    </xf>
    <xf numFmtId="0" fontId="10" fillId="0" borderId="0" xfId="0" quotePrefix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66" fontId="10" fillId="0" borderId="1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Alignment="1">
      <alignment vertical="center" wrapText="1"/>
    </xf>
    <xf numFmtId="166" fontId="2" fillId="0" borderId="0" xfId="0" quotePrefix="1" applyNumberFormat="1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43" fontId="14" fillId="0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vertical="center"/>
    </xf>
    <xf numFmtId="167" fontId="5" fillId="0" borderId="0" xfId="0" applyNumberFormat="1" applyFont="1" applyFill="1" applyAlignment="1">
      <alignment vertical="center"/>
    </xf>
    <xf numFmtId="0" fontId="13" fillId="0" borderId="2" xfId="0" applyFont="1" applyFill="1" applyBorder="1" applyAlignment="1">
      <alignment vertical="center"/>
    </xf>
    <xf numFmtId="167" fontId="14" fillId="0" borderId="2" xfId="0" applyNumberFormat="1" applyFont="1" applyFill="1" applyBorder="1" applyAlignment="1">
      <alignment horizontal="center" vertical="center"/>
    </xf>
    <xf numFmtId="166" fontId="5" fillId="0" borderId="2" xfId="0" applyNumberFormat="1" applyFont="1" applyFill="1" applyBorder="1" applyAlignment="1">
      <alignment horizontal="center" vertical="center"/>
    </xf>
    <xf numFmtId="167" fontId="14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center" vertical="center"/>
    </xf>
    <xf numFmtId="167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166" fontId="13" fillId="0" borderId="0" xfId="0" applyNumberFormat="1" applyFont="1" applyFill="1" applyAlignment="1">
      <alignment horizontal="center" vertical="center"/>
    </xf>
    <xf numFmtId="166" fontId="13" fillId="0" borderId="0" xfId="0" applyNumberFormat="1" applyFont="1" applyFill="1" applyAlignment="1">
      <alignment vertical="center" wrapText="1"/>
    </xf>
    <xf numFmtId="166" fontId="13" fillId="0" borderId="2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13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166" fontId="13" fillId="0" borderId="1" xfId="0" applyNumberFormat="1" applyFont="1" applyFill="1" applyBorder="1" applyAlignment="1">
      <alignment horizontal="right" vertical="center"/>
    </xf>
    <xf numFmtId="166" fontId="13" fillId="0" borderId="0" xfId="0" applyNumberFormat="1" applyFont="1" applyFill="1" applyAlignment="1">
      <alignment horizontal="right" vertical="center" wrapText="1"/>
    </xf>
    <xf numFmtId="0" fontId="13" fillId="0" borderId="0" xfId="0" applyFont="1" applyFill="1" applyAlignment="1">
      <alignment horizontal="center" vertical="center"/>
    </xf>
    <xf numFmtId="166" fontId="14" fillId="0" borderId="0" xfId="0" applyNumberFormat="1" applyFont="1" applyFill="1" applyAlignment="1">
      <alignment horizontal="center" vertical="center"/>
    </xf>
    <xf numFmtId="164" fontId="14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166" fontId="5" fillId="0" borderId="0" xfId="0" applyNumberFormat="1" applyFont="1" applyFill="1" applyAlignment="1">
      <alignment horizontal="right" vertical="center" wrapText="1"/>
    </xf>
    <xf numFmtId="16" fontId="5" fillId="0" borderId="0" xfId="0" quotePrefix="1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1" fontId="5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justify" vertical="center"/>
    </xf>
    <xf numFmtId="166" fontId="5" fillId="0" borderId="2" xfId="0" applyNumberFormat="1" applyFont="1" applyFill="1" applyBorder="1" applyAlignment="1">
      <alignment vertical="center"/>
    </xf>
    <xf numFmtId="166" fontId="5" fillId="0" borderId="2" xfId="0" applyNumberFormat="1" applyFont="1" applyFill="1" applyBorder="1" applyAlignment="1">
      <alignment horizontal="right" vertical="center" wrapText="1"/>
    </xf>
    <xf numFmtId="164" fontId="13" fillId="0" borderId="0" xfId="0" applyNumberFormat="1" applyFont="1" applyFill="1" applyAlignment="1">
      <alignment vertical="center"/>
    </xf>
    <xf numFmtId="174" fontId="5" fillId="0" borderId="0" xfId="0" applyNumberFormat="1" applyFont="1" applyFill="1" applyAlignment="1">
      <alignment horizontal="right" vertical="center"/>
    </xf>
    <xf numFmtId="174" fontId="5" fillId="0" borderId="2" xfId="0" applyNumberFormat="1" applyFont="1" applyFill="1" applyBorder="1" applyAlignment="1">
      <alignment horizontal="right" vertical="center"/>
    </xf>
    <xf numFmtId="174" fontId="5" fillId="0" borderId="0" xfId="0" applyNumberFormat="1" applyFont="1" applyFill="1" applyAlignment="1">
      <alignment horizontal="right" vertical="center" wrapText="1"/>
    </xf>
    <xf numFmtId="166" fontId="5" fillId="0" borderId="2" xfId="0" applyNumberFormat="1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164" fontId="14" fillId="0" borderId="2" xfId="0" applyNumberFormat="1" applyFont="1" applyFill="1" applyBorder="1" applyAlignment="1">
      <alignment horizontal="center" vertical="center"/>
    </xf>
    <xf numFmtId="166" fontId="13" fillId="0" borderId="0" xfId="0" applyNumberFormat="1" applyFont="1" applyFill="1" applyAlignment="1">
      <alignment horizontal="right" vertical="center"/>
    </xf>
    <xf numFmtId="0" fontId="13" fillId="0" borderId="0" xfId="0" applyFont="1" applyFill="1" applyAlignment="1">
      <alignment vertical="center" wrapText="1"/>
    </xf>
    <xf numFmtId="174" fontId="5" fillId="0" borderId="0" xfId="0" applyNumberFormat="1" applyFont="1" applyFill="1" applyAlignment="1">
      <alignment vertical="center"/>
    </xf>
    <xf numFmtId="1" fontId="5" fillId="0" borderId="0" xfId="0" quotePrefix="1" applyNumberFormat="1" applyFont="1" applyFill="1" applyAlignment="1">
      <alignment horizontal="center" vertical="center"/>
    </xf>
    <xf numFmtId="170" fontId="5" fillId="0" borderId="0" xfId="0" applyNumberFormat="1" applyFont="1" applyFill="1" applyAlignment="1">
      <alignment horizontal="center" vertical="center"/>
    </xf>
    <xf numFmtId="49" fontId="14" fillId="0" borderId="0" xfId="0" applyNumberFormat="1" applyFont="1" applyFill="1" applyAlignment="1">
      <alignment horizontal="center" vertical="center"/>
    </xf>
    <xf numFmtId="166" fontId="5" fillId="0" borderId="3" xfId="0" applyNumberFormat="1" applyFont="1" applyFill="1" applyBorder="1" applyAlignment="1">
      <alignment vertical="center"/>
    </xf>
    <xf numFmtId="167" fontId="5" fillId="0" borderId="2" xfId="0" applyNumberFormat="1" applyFont="1" applyFill="1" applyBorder="1" applyAlignment="1">
      <alignment vertical="center"/>
    </xf>
    <xf numFmtId="167" fontId="14" fillId="0" borderId="2" xfId="0" applyNumberFormat="1" applyFont="1" applyFill="1" applyBorder="1" applyAlignment="1">
      <alignment vertical="center"/>
    </xf>
    <xf numFmtId="169" fontId="5" fillId="0" borderId="0" xfId="0" applyNumberFormat="1" applyFont="1" applyFill="1" applyAlignment="1">
      <alignment vertical="center"/>
    </xf>
    <xf numFmtId="167" fontId="13" fillId="0" borderId="0" xfId="0" applyNumberFormat="1" applyFont="1" applyFill="1" applyAlignment="1">
      <alignment vertical="center"/>
    </xf>
    <xf numFmtId="169" fontId="5" fillId="0" borderId="0" xfId="0" applyNumberFormat="1" applyFont="1" applyFill="1" applyAlignment="1">
      <alignment horizontal="left" vertical="center"/>
    </xf>
    <xf numFmtId="167" fontId="14" fillId="0" borderId="0" xfId="0" applyNumberFormat="1" applyFont="1" applyFill="1" applyAlignment="1">
      <alignment vertical="center"/>
    </xf>
  </cellXfs>
  <cellStyles count="43">
    <cellStyle name="Comma" xfId="1" builtinId="3"/>
    <cellStyle name="Comma 2" xfId="5" xr:uid="{A83E446B-9248-4870-86CA-AC6EC57B1ECE}"/>
    <cellStyle name="Comma 2 11 2" xfId="13" xr:uid="{C461CB12-CA23-469C-96A1-E094592EC9FD}"/>
    <cellStyle name="Comma 2 11 2 2" xfId="32" xr:uid="{12848122-6BBA-4E50-9CB9-72FF5609DAED}"/>
    <cellStyle name="Comma 2 11 2 3" xfId="40" xr:uid="{54338D09-31E9-4E79-B9B6-F9E9B65AE650}"/>
    <cellStyle name="Comma 2 12 2" xfId="26" xr:uid="{EB83F58F-C9D2-4BFA-A785-75434F3C5F29}"/>
    <cellStyle name="Comma 2 12 2 2" xfId="33" xr:uid="{F504AFAF-54CA-4272-940B-D218C0CDC315}"/>
    <cellStyle name="Comma 2 12 2 3" xfId="41" xr:uid="{C5BB74AF-32EC-4652-B0BC-C08C8E99472A}"/>
    <cellStyle name="Comma 2 2" xfId="17" xr:uid="{78055095-06CD-4A94-92CC-5D6B004F6C42}"/>
    <cellStyle name="Comma 2 2 4" xfId="2" xr:uid="{00000000-0005-0000-0000-000001000000}"/>
    <cellStyle name="Comma 2 2 4 2" xfId="6" xr:uid="{B81BE18C-098D-42B9-A366-ACFFDB61F8D4}"/>
    <cellStyle name="Comma 2 2 4 2 2" xfId="10" xr:uid="{0F425CAA-C565-40FF-AABD-8FC2BBAB72F3}"/>
    <cellStyle name="Comma 25" xfId="25" xr:uid="{8171ECA8-1867-4727-A3D6-FEB807D6688A}"/>
    <cellStyle name="Comma 25 2" xfId="31" xr:uid="{35DFF391-030E-4849-9274-E2F1E0282C35}"/>
    <cellStyle name="Comma 25 3" xfId="39" xr:uid="{BF04F9A5-D6AC-4A93-94C6-CDA2929D10EB}"/>
    <cellStyle name="Comma 3" xfId="8" xr:uid="{892A45D5-512A-49DB-AAE6-38F99C5F9B4B}"/>
    <cellStyle name="Comma 3 2" xfId="30" xr:uid="{81FCA468-6E0C-4017-A657-E614B85B073C}"/>
    <cellStyle name="Comma 3 3" xfId="38" xr:uid="{451C20DE-AC6F-4BB6-8CF9-B8F3A1521D94}"/>
    <cellStyle name="Comma 3 4" xfId="16" xr:uid="{37FFDB19-BD83-4BF8-BE22-5264E05EF591}"/>
    <cellStyle name="Comma 3 5" xfId="11" xr:uid="{4BB37B81-97C2-4137-A278-BADEFDA7D0F5}"/>
    <cellStyle name="Comma 4" xfId="36" xr:uid="{F6E19B1D-7A5E-44F2-B2CD-324B36101D5D}"/>
    <cellStyle name="Comma 5" xfId="37" xr:uid="{55C514E4-4F77-439E-9C10-515FAB244C9D}"/>
    <cellStyle name="Comma 6" xfId="9" xr:uid="{4557607D-4071-4BE7-8424-0731C8A0D40A}"/>
    <cellStyle name="Comma 7" xfId="7" xr:uid="{7DB6B6A6-63AC-4ECC-8583-49F58949618C}"/>
    <cellStyle name="Comma 8" xfId="42" xr:uid="{CD0401FA-4753-4385-B0CB-B348A232D2AB}"/>
    <cellStyle name="Currency 2" xfId="18" xr:uid="{3B08E773-FF79-4056-B577-7A72253173E7}"/>
    <cellStyle name="Followed Hyperlink" xfId="21" xr:uid="{FEADDFB9-E613-4DCD-8B9B-1401DDE8CEE2}"/>
    <cellStyle name="Hyperlink" xfId="23" xr:uid="{F32CC473-BA1A-4610-9721-2924E89A4F45}"/>
    <cellStyle name="Hyperlink 2" xfId="22" xr:uid="{8C9BA87D-6FF5-46F1-88A4-32CF2578EFA2}"/>
    <cellStyle name="Hyperlink 3" xfId="34" xr:uid="{705FCC43-DB93-482E-B9F3-54DD9168BB72}"/>
    <cellStyle name="Hyperlink 4" xfId="35" xr:uid="{B9BE4A7B-B134-45D2-B7F1-7908A8FDB47D}"/>
    <cellStyle name="Normal" xfId="0" builtinId="0"/>
    <cellStyle name="Normal 12" xfId="27" xr:uid="{75EFC26D-860F-4CCE-8A3D-0D554EE4BEFA}"/>
    <cellStyle name="Normal 2" xfId="3" xr:uid="{00000000-0005-0000-0000-000003000000}"/>
    <cellStyle name="Normal 2 2" xfId="19" xr:uid="{98D6D2D3-784A-47C6-ADBB-21C2C0E22E2E}"/>
    <cellStyle name="Normal 3" xfId="14" xr:uid="{01D28E19-5DB0-4B37-A1F5-F98B919F08DE}"/>
    <cellStyle name="Normal 3 2" xfId="12" xr:uid="{30A782F8-9D40-48FD-8B3C-7479867EA211}"/>
    <cellStyle name="Normal 3 2 2" xfId="15" xr:uid="{65AEC7F1-5130-4CE7-881F-8DEC4A77F318}"/>
    <cellStyle name="Normal 4" xfId="28" xr:uid="{D7CAE1D5-92D2-4E3C-9873-9FF8C64E68C7}"/>
    <cellStyle name="Normal 5" xfId="24" xr:uid="{A955E416-064F-4BE1-81E8-D6792D46E455}"/>
    <cellStyle name="Normal 6" xfId="29" xr:uid="{C3C15FEB-903A-456F-A686-529A13146B50}"/>
    <cellStyle name="Percent" xfId="4" builtinId="5"/>
    <cellStyle name="Percent 2" xfId="20" xr:uid="{BF3989D1-F34A-4A48-AE1D-D0ABCB925371}"/>
  </cellStyles>
  <dxfs count="0"/>
  <tableStyles count="1" defaultTableStyle="TableStyleMedium2" defaultPivotStyle="PivotStyleLight16">
    <tableStyle name="Table Style 1" pivot="0" count="0" xr9:uid="{FF404831-6E53-4317-AE6C-B1D4C5679DE6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3"/>
  <sheetViews>
    <sheetView topLeftCell="A128" zoomScaleNormal="100" zoomScaleSheetLayoutView="100" workbookViewId="0">
      <selection activeCell="C137" sqref="A1:XFD1048576"/>
    </sheetView>
  </sheetViews>
  <sheetFormatPr defaultColWidth="9.1796875" defaultRowHeight="20.149999999999999" customHeight="1" x14ac:dyDescent="0.35"/>
  <cols>
    <col min="1" max="2" width="1.54296875" style="28" customWidth="1"/>
    <col min="3" max="3" width="31" style="28" customWidth="1"/>
    <col min="4" max="4" width="6.453125" style="28" customWidth="1"/>
    <col min="5" max="5" width="0.54296875" style="28" customWidth="1"/>
    <col min="6" max="6" width="11.7265625" style="29" customWidth="1"/>
    <col min="7" max="7" width="0.54296875" style="28" customWidth="1"/>
    <col min="8" max="8" width="11.7265625" style="29" customWidth="1"/>
    <col min="9" max="9" width="0.54296875" style="29" customWidth="1"/>
    <col min="10" max="10" width="11.7265625" style="29" customWidth="1"/>
    <col min="11" max="11" width="0.54296875" style="29" customWidth="1"/>
    <col min="12" max="12" width="11.7265625" style="29" customWidth="1"/>
    <col min="13" max="16384" width="9.1796875" style="28"/>
  </cols>
  <sheetData>
    <row r="1" spans="1:12" ht="16.5" customHeight="1" x14ac:dyDescent="0.35">
      <c r="A1" s="27" t="s">
        <v>8</v>
      </c>
    </row>
    <row r="2" spans="1:12" ht="16.5" customHeight="1" x14ac:dyDescent="0.35">
      <c r="A2" s="27" t="s">
        <v>187</v>
      </c>
    </row>
    <row r="3" spans="1:12" ht="16.5" customHeight="1" x14ac:dyDescent="0.35">
      <c r="A3" s="66" t="s">
        <v>214</v>
      </c>
      <c r="B3" s="67"/>
      <c r="C3" s="67"/>
      <c r="D3" s="31"/>
      <c r="E3" s="31"/>
      <c r="F3" s="32"/>
      <c r="G3" s="31"/>
      <c r="H3" s="32"/>
      <c r="I3" s="32"/>
      <c r="J3" s="32"/>
      <c r="K3" s="32"/>
      <c r="L3" s="32"/>
    </row>
    <row r="4" spans="1:12" ht="16.5" customHeight="1" x14ac:dyDescent="0.35">
      <c r="A4" s="27"/>
    </row>
    <row r="5" spans="1:12" ht="16.5" customHeight="1" x14ac:dyDescent="0.35"/>
    <row r="6" spans="1:12" ht="16.5" customHeight="1" x14ac:dyDescent="0.35">
      <c r="F6" s="68" t="s">
        <v>90</v>
      </c>
      <c r="G6" s="68"/>
      <c r="H6" s="68"/>
      <c r="J6" s="35" t="s">
        <v>93</v>
      </c>
      <c r="K6" s="35"/>
      <c r="L6" s="35"/>
    </row>
    <row r="7" spans="1:12" ht="16.5" customHeight="1" x14ac:dyDescent="0.35">
      <c r="D7" s="34"/>
      <c r="E7" s="34"/>
      <c r="F7" s="69" t="s">
        <v>91</v>
      </c>
      <c r="G7" s="69"/>
      <c r="H7" s="69"/>
      <c r="I7" s="36"/>
      <c r="J7" s="37" t="s">
        <v>92</v>
      </c>
      <c r="K7" s="37"/>
      <c r="L7" s="37"/>
    </row>
    <row r="8" spans="1:12" ht="16.5" customHeight="1" x14ac:dyDescent="0.35">
      <c r="D8" s="34"/>
      <c r="E8" s="34"/>
      <c r="F8" s="38">
        <v>2025</v>
      </c>
      <c r="H8" s="38">
        <v>2024</v>
      </c>
      <c r="I8" s="28"/>
      <c r="J8" s="38">
        <v>2025</v>
      </c>
      <c r="K8" s="28"/>
      <c r="L8" s="38">
        <v>2024</v>
      </c>
    </row>
    <row r="9" spans="1:12" ht="16.5" customHeight="1" x14ac:dyDescent="0.35">
      <c r="D9" s="70" t="s">
        <v>9</v>
      </c>
      <c r="E9" s="40"/>
      <c r="F9" s="41" t="s">
        <v>132</v>
      </c>
      <c r="G9" s="42"/>
      <c r="H9" s="41" t="s">
        <v>132</v>
      </c>
      <c r="I9" s="43"/>
      <c r="J9" s="41" t="s">
        <v>132</v>
      </c>
      <c r="K9" s="42"/>
      <c r="L9" s="41" t="s">
        <v>132</v>
      </c>
    </row>
    <row r="10" spans="1:12" ht="16.5" customHeight="1" x14ac:dyDescent="0.35">
      <c r="A10" s="27" t="s">
        <v>1</v>
      </c>
      <c r="B10" s="27"/>
      <c r="C10" s="27"/>
      <c r="D10" s="40"/>
      <c r="E10" s="40"/>
      <c r="F10" s="45"/>
      <c r="G10" s="40"/>
      <c r="H10" s="45"/>
      <c r="I10" s="45"/>
      <c r="J10" s="45"/>
      <c r="K10" s="45"/>
      <c r="L10" s="45"/>
    </row>
    <row r="11" spans="1:12" ht="16.5" customHeight="1" x14ac:dyDescent="0.35">
      <c r="A11" s="27"/>
      <c r="B11" s="27"/>
      <c r="C11" s="27"/>
      <c r="D11" s="40"/>
      <c r="E11" s="40"/>
      <c r="F11" s="45"/>
      <c r="G11" s="40"/>
      <c r="H11" s="45"/>
      <c r="I11" s="45"/>
      <c r="J11" s="45"/>
      <c r="K11" s="45"/>
      <c r="L11" s="45"/>
    </row>
    <row r="12" spans="1:12" ht="16.5" customHeight="1" x14ac:dyDescent="0.35">
      <c r="A12" s="27" t="s">
        <v>5</v>
      </c>
      <c r="B12" s="27"/>
      <c r="C12" s="27"/>
      <c r="D12" s="40"/>
      <c r="E12" s="40"/>
      <c r="F12" s="45"/>
      <c r="G12" s="40"/>
      <c r="H12" s="45"/>
      <c r="I12" s="45"/>
      <c r="J12" s="45"/>
      <c r="K12" s="45"/>
      <c r="L12" s="45"/>
    </row>
    <row r="13" spans="1:12" ht="16.5" customHeight="1" x14ac:dyDescent="0.35">
      <c r="A13" s="27"/>
      <c r="B13" s="27"/>
      <c r="C13" s="27"/>
      <c r="D13" s="40"/>
      <c r="E13" s="40"/>
      <c r="F13" s="45"/>
      <c r="G13" s="40"/>
      <c r="H13" s="45"/>
      <c r="I13" s="45"/>
      <c r="J13" s="45"/>
      <c r="K13" s="45"/>
      <c r="L13" s="45"/>
    </row>
    <row r="14" spans="1:12" ht="16.5" customHeight="1" x14ac:dyDescent="0.35">
      <c r="A14" s="28" t="s">
        <v>2</v>
      </c>
      <c r="D14" s="40">
        <v>9</v>
      </c>
      <c r="E14" s="40"/>
      <c r="F14" s="60">
        <v>1389689</v>
      </c>
      <c r="G14" s="29"/>
      <c r="H14" s="60">
        <v>1209216</v>
      </c>
      <c r="I14" s="71"/>
      <c r="J14" s="60">
        <v>1160568</v>
      </c>
      <c r="K14" s="71"/>
      <c r="L14" s="60">
        <v>814910</v>
      </c>
    </row>
    <row r="15" spans="1:12" ht="16.5" customHeight="1" x14ac:dyDescent="0.35">
      <c r="A15" s="28" t="s">
        <v>174</v>
      </c>
      <c r="D15" s="40">
        <v>10</v>
      </c>
      <c r="E15" s="40"/>
      <c r="F15" s="60">
        <v>1705507</v>
      </c>
      <c r="G15" s="29"/>
      <c r="H15" s="60">
        <v>1456139</v>
      </c>
      <c r="I15" s="71"/>
      <c r="J15" s="60">
        <v>611761</v>
      </c>
      <c r="K15" s="71"/>
      <c r="L15" s="60">
        <v>499691</v>
      </c>
    </row>
    <row r="16" spans="1:12" ht="16.5" customHeight="1" x14ac:dyDescent="0.35">
      <c r="A16" s="28" t="s">
        <v>3</v>
      </c>
      <c r="D16" s="40">
        <v>24.4</v>
      </c>
      <c r="E16" s="40"/>
      <c r="F16" s="60">
        <v>0</v>
      </c>
      <c r="G16" s="29"/>
      <c r="H16" s="60">
        <v>0</v>
      </c>
      <c r="I16" s="71"/>
      <c r="J16" s="60">
        <v>0</v>
      </c>
      <c r="K16" s="71"/>
      <c r="L16" s="60">
        <v>305310</v>
      </c>
    </row>
    <row r="17" spans="1:12" ht="16.5" customHeight="1" x14ac:dyDescent="0.35">
      <c r="A17" s="28" t="s">
        <v>131</v>
      </c>
      <c r="D17" s="40"/>
      <c r="E17" s="40"/>
      <c r="F17" s="60">
        <v>1</v>
      </c>
      <c r="G17" s="29"/>
      <c r="H17" s="60">
        <v>0</v>
      </c>
      <c r="I17" s="71"/>
      <c r="J17" s="60">
        <v>1</v>
      </c>
      <c r="K17" s="71"/>
      <c r="L17" s="60">
        <v>0</v>
      </c>
    </row>
    <row r="18" spans="1:12" ht="16.5" customHeight="1" x14ac:dyDescent="0.35">
      <c r="A18" s="28" t="s">
        <v>175</v>
      </c>
      <c r="D18" s="40"/>
      <c r="E18" s="40"/>
      <c r="F18" s="60">
        <v>7234</v>
      </c>
      <c r="G18" s="29"/>
      <c r="H18" s="60">
        <v>6698</v>
      </c>
      <c r="I18" s="71"/>
      <c r="J18" s="60">
        <v>6896</v>
      </c>
      <c r="K18" s="71"/>
      <c r="L18" s="60">
        <v>6274</v>
      </c>
    </row>
    <row r="19" spans="1:12" ht="16.5" customHeight="1" x14ac:dyDescent="0.35">
      <c r="A19" s="28" t="s">
        <v>4</v>
      </c>
      <c r="D19" s="40">
        <v>12</v>
      </c>
      <c r="E19" s="40"/>
      <c r="F19" s="59">
        <v>84858</v>
      </c>
      <c r="G19" s="29"/>
      <c r="H19" s="59">
        <v>63038</v>
      </c>
      <c r="I19" s="71"/>
      <c r="J19" s="59">
        <v>17125</v>
      </c>
      <c r="K19" s="71"/>
      <c r="L19" s="59">
        <v>2205</v>
      </c>
    </row>
    <row r="20" spans="1:12" ht="16.5" customHeight="1" x14ac:dyDescent="0.35">
      <c r="A20" s="44"/>
      <c r="B20" s="44"/>
      <c r="C20" s="44"/>
      <c r="D20" s="40"/>
      <c r="E20" s="40"/>
      <c r="F20" s="45"/>
      <c r="G20" s="71"/>
      <c r="H20" s="45"/>
      <c r="I20" s="45"/>
      <c r="J20" s="45"/>
      <c r="K20" s="45"/>
      <c r="L20" s="45"/>
    </row>
    <row r="21" spans="1:12" ht="16.5" customHeight="1" x14ac:dyDescent="0.35">
      <c r="A21" s="27" t="s">
        <v>6</v>
      </c>
      <c r="B21" s="27"/>
      <c r="C21" s="27"/>
      <c r="D21" s="40"/>
      <c r="E21" s="40"/>
      <c r="F21" s="56">
        <f>SUM(F14:F19)</f>
        <v>3187289</v>
      </c>
      <c r="G21" s="71"/>
      <c r="H21" s="56">
        <f>SUM(H14:H19)</f>
        <v>2735091</v>
      </c>
      <c r="I21" s="45"/>
      <c r="J21" s="56">
        <f>SUM(J14:J19)</f>
        <v>1796351</v>
      </c>
      <c r="K21" s="45"/>
      <c r="L21" s="56">
        <f>SUM(L14:L19)</f>
        <v>1628390</v>
      </c>
    </row>
    <row r="22" spans="1:12" ht="16.5" customHeight="1" x14ac:dyDescent="0.35">
      <c r="A22" s="27"/>
      <c r="B22" s="27"/>
      <c r="C22" s="27"/>
      <c r="D22" s="40"/>
      <c r="E22" s="40"/>
      <c r="F22" s="45"/>
      <c r="G22" s="71"/>
      <c r="H22" s="45"/>
      <c r="I22" s="45"/>
      <c r="J22" s="45"/>
      <c r="K22" s="45"/>
      <c r="L22" s="45"/>
    </row>
    <row r="23" spans="1:12" ht="16.5" customHeight="1" x14ac:dyDescent="0.35">
      <c r="A23" s="27" t="s">
        <v>7</v>
      </c>
      <c r="B23" s="27"/>
      <c r="C23" s="27"/>
      <c r="D23" s="40"/>
      <c r="E23" s="40"/>
      <c r="F23" s="45"/>
      <c r="G23" s="71"/>
      <c r="H23" s="45"/>
      <c r="I23" s="45"/>
      <c r="J23" s="45"/>
      <c r="K23" s="45"/>
      <c r="L23" s="45"/>
    </row>
    <row r="24" spans="1:12" ht="16.5" customHeight="1" x14ac:dyDescent="0.35">
      <c r="A24" s="44"/>
      <c r="B24" s="44"/>
      <c r="C24" s="44"/>
      <c r="D24" s="40"/>
      <c r="E24" s="40"/>
      <c r="F24" s="45"/>
      <c r="G24" s="71"/>
      <c r="H24" s="45"/>
      <c r="I24" s="45"/>
      <c r="J24" s="45"/>
      <c r="K24" s="45"/>
      <c r="L24" s="45"/>
    </row>
    <row r="25" spans="1:12" ht="16.5" customHeight="1" x14ac:dyDescent="0.35">
      <c r="A25" s="28" t="s">
        <v>109</v>
      </c>
      <c r="B25" s="44"/>
      <c r="C25" s="44"/>
      <c r="D25" s="40">
        <v>13.1</v>
      </c>
      <c r="E25" s="40"/>
      <c r="F25" s="60">
        <v>0</v>
      </c>
      <c r="G25" s="71"/>
      <c r="H25" s="60">
        <v>0</v>
      </c>
      <c r="I25" s="71"/>
      <c r="J25" s="60">
        <v>276269</v>
      </c>
      <c r="K25" s="71"/>
      <c r="L25" s="60">
        <v>276269</v>
      </c>
    </row>
    <row r="26" spans="1:12" ht="16.5" customHeight="1" x14ac:dyDescent="0.35">
      <c r="A26" s="28" t="s">
        <v>10</v>
      </c>
      <c r="B26" s="44"/>
      <c r="C26" s="44"/>
      <c r="D26" s="40">
        <v>13.2</v>
      </c>
      <c r="E26" s="40"/>
      <c r="F26" s="60">
        <v>788292</v>
      </c>
      <c r="G26" s="71"/>
      <c r="H26" s="60">
        <v>856798</v>
      </c>
      <c r="I26" s="71"/>
      <c r="J26" s="60">
        <v>0</v>
      </c>
      <c r="K26" s="71"/>
      <c r="L26" s="60">
        <v>0</v>
      </c>
    </row>
    <row r="27" spans="1:12" ht="16.5" customHeight="1" x14ac:dyDescent="0.35">
      <c r="A27" s="28" t="s">
        <v>123</v>
      </c>
      <c r="D27" s="40">
        <v>24.4</v>
      </c>
      <c r="E27" s="40"/>
      <c r="F27" s="60">
        <v>0</v>
      </c>
      <c r="G27" s="71"/>
      <c r="H27" s="60">
        <v>0</v>
      </c>
      <c r="I27" s="71"/>
      <c r="J27" s="60">
        <v>106990</v>
      </c>
      <c r="K27" s="71"/>
      <c r="L27" s="60">
        <v>142990</v>
      </c>
    </row>
    <row r="28" spans="1:12" ht="16.5" customHeight="1" x14ac:dyDescent="0.35">
      <c r="A28" s="28" t="s">
        <v>126</v>
      </c>
      <c r="D28" s="40">
        <v>14</v>
      </c>
      <c r="E28" s="40"/>
      <c r="F28" s="60">
        <v>161553</v>
      </c>
      <c r="G28" s="71"/>
      <c r="H28" s="60">
        <v>182879</v>
      </c>
      <c r="I28" s="71"/>
      <c r="J28" s="60">
        <v>0</v>
      </c>
      <c r="K28" s="71"/>
      <c r="L28" s="60">
        <v>0</v>
      </c>
    </row>
    <row r="29" spans="1:12" ht="16.5" customHeight="1" x14ac:dyDescent="0.35">
      <c r="A29" s="28" t="s">
        <v>11</v>
      </c>
      <c r="D29" s="40"/>
      <c r="E29" s="40"/>
      <c r="F29" s="60">
        <v>7725</v>
      </c>
      <c r="G29" s="71"/>
      <c r="H29" s="60">
        <v>7741</v>
      </c>
      <c r="I29" s="71"/>
      <c r="J29" s="60">
        <v>3788</v>
      </c>
      <c r="K29" s="71"/>
      <c r="L29" s="60">
        <v>7713</v>
      </c>
    </row>
    <row r="30" spans="1:12" ht="16.5" customHeight="1" x14ac:dyDescent="0.35">
      <c r="A30" s="28" t="s">
        <v>173</v>
      </c>
      <c r="D30" s="40"/>
      <c r="E30" s="40"/>
      <c r="F30" s="60">
        <v>30572</v>
      </c>
      <c r="G30" s="71"/>
      <c r="H30" s="60">
        <v>26729</v>
      </c>
      <c r="I30" s="71"/>
      <c r="J30" s="60">
        <v>22051</v>
      </c>
      <c r="K30" s="71"/>
      <c r="L30" s="60">
        <v>25267</v>
      </c>
    </row>
    <row r="31" spans="1:12" ht="16.5" customHeight="1" x14ac:dyDescent="0.35">
      <c r="A31" s="28" t="s">
        <v>12</v>
      </c>
      <c r="D31" s="40"/>
      <c r="E31" s="40"/>
      <c r="F31" s="60">
        <v>11577</v>
      </c>
      <c r="G31" s="71"/>
      <c r="H31" s="60">
        <v>12938</v>
      </c>
      <c r="I31" s="71"/>
      <c r="J31" s="60">
        <v>11538</v>
      </c>
      <c r="K31" s="71"/>
      <c r="L31" s="60">
        <v>12746</v>
      </c>
    </row>
    <row r="32" spans="1:12" ht="16.5" customHeight="1" x14ac:dyDescent="0.35">
      <c r="A32" s="28" t="s">
        <v>86</v>
      </c>
      <c r="D32" s="40">
        <v>15</v>
      </c>
      <c r="E32" s="40"/>
      <c r="F32" s="60">
        <v>15016</v>
      </c>
      <c r="G32" s="71"/>
      <c r="H32" s="60">
        <v>24776</v>
      </c>
      <c r="I32" s="71"/>
      <c r="J32" s="60">
        <v>12036</v>
      </c>
      <c r="K32" s="71"/>
      <c r="L32" s="60">
        <v>13385</v>
      </c>
    </row>
    <row r="33" spans="1:12" ht="16.5" customHeight="1" x14ac:dyDescent="0.35">
      <c r="A33" s="28" t="s">
        <v>13</v>
      </c>
      <c r="D33" s="40"/>
      <c r="E33" s="40"/>
      <c r="F33" s="59">
        <v>8484</v>
      </c>
      <c r="G33" s="71"/>
      <c r="H33" s="59">
        <v>9264</v>
      </c>
      <c r="I33" s="71"/>
      <c r="J33" s="59">
        <v>7570</v>
      </c>
      <c r="K33" s="71"/>
      <c r="L33" s="59">
        <v>7570</v>
      </c>
    </row>
    <row r="34" spans="1:12" ht="16.5" customHeight="1" x14ac:dyDescent="0.35">
      <c r="B34" s="44"/>
      <c r="C34" s="44"/>
      <c r="D34" s="40"/>
      <c r="E34" s="40"/>
      <c r="F34" s="45"/>
      <c r="G34" s="71"/>
      <c r="H34" s="45"/>
      <c r="I34" s="45"/>
      <c r="J34" s="45"/>
      <c r="K34" s="45"/>
      <c r="L34" s="45"/>
    </row>
    <row r="35" spans="1:12" ht="16.5" customHeight="1" x14ac:dyDescent="0.35">
      <c r="A35" s="27" t="s">
        <v>14</v>
      </c>
      <c r="B35" s="27"/>
      <c r="C35" s="27"/>
      <c r="D35" s="40"/>
      <c r="E35" s="40"/>
      <c r="F35" s="56">
        <f>SUM(F25:F33)</f>
        <v>1023219</v>
      </c>
      <c r="G35" s="71"/>
      <c r="H35" s="56">
        <f>SUM(H25:H33)</f>
        <v>1121125</v>
      </c>
      <c r="I35" s="45"/>
      <c r="J35" s="56">
        <f>SUM(J25:J33)</f>
        <v>440242</v>
      </c>
      <c r="K35" s="45"/>
      <c r="L35" s="56">
        <f>SUM(L25:L33)</f>
        <v>485940</v>
      </c>
    </row>
    <row r="36" spans="1:12" ht="16.5" customHeight="1" x14ac:dyDescent="0.35">
      <c r="D36" s="40"/>
      <c r="E36" s="40"/>
      <c r="F36" s="45"/>
      <c r="G36" s="71"/>
      <c r="H36" s="45"/>
      <c r="I36" s="45"/>
      <c r="J36" s="45"/>
      <c r="K36" s="45"/>
      <c r="L36" s="45"/>
    </row>
    <row r="37" spans="1:12" s="75" customFormat="1" ht="16.5" customHeight="1" thickBot="1" x14ac:dyDescent="0.4">
      <c r="A37" s="27" t="s">
        <v>15</v>
      </c>
      <c r="B37" s="72"/>
      <c r="C37" s="72"/>
      <c r="D37" s="73"/>
      <c r="E37" s="73"/>
      <c r="F37" s="52">
        <f>F21+F35</f>
        <v>4210508</v>
      </c>
      <c r="G37" s="74"/>
      <c r="H37" s="52">
        <f>H21+H35</f>
        <v>3856216</v>
      </c>
      <c r="I37" s="45"/>
      <c r="J37" s="52">
        <f>J21+J35</f>
        <v>2236593</v>
      </c>
      <c r="K37" s="45"/>
      <c r="L37" s="52">
        <f>L21+L35</f>
        <v>2114330</v>
      </c>
    </row>
    <row r="38" spans="1:12" s="75" customFormat="1" ht="16.5" customHeight="1" thickTop="1" x14ac:dyDescent="0.35">
      <c r="A38" s="27"/>
      <c r="B38" s="72"/>
      <c r="C38" s="72"/>
      <c r="D38" s="73"/>
      <c r="E38" s="73"/>
      <c r="F38" s="45"/>
      <c r="G38" s="73"/>
      <c r="H38" s="45"/>
      <c r="I38" s="45"/>
      <c r="J38" s="45"/>
      <c r="K38" s="45"/>
      <c r="L38" s="45"/>
    </row>
    <row r="39" spans="1:12" s="75" customFormat="1" ht="16.5" customHeight="1" x14ac:dyDescent="0.35">
      <c r="A39" s="27"/>
      <c r="B39" s="72"/>
      <c r="C39" s="72"/>
      <c r="D39" s="73"/>
      <c r="E39" s="73"/>
      <c r="F39" s="45"/>
      <c r="G39" s="73"/>
      <c r="H39" s="45"/>
      <c r="I39" s="45"/>
      <c r="J39" s="45"/>
      <c r="K39" s="45"/>
      <c r="L39" s="45"/>
    </row>
    <row r="40" spans="1:12" s="75" customFormat="1" ht="16.5" customHeight="1" x14ac:dyDescent="0.35">
      <c r="A40" s="27"/>
      <c r="B40" s="72"/>
      <c r="C40" s="72"/>
      <c r="D40" s="73"/>
      <c r="E40" s="73"/>
      <c r="F40" s="45"/>
      <c r="G40" s="73"/>
      <c r="H40" s="45"/>
      <c r="I40" s="45"/>
      <c r="J40" s="45"/>
      <c r="K40" s="45"/>
      <c r="L40" s="45"/>
    </row>
    <row r="41" spans="1:12" s="75" customFormat="1" ht="16.5" customHeight="1" x14ac:dyDescent="0.35">
      <c r="A41" s="27"/>
      <c r="B41" s="72"/>
      <c r="C41" s="72"/>
      <c r="D41" s="73"/>
      <c r="E41" s="73"/>
      <c r="F41" s="45"/>
      <c r="G41" s="73"/>
      <c r="H41" s="45"/>
      <c r="I41" s="45"/>
      <c r="J41" s="45"/>
      <c r="K41" s="45"/>
      <c r="L41" s="45"/>
    </row>
    <row r="42" spans="1:12" s="75" customFormat="1" ht="16.5" customHeight="1" x14ac:dyDescent="0.35">
      <c r="A42" s="27"/>
      <c r="B42" s="72"/>
      <c r="C42" s="72"/>
      <c r="D42" s="73"/>
      <c r="E42" s="73"/>
      <c r="F42" s="45"/>
      <c r="G42" s="73"/>
      <c r="H42" s="45"/>
      <c r="I42" s="45"/>
      <c r="J42" s="45"/>
      <c r="K42" s="45"/>
      <c r="L42" s="45"/>
    </row>
    <row r="43" spans="1:12" s="75" customFormat="1" ht="16.5" customHeight="1" x14ac:dyDescent="0.35">
      <c r="A43" s="27"/>
      <c r="B43" s="72"/>
      <c r="C43" s="72"/>
      <c r="D43" s="73"/>
      <c r="E43" s="73"/>
      <c r="F43" s="45"/>
      <c r="G43" s="73"/>
      <c r="H43" s="45"/>
      <c r="I43" s="45"/>
      <c r="J43" s="45"/>
      <c r="K43" s="45"/>
      <c r="L43" s="45"/>
    </row>
    <row r="44" spans="1:12" s="75" customFormat="1" ht="15.75" customHeight="1" x14ac:dyDescent="0.35">
      <c r="A44" s="27"/>
      <c r="B44" s="72"/>
      <c r="C44" s="72"/>
      <c r="D44" s="73"/>
      <c r="E44" s="73"/>
      <c r="F44" s="45"/>
      <c r="G44" s="73"/>
      <c r="H44" s="45"/>
      <c r="I44" s="45"/>
      <c r="J44" s="45"/>
      <c r="K44" s="45"/>
      <c r="L44" s="45"/>
    </row>
    <row r="45" spans="1:12" s="75" customFormat="1" ht="15" customHeight="1" x14ac:dyDescent="0.35">
      <c r="A45" s="27"/>
      <c r="B45" s="72"/>
      <c r="C45" s="72"/>
      <c r="D45" s="73"/>
      <c r="E45" s="73"/>
      <c r="F45" s="45"/>
      <c r="G45" s="73"/>
      <c r="H45" s="45"/>
      <c r="I45" s="45"/>
      <c r="J45" s="45"/>
      <c r="K45" s="45"/>
      <c r="L45" s="45"/>
    </row>
    <row r="46" spans="1:12" s="75" customFormat="1" ht="16.5" customHeight="1" x14ac:dyDescent="0.35">
      <c r="A46" s="27"/>
      <c r="B46" s="72"/>
      <c r="C46" s="72"/>
      <c r="D46" s="73"/>
      <c r="E46" s="73"/>
      <c r="F46" s="45"/>
      <c r="G46" s="73"/>
      <c r="H46" s="45"/>
      <c r="I46" s="45"/>
      <c r="J46" s="45"/>
      <c r="K46" s="45"/>
      <c r="L46" s="45"/>
    </row>
    <row r="47" spans="1:12" s="75" customFormat="1" ht="15" customHeight="1" x14ac:dyDescent="0.35">
      <c r="A47" s="27"/>
      <c r="B47" s="72"/>
      <c r="C47" s="72"/>
      <c r="D47" s="73"/>
      <c r="E47" s="73"/>
      <c r="F47" s="45"/>
      <c r="G47" s="73"/>
      <c r="H47" s="45"/>
      <c r="I47" s="45"/>
      <c r="J47" s="45"/>
      <c r="K47" s="45"/>
      <c r="L47" s="45"/>
    </row>
    <row r="48" spans="1:12" ht="22" customHeight="1" x14ac:dyDescent="0.35">
      <c r="A48" s="31" t="s">
        <v>128</v>
      </c>
      <c r="B48" s="30"/>
      <c r="C48" s="30"/>
      <c r="D48" s="76"/>
      <c r="E48" s="76"/>
      <c r="F48" s="56"/>
      <c r="G48" s="76"/>
      <c r="H48" s="56"/>
      <c r="I48" s="56"/>
      <c r="J48" s="56"/>
      <c r="K48" s="56"/>
      <c r="L48" s="56"/>
    </row>
    <row r="49" spans="1:12" ht="16.5" customHeight="1" x14ac:dyDescent="0.35">
      <c r="A49" s="27" t="s">
        <v>8</v>
      </c>
      <c r="B49" s="27"/>
      <c r="C49" s="27"/>
      <c r="D49" s="40"/>
      <c r="E49" s="40"/>
      <c r="F49" s="45"/>
      <c r="G49" s="40"/>
      <c r="H49" s="45"/>
      <c r="I49" s="45"/>
      <c r="J49" s="45"/>
      <c r="K49" s="45"/>
      <c r="L49" s="45"/>
    </row>
    <row r="50" spans="1:12" ht="16.5" customHeight="1" x14ac:dyDescent="0.35">
      <c r="A50" s="27" t="s">
        <v>188</v>
      </c>
      <c r="B50" s="27"/>
      <c r="C50" s="27"/>
      <c r="D50" s="40"/>
      <c r="E50" s="40"/>
      <c r="F50" s="45"/>
      <c r="G50" s="40"/>
      <c r="H50" s="45"/>
      <c r="I50" s="45"/>
      <c r="J50" s="45"/>
      <c r="K50" s="45"/>
      <c r="L50" s="45"/>
    </row>
    <row r="51" spans="1:12" ht="16.5" customHeight="1" x14ac:dyDescent="0.35">
      <c r="A51" s="30" t="s">
        <v>214</v>
      </c>
      <c r="B51" s="30"/>
      <c r="C51" s="30"/>
      <c r="D51" s="76"/>
      <c r="E51" s="76"/>
      <c r="F51" s="56"/>
      <c r="G51" s="76"/>
      <c r="H51" s="56"/>
      <c r="I51" s="56"/>
      <c r="J51" s="56"/>
      <c r="K51" s="56"/>
      <c r="L51" s="56"/>
    </row>
    <row r="52" spans="1:12" ht="16.5" customHeight="1" x14ac:dyDescent="0.35">
      <c r="A52" s="27"/>
      <c r="B52" s="27"/>
      <c r="C52" s="27"/>
      <c r="D52" s="40"/>
      <c r="E52" s="40"/>
      <c r="F52" s="45"/>
      <c r="G52" s="40"/>
      <c r="H52" s="45"/>
      <c r="I52" s="45"/>
      <c r="J52" s="45"/>
      <c r="K52" s="45"/>
      <c r="L52" s="45"/>
    </row>
    <row r="53" spans="1:12" ht="16.5" customHeight="1" x14ac:dyDescent="0.35">
      <c r="A53" s="27"/>
      <c r="B53" s="27"/>
      <c r="C53" s="27"/>
      <c r="D53" s="40"/>
      <c r="E53" s="40"/>
      <c r="F53" s="45"/>
      <c r="G53" s="40"/>
      <c r="H53" s="45"/>
      <c r="I53" s="45"/>
      <c r="J53" s="45"/>
      <c r="K53" s="45"/>
      <c r="L53" s="45"/>
    </row>
    <row r="54" spans="1:12" ht="16.5" customHeight="1" x14ac:dyDescent="0.35">
      <c r="F54" s="68" t="s">
        <v>90</v>
      </c>
      <c r="G54" s="68"/>
      <c r="H54" s="68"/>
      <c r="J54" s="35" t="s">
        <v>93</v>
      </c>
      <c r="K54" s="35"/>
      <c r="L54" s="35"/>
    </row>
    <row r="55" spans="1:12" ht="16.5" customHeight="1" x14ac:dyDescent="0.35">
      <c r="D55" s="34"/>
      <c r="E55" s="34"/>
      <c r="F55" s="69" t="s">
        <v>91</v>
      </c>
      <c r="G55" s="69"/>
      <c r="H55" s="69"/>
      <c r="I55" s="36"/>
      <c r="J55" s="37" t="s">
        <v>92</v>
      </c>
      <c r="K55" s="37"/>
      <c r="L55" s="37"/>
    </row>
    <row r="56" spans="1:12" ht="16.5" customHeight="1" x14ac:dyDescent="0.35">
      <c r="D56" s="34"/>
      <c r="E56" s="34"/>
      <c r="F56" s="38">
        <v>2025</v>
      </c>
      <c r="H56" s="38">
        <v>2024</v>
      </c>
      <c r="I56" s="28"/>
      <c r="J56" s="38">
        <v>2025</v>
      </c>
      <c r="K56" s="28"/>
      <c r="L56" s="38">
        <v>2024</v>
      </c>
    </row>
    <row r="57" spans="1:12" ht="16.5" customHeight="1" x14ac:dyDescent="0.35">
      <c r="D57" s="70" t="s">
        <v>9</v>
      </c>
      <c r="E57" s="40"/>
      <c r="F57" s="41" t="s">
        <v>132</v>
      </c>
      <c r="G57" s="42"/>
      <c r="H57" s="41" t="s">
        <v>132</v>
      </c>
      <c r="I57" s="43"/>
      <c r="J57" s="41" t="s">
        <v>132</v>
      </c>
      <c r="K57" s="42"/>
      <c r="L57" s="41" t="s">
        <v>132</v>
      </c>
    </row>
    <row r="58" spans="1:12" ht="16.5" customHeight="1" x14ac:dyDescent="0.35">
      <c r="A58" s="27" t="s">
        <v>16</v>
      </c>
      <c r="B58" s="27"/>
      <c r="C58" s="27"/>
      <c r="D58" s="40"/>
      <c r="E58" s="40"/>
      <c r="F58" s="45"/>
      <c r="G58" s="71"/>
      <c r="H58" s="45"/>
      <c r="I58" s="45"/>
      <c r="J58" s="45"/>
      <c r="K58" s="45"/>
      <c r="L58" s="45"/>
    </row>
    <row r="59" spans="1:12" ht="16.5" customHeight="1" x14ac:dyDescent="0.35">
      <c r="A59" s="27"/>
      <c r="B59" s="27"/>
      <c r="C59" s="27"/>
      <c r="D59" s="40"/>
      <c r="E59" s="40"/>
      <c r="F59" s="45"/>
      <c r="G59" s="71"/>
      <c r="H59" s="45"/>
      <c r="I59" s="45"/>
      <c r="J59" s="45"/>
      <c r="K59" s="45"/>
      <c r="L59" s="45"/>
    </row>
    <row r="60" spans="1:12" ht="16.5" customHeight="1" x14ac:dyDescent="0.35">
      <c r="A60" s="27" t="s">
        <v>17</v>
      </c>
      <c r="B60" s="27"/>
      <c r="C60" s="27"/>
      <c r="D60" s="40"/>
      <c r="E60" s="40"/>
      <c r="F60" s="45"/>
      <c r="G60" s="71"/>
      <c r="H60" s="45"/>
      <c r="I60" s="45"/>
      <c r="J60" s="45"/>
      <c r="K60" s="45"/>
      <c r="L60" s="45"/>
    </row>
    <row r="61" spans="1:12" ht="16.5" customHeight="1" x14ac:dyDescent="0.35">
      <c r="A61" s="27"/>
      <c r="B61" s="27"/>
      <c r="C61" s="27"/>
      <c r="D61" s="40"/>
      <c r="E61" s="40"/>
      <c r="F61" s="45"/>
      <c r="G61" s="71"/>
      <c r="H61" s="45"/>
      <c r="I61" s="45"/>
      <c r="J61" s="45"/>
      <c r="K61" s="45"/>
      <c r="L61" s="45"/>
    </row>
    <row r="62" spans="1:12" ht="16.5" customHeight="1" x14ac:dyDescent="0.35">
      <c r="A62" s="28" t="s">
        <v>50</v>
      </c>
      <c r="D62" s="40"/>
      <c r="E62" s="40"/>
      <c r="F62" s="45"/>
      <c r="G62" s="71"/>
      <c r="H62" s="45"/>
      <c r="I62" s="45"/>
      <c r="J62" s="45"/>
      <c r="K62" s="45"/>
      <c r="L62" s="45"/>
    </row>
    <row r="63" spans="1:12" ht="16.5" customHeight="1" x14ac:dyDescent="0.35">
      <c r="B63" s="28" t="s">
        <v>102</v>
      </c>
      <c r="D63" s="40">
        <v>16</v>
      </c>
      <c r="E63" s="40"/>
      <c r="F63" s="60">
        <v>8782</v>
      </c>
      <c r="G63" s="29"/>
      <c r="H63" s="60">
        <v>67976</v>
      </c>
      <c r="I63" s="71"/>
      <c r="J63" s="46">
        <v>0</v>
      </c>
      <c r="K63" s="71"/>
      <c r="L63" s="46">
        <v>0</v>
      </c>
    </row>
    <row r="64" spans="1:12" ht="16.5" customHeight="1" x14ac:dyDescent="0.35">
      <c r="A64" s="28" t="s">
        <v>176</v>
      </c>
      <c r="B64" s="44"/>
      <c r="C64" s="44"/>
      <c r="D64" s="40">
        <v>17</v>
      </c>
      <c r="E64" s="40"/>
      <c r="F64" s="60">
        <v>1455760</v>
      </c>
      <c r="G64" s="29"/>
      <c r="H64" s="60">
        <v>1153917</v>
      </c>
      <c r="I64" s="71"/>
      <c r="J64" s="46">
        <v>306366</v>
      </c>
      <c r="K64" s="71"/>
      <c r="L64" s="46">
        <v>187938</v>
      </c>
    </row>
    <row r="65" spans="1:12" ht="16.5" customHeight="1" x14ac:dyDescent="0.35">
      <c r="A65" s="28" t="s">
        <v>110</v>
      </c>
      <c r="B65" s="44"/>
      <c r="C65" s="44"/>
      <c r="D65" s="40"/>
      <c r="E65" s="40"/>
      <c r="F65" s="60">
        <v>1295</v>
      </c>
      <c r="G65" s="29"/>
      <c r="H65" s="60">
        <v>223</v>
      </c>
      <c r="I65" s="71"/>
      <c r="J65" s="46">
        <v>0</v>
      </c>
      <c r="K65" s="71"/>
      <c r="L65" s="46">
        <v>127</v>
      </c>
    </row>
    <row r="66" spans="1:12" ht="16.5" customHeight="1" x14ac:dyDescent="0.35">
      <c r="A66" s="28" t="s">
        <v>111</v>
      </c>
      <c r="B66" s="44"/>
      <c r="C66" s="44"/>
      <c r="D66" s="40"/>
      <c r="E66" s="40"/>
      <c r="F66" s="60">
        <v>10916</v>
      </c>
      <c r="G66" s="29"/>
      <c r="H66" s="60">
        <v>7541</v>
      </c>
      <c r="I66" s="71"/>
      <c r="J66" s="46">
        <v>7153</v>
      </c>
      <c r="K66" s="71"/>
      <c r="L66" s="46">
        <v>5988</v>
      </c>
    </row>
    <row r="67" spans="1:12" ht="16.5" customHeight="1" x14ac:dyDescent="0.35">
      <c r="A67" s="28" t="s">
        <v>226</v>
      </c>
      <c r="E67" s="40"/>
      <c r="F67" s="60">
        <v>11255</v>
      </c>
      <c r="G67" s="29"/>
      <c r="H67" s="60">
        <v>9638</v>
      </c>
      <c r="I67" s="71"/>
      <c r="J67" s="46">
        <v>10897</v>
      </c>
      <c r="K67" s="71"/>
      <c r="L67" s="46">
        <v>7966</v>
      </c>
    </row>
    <row r="68" spans="1:12" ht="16.5" customHeight="1" x14ac:dyDescent="0.35">
      <c r="A68" s="28" t="s">
        <v>51</v>
      </c>
      <c r="E68" s="40"/>
      <c r="F68" s="48">
        <v>8866</v>
      </c>
      <c r="G68" s="71"/>
      <c r="H68" s="48">
        <v>9863</v>
      </c>
      <c r="I68" s="71"/>
      <c r="J68" s="48">
        <v>8332</v>
      </c>
      <c r="K68" s="45"/>
      <c r="L68" s="48">
        <v>9860</v>
      </c>
    </row>
    <row r="69" spans="1:12" ht="16.5" customHeight="1" x14ac:dyDescent="0.35">
      <c r="A69" s="27"/>
      <c r="B69" s="27"/>
      <c r="C69" s="27"/>
      <c r="D69" s="40"/>
      <c r="E69" s="40"/>
      <c r="F69" s="45"/>
      <c r="G69" s="71"/>
      <c r="H69" s="45"/>
      <c r="I69" s="45"/>
      <c r="J69" s="45"/>
      <c r="K69" s="45"/>
      <c r="L69" s="45"/>
    </row>
    <row r="70" spans="1:12" ht="16.5" customHeight="1" x14ac:dyDescent="0.35">
      <c r="A70" s="27" t="s">
        <v>52</v>
      </c>
      <c r="D70" s="40"/>
      <c r="E70" s="40"/>
      <c r="F70" s="56">
        <f>SUM(F63:F68)</f>
        <v>1496874</v>
      </c>
      <c r="G70" s="71"/>
      <c r="H70" s="56">
        <f>SUM(H63:H68)</f>
        <v>1249158</v>
      </c>
      <c r="I70" s="45"/>
      <c r="J70" s="56">
        <f>SUM(J63:J68)</f>
        <v>332748</v>
      </c>
      <c r="K70" s="45"/>
      <c r="L70" s="56">
        <f>SUM(L63:L68)</f>
        <v>211879</v>
      </c>
    </row>
    <row r="71" spans="1:12" ht="16.5" customHeight="1" x14ac:dyDescent="0.35">
      <c r="D71" s="40"/>
      <c r="E71" s="40"/>
      <c r="F71" s="45"/>
      <c r="G71" s="71"/>
      <c r="H71" s="45"/>
      <c r="I71" s="45"/>
      <c r="J71" s="45"/>
      <c r="K71" s="45"/>
      <c r="L71" s="45"/>
    </row>
    <row r="72" spans="1:12" ht="16.5" customHeight="1" x14ac:dyDescent="0.35">
      <c r="A72" s="27" t="s">
        <v>53</v>
      </c>
      <c r="D72" s="40"/>
      <c r="E72" s="40"/>
      <c r="F72" s="45"/>
      <c r="G72" s="71"/>
      <c r="H72" s="45"/>
      <c r="I72" s="45"/>
      <c r="J72" s="45"/>
      <c r="K72" s="45"/>
      <c r="L72" s="45"/>
    </row>
    <row r="73" spans="1:12" ht="16.5" customHeight="1" x14ac:dyDescent="0.35">
      <c r="A73" s="27"/>
      <c r="B73" s="27"/>
      <c r="C73" s="27"/>
      <c r="D73" s="40"/>
      <c r="E73" s="40"/>
      <c r="F73" s="45"/>
      <c r="G73" s="71"/>
      <c r="H73" s="45"/>
      <c r="I73" s="45"/>
      <c r="J73" s="45"/>
      <c r="K73" s="45"/>
      <c r="L73" s="45"/>
    </row>
    <row r="74" spans="1:12" ht="16.5" customHeight="1" x14ac:dyDescent="0.35">
      <c r="A74" s="44" t="s">
        <v>112</v>
      </c>
      <c r="B74" s="27"/>
      <c r="C74" s="27"/>
      <c r="D74" s="40"/>
      <c r="E74" s="40"/>
      <c r="F74" s="60">
        <v>22287</v>
      </c>
      <c r="G74" s="29"/>
      <c r="H74" s="60">
        <v>21112</v>
      </c>
      <c r="I74" s="71"/>
      <c r="J74" s="46">
        <v>17344</v>
      </c>
      <c r="K74" s="71"/>
      <c r="L74" s="46">
        <v>21112</v>
      </c>
    </row>
    <row r="75" spans="1:12" ht="16.5" customHeight="1" x14ac:dyDescent="0.35">
      <c r="A75" s="28" t="s">
        <v>54</v>
      </c>
      <c r="D75" s="40"/>
      <c r="E75" s="40"/>
      <c r="F75" s="60">
        <v>17219</v>
      </c>
      <c r="G75" s="29"/>
      <c r="H75" s="60">
        <v>10691</v>
      </c>
      <c r="I75" s="71"/>
      <c r="J75" s="60">
        <v>17219</v>
      </c>
      <c r="K75" s="71"/>
      <c r="L75" s="60">
        <v>10691</v>
      </c>
    </row>
    <row r="76" spans="1:12" ht="16.5" customHeight="1" x14ac:dyDescent="0.35">
      <c r="A76" s="28" t="s">
        <v>100</v>
      </c>
      <c r="D76" s="40"/>
      <c r="E76" s="40"/>
      <c r="F76" s="59">
        <v>2800</v>
      </c>
      <c r="G76" s="29"/>
      <c r="H76" s="59">
        <v>2800</v>
      </c>
      <c r="I76" s="71"/>
      <c r="J76" s="48">
        <v>0</v>
      </c>
      <c r="K76" s="71"/>
      <c r="L76" s="48">
        <v>0</v>
      </c>
    </row>
    <row r="77" spans="1:12" ht="16.5" customHeight="1" x14ac:dyDescent="0.35">
      <c r="D77" s="40"/>
      <c r="E77" s="40"/>
      <c r="F77" s="45"/>
      <c r="G77" s="71"/>
      <c r="H77" s="45"/>
      <c r="I77" s="45"/>
      <c r="J77" s="45"/>
      <c r="K77" s="45"/>
      <c r="L77" s="45"/>
    </row>
    <row r="78" spans="1:12" ht="16.5" customHeight="1" x14ac:dyDescent="0.35">
      <c r="A78" s="27" t="s">
        <v>55</v>
      </c>
      <c r="D78" s="40"/>
      <c r="E78" s="40"/>
      <c r="F78" s="56">
        <f>SUM(F74:F76)</f>
        <v>42306</v>
      </c>
      <c r="G78" s="71"/>
      <c r="H78" s="56">
        <f>SUM(H74:H76)</f>
        <v>34603</v>
      </c>
      <c r="I78" s="45"/>
      <c r="J78" s="56">
        <f>SUM(J74:J76)</f>
        <v>34563</v>
      </c>
      <c r="K78" s="45"/>
      <c r="L78" s="56">
        <f>SUM(L74:L76)</f>
        <v>31803</v>
      </c>
    </row>
    <row r="79" spans="1:12" ht="16.5" customHeight="1" x14ac:dyDescent="0.35">
      <c r="D79" s="40"/>
      <c r="E79" s="40"/>
      <c r="F79" s="45"/>
      <c r="G79" s="71"/>
      <c r="H79" s="45"/>
      <c r="I79" s="45"/>
      <c r="J79" s="45"/>
      <c r="K79" s="45"/>
      <c r="L79" s="45"/>
    </row>
    <row r="80" spans="1:12" ht="16.5" customHeight="1" x14ac:dyDescent="0.35">
      <c r="A80" s="27" t="s">
        <v>56</v>
      </c>
      <c r="D80" s="40"/>
      <c r="E80" s="40"/>
      <c r="F80" s="56">
        <f>F70+F78</f>
        <v>1539180</v>
      </c>
      <c r="G80" s="71"/>
      <c r="H80" s="56">
        <f>H70+H78</f>
        <v>1283761</v>
      </c>
      <c r="I80" s="45"/>
      <c r="J80" s="56">
        <f>J70+J78</f>
        <v>367311</v>
      </c>
      <c r="K80" s="45"/>
      <c r="L80" s="56">
        <f>L70+L78</f>
        <v>243682</v>
      </c>
    </row>
    <row r="81" spans="1:12" ht="16.5" customHeight="1" x14ac:dyDescent="0.35">
      <c r="A81" s="27"/>
      <c r="D81" s="40"/>
      <c r="E81" s="40"/>
      <c r="F81" s="45"/>
      <c r="G81" s="40"/>
      <c r="H81" s="45"/>
      <c r="I81" s="45"/>
      <c r="J81" s="45"/>
      <c r="K81" s="45"/>
      <c r="L81" s="45"/>
    </row>
    <row r="82" spans="1:12" ht="16.5" customHeight="1" x14ac:dyDescent="0.35">
      <c r="A82" s="27"/>
      <c r="D82" s="40"/>
      <c r="E82" s="40"/>
      <c r="F82" s="45"/>
      <c r="G82" s="40"/>
      <c r="H82" s="45"/>
      <c r="I82" s="45"/>
      <c r="J82" s="45"/>
      <c r="K82" s="45"/>
      <c r="L82" s="45"/>
    </row>
    <row r="83" spans="1:12" ht="16.5" customHeight="1" x14ac:dyDescent="0.35">
      <c r="A83" s="27"/>
      <c r="D83" s="40"/>
      <c r="E83" s="40"/>
      <c r="F83" s="45"/>
      <c r="G83" s="40"/>
      <c r="H83" s="45"/>
      <c r="I83" s="45"/>
      <c r="J83" s="45"/>
      <c r="K83" s="45"/>
      <c r="L83" s="45"/>
    </row>
    <row r="84" spans="1:12" ht="16.5" customHeight="1" x14ac:dyDescent="0.35">
      <c r="A84" s="27"/>
      <c r="D84" s="40"/>
      <c r="E84" s="40"/>
      <c r="F84" s="45"/>
      <c r="G84" s="40"/>
      <c r="H84" s="45"/>
      <c r="I84" s="45"/>
      <c r="J84" s="45"/>
      <c r="K84" s="45"/>
      <c r="L84" s="45"/>
    </row>
    <row r="85" spans="1:12" ht="16.5" customHeight="1" x14ac:dyDescent="0.35">
      <c r="A85" s="27"/>
      <c r="D85" s="40"/>
      <c r="E85" s="40"/>
      <c r="F85" s="45"/>
      <c r="G85" s="40"/>
      <c r="H85" s="45"/>
      <c r="I85" s="45"/>
      <c r="J85" s="45"/>
      <c r="K85" s="45"/>
      <c r="L85" s="45"/>
    </row>
    <row r="86" spans="1:12" ht="16.5" customHeight="1" x14ac:dyDescent="0.35">
      <c r="A86" s="27"/>
      <c r="D86" s="40"/>
      <c r="E86" s="40"/>
      <c r="F86" s="45"/>
      <c r="G86" s="40"/>
      <c r="H86" s="45"/>
      <c r="I86" s="45"/>
      <c r="J86" s="45"/>
      <c r="K86" s="45"/>
      <c r="L86" s="45"/>
    </row>
    <row r="87" spans="1:12" ht="16.5" customHeight="1" x14ac:dyDescent="0.35">
      <c r="A87" s="27"/>
      <c r="D87" s="40"/>
      <c r="E87" s="40"/>
      <c r="F87" s="45"/>
      <c r="G87" s="40"/>
      <c r="H87" s="45"/>
      <c r="I87" s="45"/>
      <c r="J87" s="45"/>
      <c r="K87" s="45"/>
      <c r="L87" s="45"/>
    </row>
    <row r="88" spans="1:12" ht="16.5" customHeight="1" x14ac:dyDescent="0.35">
      <c r="A88" s="27"/>
      <c r="D88" s="40"/>
      <c r="E88" s="40"/>
      <c r="F88" s="45"/>
      <c r="G88" s="40"/>
      <c r="H88" s="45"/>
      <c r="I88" s="45"/>
      <c r="J88" s="45"/>
      <c r="K88" s="45"/>
      <c r="L88" s="45"/>
    </row>
    <row r="89" spans="1:12" ht="16.5" customHeight="1" x14ac:dyDescent="0.35">
      <c r="A89" s="27"/>
      <c r="D89" s="40"/>
      <c r="E89" s="40"/>
      <c r="F89" s="45"/>
      <c r="G89" s="40"/>
      <c r="H89" s="45"/>
      <c r="I89" s="45"/>
      <c r="J89" s="45"/>
      <c r="K89" s="45"/>
      <c r="L89" s="45"/>
    </row>
    <row r="90" spans="1:12" ht="16.5" customHeight="1" x14ac:dyDescent="0.35">
      <c r="A90" s="27"/>
      <c r="D90" s="40"/>
      <c r="E90" s="40"/>
      <c r="F90" s="45"/>
      <c r="G90" s="40"/>
      <c r="H90" s="45"/>
      <c r="I90" s="45"/>
      <c r="J90" s="45"/>
      <c r="K90" s="45"/>
      <c r="L90" s="45"/>
    </row>
    <row r="91" spans="1:12" ht="16.5" customHeight="1" x14ac:dyDescent="0.35">
      <c r="A91" s="27"/>
      <c r="D91" s="40"/>
      <c r="E91" s="40"/>
      <c r="F91" s="45"/>
      <c r="G91" s="40"/>
      <c r="H91" s="45"/>
      <c r="I91" s="45"/>
      <c r="J91" s="45"/>
      <c r="K91" s="45"/>
      <c r="L91" s="45"/>
    </row>
    <row r="92" spans="1:12" ht="16.5" customHeight="1" x14ac:dyDescent="0.35">
      <c r="A92" s="27"/>
      <c r="D92" s="40"/>
      <c r="E92" s="40"/>
      <c r="F92" s="45"/>
      <c r="G92" s="40"/>
      <c r="H92" s="45"/>
      <c r="I92" s="45"/>
      <c r="J92" s="45"/>
      <c r="K92" s="45"/>
      <c r="L92" s="45"/>
    </row>
    <row r="93" spans="1:12" ht="16.5" customHeight="1" x14ac:dyDescent="0.35">
      <c r="A93" s="27"/>
      <c r="D93" s="40"/>
      <c r="E93" s="40"/>
      <c r="F93" s="45"/>
      <c r="G93" s="40"/>
      <c r="H93" s="45"/>
      <c r="I93" s="45"/>
      <c r="J93" s="45"/>
      <c r="K93" s="45"/>
      <c r="L93" s="45"/>
    </row>
    <row r="94" spans="1:12" ht="16.5" customHeight="1" x14ac:dyDescent="0.35">
      <c r="A94" s="27"/>
      <c r="D94" s="40"/>
      <c r="E94" s="40"/>
      <c r="F94" s="45"/>
      <c r="G94" s="40"/>
      <c r="H94" s="45"/>
      <c r="I94" s="45"/>
      <c r="J94" s="45"/>
      <c r="K94" s="45"/>
      <c r="L94" s="45"/>
    </row>
    <row r="95" spans="1:12" ht="12.75" customHeight="1" x14ac:dyDescent="0.35">
      <c r="A95" s="27"/>
      <c r="D95" s="40"/>
      <c r="E95" s="40"/>
      <c r="F95" s="45"/>
      <c r="G95" s="40"/>
      <c r="H95" s="45"/>
      <c r="I95" s="45"/>
      <c r="J95" s="45"/>
      <c r="K95" s="45"/>
      <c r="L95" s="45"/>
    </row>
    <row r="96" spans="1:12" ht="22" customHeight="1" x14ac:dyDescent="0.35">
      <c r="A96" s="31" t="s">
        <v>128</v>
      </c>
      <c r="B96" s="31"/>
      <c r="C96" s="31"/>
      <c r="D96" s="31"/>
      <c r="E96" s="31"/>
      <c r="F96" s="32"/>
      <c r="G96" s="31"/>
      <c r="H96" s="32"/>
      <c r="I96" s="32"/>
      <c r="J96" s="32"/>
      <c r="K96" s="32"/>
      <c r="L96" s="32"/>
    </row>
    <row r="97" spans="1:12" ht="16.5" customHeight="1" x14ac:dyDescent="0.35">
      <c r="A97" s="27" t="str">
        <f>A1</f>
        <v>Sea Oil Public Company Limited</v>
      </c>
      <c r="B97" s="27"/>
      <c r="C97" s="27"/>
    </row>
    <row r="98" spans="1:12" ht="16.5" customHeight="1" x14ac:dyDescent="0.35">
      <c r="A98" s="27" t="s">
        <v>189</v>
      </c>
      <c r="B98" s="27"/>
      <c r="C98" s="27"/>
    </row>
    <row r="99" spans="1:12" ht="16.5" customHeight="1" x14ac:dyDescent="0.35">
      <c r="A99" s="30" t="str">
        <f>A3</f>
        <v>As at 31 December 2025</v>
      </c>
      <c r="B99" s="30"/>
      <c r="C99" s="30"/>
      <c r="D99" s="31"/>
      <c r="E99" s="31"/>
      <c r="F99" s="32"/>
      <c r="G99" s="31"/>
      <c r="H99" s="32"/>
      <c r="I99" s="32"/>
      <c r="J99" s="32"/>
      <c r="K99" s="32"/>
      <c r="L99" s="32"/>
    </row>
    <row r="100" spans="1:12" ht="16.5" customHeight="1" x14ac:dyDescent="0.35"/>
    <row r="101" spans="1:12" ht="16.5" customHeight="1" x14ac:dyDescent="0.35"/>
    <row r="102" spans="1:12" ht="16.5" customHeight="1" x14ac:dyDescent="0.35">
      <c r="F102" s="68" t="s">
        <v>90</v>
      </c>
      <c r="G102" s="68"/>
      <c r="H102" s="68"/>
      <c r="J102" s="35" t="s">
        <v>93</v>
      </c>
      <c r="K102" s="35"/>
      <c r="L102" s="35"/>
    </row>
    <row r="103" spans="1:12" ht="16.5" customHeight="1" x14ac:dyDescent="0.35">
      <c r="D103" s="34"/>
      <c r="E103" s="34"/>
      <c r="F103" s="69" t="s">
        <v>91</v>
      </c>
      <c r="G103" s="69"/>
      <c r="H103" s="69"/>
      <c r="I103" s="36"/>
      <c r="J103" s="37" t="s">
        <v>92</v>
      </c>
      <c r="K103" s="37"/>
      <c r="L103" s="37"/>
    </row>
    <row r="104" spans="1:12" ht="16.5" customHeight="1" x14ac:dyDescent="0.35">
      <c r="D104" s="34"/>
      <c r="E104" s="34"/>
      <c r="F104" s="38">
        <v>2025</v>
      </c>
      <c r="H104" s="38">
        <v>2024</v>
      </c>
      <c r="I104" s="28"/>
      <c r="J104" s="38">
        <v>2025</v>
      </c>
      <c r="K104" s="28"/>
      <c r="L104" s="38">
        <v>2024</v>
      </c>
    </row>
    <row r="105" spans="1:12" ht="16.5" customHeight="1" x14ac:dyDescent="0.35">
      <c r="D105" s="70" t="s">
        <v>229</v>
      </c>
      <c r="E105" s="40"/>
      <c r="F105" s="41" t="s">
        <v>132</v>
      </c>
      <c r="G105" s="42"/>
      <c r="H105" s="41" t="s">
        <v>132</v>
      </c>
      <c r="I105" s="43"/>
      <c r="J105" s="41" t="s">
        <v>132</v>
      </c>
      <c r="K105" s="42"/>
      <c r="L105" s="41" t="s">
        <v>132</v>
      </c>
    </row>
    <row r="106" spans="1:12" ht="16.5" customHeight="1" x14ac:dyDescent="0.35">
      <c r="A106" s="27" t="s">
        <v>156</v>
      </c>
      <c r="B106" s="27"/>
      <c r="C106" s="27"/>
      <c r="D106" s="40"/>
      <c r="E106" s="40"/>
      <c r="F106" s="45"/>
      <c r="G106" s="40"/>
      <c r="H106" s="45"/>
      <c r="I106" s="45"/>
      <c r="J106" s="45"/>
      <c r="K106" s="45"/>
      <c r="L106" s="45"/>
    </row>
    <row r="107" spans="1:12" ht="16.5" customHeight="1" x14ac:dyDescent="0.35">
      <c r="A107" s="27"/>
      <c r="B107" s="27"/>
      <c r="C107" s="27"/>
      <c r="D107" s="40"/>
      <c r="E107" s="40"/>
      <c r="F107" s="45"/>
      <c r="G107" s="40"/>
      <c r="H107" s="45"/>
      <c r="I107" s="45"/>
      <c r="J107" s="45"/>
      <c r="K107" s="45"/>
      <c r="L107" s="45"/>
    </row>
    <row r="108" spans="1:12" ht="16.5" customHeight="1" x14ac:dyDescent="0.35">
      <c r="A108" s="50" t="s">
        <v>75</v>
      </c>
      <c r="B108" s="27"/>
      <c r="C108" s="27"/>
      <c r="D108" s="40"/>
      <c r="E108" s="40"/>
      <c r="F108" s="45"/>
      <c r="G108" s="40"/>
      <c r="H108" s="45"/>
      <c r="I108" s="45"/>
      <c r="J108" s="45"/>
      <c r="K108" s="45"/>
      <c r="L108" s="45"/>
    </row>
    <row r="109" spans="1:12" ht="16.5" customHeight="1" x14ac:dyDescent="0.35">
      <c r="A109" s="27"/>
      <c r="B109" s="27"/>
      <c r="C109" s="27"/>
      <c r="D109" s="40"/>
      <c r="E109" s="40"/>
      <c r="F109" s="45"/>
      <c r="G109" s="40"/>
      <c r="H109" s="45"/>
      <c r="I109" s="45"/>
      <c r="J109" s="45"/>
      <c r="K109" s="45"/>
      <c r="L109" s="45"/>
    </row>
    <row r="110" spans="1:12" ht="16.5" customHeight="1" x14ac:dyDescent="0.35">
      <c r="A110" s="28" t="s">
        <v>57</v>
      </c>
      <c r="D110" s="40"/>
      <c r="E110" s="40"/>
      <c r="F110" s="45"/>
      <c r="G110" s="40"/>
      <c r="H110" s="45"/>
      <c r="I110" s="45"/>
      <c r="J110" s="45"/>
      <c r="K110" s="45"/>
      <c r="L110" s="45"/>
    </row>
    <row r="111" spans="1:12" ht="16.5" customHeight="1" x14ac:dyDescent="0.35">
      <c r="A111" s="28" t="s">
        <v>58</v>
      </c>
      <c r="D111" s="40"/>
      <c r="E111" s="40"/>
      <c r="F111" s="45"/>
      <c r="G111" s="40"/>
      <c r="H111" s="45"/>
      <c r="I111" s="45"/>
      <c r="J111" s="45"/>
      <c r="K111" s="45"/>
      <c r="L111" s="45"/>
    </row>
    <row r="112" spans="1:12" ht="16.5" customHeight="1" x14ac:dyDescent="0.35">
      <c r="A112" s="28" t="s">
        <v>137</v>
      </c>
      <c r="D112" s="40"/>
      <c r="E112" s="40"/>
      <c r="F112" s="45"/>
      <c r="G112" s="40"/>
      <c r="H112" s="45"/>
      <c r="I112" s="45"/>
      <c r="J112" s="45"/>
      <c r="K112" s="45"/>
      <c r="L112" s="45"/>
    </row>
    <row r="113" spans="1:12" ht="16.5" customHeight="1" thickBot="1" x14ac:dyDescent="0.4">
      <c r="B113" s="28" t="s">
        <v>59</v>
      </c>
      <c r="D113" s="40"/>
      <c r="E113" s="40"/>
      <c r="F113" s="77">
        <v>738984</v>
      </c>
      <c r="G113" s="29"/>
      <c r="H113" s="77">
        <v>738984</v>
      </c>
      <c r="I113" s="71"/>
      <c r="J113" s="52">
        <v>738984</v>
      </c>
      <c r="K113" s="45"/>
      <c r="L113" s="52">
        <v>738984</v>
      </c>
    </row>
    <row r="114" spans="1:12" ht="16.5" customHeight="1" thickTop="1" x14ac:dyDescent="0.35">
      <c r="D114" s="40"/>
      <c r="E114" s="40"/>
      <c r="G114" s="29"/>
      <c r="I114" s="71"/>
      <c r="J114" s="45"/>
      <c r="K114" s="45"/>
      <c r="L114" s="45"/>
    </row>
    <row r="115" spans="1:12" ht="16.5" customHeight="1" x14ac:dyDescent="0.35">
      <c r="A115" s="28" t="s">
        <v>60</v>
      </c>
      <c r="D115" s="40"/>
      <c r="E115" s="40"/>
      <c r="G115" s="29"/>
      <c r="I115" s="71"/>
      <c r="J115" s="45"/>
      <c r="K115" s="45"/>
      <c r="L115" s="45"/>
    </row>
    <row r="116" spans="1:12" ht="16.5" customHeight="1" x14ac:dyDescent="0.35">
      <c r="A116" s="28" t="s">
        <v>138</v>
      </c>
      <c r="D116" s="40"/>
      <c r="E116" s="40"/>
      <c r="G116" s="29"/>
      <c r="I116" s="71"/>
      <c r="J116" s="45"/>
      <c r="K116" s="45"/>
      <c r="L116" s="45"/>
    </row>
    <row r="117" spans="1:12" ht="16.5" customHeight="1" x14ac:dyDescent="0.35">
      <c r="A117" s="28" t="s">
        <v>61</v>
      </c>
      <c r="B117" s="28" t="s">
        <v>113</v>
      </c>
      <c r="D117" s="40"/>
      <c r="E117" s="40"/>
      <c r="F117" s="46">
        <v>738982</v>
      </c>
      <c r="G117" s="29"/>
      <c r="H117" s="46">
        <v>738982</v>
      </c>
      <c r="I117" s="71"/>
      <c r="J117" s="46">
        <v>738982</v>
      </c>
      <c r="K117" s="71"/>
      <c r="L117" s="46">
        <v>738982</v>
      </c>
    </row>
    <row r="118" spans="1:12" ht="16.5" customHeight="1" x14ac:dyDescent="0.35">
      <c r="A118" s="28" t="s">
        <v>62</v>
      </c>
      <c r="D118" s="40"/>
      <c r="E118" s="40"/>
      <c r="F118" s="46">
        <v>933171</v>
      </c>
      <c r="G118" s="29"/>
      <c r="H118" s="46">
        <v>933171</v>
      </c>
      <c r="I118" s="71"/>
      <c r="J118" s="46">
        <v>933171</v>
      </c>
      <c r="K118" s="71"/>
      <c r="L118" s="46">
        <v>933171</v>
      </c>
    </row>
    <row r="119" spans="1:12" ht="16.5" customHeight="1" x14ac:dyDescent="0.35">
      <c r="A119" s="28" t="s">
        <v>133</v>
      </c>
      <c r="D119" s="40"/>
      <c r="E119" s="40"/>
      <c r="G119" s="29"/>
      <c r="I119" s="71"/>
      <c r="J119" s="45"/>
      <c r="K119" s="45"/>
      <c r="L119" s="45"/>
    </row>
    <row r="120" spans="1:12" ht="16.5" customHeight="1" x14ac:dyDescent="0.35">
      <c r="B120" s="28" t="s">
        <v>166</v>
      </c>
      <c r="D120" s="40">
        <v>19</v>
      </c>
      <c r="E120" s="40"/>
      <c r="F120" s="46">
        <v>58510</v>
      </c>
      <c r="G120" s="29"/>
      <c r="H120" s="46">
        <v>51010</v>
      </c>
      <c r="I120" s="71"/>
      <c r="J120" s="46">
        <v>58510</v>
      </c>
      <c r="K120" s="71"/>
      <c r="L120" s="46">
        <v>51010</v>
      </c>
    </row>
    <row r="121" spans="1:12" ht="16.5" customHeight="1" x14ac:dyDescent="0.35">
      <c r="B121" s="28" t="s">
        <v>167</v>
      </c>
      <c r="D121" s="78"/>
      <c r="E121" s="40"/>
      <c r="F121" s="46">
        <v>948820</v>
      </c>
      <c r="G121" s="29"/>
      <c r="H121" s="46">
        <v>843494</v>
      </c>
      <c r="I121" s="71"/>
      <c r="J121" s="46">
        <v>138619</v>
      </c>
      <c r="K121" s="71"/>
      <c r="L121" s="46">
        <v>147485</v>
      </c>
    </row>
    <row r="122" spans="1:12" ht="16.5" customHeight="1" x14ac:dyDescent="0.35">
      <c r="A122" s="28" t="s">
        <v>63</v>
      </c>
      <c r="D122" s="71"/>
      <c r="E122" s="40"/>
      <c r="F122" s="48">
        <v>-8156</v>
      </c>
      <c r="G122" s="29"/>
      <c r="H122" s="48">
        <v>5795</v>
      </c>
      <c r="I122" s="71"/>
      <c r="J122" s="48">
        <v>0</v>
      </c>
      <c r="K122" s="71"/>
      <c r="L122" s="48">
        <v>0</v>
      </c>
    </row>
    <row r="123" spans="1:12" ht="16.5" customHeight="1" x14ac:dyDescent="0.35">
      <c r="A123" s="44"/>
      <c r="D123" s="71"/>
      <c r="E123" s="40"/>
      <c r="F123" s="45"/>
      <c r="G123" s="71"/>
      <c r="H123" s="45"/>
      <c r="I123" s="45"/>
      <c r="J123" s="45"/>
      <c r="K123" s="45"/>
      <c r="L123" s="45"/>
    </row>
    <row r="124" spans="1:12" ht="16.5" customHeight="1" x14ac:dyDescent="0.35">
      <c r="A124" s="50" t="s">
        <v>108</v>
      </c>
      <c r="D124" s="71"/>
      <c r="E124" s="40"/>
      <c r="F124" s="45"/>
      <c r="G124" s="71"/>
      <c r="H124" s="45"/>
      <c r="I124" s="45"/>
      <c r="J124" s="45"/>
      <c r="K124" s="45"/>
      <c r="L124" s="45"/>
    </row>
    <row r="125" spans="1:12" ht="16.5" customHeight="1" x14ac:dyDescent="0.35">
      <c r="A125" s="27" t="s">
        <v>0</v>
      </c>
      <c r="B125" s="27" t="s">
        <v>117</v>
      </c>
      <c r="C125" s="27"/>
      <c r="D125" s="71"/>
      <c r="E125" s="40"/>
      <c r="F125" s="60">
        <f>SUM(F117:F122)</f>
        <v>2671327</v>
      </c>
      <c r="G125" s="29"/>
      <c r="H125" s="60">
        <f>SUM(H117:H122)</f>
        <v>2572452</v>
      </c>
      <c r="I125" s="71"/>
      <c r="J125" s="60">
        <f>SUM(J117:J122)</f>
        <v>1869282</v>
      </c>
      <c r="K125" s="71"/>
      <c r="L125" s="60">
        <f>SUM(L117:L122)</f>
        <v>1870648</v>
      </c>
    </row>
    <row r="126" spans="1:12" ht="16.5" customHeight="1" x14ac:dyDescent="0.35">
      <c r="A126" s="28" t="s">
        <v>64</v>
      </c>
      <c r="D126" s="71"/>
      <c r="E126" s="40"/>
      <c r="F126" s="48">
        <v>1</v>
      </c>
      <c r="G126" s="29"/>
      <c r="H126" s="48">
        <v>3</v>
      </c>
      <c r="I126" s="71"/>
      <c r="J126" s="48">
        <v>0</v>
      </c>
      <c r="K126" s="71"/>
      <c r="L126" s="48">
        <v>0</v>
      </c>
    </row>
    <row r="127" spans="1:12" ht="16.5" customHeight="1" x14ac:dyDescent="0.35">
      <c r="A127" s="44"/>
      <c r="D127" s="71"/>
      <c r="E127" s="40"/>
      <c r="F127" s="45"/>
      <c r="G127" s="71"/>
      <c r="H127" s="45"/>
      <c r="I127" s="45"/>
      <c r="J127" s="45"/>
      <c r="K127" s="45"/>
      <c r="L127" s="45"/>
    </row>
    <row r="128" spans="1:12" ht="16.5" customHeight="1" x14ac:dyDescent="0.35">
      <c r="A128" s="27" t="s">
        <v>65</v>
      </c>
      <c r="D128" s="71"/>
      <c r="E128" s="40"/>
      <c r="F128" s="56">
        <f>SUM(F125:F127)</f>
        <v>2671328</v>
      </c>
      <c r="G128" s="71"/>
      <c r="H128" s="56">
        <f>SUM(H125:H127)</f>
        <v>2572455</v>
      </c>
      <c r="I128" s="45"/>
      <c r="J128" s="56">
        <f>SUM(J125:J127)</f>
        <v>1869282</v>
      </c>
      <c r="K128" s="45"/>
      <c r="L128" s="56">
        <f>SUM(L125:L127)</f>
        <v>1870648</v>
      </c>
    </row>
    <row r="129" spans="1:12" ht="16.5" customHeight="1" x14ac:dyDescent="0.35">
      <c r="D129" s="71"/>
      <c r="E129" s="40"/>
      <c r="F129" s="45"/>
      <c r="G129" s="71"/>
      <c r="H129" s="45"/>
      <c r="I129" s="45"/>
      <c r="J129" s="45"/>
      <c r="K129" s="45"/>
      <c r="L129" s="45"/>
    </row>
    <row r="130" spans="1:12" ht="16.5" customHeight="1" thickBot="1" x14ac:dyDescent="0.4">
      <c r="A130" s="27" t="s">
        <v>66</v>
      </c>
      <c r="D130" s="73"/>
      <c r="E130" s="73"/>
      <c r="F130" s="52">
        <f>F80+F128</f>
        <v>4210508</v>
      </c>
      <c r="G130" s="29"/>
      <c r="H130" s="52">
        <f>H80+H128</f>
        <v>3856216</v>
      </c>
      <c r="I130" s="74"/>
      <c r="J130" s="52">
        <f>J80+J128</f>
        <v>2236593</v>
      </c>
      <c r="K130" s="45"/>
      <c r="L130" s="52">
        <f>L80+L128</f>
        <v>2114330</v>
      </c>
    </row>
    <row r="131" spans="1:12" ht="16.5" customHeight="1" thickTop="1" x14ac:dyDescent="0.35">
      <c r="A131" s="27"/>
      <c r="D131" s="73"/>
      <c r="E131" s="73"/>
      <c r="F131" s="45"/>
      <c r="G131" s="73"/>
      <c r="H131" s="45"/>
      <c r="I131" s="45"/>
      <c r="J131" s="45"/>
      <c r="K131" s="45"/>
      <c r="L131" s="45"/>
    </row>
    <row r="132" spans="1:12" ht="16.5" customHeight="1" x14ac:dyDescent="0.35">
      <c r="A132" s="27"/>
      <c r="D132" s="73"/>
      <c r="E132" s="73"/>
      <c r="F132" s="45"/>
      <c r="G132" s="73"/>
      <c r="H132" s="45"/>
      <c r="I132" s="45"/>
      <c r="J132" s="45"/>
      <c r="K132" s="45"/>
      <c r="L132" s="45"/>
    </row>
    <row r="133" spans="1:12" ht="16.5" customHeight="1" x14ac:dyDescent="0.35">
      <c r="A133" s="27"/>
      <c r="D133" s="73"/>
      <c r="E133" s="73"/>
      <c r="F133" s="45"/>
      <c r="G133" s="73"/>
      <c r="H133" s="45"/>
      <c r="I133" s="45"/>
      <c r="J133" s="45"/>
      <c r="K133" s="45"/>
      <c r="L133" s="45"/>
    </row>
    <row r="138" spans="1:12" ht="16.5" customHeight="1" x14ac:dyDescent="0.35">
      <c r="A138" s="27"/>
      <c r="D138" s="73"/>
      <c r="E138" s="73"/>
      <c r="F138" s="45"/>
      <c r="G138" s="73"/>
      <c r="H138" s="45"/>
      <c r="I138" s="45"/>
      <c r="J138" s="45"/>
      <c r="K138" s="45"/>
      <c r="L138" s="45"/>
    </row>
    <row r="139" spans="1:12" ht="16.5" customHeight="1" x14ac:dyDescent="0.35">
      <c r="A139" s="27"/>
      <c r="D139" s="73"/>
      <c r="E139" s="73"/>
      <c r="F139" s="45"/>
      <c r="G139" s="73"/>
      <c r="H139" s="45"/>
      <c r="I139" s="45"/>
      <c r="J139" s="45"/>
      <c r="K139" s="45"/>
      <c r="L139" s="45"/>
    </row>
    <row r="140" spans="1:12" ht="17.25" customHeight="1" x14ac:dyDescent="0.35">
      <c r="A140" s="27"/>
      <c r="D140" s="73"/>
      <c r="E140" s="73"/>
      <c r="F140" s="45"/>
      <c r="G140" s="73"/>
      <c r="H140" s="45"/>
      <c r="I140" s="45"/>
      <c r="J140" s="45"/>
      <c r="K140" s="45"/>
      <c r="L140" s="45"/>
    </row>
    <row r="141" spans="1:12" ht="12.75" customHeight="1" x14ac:dyDescent="0.35">
      <c r="A141" s="27"/>
      <c r="D141" s="73"/>
      <c r="E141" s="73"/>
      <c r="F141" s="45"/>
      <c r="G141" s="73"/>
      <c r="H141" s="45"/>
      <c r="I141" s="45"/>
      <c r="J141" s="45"/>
      <c r="K141" s="45"/>
      <c r="L141" s="45"/>
    </row>
    <row r="142" spans="1:12" ht="18.75" customHeight="1" x14ac:dyDescent="0.35">
      <c r="D142" s="40"/>
      <c r="E142" s="40"/>
      <c r="F142" s="45"/>
      <c r="G142" s="40"/>
      <c r="H142" s="45"/>
      <c r="I142" s="45"/>
      <c r="J142" s="45"/>
      <c r="K142" s="45"/>
      <c r="L142" s="45"/>
    </row>
    <row r="143" spans="1:12" ht="22" customHeight="1" x14ac:dyDescent="0.35">
      <c r="A143" s="31" t="s">
        <v>128</v>
      </c>
      <c r="B143" s="31"/>
      <c r="C143" s="31"/>
      <c r="D143" s="31"/>
      <c r="E143" s="31"/>
      <c r="F143" s="32"/>
      <c r="G143" s="31"/>
      <c r="H143" s="32"/>
      <c r="I143" s="32"/>
      <c r="J143" s="32"/>
      <c r="K143" s="32"/>
      <c r="L143" s="32"/>
    </row>
  </sheetData>
  <mergeCells count="12">
    <mergeCell ref="F55:H55"/>
    <mergeCell ref="J55:L55"/>
    <mergeCell ref="F102:H102"/>
    <mergeCell ref="J102:L102"/>
    <mergeCell ref="F103:H103"/>
    <mergeCell ref="J103:L103"/>
    <mergeCell ref="J7:L7"/>
    <mergeCell ref="F6:H6"/>
    <mergeCell ref="F7:H7"/>
    <mergeCell ref="J6:L6"/>
    <mergeCell ref="F54:H54"/>
    <mergeCell ref="J54:L54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&amp;R&amp;"Arial,Regular"&amp;10&amp;P</oddFooter>
  </headerFooter>
  <rowBreaks count="2" manualBreakCount="2">
    <brk id="48" max="16383" man="1"/>
    <brk id="9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6"/>
  <sheetViews>
    <sheetView topLeftCell="A61" zoomScaleNormal="100" zoomScaleSheetLayoutView="95" workbookViewId="0">
      <selection activeCell="P71" sqref="P71"/>
    </sheetView>
  </sheetViews>
  <sheetFormatPr defaultColWidth="9.1796875" defaultRowHeight="15" customHeight="1" x14ac:dyDescent="0.35"/>
  <cols>
    <col min="1" max="3" width="1.453125" style="28" customWidth="1"/>
    <col min="4" max="4" width="33.26953125" style="28" customWidth="1"/>
    <col min="5" max="5" width="6" style="28" customWidth="1"/>
    <col min="6" max="6" width="0.81640625" style="28" customWidth="1"/>
    <col min="7" max="7" width="11.81640625" style="29" customWidth="1"/>
    <col min="8" max="8" width="0.81640625" style="29" customWidth="1"/>
    <col min="9" max="9" width="11.81640625" style="29" customWidth="1"/>
    <col min="10" max="10" width="0.81640625" style="29" customWidth="1"/>
    <col min="11" max="11" width="11.81640625" style="29" customWidth="1"/>
    <col min="12" max="12" width="0.81640625" style="29" customWidth="1"/>
    <col min="13" max="13" width="11.81640625" style="29" customWidth="1"/>
    <col min="14" max="16384" width="9.1796875" style="28"/>
  </cols>
  <sheetData>
    <row r="1" spans="1:13" ht="16.5" customHeight="1" x14ac:dyDescent="0.35">
      <c r="A1" s="27" t="s">
        <v>8</v>
      </c>
      <c r="B1" s="27"/>
      <c r="C1" s="27"/>
      <c r="D1" s="27"/>
    </row>
    <row r="2" spans="1:13" ht="16.5" customHeight="1" x14ac:dyDescent="0.35">
      <c r="A2" s="27" t="s">
        <v>190</v>
      </c>
      <c r="B2" s="27"/>
      <c r="C2" s="27"/>
      <c r="D2" s="27"/>
    </row>
    <row r="3" spans="1:13" ht="16.5" customHeight="1" x14ac:dyDescent="0.35">
      <c r="A3" s="30" t="s">
        <v>215</v>
      </c>
      <c r="B3" s="30"/>
      <c r="C3" s="30"/>
      <c r="D3" s="30"/>
      <c r="E3" s="31"/>
      <c r="F3" s="31"/>
      <c r="G3" s="32"/>
      <c r="H3" s="32"/>
      <c r="I3" s="32"/>
      <c r="J3" s="32"/>
      <c r="K3" s="32"/>
      <c r="L3" s="32"/>
      <c r="M3" s="32"/>
    </row>
    <row r="4" spans="1:13" ht="16.5" customHeight="1" x14ac:dyDescent="0.35"/>
    <row r="5" spans="1:13" ht="16.5" customHeight="1" x14ac:dyDescent="0.35"/>
    <row r="6" spans="1:13" ht="16.5" customHeight="1" x14ac:dyDescent="0.35">
      <c r="A6" s="33"/>
      <c r="B6" s="33"/>
      <c r="C6" s="33"/>
      <c r="D6" s="33"/>
      <c r="E6" s="34"/>
      <c r="F6" s="34"/>
      <c r="G6" s="35" t="s">
        <v>94</v>
      </c>
      <c r="H6" s="35"/>
      <c r="I6" s="35"/>
      <c r="J6" s="36"/>
      <c r="K6" s="35" t="s">
        <v>93</v>
      </c>
      <c r="L6" s="35"/>
      <c r="M6" s="35"/>
    </row>
    <row r="7" spans="1:13" ht="16.5" customHeight="1" x14ac:dyDescent="0.35">
      <c r="A7" s="33"/>
      <c r="B7" s="33"/>
      <c r="C7" s="33"/>
      <c r="D7" s="33"/>
      <c r="E7" s="34"/>
      <c r="F7" s="34"/>
      <c r="G7" s="37" t="s">
        <v>91</v>
      </c>
      <c r="H7" s="37"/>
      <c r="I7" s="37"/>
      <c r="J7" s="36"/>
      <c r="K7" s="37" t="s">
        <v>92</v>
      </c>
      <c r="L7" s="37"/>
      <c r="M7" s="37"/>
    </row>
    <row r="8" spans="1:13" ht="16.5" customHeight="1" x14ac:dyDescent="0.35">
      <c r="E8" s="34"/>
      <c r="F8" s="34"/>
      <c r="G8" s="38">
        <v>2025</v>
      </c>
      <c r="H8" s="28"/>
      <c r="I8" s="38">
        <v>2024</v>
      </c>
      <c r="J8" s="28"/>
      <c r="K8" s="38">
        <v>2025</v>
      </c>
      <c r="L8" s="28"/>
      <c r="M8" s="38">
        <v>2024</v>
      </c>
    </row>
    <row r="9" spans="1:13" ht="16.5" customHeight="1" x14ac:dyDescent="0.35">
      <c r="A9" s="27"/>
      <c r="B9" s="27"/>
      <c r="C9" s="27"/>
      <c r="D9" s="27"/>
      <c r="E9" s="39" t="s">
        <v>9</v>
      </c>
      <c r="F9" s="40"/>
      <c r="G9" s="41" t="s">
        <v>132</v>
      </c>
      <c r="H9" s="42"/>
      <c r="I9" s="41" t="s">
        <v>132</v>
      </c>
      <c r="J9" s="42"/>
      <c r="K9" s="41" t="s">
        <v>132</v>
      </c>
      <c r="L9" s="43"/>
      <c r="M9" s="41" t="s">
        <v>132</v>
      </c>
    </row>
    <row r="10" spans="1:13" ht="16.5" customHeight="1" x14ac:dyDescent="0.35">
      <c r="A10" s="44"/>
      <c r="B10" s="44"/>
      <c r="C10" s="44"/>
      <c r="D10" s="44"/>
      <c r="E10" s="33"/>
      <c r="F10" s="33"/>
      <c r="G10" s="45"/>
      <c r="H10" s="45"/>
      <c r="I10" s="45"/>
      <c r="J10" s="45"/>
      <c r="K10" s="45"/>
      <c r="L10" s="45"/>
      <c r="M10" s="45"/>
    </row>
    <row r="11" spans="1:13" ht="16.5" customHeight="1" x14ac:dyDescent="0.35">
      <c r="A11" s="28" t="s">
        <v>18</v>
      </c>
      <c r="E11" s="33"/>
      <c r="F11" s="33"/>
      <c r="G11" s="45">
        <v>19525856</v>
      </c>
      <c r="H11" s="46"/>
      <c r="I11" s="45">
        <v>17272425</v>
      </c>
      <c r="J11" s="46"/>
      <c r="K11" s="45">
        <v>2701702</v>
      </c>
      <c r="L11" s="46"/>
      <c r="M11" s="45">
        <v>3108874</v>
      </c>
    </row>
    <row r="12" spans="1:13" ht="16.5" customHeight="1" x14ac:dyDescent="0.35">
      <c r="A12" s="28" t="s">
        <v>19</v>
      </c>
      <c r="D12" s="44"/>
      <c r="E12" s="33"/>
      <c r="F12" s="33"/>
      <c r="G12" s="45">
        <v>211182</v>
      </c>
      <c r="H12" s="46"/>
      <c r="I12" s="45">
        <v>192967</v>
      </c>
      <c r="J12" s="46"/>
      <c r="K12" s="45">
        <v>211182</v>
      </c>
      <c r="L12" s="46"/>
      <c r="M12" s="45">
        <v>193316</v>
      </c>
    </row>
    <row r="13" spans="1:13" ht="16.5" customHeight="1" x14ac:dyDescent="0.35">
      <c r="A13" s="28" t="s">
        <v>139</v>
      </c>
      <c r="D13" s="44"/>
      <c r="E13" s="33"/>
      <c r="F13" s="33"/>
      <c r="G13" s="46">
        <v>34600</v>
      </c>
      <c r="H13" s="46"/>
      <c r="I13" s="46">
        <v>33600</v>
      </c>
      <c r="J13" s="46"/>
      <c r="K13" s="46">
        <v>0</v>
      </c>
      <c r="L13" s="46"/>
      <c r="M13" s="46">
        <v>0</v>
      </c>
    </row>
    <row r="14" spans="1:13" ht="16.5" customHeight="1" x14ac:dyDescent="0.35">
      <c r="A14" s="28" t="s">
        <v>20</v>
      </c>
      <c r="D14" s="47"/>
      <c r="E14" s="33"/>
      <c r="F14" s="33"/>
      <c r="G14" s="46">
        <v>-19115659</v>
      </c>
      <c r="H14" s="46"/>
      <c r="I14" s="46">
        <v>-16860225</v>
      </c>
      <c r="J14" s="46"/>
      <c r="K14" s="45">
        <v>-2542167</v>
      </c>
      <c r="L14" s="46"/>
      <c r="M14" s="45">
        <v>-2906338</v>
      </c>
    </row>
    <row r="15" spans="1:13" ht="16.5" customHeight="1" x14ac:dyDescent="0.35">
      <c r="A15" s="28" t="s">
        <v>21</v>
      </c>
      <c r="D15" s="47"/>
      <c r="E15" s="33"/>
      <c r="F15" s="33"/>
      <c r="G15" s="46">
        <v>-169066</v>
      </c>
      <c r="H15" s="46"/>
      <c r="I15" s="46">
        <v>-162442</v>
      </c>
      <c r="J15" s="46"/>
      <c r="K15" s="45">
        <v>-169066</v>
      </c>
      <c r="L15" s="46"/>
      <c r="M15" s="45">
        <v>-162791</v>
      </c>
    </row>
    <row r="16" spans="1:13" ht="16.5" customHeight="1" x14ac:dyDescent="0.35">
      <c r="A16" s="28" t="s">
        <v>140</v>
      </c>
      <c r="D16" s="47"/>
      <c r="E16" s="33"/>
      <c r="F16" s="33"/>
      <c r="G16" s="48">
        <v>-21502</v>
      </c>
      <c r="H16" s="49"/>
      <c r="I16" s="48">
        <v>-22539</v>
      </c>
      <c r="J16" s="46"/>
      <c r="K16" s="48">
        <v>0</v>
      </c>
      <c r="L16" s="46"/>
      <c r="M16" s="48">
        <v>0</v>
      </c>
    </row>
    <row r="17" spans="1:13" ht="16.5" customHeight="1" x14ac:dyDescent="0.35">
      <c r="A17" s="44"/>
      <c r="B17" s="44"/>
      <c r="C17" s="44"/>
      <c r="D17" s="44"/>
      <c r="E17" s="33"/>
      <c r="F17" s="33"/>
      <c r="G17" s="45"/>
      <c r="H17" s="45"/>
      <c r="I17" s="45"/>
      <c r="J17" s="45"/>
      <c r="K17" s="46"/>
      <c r="L17" s="45"/>
      <c r="M17" s="46"/>
    </row>
    <row r="18" spans="1:13" ht="16.5" customHeight="1" x14ac:dyDescent="0.35">
      <c r="A18" s="27" t="s">
        <v>22</v>
      </c>
      <c r="B18" s="44"/>
      <c r="C18" s="44"/>
      <c r="D18" s="44"/>
      <c r="E18" s="33"/>
      <c r="F18" s="33"/>
      <c r="G18" s="45">
        <f>SUM(G11:G16)</f>
        <v>465411</v>
      </c>
      <c r="H18" s="45"/>
      <c r="I18" s="45">
        <f>SUM(I11:I16)</f>
        <v>453786</v>
      </c>
      <c r="J18" s="45"/>
      <c r="K18" s="45">
        <f>SUM(K11:K16)</f>
        <v>201651</v>
      </c>
      <c r="L18" s="45"/>
      <c r="M18" s="45">
        <f>SUM(M11:M16)</f>
        <v>233061</v>
      </c>
    </row>
    <row r="19" spans="1:13" ht="16.5" customHeight="1" x14ac:dyDescent="0.35">
      <c r="A19" s="50"/>
      <c r="B19" s="44"/>
      <c r="C19" s="44"/>
      <c r="E19" s="33"/>
      <c r="F19" s="33"/>
      <c r="G19" s="45"/>
      <c r="H19" s="45"/>
      <c r="I19" s="45"/>
      <c r="J19" s="45"/>
      <c r="K19" s="45"/>
      <c r="L19" s="45"/>
      <c r="M19" s="45"/>
    </row>
    <row r="20" spans="1:13" ht="16.5" customHeight="1" x14ac:dyDescent="0.35">
      <c r="A20" s="44" t="s">
        <v>141</v>
      </c>
      <c r="B20" s="44"/>
      <c r="C20" s="44"/>
      <c r="E20" s="33">
        <v>13.1</v>
      </c>
      <c r="F20" s="33"/>
      <c r="G20" s="45" t="s">
        <v>149</v>
      </c>
      <c r="H20" s="45"/>
      <c r="I20" s="45">
        <v>0</v>
      </c>
      <c r="J20" s="45"/>
      <c r="K20" s="45">
        <v>64997</v>
      </c>
      <c r="L20" s="45"/>
      <c r="M20" s="45">
        <v>81992</v>
      </c>
    </row>
    <row r="21" spans="1:13" ht="16.5" customHeight="1" x14ac:dyDescent="0.35">
      <c r="A21" s="28" t="s">
        <v>23</v>
      </c>
      <c r="B21" s="44"/>
      <c r="C21" s="44"/>
      <c r="D21" s="47"/>
      <c r="E21" s="33">
        <v>20</v>
      </c>
      <c r="F21" s="33"/>
      <c r="G21" s="46">
        <v>39170</v>
      </c>
      <c r="H21" s="49"/>
      <c r="I21" s="46">
        <v>21497</v>
      </c>
      <c r="J21" s="46"/>
      <c r="K21" s="46">
        <v>67754</v>
      </c>
      <c r="L21" s="46"/>
      <c r="M21" s="46">
        <v>62016</v>
      </c>
    </row>
    <row r="22" spans="1:13" ht="16.5" customHeight="1" x14ac:dyDescent="0.35">
      <c r="A22" s="28" t="s">
        <v>227</v>
      </c>
      <c r="B22" s="47"/>
      <c r="C22" s="47"/>
      <c r="E22" s="33"/>
      <c r="F22" s="33"/>
      <c r="G22" s="46">
        <v>-135738</v>
      </c>
      <c r="H22" s="49"/>
      <c r="I22" s="46">
        <v>-122163</v>
      </c>
      <c r="J22" s="46"/>
      <c r="K22" s="46">
        <v>-37056</v>
      </c>
      <c r="L22" s="46"/>
      <c r="M22" s="46">
        <v>-49228</v>
      </c>
    </row>
    <row r="23" spans="1:13" ht="16.5" customHeight="1" x14ac:dyDescent="0.35">
      <c r="A23" s="28" t="s">
        <v>24</v>
      </c>
      <c r="E23" s="33"/>
      <c r="F23" s="33"/>
      <c r="G23" s="46">
        <v>-184867</v>
      </c>
      <c r="H23" s="49"/>
      <c r="I23" s="46">
        <v>-175786</v>
      </c>
      <c r="J23" s="46"/>
      <c r="K23" s="46">
        <v>-126549</v>
      </c>
      <c r="L23" s="46"/>
      <c r="M23" s="46">
        <v>-121679</v>
      </c>
    </row>
    <row r="24" spans="1:13" ht="16.5" customHeight="1" x14ac:dyDescent="0.35">
      <c r="A24" s="28" t="s">
        <v>223</v>
      </c>
      <c r="E24" s="33"/>
      <c r="F24" s="33"/>
      <c r="G24" s="46"/>
      <c r="H24" s="49"/>
      <c r="I24" s="46"/>
      <c r="J24" s="46"/>
      <c r="K24" s="46"/>
      <c r="L24" s="46"/>
      <c r="M24" s="46"/>
    </row>
    <row r="25" spans="1:13" ht="16.5" customHeight="1" x14ac:dyDescent="0.35">
      <c r="A25" s="28" t="s">
        <v>224</v>
      </c>
      <c r="E25" s="33">
        <v>10</v>
      </c>
      <c r="F25" s="33"/>
      <c r="G25" s="46">
        <v>-6346</v>
      </c>
      <c r="H25" s="49"/>
      <c r="I25" s="46">
        <v>-24846</v>
      </c>
      <c r="J25" s="46"/>
      <c r="K25" s="46">
        <v>13549</v>
      </c>
      <c r="L25" s="46"/>
      <c r="M25" s="46">
        <v>-32881</v>
      </c>
    </row>
    <row r="26" spans="1:13" ht="16.5" customHeight="1" x14ac:dyDescent="0.35">
      <c r="A26" s="28" t="s">
        <v>195</v>
      </c>
      <c r="E26" s="33"/>
      <c r="F26" s="33"/>
      <c r="G26" s="46"/>
      <c r="H26" s="49"/>
      <c r="I26" s="46"/>
      <c r="J26" s="46"/>
      <c r="K26" s="46"/>
      <c r="L26" s="46"/>
      <c r="M26" s="46"/>
    </row>
    <row r="27" spans="1:13" ht="16.5" customHeight="1" x14ac:dyDescent="0.35">
      <c r="A27" s="28" t="s">
        <v>186</v>
      </c>
      <c r="E27" s="33">
        <v>13.1</v>
      </c>
      <c r="F27" s="33"/>
      <c r="G27" s="46">
        <v>0</v>
      </c>
      <c r="H27" s="49"/>
      <c r="I27" s="46">
        <v>0</v>
      </c>
      <c r="J27" s="46"/>
      <c r="K27" s="46">
        <v>0</v>
      </c>
      <c r="L27" s="46"/>
      <c r="M27" s="46">
        <v>50000</v>
      </c>
    </row>
    <row r="28" spans="1:13" ht="16.5" customHeight="1" x14ac:dyDescent="0.35">
      <c r="A28" s="28" t="s">
        <v>231</v>
      </c>
      <c r="E28" s="33"/>
      <c r="F28" s="33"/>
      <c r="G28" s="46">
        <v>-15672</v>
      </c>
      <c r="H28" s="49"/>
      <c r="I28" s="46">
        <v>-11664</v>
      </c>
      <c r="J28" s="46"/>
      <c r="K28" s="46">
        <v>-315</v>
      </c>
      <c r="L28" s="46"/>
      <c r="M28" s="46">
        <v>-32</v>
      </c>
    </row>
    <row r="29" spans="1:13" ht="16.5" customHeight="1" x14ac:dyDescent="0.35">
      <c r="A29" s="28" t="s">
        <v>25</v>
      </c>
      <c r="E29" s="33"/>
      <c r="F29" s="33"/>
      <c r="G29" s="48">
        <v>-6652</v>
      </c>
      <c r="H29" s="49"/>
      <c r="I29" s="48">
        <v>-4703</v>
      </c>
      <c r="J29" s="46"/>
      <c r="K29" s="48">
        <v>-1458</v>
      </c>
      <c r="L29" s="46"/>
      <c r="M29" s="48">
        <v>-1341</v>
      </c>
    </row>
    <row r="30" spans="1:13" ht="16.5" customHeight="1" x14ac:dyDescent="0.35">
      <c r="A30" s="44"/>
      <c r="B30" s="44"/>
      <c r="C30" s="44"/>
      <c r="D30" s="44"/>
      <c r="E30" s="33"/>
      <c r="F30" s="33"/>
      <c r="G30" s="45"/>
      <c r="H30" s="45"/>
      <c r="I30" s="45"/>
      <c r="J30" s="45"/>
      <c r="K30" s="45"/>
      <c r="L30" s="45"/>
      <c r="M30" s="45"/>
    </row>
    <row r="31" spans="1:13" ht="16.5" customHeight="1" x14ac:dyDescent="0.35">
      <c r="A31" s="27" t="s">
        <v>134</v>
      </c>
      <c r="E31" s="33"/>
      <c r="F31" s="33"/>
    </row>
    <row r="32" spans="1:13" ht="16.5" customHeight="1" x14ac:dyDescent="0.35">
      <c r="B32" s="27" t="s">
        <v>26</v>
      </c>
      <c r="E32" s="33"/>
      <c r="F32" s="33"/>
      <c r="G32" s="46">
        <f>SUM(G18:G29)</f>
        <v>155306</v>
      </c>
      <c r="H32" s="46"/>
      <c r="I32" s="46">
        <f>SUM(I18:I29)</f>
        <v>136121</v>
      </c>
      <c r="J32" s="46"/>
      <c r="K32" s="46">
        <f>SUM(K18:K29)</f>
        <v>182573</v>
      </c>
      <c r="L32" s="46"/>
      <c r="M32" s="46">
        <f>SUM(M18:M29)</f>
        <v>221908</v>
      </c>
    </row>
    <row r="33" spans="1:13" ht="16.5" customHeight="1" x14ac:dyDescent="0.35">
      <c r="A33" s="28" t="s">
        <v>106</v>
      </c>
      <c r="C33" s="47"/>
      <c r="D33" s="44"/>
      <c r="E33" s="33">
        <v>13.2</v>
      </c>
      <c r="F33" s="33"/>
      <c r="G33" s="51">
        <v>151822</v>
      </c>
      <c r="H33" s="49"/>
      <c r="I33" s="51">
        <v>240408</v>
      </c>
      <c r="J33" s="46"/>
      <c r="K33" s="48">
        <v>0</v>
      </c>
      <c r="L33" s="46"/>
      <c r="M33" s="48">
        <v>0</v>
      </c>
    </row>
    <row r="34" spans="1:13" ht="16.5" customHeight="1" x14ac:dyDescent="0.35">
      <c r="E34" s="33"/>
      <c r="F34" s="33"/>
      <c r="G34" s="45"/>
      <c r="H34" s="45"/>
      <c r="I34" s="45"/>
      <c r="J34" s="45"/>
      <c r="K34" s="45"/>
      <c r="L34" s="45"/>
      <c r="M34" s="45"/>
    </row>
    <row r="35" spans="1:13" ht="16.5" customHeight="1" x14ac:dyDescent="0.35">
      <c r="A35" s="27" t="s">
        <v>116</v>
      </c>
      <c r="E35" s="33"/>
      <c r="F35" s="33"/>
      <c r="G35" s="46">
        <f>SUM(G32:G33)</f>
        <v>307128</v>
      </c>
      <c r="H35" s="46"/>
      <c r="I35" s="46">
        <f>SUM(I32:I33)</f>
        <v>376529</v>
      </c>
      <c r="J35" s="46"/>
      <c r="K35" s="46">
        <f>SUM(K32:K33)</f>
        <v>182573</v>
      </c>
      <c r="L35" s="46"/>
      <c r="M35" s="46">
        <f>SUM(M32:M33)</f>
        <v>221908</v>
      </c>
    </row>
    <row r="36" spans="1:13" ht="16.5" customHeight="1" x14ac:dyDescent="0.35">
      <c r="A36" s="28" t="s">
        <v>27</v>
      </c>
      <c r="E36" s="33">
        <v>22</v>
      </c>
      <c r="F36" s="33"/>
      <c r="G36" s="51">
        <v>-43818</v>
      </c>
      <c r="H36" s="49"/>
      <c r="I36" s="51">
        <v>-19299</v>
      </c>
      <c r="J36" s="46"/>
      <c r="K36" s="51">
        <v>-33457</v>
      </c>
      <c r="L36" s="46"/>
      <c r="M36" s="51">
        <v>-25889</v>
      </c>
    </row>
    <row r="37" spans="1:13" ht="16.5" customHeight="1" x14ac:dyDescent="0.35">
      <c r="E37" s="33"/>
      <c r="F37" s="33"/>
      <c r="G37" s="45"/>
      <c r="H37" s="45"/>
      <c r="I37" s="45"/>
      <c r="J37" s="45"/>
      <c r="K37" s="45"/>
      <c r="L37" s="45"/>
      <c r="M37" s="45"/>
    </row>
    <row r="38" spans="1:13" ht="16.5" customHeight="1" thickBot="1" x14ac:dyDescent="0.4">
      <c r="A38" s="27" t="s">
        <v>121</v>
      </c>
      <c r="D38" s="50"/>
      <c r="E38" s="33"/>
      <c r="F38" s="33"/>
      <c r="G38" s="52">
        <f>SUM(G35:G36)</f>
        <v>263310</v>
      </c>
      <c r="H38" s="45"/>
      <c r="I38" s="52">
        <f>SUM(I35:I36)</f>
        <v>357230</v>
      </c>
      <c r="J38" s="45"/>
      <c r="K38" s="52">
        <f>SUM(K35:K36)</f>
        <v>149116</v>
      </c>
      <c r="L38" s="45"/>
      <c r="M38" s="52">
        <f>SUM(M35:M36)</f>
        <v>196019</v>
      </c>
    </row>
    <row r="39" spans="1:13" ht="16.5" customHeight="1" thickTop="1" x14ac:dyDescent="0.35">
      <c r="A39" s="50"/>
      <c r="B39" s="50"/>
      <c r="C39" s="50"/>
      <c r="D39" s="50"/>
      <c r="E39" s="33"/>
      <c r="F39" s="33"/>
      <c r="G39" s="45"/>
      <c r="H39" s="45"/>
      <c r="I39" s="45"/>
      <c r="J39" s="45"/>
      <c r="K39" s="45"/>
      <c r="L39" s="45"/>
      <c r="M39" s="45"/>
    </row>
    <row r="40" spans="1:13" ht="16.5" customHeight="1" x14ac:dyDescent="0.35">
      <c r="A40" s="50"/>
      <c r="B40" s="50"/>
      <c r="C40" s="50"/>
      <c r="D40" s="50"/>
      <c r="E40" s="33"/>
      <c r="F40" s="33"/>
      <c r="G40" s="53"/>
      <c r="H40" s="45"/>
      <c r="I40" s="53"/>
      <c r="J40" s="45"/>
      <c r="K40" s="53"/>
      <c r="L40" s="45"/>
      <c r="M40" s="53"/>
    </row>
    <row r="41" spans="1:13" ht="16.5" customHeight="1" x14ac:dyDescent="0.35">
      <c r="A41" s="50"/>
      <c r="B41" s="50"/>
      <c r="C41" s="50"/>
      <c r="D41" s="50"/>
      <c r="E41" s="33"/>
      <c r="F41" s="33"/>
      <c r="G41" s="28"/>
      <c r="H41" s="45"/>
      <c r="I41" s="28"/>
      <c r="J41" s="45"/>
      <c r="K41" s="53"/>
      <c r="L41" s="45"/>
      <c r="M41" s="53"/>
    </row>
    <row r="42" spans="1:13" ht="15.75" customHeight="1" x14ac:dyDescent="0.35">
      <c r="A42" s="50"/>
      <c r="B42" s="50"/>
      <c r="C42" s="50"/>
      <c r="D42" s="50"/>
      <c r="E42" s="33"/>
      <c r="F42" s="33"/>
      <c r="G42" s="53"/>
      <c r="H42" s="45"/>
      <c r="I42" s="53"/>
      <c r="J42" s="45"/>
      <c r="K42" s="53"/>
      <c r="L42" s="45"/>
      <c r="M42" s="53"/>
    </row>
    <row r="43" spans="1:13" ht="16.5" customHeight="1" x14ac:dyDescent="0.35">
      <c r="A43" s="50"/>
      <c r="B43" s="50"/>
      <c r="C43" s="50"/>
      <c r="D43" s="50"/>
      <c r="E43" s="33"/>
      <c r="F43" s="33"/>
      <c r="G43" s="53"/>
      <c r="H43" s="45"/>
      <c r="I43" s="53"/>
      <c r="J43" s="45"/>
      <c r="K43" s="53"/>
      <c r="L43" s="45"/>
      <c r="M43" s="53"/>
    </row>
    <row r="44" spans="1:13" ht="16.5" customHeight="1" x14ac:dyDescent="0.35">
      <c r="A44" s="50"/>
      <c r="B44" s="50"/>
      <c r="C44" s="50"/>
      <c r="D44" s="50"/>
      <c r="E44" s="33"/>
      <c r="F44" s="33"/>
      <c r="G44" s="53"/>
      <c r="H44" s="45"/>
      <c r="I44" s="53"/>
      <c r="J44" s="45"/>
      <c r="K44" s="53"/>
      <c r="L44" s="45"/>
      <c r="M44" s="53"/>
    </row>
    <row r="45" spans="1:13" ht="15.75" customHeight="1" x14ac:dyDescent="0.35">
      <c r="A45" s="50"/>
      <c r="B45" s="50"/>
      <c r="C45" s="50"/>
      <c r="D45" s="50"/>
      <c r="E45" s="33"/>
      <c r="F45" s="33"/>
      <c r="G45" s="53"/>
      <c r="H45" s="45"/>
      <c r="I45" s="53"/>
      <c r="J45" s="45"/>
      <c r="K45" s="53"/>
      <c r="L45" s="45"/>
      <c r="M45" s="53"/>
    </row>
    <row r="46" spans="1:13" ht="16.5" customHeight="1" x14ac:dyDescent="0.35">
      <c r="A46" s="50"/>
      <c r="B46" s="50"/>
      <c r="C46" s="50"/>
      <c r="D46" s="50"/>
      <c r="E46" s="33"/>
      <c r="F46" s="33"/>
      <c r="G46" s="53"/>
      <c r="H46" s="45"/>
      <c r="I46" s="53"/>
      <c r="J46" s="45"/>
      <c r="K46" s="53"/>
      <c r="L46" s="45"/>
      <c r="M46" s="53"/>
    </row>
    <row r="47" spans="1:13" ht="16.5" customHeight="1" x14ac:dyDescent="0.35">
      <c r="A47" s="50"/>
      <c r="B47" s="50"/>
      <c r="C47" s="50"/>
      <c r="D47" s="50"/>
      <c r="E47" s="33"/>
      <c r="F47" s="33"/>
      <c r="G47" s="53"/>
      <c r="H47" s="45"/>
      <c r="I47" s="53"/>
      <c r="J47" s="45"/>
      <c r="K47" s="53"/>
      <c r="L47" s="45"/>
      <c r="M47" s="53"/>
    </row>
    <row r="48" spans="1:13" ht="15.75" customHeight="1" x14ac:dyDescent="0.35">
      <c r="A48" s="50"/>
      <c r="B48" s="50"/>
      <c r="C48" s="50"/>
      <c r="D48" s="50"/>
      <c r="E48" s="33"/>
      <c r="F48" s="33"/>
      <c r="G48" s="53"/>
      <c r="H48" s="45"/>
      <c r="I48" s="53"/>
      <c r="J48" s="45"/>
      <c r="K48" s="53"/>
      <c r="L48" s="45"/>
      <c r="M48" s="53"/>
    </row>
    <row r="49" spans="1:13" ht="15.75" customHeight="1" x14ac:dyDescent="0.35">
      <c r="A49" s="50"/>
      <c r="B49" s="50"/>
      <c r="C49" s="50"/>
      <c r="D49" s="50"/>
      <c r="E49" s="33"/>
      <c r="F49" s="33"/>
      <c r="G49" s="53"/>
      <c r="H49" s="45"/>
      <c r="I49" s="53"/>
      <c r="J49" s="45"/>
      <c r="K49" s="53"/>
      <c r="L49" s="45"/>
      <c r="M49" s="53"/>
    </row>
    <row r="50" spans="1:13" ht="8.25" customHeight="1" x14ac:dyDescent="0.35">
      <c r="A50" s="50"/>
      <c r="B50" s="50"/>
      <c r="C50" s="50"/>
      <c r="D50" s="50"/>
      <c r="E50" s="33"/>
      <c r="F50" s="33"/>
      <c r="G50" s="53"/>
      <c r="H50" s="45"/>
      <c r="I50" s="53"/>
      <c r="J50" s="45"/>
      <c r="K50" s="53"/>
      <c r="L50" s="45"/>
      <c r="M50" s="53"/>
    </row>
    <row r="51" spans="1:13" ht="22" customHeight="1" x14ac:dyDescent="0.35">
      <c r="A51" s="54" t="s">
        <v>128</v>
      </c>
      <c r="B51" s="55"/>
      <c r="C51" s="55"/>
      <c r="D51" s="55"/>
      <c r="E51" s="39"/>
      <c r="F51" s="39"/>
      <c r="G51" s="56"/>
      <c r="H51" s="56"/>
      <c r="I51" s="56"/>
      <c r="J51" s="56"/>
      <c r="K51" s="56"/>
      <c r="L51" s="56"/>
      <c r="M51" s="56"/>
    </row>
    <row r="52" spans="1:13" ht="16.5" customHeight="1" x14ac:dyDescent="0.35">
      <c r="A52" s="27" t="s">
        <v>8</v>
      </c>
      <c r="B52" s="27"/>
      <c r="C52" s="27"/>
      <c r="D52" s="27"/>
    </row>
    <row r="53" spans="1:13" ht="16.5" customHeight="1" x14ac:dyDescent="0.35">
      <c r="A53" s="27" t="s">
        <v>191</v>
      </c>
      <c r="B53" s="27"/>
      <c r="C53" s="27"/>
      <c r="D53" s="27"/>
    </row>
    <row r="54" spans="1:13" ht="16.5" customHeight="1" x14ac:dyDescent="0.35">
      <c r="A54" s="30" t="s">
        <v>215</v>
      </c>
      <c r="B54" s="30"/>
      <c r="C54" s="30"/>
      <c r="D54" s="30"/>
      <c r="E54" s="31"/>
      <c r="F54" s="31"/>
      <c r="G54" s="32"/>
      <c r="H54" s="32"/>
      <c r="I54" s="32"/>
      <c r="J54" s="32"/>
      <c r="K54" s="32"/>
      <c r="L54" s="32"/>
      <c r="M54" s="32"/>
    </row>
    <row r="55" spans="1:13" ht="16.5" customHeight="1" x14ac:dyDescent="0.35"/>
    <row r="56" spans="1:13" ht="16.5" customHeight="1" x14ac:dyDescent="0.35"/>
    <row r="57" spans="1:13" ht="16.5" customHeight="1" x14ac:dyDescent="0.35">
      <c r="A57" s="33"/>
      <c r="B57" s="33"/>
      <c r="C57" s="33"/>
      <c r="D57" s="33"/>
      <c r="E57" s="34"/>
      <c r="F57" s="34"/>
      <c r="G57" s="35" t="s">
        <v>94</v>
      </c>
      <c r="H57" s="35"/>
      <c r="I57" s="35"/>
      <c r="J57" s="36"/>
      <c r="K57" s="35" t="s">
        <v>93</v>
      </c>
      <c r="L57" s="35"/>
      <c r="M57" s="35"/>
    </row>
    <row r="58" spans="1:13" ht="16.5" customHeight="1" x14ac:dyDescent="0.35">
      <c r="A58" s="33"/>
      <c r="B58" s="33"/>
      <c r="C58" s="33"/>
      <c r="D58" s="33"/>
      <c r="E58" s="34"/>
      <c r="F58" s="34"/>
      <c r="G58" s="37" t="s">
        <v>91</v>
      </c>
      <c r="H58" s="37"/>
      <c r="I58" s="37"/>
      <c r="J58" s="36"/>
      <c r="K58" s="37" t="s">
        <v>92</v>
      </c>
      <c r="L58" s="37"/>
      <c r="M58" s="37"/>
    </row>
    <row r="59" spans="1:13" ht="16.5" customHeight="1" x14ac:dyDescent="0.35">
      <c r="E59" s="34"/>
      <c r="F59" s="34"/>
      <c r="G59" s="38">
        <v>2025</v>
      </c>
      <c r="H59" s="28"/>
      <c r="I59" s="38">
        <v>2024</v>
      </c>
      <c r="J59" s="28"/>
      <c r="K59" s="38">
        <v>2025</v>
      </c>
      <c r="L59" s="28"/>
      <c r="M59" s="38">
        <v>2024</v>
      </c>
    </row>
    <row r="60" spans="1:13" ht="16.5" customHeight="1" x14ac:dyDescent="0.35">
      <c r="A60" s="27"/>
      <c r="B60" s="27"/>
      <c r="C60" s="27"/>
      <c r="D60" s="27"/>
      <c r="E60" s="39" t="s">
        <v>229</v>
      </c>
      <c r="F60" s="40"/>
      <c r="G60" s="41" t="s">
        <v>132</v>
      </c>
      <c r="H60" s="42"/>
      <c r="I60" s="41" t="s">
        <v>132</v>
      </c>
      <c r="J60" s="42"/>
      <c r="K60" s="41" t="s">
        <v>132</v>
      </c>
      <c r="L60" s="43"/>
      <c r="M60" s="41" t="s">
        <v>132</v>
      </c>
    </row>
    <row r="61" spans="1:13" ht="16.5" customHeight="1" x14ac:dyDescent="0.35">
      <c r="A61" s="27"/>
      <c r="B61" s="27"/>
      <c r="C61" s="27"/>
      <c r="D61" s="27"/>
      <c r="E61" s="57"/>
      <c r="F61" s="40"/>
      <c r="G61" s="42"/>
      <c r="H61" s="42"/>
      <c r="I61" s="42"/>
      <c r="J61" s="42"/>
      <c r="K61" s="42"/>
      <c r="L61" s="43"/>
      <c r="M61" s="42"/>
    </row>
    <row r="62" spans="1:13" ht="16.5" customHeight="1" x14ac:dyDescent="0.35">
      <c r="A62" s="50" t="s">
        <v>83</v>
      </c>
      <c r="B62" s="57"/>
      <c r="C62" s="57"/>
      <c r="D62" s="57"/>
      <c r="E62" s="34"/>
      <c r="F62" s="58"/>
      <c r="G62" s="45"/>
      <c r="H62" s="58"/>
      <c r="I62" s="45"/>
      <c r="J62" s="58"/>
      <c r="K62" s="45"/>
      <c r="L62" s="58"/>
      <c r="M62" s="45"/>
    </row>
    <row r="63" spans="1:13" ht="16.5" customHeight="1" x14ac:dyDescent="0.35">
      <c r="A63" s="44" t="s">
        <v>217</v>
      </c>
      <c r="B63" s="57"/>
      <c r="C63" s="57"/>
      <c r="D63" s="57"/>
      <c r="E63" s="34"/>
      <c r="F63" s="58"/>
      <c r="G63" s="45"/>
      <c r="H63" s="58"/>
      <c r="I63" s="45"/>
      <c r="J63" s="58"/>
      <c r="K63" s="45"/>
      <c r="L63" s="58"/>
      <c r="M63" s="45"/>
    </row>
    <row r="64" spans="1:13" ht="16.5" customHeight="1" x14ac:dyDescent="0.35">
      <c r="A64" s="50"/>
      <c r="B64" s="44" t="s">
        <v>87</v>
      </c>
      <c r="C64" s="57"/>
      <c r="D64" s="57"/>
      <c r="E64" s="34"/>
      <c r="F64" s="58"/>
      <c r="G64" s="45"/>
      <c r="H64" s="58"/>
      <c r="I64" s="45"/>
      <c r="J64" s="58"/>
      <c r="K64" s="45"/>
      <c r="L64" s="58"/>
      <c r="M64" s="45"/>
    </row>
    <row r="65" spans="1:13" ht="16.5" customHeight="1" x14ac:dyDescent="0.35">
      <c r="A65" s="50"/>
      <c r="B65" s="44" t="s">
        <v>219</v>
      </c>
      <c r="C65" s="44"/>
      <c r="D65" s="57"/>
      <c r="E65" s="34"/>
      <c r="F65" s="58"/>
      <c r="G65" s="45"/>
      <c r="H65" s="58"/>
      <c r="I65" s="45"/>
      <c r="J65" s="58"/>
      <c r="K65" s="45"/>
      <c r="L65" s="58"/>
      <c r="M65" s="45"/>
    </row>
    <row r="66" spans="1:13" ht="16.5" customHeight="1" x14ac:dyDescent="0.35">
      <c r="A66" s="50"/>
      <c r="B66" s="44"/>
      <c r="C66" s="44" t="s">
        <v>220</v>
      </c>
      <c r="D66" s="57"/>
      <c r="E66" s="34"/>
      <c r="F66" s="58"/>
      <c r="G66" s="45">
        <v>-3362</v>
      </c>
      <c r="H66" s="58"/>
      <c r="I66" s="45">
        <v>0</v>
      </c>
      <c r="J66" s="58"/>
      <c r="K66" s="45">
        <v>-3362</v>
      </c>
      <c r="L66" s="58"/>
      <c r="M66" s="45">
        <v>0</v>
      </c>
    </row>
    <row r="67" spans="1:13" ht="16.5" customHeight="1" x14ac:dyDescent="0.35">
      <c r="A67" s="50"/>
      <c r="B67" s="44" t="s">
        <v>221</v>
      </c>
      <c r="C67" s="44"/>
      <c r="D67" s="57"/>
      <c r="E67" s="34"/>
      <c r="F67" s="58"/>
      <c r="G67" s="45"/>
      <c r="H67" s="58"/>
      <c r="I67" s="45"/>
      <c r="J67" s="58"/>
      <c r="K67" s="45"/>
      <c r="L67" s="58"/>
      <c r="M67" s="45"/>
    </row>
    <row r="68" spans="1:13" ht="16.5" customHeight="1" x14ac:dyDescent="0.35">
      <c r="A68" s="50"/>
      <c r="B68" s="44"/>
      <c r="C68" s="44" t="s">
        <v>222</v>
      </c>
      <c r="D68" s="57"/>
      <c r="E68" s="40">
        <v>15</v>
      </c>
      <c r="F68" s="58"/>
      <c r="G68" s="56">
        <v>672</v>
      </c>
      <c r="H68" s="58"/>
      <c r="I68" s="56">
        <v>0</v>
      </c>
      <c r="J68" s="58"/>
      <c r="K68" s="56">
        <v>672</v>
      </c>
      <c r="L68" s="58"/>
      <c r="M68" s="56">
        <v>0</v>
      </c>
    </row>
    <row r="69" spans="1:13" ht="6" customHeight="1" x14ac:dyDescent="0.35">
      <c r="E69" s="33"/>
      <c r="F69" s="33"/>
      <c r="G69" s="45"/>
      <c r="I69" s="45"/>
      <c r="K69" s="45"/>
      <c r="M69" s="45"/>
    </row>
    <row r="70" spans="1:13" ht="16.5" customHeight="1" x14ac:dyDescent="0.35">
      <c r="A70" s="50"/>
      <c r="B70" s="44" t="s">
        <v>218</v>
      </c>
      <c r="C70" s="44"/>
      <c r="D70" s="57"/>
      <c r="E70" s="34"/>
      <c r="F70" s="58"/>
      <c r="G70" s="45"/>
      <c r="H70" s="58"/>
      <c r="I70" s="45"/>
      <c r="J70" s="58"/>
      <c r="K70" s="45"/>
      <c r="L70" s="58"/>
      <c r="M70" s="45"/>
    </row>
    <row r="71" spans="1:13" ht="16.5" customHeight="1" x14ac:dyDescent="0.35">
      <c r="B71" s="44"/>
      <c r="C71" s="44" t="s">
        <v>97</v>
      </c>
      <c r="D71" s="57"/>
      <c r="F71" s="58"/>
      <c r="G71" s="59">
        <f>SUM(G66:G68)</f>
        <v>-2690</v>
      </c>
      <c r="H71" s="49"/>
      <c r="I71" s="59">
        <f>SUM(I66:I68)</f>
        <v>0</v>
      </c>
      <c r="J71" s="60"/>
      <c r="K71" s="59">
        <f>SUM(K66:K68)</f>
        <v>-2690</v>
      </c>
      <c r="L71" s="60"/>
      <c r="M71" s="59">
        <f>SUM(M66:M68)</f>
        <v>0</v>
      </c>
    </row>
    <row r="72" spans="1:13" ht="6" customHeight="1" x14ac:dyDescent="0.35">
      <c r="E72" s="33"/>
      <c r="F72" s="33"/>
      <c r="G72" s="45"/>
      <c r="I72" s="45"/>
      <c r="K72" s="45"/>
      <c r="M72" s="45"/>
    </row>
    <row r="73" spans="1:13" ht="16.5" customHeight="1" x14ac:dyDescent="0.35">
      <c r="A73" s="44" t="s">
        <v>165</v>
      </c>
      <c r="B73" s="57"/>
      <c r="C73" s="57"/>
      <c r="D73" s="57"/>
      <c r="E73" s="45"/>
      <c r="F73" s="58"/>
      <c r="G73" s="45"/>
      <c r="H73" s="58"/>
      <c r="I73" s="45"/>
      <c r="J73" s="58"/>
      <c r="K73" s="45"/>
      <c r="L73" s="58"/>
      <c r="M73" s="45"/>
    </row>
    <row r="74" spans="1:13" s="44" customFormat="1" ht="16.5" customHeight="1" x14ac:dyDescent="0.35">
      <c r="B74" s="44" t="s">
        <v>87</v>
      </c>
      <c r="G74" s="61"/>
      <c r="H74" s="61"/>
      <c r="I74" s="61"/>
      <c r="J74" s="61"/>
      <c r="K74" s="61"/>
      <c r="L74" s="61"/>
      <c r="M74" s="61"/>
    </row>
    <row r="75" spans="1:13" ht="16.5" customHeight="1" x14ac:dyDescent="0.35">
      <c r="B75" s="44" t="s">
        <v>84</v>
      </c>
      <c r="C75" s="44"/>
      <c r="D75" s="57"/>
      <c r="F75" s="58"/>
      <c r="G75" s="59">
        <v>-13951</v>
      </c>
      <c r="H75" s="49"/>
      <c r="I75" s="59">
        <v>952</v>
      </c>
      <c r="J75" s="60"/>
      <c r="K75" s="59" t="s">
        <v>149</v>
      </c>
      <c r="L75" s="60"/>
      <c r="M75" s="59" t="s">
        <v>149</v>
      </c>
    </row>
    <row r="76" spans="1:13" ht="6" customHeight="1" x14ac:dyDescent="0.35">
      <c r="E76" s="33"/>
      <c r="F76" s="33"/>
      <c r="G76" s="45"/>
      <c r="I76" s="45"/>
      <c r="K76" s="45"/>
      <c r="M76" s="45"/>
    </row>
    <row r="77" spans="1:13" ht="16.5" customHeight="1" x14ac:dyDescent="0.35">
      <c r="B77" s="44" t="s">
        <v>103</v>
      </c>
      <c r="C77" s="44"/>
      <c r="D77" s="57"/>
      <c r="F77" s="58"/>
    </row>
    <row r="78" spans="1:13" ht="16.5" customHeight="1" x14ac:dyDescent="0.35">
      <c r="B78" s="44"/>
      <c r="C78" s="44" t="s">
        <v>97</v>
      </c>
      <c r="D78" s="57"/>
      <c r="F78" s="58"/>
      <c r="G78" s="59">
        <f>SUM(G75:G77)</f>
        <v>-13951</v>
      </c>
      <c r="H78" s="49"/>
      <c r="I78" s="59">
        <f>SUM(I75:I77)</f>
        <v>952</v>
      </c>
      <c r="J78" s="60"/>
      <c r="K78" s="59">
        <v>0</v>
      </c>
      <c r="L78" s="60"/>
      <c r="M78" s="59">
        <v>0</v>
      </c>
    </row>
    <row r="79" spans="1:13" ht="6" customHeight="1" x14ac:dyDescent="0.35">
      <c r="E79" s="33"/>
      <c r="F79" s="33"/>
      <c r="G79" s="45"/>
      <c r="I79" s="45"/>
      <c r="K79" s="45"/>
      <c r="M79" s="45"/>
    </row>
    <row r="80" spans="1:13" ht="16.5" customHeight="1" x14ac:dyDescent="0.35">
      <c r="A80" s="27" t="s">
        <v>95</v>
      </c>
      <c r="F80" s="45"/>
    </row>
    <row r="81" spans="1:13" ht="16.5" customHeight="1" x14ac:dyDescent="0.35">
      <c r="A81" s="27"/>
      <c r="B81" s="27" t="s">
        <v>96</v>
      </c>
      <c r="F81" s="45"/>
      <c r="G81" s="62">
        <f>SUM(G71,G78)</f>
        <v>-16641</v>
      </c>
      <c r="H81" s="45"/>
      <c r="I81" s="62">
        <f>SUM(I71,I78)</f>
        <v>952</v>
      </c>
      <c r="J81" s="45"/>
      <c r="K81" s="62">
        <f>SUM(K71,K78)</f>
        <v>-2690</v>
      </c>
      <c r="L81" s="45"/>
      <c r="M81" s="62">
        <f>SUM(M71,M78)</f>
        <v>0</v>
      </c>
    </row>
    <row r="82" spans="1:13" ht="6" customHeight="1" x14ac:dyDescent="0.35">
      <c r="E82" s="33"/>
      <c r="F82" s="33"/>
      <c r="G82" s="45"/>
      <c r="H82" s="45"/>
      <c r="I82" s="45"/>
      <c r="J82" s="45"/>
      <c r="K82" s="45"/>
      <c r="L82" s="45"/>
      <c r="M82" s="45"/>
    </row>
    <row r="83" spans="1:13" ht="16.5" customHeight="1" x14ac:dyDescent="0.35">
      <c r="A83" s="27" t="s">
        <v>28</v>
      </c>
      <c r="B83" s="27"/>
      <c r="C83" s="27"/>
      <c r="E83" s="33"/>
      <c r="F83" s="33"/>
      <c r="G83" s="45"/>
      <c r="H83" s="45"/>
      <c r="I83" s="45"/>
      <c r="J83" s="45"/>
      <c r="K83" s="45"/>
      <c r="L83" s="45"/>
      <c r="M83" s="45"/>
    </row>
    <row r="84" spans="1:13" ht="16.5" customHeight="1" thickBot="1" x14ac:dyDescent="0.4">
      <c r="B84" s="27" t="s">
        <v>88</v>
      </c>
      <c r="C84" s="27"/>
      <c r="F84" s="45"/>
      <c r="G84" s="52">
        <f>G38+G81</f>
        <v>246669</v>
      </c>
      <c r="H84" s="45"/>
      <c r="I84" s="52">
        <f>I38+I81</f>
        <v>358182</v>
      </c>
      <c r="J84" s="45"/>
      <c r="K84" s="52">
        <f>K38+K81</f>
        <v>146426</v>
      </c>
      <c r="L84" s="45"/>
      <c r="M84" s="52">
        <f>M38+M81</f>
        <v>196019</v>
      </c>
    </row>
    <row r="85" spans="1:13" ht="16.5" customHeight="1" thickTop="1" x14ac:dyDescent="0.35"/>
    <row r="86" spans="1:13" ht="16.5" customHeight="1" x14ac:dyDescent="0.35">
      <c r="A86" s="50" t="s">
        <v>157</v>
      </c>
      <c r="F86" s="45"/>
      <c r="G86" s="58"/>
      <c r="H86" s="58"/>
      <c r="I86" s="58"/>
      <c r="J86" s="58"/>
      <c r="K86" s="58"/>
      <c r="L86" s="58"/>
      <c r="M86" s="58"/>
    </row>
    <row r="87" spans="1:13" ht="16.5" customHeight="1" x14ac:dyDescent="0.35">
      <c r="A87" s="28" t="s">
        <v>120</v>
      </c>
      <c r="B87" s="44"/>
      <c r="C87" s="44"/>
      <c r="D87" s="57"/>
      <c r="F87" s="58"/>
      <c r="G87" s="29">
        <v>263308</v>
      </c>
      <c r="I87" s="29">
        <v>357226</v>
      </c>
      <c r="J87" s="58"/>
      <c r="K87" s="58">
        <v>149116</v>
      </c>
      <c r="L87" s="58"/>
      <c r="M87" s="58">
        <v>196019</v>
      </c>
    </row>
    <row r="88" spans="1:13" ht="16.5" customHeight="1" x14ac:dyDescent="0.35">
      <c r="A88" s="28" t="s">
        <v>64</v>
      </c>
      <c r="B88" s="44"/>
      <c r="C88" s="44"/>
      <c r="D88" s="57"/>
      <c r="F88" s="58"/>
      <c r="G88" s="59">
        <v>2</v>
      </c>
      <c r="H88" s="49"/>
      <c r="I88" s="59">
        <v>4</v>
      </c>
      <c r="J88" s="60"/>
      <c r="K88" s="59">
        <v>0</v>
      </c>
      <c r="L88" s="60"/>
      <c r="M88" s="59">
        <v>0</v>
      </c>
    </row>
    <row r="89" spans="1:13" ht="6" customHeight="1" x14ac:dyDescent="0.35">
      <c r="B89" s="44"/>
      <c r="C89" s="44"/>
      <c r="D89" s="57"/>
      <c r="F89" s="58"/>
      <c r="G89" s="58"/>
      <c r="H89" s="45"/>
      <c r="I89" s="58"/>
      <c r="J89" s="45"/>
      <c r="K89" s="58"/>
      <c r="L89" s="45"/>
      <c r="M89" s="58"/>
    </row>
    <row r="90" spans="1:13" ht="16.5" customHeight="1" thickBot="1" x14ac:dyDescent="0.4">
      <c r="G90" s="52">
        <f>SUM(G87:G88)</f>
        <v>263310</v>
      </c>
      <c r="H90" s="45"/>
      <c r="I90" s="52">
        <f>SUM(I87:I88)</f>
        <v>357230</v>
      </c>
      <c r="J90" s="45"/>
      <c r="K90" s="52">
        <f>SUM(K87:K88)</f>
        <v>149116</v>
      </c>
      <c r="L90" s="45"/>
      <c r="M90" s="52">
        <f>SUM(M87:M88)</f>
        <v>196019</v>
      </c>
    </row>
    <row r="91" spans="1:13" ht="16.5" customHeight="1" thickTop="1" x14ac:dyDescent="0.35">
      <c r="G91" s="45"/>
      <c r="H91" s="45"/>
      <c r="I91" s="45"/>
      <c r="J91" s="45"/>
      <c r="K91" s="45"/>
      <c r="L91" s="45"/>
      <c r="M91" s="45"/>
    </row>
    <row r="92" spans="1:13" ht="16.5" customHeight="1" x14ac:dyDescent="0.35">
      <c r="A92" s="27" t="s">
        <v>81</v>
      </c>
      <c r="F92" s="45"/>
      <c r="G92" s="58"/>
      <c r="H92" s="58"/>
      <c r="I92" s="58"/>
      <c r="J92" s="58"/>
      <c r="K92" s="58"/>
      <c r="L92" s="58"/>
      <c r="M92" s="58"/>
    </row>
    <row r="93" spans="1:13" ht="16.5" customHeight="1" x14ac:dyDescent="0.35">
      <c r="A93" s="27"/>
      <c r="B93" s="27" t="s">
        <v>82</v>
      </c>
      <c r="F93" s="45"/>
      <c r="G93" s="58"/>
      <c r="H93" s="58"/>
      <c r="I93" s="58"/>
      <c r="J93" s="58"/>
      <c r="K93" s="58"/>
      <c r="L93" s="58"/>
      <c r="M93" s="58"/>
    </row>
    <row r="94" spans="1:13" ht="16.5" customHeight="1" x14ac:dyDescent="0.35">
      <c r="A94" s="28" t="s">
        <v>119</v>
      </c>
      <c r="B94" s="44"/>
      <c r="C94" s="44"/>
      <c r="D94" s="57"/>
      <c r="F94" s="58"/>
      <c r="G94" s="29">
        <v>246667</v>
      </c>
      <c r="I94" s="29">
        <v>358178</v>
      </c>
      <c r="J94" s="58"/>
      <c r="K94" s="58">
        <v>146426</v>
      </c>
      <c r="L94" s="58"/>
      <c r="M94" s="58">
        <v>196019</v>
      </c>
    </row>
    <row r="95" spans="1:13" ht="16.5" customHeight="1" x14ac:dyDescent="0.35">
      <c r="A95" s="28" t="s">
        <v>64</v>
      </c>
      <c r="B95" s="44"/>
      <c r="C95" s="44"/>
      <c r="D95" s="57"/>
      <c r="F95" s="58"/>
      <c r="G95" s="62">
        <v>2</v>
      </c>
      <c r="I95" s="62">
        <v>4</v>
      </c>
      <c r="J95" s="58"/>
      <c r="K95" s="62">
        <v>0</v>
      </c>
      <c r="L95" s="58"/>
      <c r="M95" s="62">
        <v>0</v>
      </c>
    </row>
    <row r="96" spans="1:13" ht="6" customHeight="1" x14ac:dyDescent="0.35">
      <c r="B96" s="44"/>
      <c r="C96" s="44"/>
      <c r="D96" s="57"/>
      <c r="F96" s="58"/>
      <c r="G96" s="58"/>
      <c r="H96" s="58"/>
      <c r="I96" s="58"/>
      <c r="J96" s="58"/>
      <c r="K96" s="58"/>
      <c r="L96" s="58"/>
      <c r="M96" s="58"/>
    </row>
    <row r="97" spans="1:13" ht="16.5" customHeight="1" thickBot="1" x14ac:dyDescent="0.4">
      <c r="G97" s="52">
        <f>SUM(G94:G95)</f>
        <v>246669</v>
      </c>
      <c r="H97" s="45"/>
      <c r="I97" s="52">
        <f>SUM(I94:I95)</f>
        <v>358182</v>
      </c>
      <c r="J97" s="45"/>
      <c r="K97" s="52">
        <f>SUM(K94:K95)</f>
        <v>146426</v>
      </c>
      <c r="L97" s="45"/>
      <c r="M97" s="52">
        <f>SUM(M94:M95)</f>
        <v>196019</v>
      </c>
    </row>
    <row r="98" spans="1:13" ht="16.5" customHeight="1" thickTop="1" x14ac:dyDescent="0.35">
      <c r="G98" s="45"/>
      <c r="H98" s="45"/>
      <c r="I98" s="45"/>
      <c r="J98" s="45"/>
      <c r="K98" s="45"/>
      <c r="L98" s="45"/>
      <c r="M98" s="45"/>
    </row>
    <row r="99" spans="1:13" ht="16.5" customHeight="1" x14ac:dyDescent="0.35">
      <c r="A99" s="27" t="s">
        <v>196</v>
      </c>
      <c r="G99" s="28"/>
      <c r="H99" s="28"/>
      <c r="I99" s="28"/>
      <c r="J99" s="28"/>
      <c r="K99" s="28"/>
      <c r="L99" s="28"/>
      <c r="M99" s="28"/>
    </row>
    <row r="100" spans="1:13" ht="16.5" customHeight="1" x14ac:dyDescent="0.35">
      <c r="A100" s="27"/>
      <c r="B100" s="27" t="s">
        <v>118</v>
      </c>
      <c r="G100" s="28"/>
      <c r="H100" s="28"/>
      <c r="I100" s="28"/>
      <c r="J100" s="28"/>
      <c r="K100" s="28"/>
      <c r="L100" s="28"/>
      <c r="M100" s="28"/>
    </row>
    <row r="101" spans="1:13" ht="6" customHeight="1" x14ac:dyDescent="0.35">
      <c r="B101" s="44"/>
      <c r="C101" s="44"/>
      <c r="D101" s="57"/>
      <c r="F101" s="58"/>
      <c r="J101" s="58"/>
      <c r="K101" s="58"/>
      <c r="L101" s="58"/>
      <c r="M101" s="58"/>
    </row>
    <row r="102" spans="1:13" ht="16.5" customHeight="1" thickBot="1" x14ac:dyDescent="0.4">
      <c r="A102" s="28" t="s">
        <v>129</v>
      </c>
      <c r="E102" s="33"/>
      <c r="G102" s="63">
        <v>0.35631179108557448</v>
      </c>
      <c r="H102" s="64"/>
      <c r="I102" s="63">
        <v>0.4834028433710158</v>
      </c>
      <c r="J102" s="65"/>
      <c r="K102" s="63">
        <v>0.20178569978700428</v>
      </c>
      <c r="L102" s="65"/>
      <c r="M102" s="63">
        <v>0.26525544600545076</v>
      </c>
    </row>
    <row r="103" spans="1:13" ht="16.5" customHeight="1" thickTop="1" x14ac:dyDescent="0.35">
      <c r="E103" s="33"/>
      <c r="G103" s="64"/>
      <c r="I103" s="64"/>
      <c r="J103" s="65"/>
      <c r="K103" s="65"/>
      <c r="L103" s="65"/>
      <c r="M103" s="65"/>
    </row>
    <row r="104" spans="1:13" ht="23.25" customHeight="1" x14ac:dyDescent="0.35">
      <c r="E104" s="33"/>
      <c r="G104" s="64"/>
      <c r="I104" s="64"/>
      <c r="J104" s="65"/>
      <c r="K104" s="65"/>
      <c r="L104" s="65"/>
      <c r="M104" s="65"/>
    </row>
    <row r="105" spans="1:13" ht="16.5" customHeight="1" x14ac:dyDescent="0.35">
      <c r="E105" s="33"/>
      <c r="G105" s="64"/>
      <c r="I105" s="64"/>
      <c r="J105" s="65"/>
      <c r="K105" s="65"/>
      <c r="L105" s="65"/>
      <c r="M105" s="65"/>
    </row>
    <row r="106" spans="1:13" ht="22" customHeight="1" x14ac:dyDescent="0.35">
      <c r="A106" s="31" t="s">
        <v>128</v>
      </c>
      <c r="B106" s="31"/>
      <c r="C106" s="31"/>
      <c r="D106" s="31"/>
      <c r="E106" s="31"/>
      <c r="F106" s="31"/>
      <c r="G106" s="32"/>
      <c r="H106" s="32"/>
      <c r="I106" s="32"/>
      <c r="J106" s="62"/>
      <c r="K106" s="32"/>
      <c r="L106" s="32"/>
      <c r="M106" s="32"/>
    </row>
  </sheetData>
  <mergeCells count="8">
    <mergeCell ref="G58:I58"/>
    <mergeCell ref="K58:M58"/>
    <mergeCell ref="G6:I6"/>
    <mergeCell ref="K6:M6"/>
    <mergeCell ref="G57:I57"/>
    <mergeCell ref="K57:M57"/>
    <mergeCell ref="G7:I7"/>
    <mergeCell ref="K7:M7"/>
  </mergeCells>
  <pageMargins left="0.8" right="0.5" top="0.5" bottom="0.6" header="0.49" footer="0.4"/>
  <pageSetup paperSize="9" scale="95" firstPageNumber="8" fitToHeight="0" orientation="portrait" useFirstPageNumber="1" horizontalDpi="1200" verticalDpi="1200" r:id="rId1"/>
  <headerFooter>
    <oddFooter>&amp;R&amp;"Arial,Regular"&amp;10&amp;P</oddFooter>
  </headerFooter>
  <rowBreaks count="1" manualBreakCount="1">
    <brk id="5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F7D4F-93B4-4116-B05F-D39357DBD832}">
  <dimension ref="A1:X36"/>
  <sheetViews>
    <sheetView topLeftCell="A24" zoomScaleNormal="100" zoomScaleSheetLayoutView="100" workbookViewId="0">
      <selection activeCell="F34" sqref="A1:XFD1048576"/>
    </sheetView>
  </sheetViews>
  <sheetFormatPr defaultColWidth="9.1796875" defaultRowHeight="16.5" customHeight="1" x14ac:dyDescent="0.35"/>
  <cols>
    <col min="1" max="2" width="1.453125" style="28" customWidth="1"/>
    <col min="3" max="3" width="22.81640625" style="28" customWidth="1"/>
    <col min="4" max="4" width="5.54296875" style="28" customWidth="1"/>
    <col min="5" max="5" width="0.54296875" style="28" customWidth="1"/>
    <col min="6" max="6" width="12.453125" style="29" customWidth="1"/>
    <col min="7" max="7" width="0.54296875" style="29" customWidth="1"/>
    <col min="8" max="8" width="9.453125" style="29" customWidth="1"/>
    <col min="9" max="9" width="0.54296875" style="29" customWidth="1"/>
    <col min="10" max="10" width="12.81640625" style="29" customWidth="1"/>
    <col min="11" max="11" width="0.54296875" style="29" customWidth="1"/>
    <col min="12" max="12" width="14.54296875" style="29" customWidth="1"/>
    <col min="13" max="13" width="0.54296875" style="29" customWidth="1"/>
    <col min="14" max="14" width="14.453125" style="29" customWidth="1"/>
    <col min="15" max="15" width="0.54296875" style="29" customWidth="1"/>
    <col min="16" max="16" width="12.54296875" style="29" customWidth="1"/>
    <col min="17" max="17" width="0.54296875" style="29" customWidth="1"/>
    <col min="18" max="18" width="12" style="29" customWidth="1"/>
    <col min="19" max="19" width="0.54296875" style="29" customWidth="1"/>
    <col min="20" max="20" width="12.81640625" style="29" customWidth="1"/>
    <col min="21" max="21" width="0.54296875" style="29" customWidth="1"/>
    <col min="22" max="22" width="10.1796875" style="29" customWidth="1"/>
    <col min="23" max="23" width="0.54296875" style="28" customWidth="1"/>
    <col min="24" max="24" width="10.453125" style="28" customWidth="1"/>
    <col min="25" max="16384" width="9.1796875" style="28"/>
  </cols>
  <sheetData>
    <row r="1" spans="1:24" s="81" customFormat="1" ht="16.5" customHeight="1" x14ac:dyDescent="0.35">
      <c r="A1" s="79" t="s">
        <v>8</v>
      </c>
      <c r="B1" s="79"/>
      <c r="C1" s="79"/>
      <c r="D1" s="79"/>
      <c r="E1" s="80"/>
      <c r="F1" s="29"/>
      <c r="G1" s="29"/>
      <c r="H1" s="58"/>
      <c r="I1" s="58"/>
      <c r="J1" s="58"/>
      <c r="K1" s="58"/>
      <c r="L1" s="58"/>
      <c r="M1" s="58"/>
      <c r="N1" s="42" t="s">
        <v>0</v>
      </c>
      <c r="O1" s="42"/>
      <c r="P1" s="42"/>
      <c r="Q1" s="42"/>
      <c r="R1" s="42"/>
      <c r="S1" s="42"/>
      <c r="T1" s="42"/>
      <c r="U1" s="42"/>
      <c r="V1" s="29"/>
    </row>
    <row r="2" spans="1:24" s="81" customFormat="1" ht="16.5" customHeight="1" x14ac:dyDescent="0.35">
      <c r="A2" s="79" t="s">
        <v>192</v>
      </c>
      <c r="B2" s="79"/>
      <c r="C2" s="79"/>
      <c r="D2" s="79"/>
      <c r="E2" s="80"/>
      <c r="F2" s="29"/>
      <c r="G2" s="29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29"/>
    </row>
    <row r="3" spans="1:24" s="81" customFormat="1" ht="16.5" customHeight="1" x14ac:dyDescent="0.35">
      <c r="A3" s="82" t="s">
        <v>215</v>
      </c>
      <c r="B3" s="82"/>
      <c r="C3" s="82"/>
      <c r="D3" s="82"/>
      <c r="E3" s="82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4"/>
      <c r="X3" s="84"/>
    </row>
    <row r="4" spans="1:24" s="81" customFormat="1" ht="16.5" customHeight="1" x14ac:dyDescent="0.35">
      <c r="A4" s="85"/>
      <c r="B4" s="85"/>
      <c r="C4" s="85"/>
      <c r="D4" s="85"/>
      <c r="E4" s="85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</row>
    <row r="5" spans="1:24" s="81" customFormat="1" ht="16.5" customHeight="1" x14ac:dyDescent="0.35">
      <c r="A5" s="85"/>
      <c r="B5" s="85"/>
      <c r="C5" s="85"/>
      <c r="D5" s="85"/>
      <c r="E5" s="85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</row>
    <row r="6" spans="1:24" s="81" customFormat="1" ht="16.5" customHeight="1" x14ac:dyDescent="0.35">
      <c r="A6" s="79"/>
      <c r="B6" s="79"/>
      <c r="C6" s="79"/>
      <c r="D6" s="79"/>
      <c r="E6" s="80"/>
      <c r="F6" s="37" t="s">
        <v>85</v>
      </c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</row>
    <row r="7" spans="1:24" s="88" customFormat="1" ht="16.5" customHeight="1" x14ac:dyDescent="0.25">
      <c r="A7" s="79"/>
      <c r="B7" s="79"/>
      <c r="C7" s="42"/>
      <c r="D7" s="42"/>
      <c r="E7" s="80"/>
      <c r="F7" s="37" t="s">
        <v>124</v>
      </c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42"/>
      <c r="X7" s="87"/>
    </row>
    <row r="8" spans="1:24" s="88" customFormat="1" ht="16.5" customHeight="1" x14ac:dyDescent="0.25">
      <c r="A8" s="79"/>
      <c r="B8" s="79"/>
      <c r="C8" s="42"/>
      <c r="D8" s="81"/>
      <c r="E8" s="81"/>
      <c r="F8" s="87"/>
      <c r="G8" s="87"/>
      <c r="H8" s="87"/>
      <c r="I8" s="87"/>
      <c r="J8" s="87"/>
      <c r="K8" s="87"/>
      <c r="L8" s="87"/>
      <c r="M8" s="87"/>
      <c r="N8" s="89" t="s">
        <v>63</v>
      </c>
      <c r="O8" s="89"/>
      <c r="P8" s="89"/>
      <c r="Q8" s="89"/>
      <c r="R8" s="89"/>
      <c r="S8" s="90"/>
      <c r="T8" s="90"/>
      <c r="U8" s="91"/>
      <c r="V8" s="28"/>
      <c r="W8" s="91"/>
      <c r="X8" s="91"/>
    </row>
    <row r="9" spans="1:24" s="88" customFormat="1" ht="16.5" customHeight="1" x14ac:dyDescent="0.25">
      <c r="A9" s="81"/>
      <c r="B9" s="81"/>
      <c r="C9" s="81"/>
      <c r="D9" s="81"/>
      <c r="E9" s="81"/>
      <c r="F9" s="28"/>
      <c r="G9" s="42"/>
      <c r="H9" s="42"/>
      <c r="I9" s="42"/>
      <c r="J9" s="28"/>
      <c r="K9" s="28"/>
      <c r="L9" s="28"/>
      <c r="M9" s="28"/>
      <c r="N9" s="92" t="s">
        <v>200</v>
      </c>
      <c r="O9" s="87"/>
      <c r="P9" s="87"/>
      <c r="Q9" s="42"/>
      <c r="R9" s="42"/>
      <c r="S9" s="42"/>
      <c r="T9" s="28"/>
      <c r="U9" s="42"/>
      <c r="V9" s="28"/>
      <c r="W9" s="28"/>
      <c r="X9" s="28"/>
    </row>
    <row r="10" spans="1:24" s="88" customFormat="1" ht="16.5" customHeight="1" x14ac:dyDescent="0.25">
      <c r="A10" s="81"/>
      <c r="B10" s="81"/>
      <c r="C10" s="81"/>
      <c r="D10" s="81"/>
      <c r="E10" s="81"/>
      <c r="F10" s="28"/>
      <c r="G10" s="42"/>
      <c r="H10" s="42"/>
      <c r="I10" s="42"/>
      <c r="J10" s="28"/>
      <c r="K10" s="28"/>
      <c r="L10" s="28"/>
      <c r="M10" s="28"/>
      <c r="N10" s="42" t="s">
        <v>201</v>
      </c>
      <c r="O10" s="87"/>
      <c r="P10" s="42" t="s">
        <v>202</v>
      </c>
      <c r="Q10" s="42"/>
      <c r="R10" s="42"/>
      <c r="S10" s="42"/>
      <c r="T10" s="28"/>
      <c r="U10" s="42"/>
      <c r="V10" s="28"/>
      <c r="W10" s="28"/>
      <c r="X10" s="28"/>
    </row>
    <row r="11" spans="1:24" s="88" customFormat="1" ht="16.5" customHeight="1" x14ac:dyDescent="0.25">
      <c r="A11" s="81"/>
      <c r="B11" s="81"/>
      <c r="C11" s="81"/>
      <c r="D11" s="81"/>
      <c r="E11" s="81"/>
      <c r="F11" s="28"/>
      <c r="G11" s="42"/>
      <c r="H11" s="42"/>
      <c r="I11" s="42"/>
      <c r="J11" s="37" t="s">
        <v>133</v>
      </c>
      <c r="K11" s="37"/>
      <c r="L11" s="37"/>
      <c r="M11" s="42"/>
      <c r="N11" s="93" t="s">
        <v>203</v>
      </c>
      <c r="O11" s="42"/>
      <c r="P11" s="42" t="s">
        <v>204</v>
      </c>
      <c r="Q11" s="42"/>
      <c r="R11" s="28"/>
      <c r="S11" s="28"/>
      <c r="T11" s="38" t="s">
        <v>75</v>
      </c>
      <c r="U11" s="28"/>
      <c r="V11" s="28"/>
      <c r="W11" s="42"/>
      <c r="X11" s="29"/>
    </row>
    <row r="12" spans="1:24" s="88" customFormat="1" ht="16.5" customHeight="1" x14ac:dyDescent="0.25">
      <c r="A12" s="81"/>
      <c r="B12" s="81"/>
      <c r="C12" s="81"/>
      <c r="D12" s="81"/>
      <c r="E12" s="81"/>
      <c r="F12" s="42" t="s">
        <v>39</v>
      </c>
      <c r="G12" s="42"/>
      <c r="H12" s="28"/>
      <c r="I12" s="42"/>
      <c r="J12" s="28"/>
      <c r="K12" s="42"/>
      <c r="L12" s="42"/>
      <c r="M12" s="42"/>
      <c r="N12" s="42" t="s">
        <v>198</v>
      </c>
      <c r="O12" s="42"/>
      <c r="P12" s="42" t="s">
        <v>168</v>
      </c>
      <c r="Q12" s="29"/>
      <c r="R12" s="42" t="s">
        <v>72</v>
      </c>
      <c r="S12" s="42"/>
      <c r="T12" s="42" t="s">
        <v>76</v>
      </c>
      <c r="U12" s="42"/>
      <c r="V12" s="42" t="s">
        <v>107</v>
      </c>
      <c r="W12" s="28"/>
      <c r="X12" s="28"/>
    </row>
    <row r="13" spans="1:24" s="88" customFormat="1" ht="16.5" customHeight="1" x14ac:dyDescent="0.25">
      <c r="A13" s="81"/>
      <c r="B13" s="81"/>
      <c r="C13" s="81"/>
      <c r="D13" s="81"/>
      <c r="E13" s="81"/>
      <c r="F13" s="42" t="s">
        <v>40</v>
      </c>
      <c r="G13" s="42"/>
      <c r="H13" s="42" t="s">
        <v>41</v>
      </c>
      <c r="I13" s="42"/>
      <c r="J13" s="42" t="s">
        <v>44</v>
      </c>
      <c r="K13" s="42"/>
      <c r="L13" s="42"/>
      <c r="M13" s="42"/>
      <c r="N13" s="42" t="s">
        <v>197</v>
      </c>
      <c r="O13" s="42"/>
      <c r="P13" s="42" t="s">
        <v>205</v>
      </c>
      <c r="Q13" s="29"/>
      <c r="R13" s="42" t="s">
        <v>73</v>
      </c>
      <c r="S13" s="29"/>
      <c r="T13" s="42" t="s">
        <v>77</v>
      </c>
      <c r="U13" s="42"/>
      <c r="V13" s="42" t="s">
        <v>78</v>
      </c>
      <c r="W13" s="42"/>
      <c r="X13" s="42" t="s">
        <v>45</v>
      </c>
    </row>
    <row r="14" spans="1:24" s="88" customFormat="1" ht="16.5" customHeight="1" x14ac:dyDescent="0.25">
      <c r="A14" s="79"/>
      <c r="B14" s="79"/>
      <c r="C14" s="79"/>
      <c r="D14" s="79"/>
      <c r="E14" s="85"/>
      <c r="F14" s="42" t="s">
        <v>42</v>
      </c>
      <c r="G14" s="42"/>
      <c r="H14" s="42" t="s">
        <v>43</v>
      </c>
      <c r="I14" s="42"/>
      <c r="J14" s="94" t="s">
        <v>46</v>
      </c>
      <c r="K14" s="42"/>
      <c r="L14" s="42" t="s">
        <v>47</v>
      </c>
      <c r="M14" s="42"/>
      <c r="N14" s="42" t="s">
        <v>206</v>
      </c>
      <c r="O14" s="42"/>
      <c r="P14" s="42" t="s">
        <v>199</v>
      </c>
      <c r="Q14" s="29"/>
      <c r="R14" s="42" t="s">
        <v>74</v>
      </c>
      <c r="S14" s="29"/>
      <c r="T14" s="42" t="s">
        <v>118</v>
      </c>
      <c r="U14" s="42"/>
      <c r="V14" s="42" t="s">
        <v>79</v>
      </c>
      <c r="W14" s="42"/>
      <c r="X14" s="42" t="s">
        <v>48</v>
      </c>
    </row>
    <row r="15" spans="1:24" s="88" customFormat="1" ht="16.5" customHeight="1" x14ac:dyDescent="0.25">
      <c r="A15" s="79"/>
      <c r="B15" s="79"/>
      <c r="C15" s="79"/>
      <c r="D15" s="39" t="s">
        <v>9</v>
      </c>
      <c r="E15" s="85"/>
      <c r="F15" s="93" t="s">
        <v>132</v>
      </c>
      <c r="G15" s="42"/>
      <c r="H15" s="93" t="s">
        <v>132</v>
      </c>
      <c r="I15" s="42"/>
      <c r="J15" s="93" t="s">
        <v>132</v>
      </c>
      <c r="K15" s="42"/>
      <c r="L15" s="93" t="s">
        <v>132</v>
      </c>
      <c r="M15" s="42"/>
      <c r="N15" s="93" t="s">
        <v>132</v>
      </c>
      <c r="O15" s="42"/>
      <c r="P15" s="93" t="s">
        <v>132</v>
      </c>
      <c r="Q15" s="29"/>
      <c r="R15" s="93" t="s">
        <v>132</v>
      </c>
      <c r="S15" s="29"/>
      <c r="T15" s="93" t="s">
        <v>132</v>
      </c>
      <c r="U15" s="42"/>
      <c r="V15" s="93" t="s">
        <v>132</v>
      </c>
      <c r="W15" s="42"/>
      <c r="X15" s="93" t="s">
        <v>132</v>
      </c>
    </row>
    <row r="16" spans="1:24" ht="16.5" customHeight="1" x14ac:dyDescent="0.35">
      <c r="W16" s="29"/>
      <c r="X16" s="29"/>
    </row>
    <row r="17" spans="1:24" s="4" customFormat="1" ht="16.5" customHeight="1" x14ac:dyDescent="0.35">
      <c r="A17" s="3" t="s">
        <v>71</v>
      </c>
      <c r="D17" s="9"/>
    </row>
    <row r="18" spans="1:24" s="5" customFormat="1" ht="16.5" customHeight="1" x14ac:dyDescent="0.35">
      <c r="B18" s="10" t="s">
        <v>169</v>
      </c>
      <c r="D18" s="11"/>
      <c r="F18" s="58">
        <v>738982</v>
      </c>
      <c r="G18" s="58"/>
      <c r="H18" s="58">
        <v>933171</v>
      </c>
      <c r="I18" s="58"/>
      <c r="J18" s="58">
        <v>41110</v>
      </c>
      <c r="K18" s="58"/>
      <c r="L18" s="58">
        <v>717862</v>
      </c>
      <c r="M18" s="58"/>
      <c r="N18" s="58">
        <v>4995</v>
      </c>
      <c r="O18" s="58"/>
      <c r="P18" s="58">
        <v>-152</v>
      </c>
      <c r="Q18" s="58"/>
      <c r="R18" s="58">
        <f>SUM(N18:P18)</f>
        <v>4843</v>
      </c>
      <c r="S18" s="58"/>
      <c r="T18" s="58">
        <f>SUM(R18,F18:L18)</f>
        <v>2435968</v>
      </c>
      <c r="U18" s="58"/>
      <c r="V18" s="58">
        <v>8</v>
      </c>
      <c r="W18" s="12"/>
      <c r="X18" s="12">
        <f>SUM(T18:V18)</f>
        <v>2435976</v>
      </c>
    </row>
    <row r="19" spans="1:24" s="5" customFormat="1" ht="16.5" customHeight="1" x14ac:dyDescent="0.35">
      <c r="A19" s="6" t="s">
        <v>135</v>
      </c>
      <c r="D19" s="11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3"/>
      <c r="S19" s="12"/>
      <c r="T19" s="12"/>
      <c r="U19" s="12"/>
      <c r="V19" s="12"/>
      <c r="W19" s="12"/>
      <c r="X19" s="14"/>
    </row>
    <row r="20" spans="1:24" s="5" customFormat="1" ht="16.5" customHeight="1" x14ac:dyDescent="0.35">
      <c r="A20" s="6"/>
      <c r="B20" s="6" t="s">
        <v>136</v>
      </c>
      <c r="D20" s="11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3"/>
      <c r="S20" s="12"/>
      <c r="T20" s="12"/>
      <c r="U20" s="12"/>
      <c r="V20" s="12"/>
      <c r="W20" s="12"/>
      <c r="X20" s="14"/>
    </row>
    <row r="21" spans="1:24" s="8" customFormat="1" ht="16.5" customHeight="1" x14ac:dyDescent="0.25">
      <c r="A21" s="5"/>
      <c r="B21" s="5" t="s">
        <v>177</v>
      </c>
      <c r="C21" s="5"/>
      <c r="D21" s="11">
        <v>18</v>
      </c>
      <c r="E21" s="15"/>
      <c r="F21" s="29">
        <v>0</v>
      </c>
      <c r="G21" s="58"/>
      <c r="H21" s="29">
        <v>0</v>
      </c>
      <c r="I21" s="29"/>
      <c r="J21" s="29">
        <v>0</v>
      </c>
      <c r="K21" s="29"/>
      <c r="L21" s="29">
        <v>-221694</v>
      </c>
      <c r="M21" s="29"/>
      <c r="N21" s="29">
        <v>0</v>
      </c>
      <c r="O21" s="29"/>
      <c r="P21" s="29">
        <v>0</v>
      </c>
      <c r="Q21" s="29"/>
      <c r="R21" s="58">
        <f>SUM(N21:P21)</f>
        <v>0</v>
      </c>
      <c r="S21" s="29"/>
      <c r="T21" s="58">
        <f>SUM(R21,F21:L21)</f>
        <v>-221694</v>
      </c>
      <c r="U21" s="29"/>
      <c r="V21" s="29">
        <v>-9</v>
      </c>
      <c r="W21" s="7"/>
      <c r="X21" s="12">
        <f>SUM(T21:V21)</f>
        <v>-221703</v>
      </c>
    </row>
    <row r="22" spans="1:24" s="8" customFormat="1" ht="16.5" customHeight="1" x14ac:dyDescent="0.25">
      <c r="A22" s="5"/>
      <c r="B22" s="8" t="s">
        <v>28</v>
      </c>
      <c r="C22" s="5"/>
      <c r="E22" s="15"/>
      <c r="F22" s="29"/>
      <c r="G22" s="58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58"/>
      <c r="S22" s="29"/>
      <c r="T22" s="29"/>
      <c r="U22" s="29"/>
      <c r="V22" s="29"/>
      <c r="W22" s="7"/>
      <c r="X22" s="12"/>
    </row>
    <row r="23" spans="1:24" s="8" customFormat="1" ht="16.5" customHeight="1" x14ac:dyDescent="0.25">
      <c r="A23" s="5"/>
      <c r="B23" s="5"/>
      <c r="C23" s="5" t="s">
        <v>88</v>
      </c>
      <c r="D23" s="95"/>
      <c r="E23" s="15"/>
      <c r="F23" s="29">
        <v>0</v>
      </c>
      <c r="G23" s="58"/>
      <c r="H23" s="29">
        <v>0</v>
      </c>
      <c r="I23" s="29"/>
      <c r="J23" s="29">
        <v>0</v>
      </c>
      <c r="K23" s="29"/>
      <c r="L23" s="29">
        <v>357226</v>
      </c>
      <c r="M23" s="29"/>
      <c r="N23" s="29">
        <v>952</v>
      </c>
      <c r="O23" s="29"/>
      <c r="P23" s="29">
        <v>0</v>
      </c>
      <c r="Q23" s="29"/>
      <c r="R23" s="58">
        <f t="shared" ref="R23:R24" si="0">SUM(N23:P23)</f>
        <v>952</v>
      </c>
      <c r="S23" s="29"/>
      <c r="T23" s="58">
        <f t="shared" ref="T23:T24" si="1">SUM(R23,F23:L23)</f>
        <v>358178</v>
      </c>
      <c r="U23" s="29"/>
      <c r="V23" s="29">
        <v>4</v>
      </c>
      <c r="W23" s="7"/>
      <c r="X23" s="12">
        <f t="shared" ref="X23:X24" si="2">SUM(T23:V23)</f>
        <v>358182</v>
      </c>
    </row>
    <row r="24" spans="1:24" s="8" customFormat="1" ht="16.5" customHeight="1" x14ac:dyDescent="0.25">
      <c r="A24" s="5"/>
      <c r="B24" s="5" t="s">
        <v>105</v>
      </c>
      <c r="C24" s="5"/>
      <c r="D24" s="96">
        <v>19</v>
      </c>
      <c r="E24" s="15"/>
      <c r="F24" s="62">
        <v>0</v>
      </c>
      <c r="G24" s="58"/>
      <c r="H24" s="62">
        <v>0</v>
      </c>
      <c r="I24" s="29"/>
      <c r="J24" s="62">
        <v>9900</v>
      </c>
      <c r="K24" s="29"/>
      <c r="L24" s="62">
        <v>-9900</v>
      </c>
      <c r="M24" s="29"/>
      <c r="N24" s="62">
        <v>0</v>
      </c>
      <c r="O24" s="29"/>
      <c r="P24" s="62">
        <v>0</v>
      </c>
      <c r="Q24" s="29"/>
      <c r="R24" s="62">
        <f t="shared" si="0"/>
        <v>0</v>
      </c>
      <c r="S24" s="58"/>
      <c r="T24" s="62">
        <f t="shared" si="1"/>
        <v>0</v>
      </c>
      <c r="U24" s="58"/>
      <c r="V24" s="62">
        <v>0</v>
      </c>
      <c r="W24" s="7"/>
      <c r="X24" s="16">
        <f t="shared" si="2"/>
        <v>0</v>
      </c>
    </row>
    <row r="25" spans="1:24" s="5" customFormat="1" ht="16.5" customHeight="1" x14ac:dyDescent="0.35">
      <c r="D25" s="11"/>
      <c r="F25" s="7"/>
      <c r="G25" s="14"/>
      <c r="H25" s="7"/>
      <c r="I25" s="14"/>
      <c r="J25" s="7"/>
      <c r="K25" s="14"/>
      <c r="L25" s="17"/>
      <c r="M25" s="17"/>
      <c r="N25" s="17"/>
      <c r="O25" s="17"/>
      <c r="P25" s="17"/>
      <c r="Q25" s="17"/>
      <c r="R25" s="17"/>
      <c r="S25" s="18"/>
      <c r="T25" s="17"/>
      <c r="U25" s="18"/>
      <c r="V25" s="17"/>
      <c r="W25" s="18"/>
      <c r="X25" s="14"/>
    </row>
    <row r="26" spans="1:24" s="5" customFormat="1" ht="16.5" customHeight="1" x14ac:dyDescent="0.35">
      <c r="A26" s="6" t="s">
        <v>80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</row>
    <row r="27" spans="1:24" s="5" customFormat="1" ht="16.5" customHeight="1" thickBot="1" x14ac:dyDescent="0.4">
      <c r="B27" s="10" t="s">
        <v>170</v>
      </c>
      <c r="F27" s="19">
        <f>SUM(F18:F26)</f>
        <v>738982</v>
      </c>
      <c r="G27" s="7"/>
      <c r="H27" s="19">
        <f>SUM(H18:H26)</f>
        <v>933171</v>
      </c>
      <c r="I27" s="7"/>
      <c r="J27" s="19">
        <f>SUM(J18:J26)</f>
        <v>51010</v>
      </c>
      <c r="K27" s="7"/>
      <c r="L27" s="19">
        <f>SUM(L18:L26)</f>
        <v>843494</v>
      </c>
      <c r="M27" s="7"/>
      <c r="N27" s="19">
        <f>SUM(N18:N26)</f>
        <v>5947</v>
      </c>
      <c r="O27" s="7"/>
      <c r="P27" s="19">
        <f>SUM(P18:P26)</f>
        <v>-152</v>
      </c>
      <c r="Q27" s="7"/>
      <c r="R27" s="19">
        <f>SUM(R18:R26)</f>
        <v>5795</v>
      </c>
      <c r="S27" s="14"/>
      <c r="T27" s="19">
        <f>SUM(T18:T26)</f>
        <v>2572452</v>
      </c>
      <c r="U27" s="14"/>
      <c r="V27" s="19">
        <f>SUM(V18:V26)</f>
        <v>3</v>
      </c>
      <c r="W27" s="14"/>
      <c r="X27" s="19">
        <f>SUM(X18:X26)</f>
        <v>2572455</v>
      </c>
    </row>
    <row r="28" spans="1:24" ht="16.5" customHeight="1" thickTop="1" x14ac:dyDescent="0.35"/>
    <row r="29" spans="1:24" ht="16.5" customHeight="1" x14ac:dyDescent="0.35">
      <c r="F29" s="14"/>
      <c r="G29" s="7"/>
      <c r="H29" s="14"/>
      <c r="I29" s="7"/>
      <c r="J29" s="14"/>
      <c r="K29" s="7"/>
      <c r="L29" s="14"/>
      <c r="M29" s="7"/>
      <c r="N29" s="14"/>
      <c r="O29" s="7"/>
      <c r="P29" s="14"/>
      <c r="Q29" s="7"/>
      <c r="R29" s="14"/>
      <c r="S29" s="14"/>
      <c r="T29" s="14"/>
      <c r="U29" s="14"/>
      <c r="V29" s="14"/>
      <c r="W29" s="14"/>
      <c r="X29" s="14"/>
    </row>
    <row r="30" spans="1:24" ht="15.75" customHeight="1" x14ac:dyDescent="0.35">
      <c r="F30" s="14"/>
      <c r="G30" s="7"/>
      <c r="H30" s="14"/>
      <c r="I30" s="7"/>
      <c r="J30" s="14"/>
      <c r="K30" s="7"/>
      <c r="L30" s="14"/>
      <c r="M30" s="7"/>
      <c r="N30" s="14"/>
      <c r="O30" s="7"/>
      <c r="P30" s="14"/>
      <c r="Q30" s="7"/>
      <c r="R30" s="14"/>
      <c r="S30" s="14"/>
      <c r="T30" s="14"/>
      <c r="U30" s="14"/>
      <c r="V30" s="14"/>
      <c r="W30" s="14"/>
      <c r="X30" s="14"/>
    </row>
    <row r="34" spans="1:24" ht="12" customHeight="1" x14ac:dyDescent="0.35"/>
    <row r="36" spans="1:24" ht="22" customHeight="1" x14ac:dyDescent="0.35">
      <c r="A36" s="31" t="s">
        <v>128</v>
      </c>
      <c r="B36" s="54"/>
      <c r="C36" s="31"/>
      <c r="D36" s="31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1"/>
      <c r="X36" s="31"/>
    </row>
  </sheetData>
  <mergeCells count="4">
    <mergeCell ref="J11:L11"/>
    <mergeCell ref="F6:X6"/>
    <mergeCell ref="F7:V7"/>
    <mergeCell ref="N8:R8"/>
  </mergeCells>
  <pageMargins left="0.3" right="0.3" top="0.5" bottom="0.6" header="0.49" footer="0.4"/>
  <pageSetup paperSize="9" scale="90" firstPageNumber="10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99DC2-DDEA-474E-82B2-94BD20E82F53}">
  <dimension ref="A1:X38"/>
  <sheetViews>
    <sheetView topLeftCell="A35" zoomScaleNormal="100" zoomScaleSheetLayoutView="85" workbookViewId="0">
      <selection activeCell="N48" sqref="A1:XFD1048576"/>
    </sheetView>
  </sheetViews>
  <sheetFormatPr defaultColWidth="9.1796875" defaultRowHeight="12.5" x14ac:dyDescent="0.35"/>
  <cols>
    <col min="1" max="2" width="0.81640625" style="28" customWidth="1"/>
    <col min="3" max="3" width="22.54296875" style="28" customWidth="1"/>
    <col min="4" max="4" width="5.81640625" style="28" customWidth="1"/>
    <col min="5" max="5" width="0.81640625" style="28" customWidth="1"/>
    <col min="6" max="6" width="11.453125" style="29" customWidth="1"/>
    <col min="7" max="7" width="0.81640625" style="29" customWidth="1"/>
    <col min="8" max="8" width="9.54296875" style="29" customWidth="1"/>
    <col min="9" max="9" width="0.81640625" style="29" customWidth="1"/>
    <col min="10" max="10" width="12.81640625" style="29" customWidth="1"/>
    <col min="11" max="11" width="0.81640625" style="29" customWidth="1"/>
    <col min="12" max="12" width="14.1796875" style="29" customWidth="1"/>
    <col min="13" max="13" width="0.81640625" style="29" customWidth="1"/>
    <col min="14" max="14" width="13.81640625" style="29" customWidth="1"/>
    <col min="15" max="15" width="0.81640625" style="29" customWidth="1"/>
    <col min="16" max="16" width="12.54296875" style="29" customWidth="1"/>
    <col min="17" max="17" width="0.81640625" style="29" customWidth="1"/>
    <col min="18" max="18" width="12" style="29" customWidth="1"/>
    <col min="19" max="19" width="0.81640625" style="29" customWidth="1"/>
    <col min="20" max="20" width="13.1796875" style="29" customWidth="1"/>
    <col min="21" max="21" width="0.81640625" style="29" customWidth="1"/>
    <col min="22" max="22" width="10.54296875" style="29" customWidth="1"/>
    <col min="23" max="23" width="0.81640625" style="29" customWidth="1"/>
    <col min="24" max="24" width="9.81640625" style="29" customWidth="1"/>
    <col min="25" max="16384" width="9.1796875" style="28"/>
  </cols>
  <sheetData>
    <row r="1" spans="1:24" s="81" customFormat="1" ht="16" customHeight="1" x14ac:dyDescent="0.35">
      <c r="A1" s="79" t="s">
        <v>8</v>
      </c>
      <c r="B1" s="79"/>
      <c r="C1" s="79"/>
      <c r="D1" s="79"/>
      <c r="E1" s="80"/>
      <c r="F1" s="29"/>
      <c r="G1" s="29"/>
      <c r="H1" s="58"/>
      <c r="I1" s="58"/>
      <c r="J1" s="58"/>
      <c r="K1" s="58"/>
      <c r="L1" s="58"/>
      <c r="M1" s="58"/>
      <c r="N1" s="42" t="s">
        <v>0</v>
      </c>
      <c r="O1" s="42"/>
      <c r="P1" s="42"/>
      <c r="Q1" s="42"/>
      <c r="R1" s="42"/>
      <c r="S1" s="42"/>
      <c r="T1" s="42"/>
      <c r="U1" s="42"/>
      <c r="V1" s="42"/>
      <c r="W1" s="42"/>
      <c r="X1" s="29"/>
    </row>
    <row r="2" spans="1:24" s="81" customFormat="1" ht="16" customHeight="1" x14ac:dyDescent="0.35">
      <c r="A2" s="79" t="s">
        <v>193</v>
      </c>
      <c r="B2" s="79"/>
      <c r="C2" s="79"/>
      <c r="D2" s="79"/>
      <c r="E2" s="80"/>
      <c r="F2" s="29"/>
      <c r="G2" s="29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29"/>
    </row>
    <row r="3" spans="1:24" s="81" customFormat="1" ht="16" customHeight="1" x14ac:dyDescent="0.35">
      <c r="A3" s="82" t="s">
        <v>215</v>
      </c>
      <c r="B3" s="82"/>
      <c r="C3" s="82"/>
      <c r="D3" s="82"/>
      <c r="E3" s="82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</row>
    <row r="4" spans="1:24" s="81" customFormat="1" ht="16" customHeight="1" x14ac:dyDescent="0.35">
      <c r="A4" s="85"/>
      <c r="B4" s="85"/>
      <c r="C4" s="85"/>
      <c r="D4" s="85"/>
      <c r="E4" s="85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</row>
    <row r="5" spans="1:24" s="81" customFormat="1" ht="16" customHeight="1" x14ac:dyDescent="0.35">
      <c r="A5" s="85"/>
      <c r="B5" s="85"/>
      <c r="C5" s="85"/>
      <c r="D5" s="85"/>
      <c r="E5" s="85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</row>
    <row r="6" spans="1:24" s="81" customFormat="1" ht="16" customHeight="1" x14ac:dyDescent="0.35">
      <c r="A6" s="79"/>
      <c r="B6" s="79"/>
      <c r="C6" s="79"/>
      <c r="D6" s="79"/>
      <c r="E6" s="80"/>
      <c r="F6" s="37" t="s">
        <v>85</v>
      </c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</row>
    <row r="7" spans="1:24" s="88" customFormat="1" ht="16" customHeight="1" x14ac:dyDescent="0.25">
      <c r="A7" s="79"/>
      <c r="B7" s="79"/>
      <c r="C7" s="42"/>
      <c r="D7" s="42"/>
      <c r="E7" s="80"/>
      <c r="F7" s="37" t="s">
        <v>124</v>
      </c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42"/>
      <c r="X7" s="87"/>
    </row>
    <row r="8" spans="1:24" s="88" customFormat="1" ht="16" customHeight="1" x14ac:dyDescent="0.25">
      <c r="A8" s="79"/>
      <c r="B8" s="79"/>
      <c r="C8" s="42"/>
      <c r="D8" s="81"/>
      <c r="E8" s="81"/>
      <c r="F8" s="87"/>
      <c r="G8" s="87"/>
      <c r="H8" s="87"/>
      <c r="I8" s="87"/>
      <c r="J8" s="87"/>
      <c r="K8" s="87"/>
      <c r="L8" s="87"/>
      <c r="M8" s="87"/>
      <c r="N8" s="89" t="s">
        <v>63</v>
      </c>
      <c r="O8" s="89"/>
      <c r="P8" s="89"/>
      <c r="Q8" s="89"/>
      <c r="R8" s="89"/>
      <c r="S8" s="90"/>
      <c r="T8" s="90"/>
      <c r="U8" s="91"/>
      <c r="V8" s="28"/>
      <c r="W8" s="91"/>
      <c r="X8" s="91"/>
    </row>
    <row r="9" spans="1:24" s="88" customFormat="1" ht="16" customHeight="1" x14ac:dyDescent="0.25">
      <c r="A9" s="81"/>
      <c r="B9" s="81"/>
      <c r="C9" s="81"/>
      <c r="D9" s="81"/>
      <c r="E9" s="81"/>
      <c r="F9" s="28"/>
      <c r="G9" s="42"/>
      <c r="H9" s="42"/>
      <c r="I9" s="42"/>
      <c r="J9" s="28"/>
      <c r="K9" s="28"/>
      <c r="L9" s="28"/>
      <c r="M9" s="28"/>
      <c r="N9" s="92" t="s">
        <v>200</v>
      </c>
      <c r="O9" s="87"/>
      <c r="P9" s="87"/>
      <c r="Q9" s="42"/>
      <c r="R9" s="42"/>
      <c r="S9" s="42"/>
      <c r="T9" s="28"/>
      <c r="U9" s="42"/>
      <c r="V9" s="28"/>
      <c r="W9" s="28"/>
      <c r="X9" s="28"/>
    </row>
    <row r="10" spans="1:24" s="88" customFormat="1" ht="16" customHeight="1" x14ac:dyDescent="0.25">
      <c r="A10" s="81"/>
      <c r="B10" s="81"/>
      <c r="C10" s="81"/>
      <c r="D10" s="81"/>
      <c r="E10" s="81"/>
      <c r="F10" s="28"/>
      <c r="G10" s="42"/>
      <c r="H10" s="42"/>
      <c r="I10" s="42"/>
      <c r="J10" s="28"/>
      <c r="K10" s="28"/>
      <c r="L10" s="28"/>
      <c r="M10" s="28"/>
      <c r="N10" s="42" t="s">
        <v>201</v>
      </c>
      <c r="O10" s="87"/>
      <c r="P10" s="42" t="s">
        <v>202</v>
      </c>
      <c r="Q10" s="42"/>
      <c r="R10" s="42"/>
      <c r="S10" s="42"/>
      <c r="T10" s="28"/>
      <c r="U10" s="42"/>
      <c r="V10" s="28"/>
      <c r="W10" s="28"/>
      <c r="X10" s="28"/>
    </row>
    <row r="11" spans="1:24" s="88" customFormat="1" ht="16" customHeight="1" x14ac:dyDescent="0.25">
      <c r="A11" s="81"/>
      <c r="B11" s="81"/>
      <c r="C11" s="81"/>
      <c r="D11" s="81"/>
      <c r="E11" s="81"/>
      <c r="F11" s="28"/>
      <c r="G11" s="42"/>
      <c r="H11" s="42"/>
      <c r="I11" s="42"/>
      <c r="J11" s="37" t="s">
        <v>133</v>
      </c>
      <c r="K11" s="37"/>
      <c r="L11" s="37"/>
      <c r="M11" s="42"/>
      <c r="N11" s="93" t="s">
        <v>203</v>
      </c>
      <c r="O11" s="42"/>
      <c r="P11" s="42" t="s">
        <v>204</v>
      </c>
      <c r="Q11" s="42"/>
      <c r="R11" s="28"/>
      <c r="S11" s="28"/>
      <c r="T11" s="38" t="s">
        <v>75</v>
      </c>
      <c r="U11" s="28"/>
      <c r="V11" s="28"/>
      <c r="W11" s="42"/>
      <c r="X11" s="29"/>
    </row>
    <row r="12" spans="1:24" s="88" customFormat="1" ht="16" customHeight="1" x14ac:dyDescent="0.25">
      <c r="A12" s="81"/>
      <c r="B12" s="81"/>
      <c r="C12" s="81"/>
      <c r="D12" s="81"/>
      <c r="E12" s="81"/>
      <c r="F12" s="42" t="s">
        <v>39</v>
      </c>
      <c r="G12" s="42"/>
      <c r="H12" s="28"/>
      <c r="I12" s="42"/>
      <c r="J12" s="28"/>
      <c r="K12" s="42"/>
      <c r="L12" s="42"/>
      <c r="M12" s="42"/>
      <c r="N12" s="42" t="s">
        <v>198</v>
      </c>
      <c r="O12" s="42"/>
      <c r="P12" s="42" t="s">
        <v>168</v>
      </c>
      <c r="Q12" s="29"/>
      <c r="R12" s="42" t="s">
        <v>72</v>
      </c>
      <c r="S12" s="42"/>
      <c r="T12" s="42" t="s">
        <v>76</v>
      </c>
      <c r="U12" s="42"/>
      <c r="V12" s="42" t="s">
        <v>107</v>
      </c>
      <c r="W12" s="28"/>
      <c r="X12" s="28"/>
    </row>
    <row r="13" spans="1:24" s="88" customFormat="1" ht="16" customHeight="1" x14ac:dyDescent="0.25">
      <c r="A13" s="81"/>
      <c r="B13" s="81"/>
      <c r="C13" s="81"/>
      <c r="D13" s="81"/>
      <c r="E13" s="81"/>
      <c r="F13" s="42" t="s">
        <v>40</v>
      </c>
      <c r="G13" s="42"/>
      <c r="H13" s="42" t="s">
        <v>41</v>
      </c>
      <c r="I13" s="42"/>
      <c r="J13" s="42" t="s">
        <v>44</v>
      </c>
      <c r="K13" s="42"/>
      <c r="L13" s="42"/>
      <c r="M13" s="42"/>
      <c r="N13" s="42" t="s">
        <v>197</v>
      </c>
      <c r="O13" s="42"/>
      <c r="P13" s="42" t="s">
        <v>205</v>
      </c>
      <c r="Q13" s="29"/>
      <c r="R13" s="42" t="s">
        <v>73</v>
      </c>
      <c r="S13" s="29"/>
      <c r="T13" s="42" t="s">
        <v>77</v>
      </c>
      <c r="U13" s="42"/>
      <c r="V13" s="42" t="s">
        <v>78</v>
      </c>
      <c r="W13" s="42"/>
      <c r="X13" s="42" t="s">
        <v>45</v>
      </c>
    </row>
    <row r="14" spans="1:24" s="88" customFormat="1" ht="16" customHeight="1" x14ac:dyDescent="0.25">
      <c r="A14" s="79"/>
      <c r="B14" s="79"/>
      <c r="C14" s="79"/>
      <c r="D14" s="79"/>
      <c r="E14" s="85"/>
      <c r="F14" s="42" t="s">
        <v>42</v>
      </c>
      <c r="G14" s="42"/>
      <c r="H14" s="42" t="s">
        <v>43</v>
      </c>
      <c r="I14" s="42"/>
      <c r="J14" s="94" t="s">
        <v>46</v>
      </c>
      <c r="K14" s="42"/>
      <c r="L14" s="42" t="s">
        <v>47</v>
      </c>
      <c r="M14" s="42"/>
      <c r="N14" s="42" t="s">
        <v>206</v>
      </c>
      <c r="O14" s="42"/>
      <c r="P14" s="42" t="s">
        <v>199</v>
      </c>
      <c r="Q14" s="29"/>
      <c r="R14" s="42" t="s">
        <v>74</v>
      </c>
      <c r="S14" s="29"/>
      <c r="T14" s="42" t="s">
        <v>118</v>
      </c>
      <c r="U14" s="42"/>
      <c r="V14" s="42" t="s">
        <v>79</v>
      </c>
      <c r="W14" s="42"/>
      <c r="X14" s="42" t="s">
        <v>48</v>
      </c>
    </row>
    <row r="15" spans="1:24" s="88" customFormat="1" ht="16" customHeight="1" x14ac:dyDescent="0.25">
      <c r="A15" s="79"/>
      <c r="B15" s="79"/>
      <c r="C15" s="79"/>
      <c r="D15" s="39" t="s">
        <v>9</v>
      </c>
      <c r="E15" s="85"/>
      <c r="F15" s="93" t="s">
        <v>132</v>
      </c>
      <c r="G15" s="42"/>
      <c r="H15" s="93" t="s">
        <v>132</v>
      </c>
      <c r="I15" s="42"/>
      <c r="J15" s="93" t="s">
        <v>132</v>
      </c>
      <c r="K15" s="42"/>
      <c r="L15" s="93" t="s">
        <v>132</v>
      </c>
      <c r="M15" s="42"/>
      <c r="N15" s="93" t="s">
        <v>132</v>
      </c>
      <c r="O15" s="42"/>
      <c r="P15" s="93" t="s">
        <v>132</v>
      </c>
      <c r="Q15" s="29"/>
      <c r="R15" s="93" t="s">
        <v>132</v>
      </c>
      <c r="S15" s="29"/>
      <c r="T15" s="93" t="s">
        <v>132</v>
      </c>
      <c r="U15" s="42"/>
      <c r="V15" s="93" t="s">
        <v>132</v>
      </c>
      <c r="W15" s="42"/>
      <c r="X15" s="93" t="s">
        <v>132</v>
      </c>
    </row>
    <row r="16" spans="1:24" ht="16" customHeight="1" x14ac:dyDescent="0.35"/>
    <row r="17" spans="1:24" s="4" customFormat="1" ht="16" customHeight="1" x14ac:dyDescent="0.35">
      <c r="A17" s="3" t="s">
        <v>71</v>
      </c>
      <c r="D17" s="9"/>
    </row>
    <row r="18" spans="1:24" s="5" customFormat="1" ht="16" customHeight="1" x14ac:dyDescent="0.35">
      <c r="B18" s="10" t="s">
        <v>212</v>
      </c>
      <c r="D18" s="11"/>
      <c r="F18" s="58">
        <v>738982</v>
      </c>
      <c r="G18" s="58"/>
      <c r="H18" s="58">
        <v>933171</v>
      </c>
      <c r="I18" s="58"/>
      <c r="J18" s="58">
        <v>51010</v>
      </c>
      <c r="K18" s="58"/>
      <c r="L18" s="58">
        <v>843494</v>
      </c>
      <c r="M18" s="58"/>
      <c r="N18" s="58">
        <v>5947</v>
      </c>
      <c r="O18" s="58"/>
      <c r="P18" s="58">
        <v>-152</v>
      </c>
      <c r="Q18" s="58"/>
      <c r="R18" s="58">
        <f>SUM(N18:P18)</f>
        <v>5795</v>
      </c>
      <c r="S18" s="58"/>
      <c r="T18" s="58">
        <f>SUM(F18:L18,R18)</f>
        <v>2572452</v>
      </c>
      <c r="U18" s="58"/>
      <c r="V18" s="58">
        <v>3</v>
      </c>
      <c r="W18" s="12"/>
      <c r="X18" s="12">
        <f>SUM(T18:V18)</f>
        <v>2572455</v>
      </c>
    </row>
    <row r="19" spans="1:24" s="5" customFormat="1" ht="16" customHeight="1" x14ac:dyDescent="0.35">
      <c r="A19" s="6" t="s">
        <v>135</v>
      </c>
      <c r="D19" s="11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3"/>
      <c r="S19" s="12"/>
      <c r="T19" s="12"/>
      <c r="U19" s="12"/>
      <c r="V19" s="12"/>
      <c r="W19" s="12"/>
      <c r="X19" s="12"/>
    </row>
    <row r="20" spans="1:24" s="5" customFormat="1" ht="16" customHeight="1" x14ac:dyDescent="0.35">
      <c r="A20" s="6"/>
      <c r="B20" s="6" t="s">
        <v>136</v>
      </c>
      <c r="D20" s="11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3"/>
      <c r="S20" s="12"/>
      <c r="T20" s="12"/>
      <c r="U20" s="12"/>
      <c r="V20" s="12"/>
      <c r="W20" s="12"/>
      <c r="X20" s="12"/>
    </row>
    <row r="21" spans="1:24" s="5" customFormat="1" ht="16" customHeight="1" x14ac:dyDescent="0.35">
      <c r="B21" s="5" t="s">
        <v>177</v>
      </c>
      <c r="D21" s="11">
        <v>18</v>
      </c>
      <c r="E21" s="15"/>
      <c r="F21" s="29">
        <v>0</v>
      </c>
      <c r="G21" s="29"/>
      <c r="H21" s="29">
        <v>0</v>
      </c>
      <c r="I21" s="29"/>
      <c r="J21" s="29">
        <v>0</v>
      </c>
      <c r="K21" s="29"/>
      <c r="L21" s="29">
        <v>-147792</v>
      </c>
      <c r="M21" s="29"/>
      <c r="N21" s="29">
        <v>0</v>
      </c>
      <c r="O21" s="29"/>
      <c r="P21" s="29">
        <v>0</v>
      </c>
      <c r="Q21" s="29"/>
      <c r="R21" s="58">
        <f>SUM(N21:P21)</f>
        <v>0</v>
      </c>
      <c r="S21" s="29"/>
      <c r="T21" s="58">
        <f>SUM(F21:L21,R21)</f>
        <v>-147792</v>
      </c>
      <c r="U21" s="29"/>
      <c r="V21" s="29">
        <v>-4</v>
      </c>
      <c r="W21" s="7"/>
      <c r="X21" s="58">
        <f>SUM(T21:V21)</f>
        <v>-147796</v>
      </c>
    </row>
    <row r="22" spans="1:24" s="8" customFormat="1" ht="16" customHeight="1" x14ac:dyDescent="0.25">
      <c r="A22" s="5"/>
      <c r="B22" s="5" t="s">
        <v>28</v>
      </c>
      <c r="C22" s="5"/>
      <c r="D22" s="11"/>
      <c r="E22" s="15"/>
      <c r="F22" s="29"/>
      <c r="G22" s="58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58"/>
      <c r="S22" s="29"/>
      <c r="T22" s="58"/>
      <c r="U22" s="29"/>
      <c r="V22" s="29"/>
      <c r="W22" s="7"/>
      <c r="X22" s="58"/>
    </row>
    <row r="23" spans="1:24" s="8" customFormat="1" ht="16" customHeight="1" x14ac:dyDescent="0.25">
      <c r="A23" s="5"/>
      <c r="B23" s="5"/>
      <c r="C23" s="5" t="s">
        <v>88</v>
      </c>
      <c r="D23" s="11"/>
      <c r="E23" s="15"/>
      <c r="F23" s="29">
        <v>0</v>
      </c>
      <c r="G23" s="58"/>
      <c r="H23" s="29">
        <v>0</v>
      </c>
      <c r="I23" s="29"/>
      <c r="J23" s="29">
        <v>0</v>
      </c>
      <c r="K23" s="29"/>
      <c r="L23" s="29">
        <v>260618</v>
      </c>
      <c r="M23" s="29"/>
      <c r="N23" s="29">
        <v>-13951</v>
      </c>
      <c r="O23" s="29"/>
      <c r="P23" s="29">
        <v>0</v>
      </c>
      <c r="Q23" s="29"/>
      <c r="R23" s="58">
        <f>SUM(N23:P23)</f>
        <v>-13951</v>
      </c>
      <c r="S23" s="29"/>
      <c r="T23" s="58">
        <f>SUM(F23:L23,R23)</f>
        <v>246667</v>
      </c>
      <c r="U23" s="29"/>
      <c r="V23" s="29">
        <v>2</v>
      </c>
      <c r="W23" s="7"/>
      <c r="X23" s="58">
        <f>SUM(T23:V23)</f>
        <v>246669</v>
      </c>
    </row>
    <row r="24" spans="1:24" s="8" customFormat="1" ht="16" customHeight="1" x14ac:dyDescent="0.25">
      <c r="A24" s="5"/>
      <c r="B24" s="5" t="s">
        <v>105</v>
      </c>
      <c r="C24" s="5"/>
      <c r="D24" s="96">
        <v>19</v>
      </c>
      <c r="E24" s="15"/>
      <c r="F24" s="62">
        <v>0</v>
      </c>
      <c r="G24" s="58"/>
      <c r="H24" s="62" t="s">
        <v>149</v>
      </c>
      <c r="I24" s="29"/>
      <c r="J24" s="62">
        <v>7500</v>
      </c>
      <c r="K24" s="29"/>
      <c r="L24" s="62">
        <v>-7500</v>
      </c>
      <c r="M24" s="29"/>
      <c r="N24" s="62">
        <v>0</v>
      </c>
      <c r="O24" s="58"/>
      <c r="P24" s="62">
        <v>0</v>
      </c>
      <c r="Q24" s="29"/>
      <c r="R24" s="62">
        <f>SUM(N24:P24)</f>
        <v>0</v>
      </c>
      <c r="S24" s="58"/>
      <c r="T24" s="62">
        <f>SUM(F24:L24,R24)</f>
        <v>0</v>
      </c>
      <c r="U24" s="58"/>
      <c r="V24" s="62">
        <v>0</v>
      </c>
      <c r="W24" s="7"/>
      <c r="X24" s="62">
        <f>SUM(T24:V24)</f>
        <v>0</v>
      </c>
    </row>
    <row r="25" spans="1:24" s="5" customFormat="1" ht="16" customHeight="1" x14ac:dyDescent="0.35">
      <c r="D25" s="11"/>
      <c r="F25" s="7"/>
      <c r="G25" s="14"/>
      <c r="H25" s="7"/>
      <c r="I25" s="14"/>
      <c r="J25" s="7"/>
      <c r="K25" s="14"/>
      <c r="L25" s="17"/>
      <c r="M25" s="17"/>
      <c r="N25" s="17"/>
      <c r="O25" s="17"/>
      <c r="P25" s="17"/>
      <c r="Q25" s="17"/>
      <c r="R25" s="17"/>
      <c r="S25" s="18"/>
      <c r="T25" s="17"/>
      <c r="U25" s="18"/>
      <c r="V25" s="17"/>
      <c r="W25" s="18"/>
      <c r="X25" s="14"/>
    </row>
    <row r="26" spans="1:24" s="5" customFormat="1" ht="16" customHeight="1" x14ac:dyDescent="0.35">
      <c r="A26" s="6" t="s">
        <v>80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</row>
    <row r="27" spans="1:24" s="5" customFormat="1" ht="16" customHeight="1" thickBot="1" x14ac:dyDescent="0.4">
      <c r="B27" s="10" t="s">
        <v>213</v>
      </c>
      <c r="F27" s="19">
        <f>SUM(F18:F24)</f>
        <v>738982</v>
      </c>
      <c r="G27" s="7"/>
      <c r="H27" s="19">
        <f>SUM(H18:H24)</f>
        <v>933171</v>
      </c>
      <c r="I27" s="7"/>
      <c r="J27" s="19">
        <f>SUM(J18:J24)</f>
        <v>58510</v>
      </c>
      <c r="K27" s="7"/>
      <c r="L27" s="19">
        <f>SUM(L18:L24)</f>
        <v>948820</v>
      </c>
      <c r="M27" s="7"/>
      <c r="N27" s="19">
        <f>SUM(N18:N24)</f>
        <v>-8004</v>
      </c>
      <c r="O27" s="7"/>
      <c r="P27" s="19">
        <f>SUM(P18:P24)</f>
        <v>-152</v>
      </c>
      <c r="Q27" s="7"/>
      <c r="R27" s="19">
        <f>SUM(R18:R24)</f>
        <v>-8156</v>
      </c>
      <c r="S27" s="14"/>
      <c r="T27" s="19">
        <f>SUM(T18:T24)</f>
        <v>2671327</v>
      </c>
      <c r="U27" s="14"/>
      <c r="V27" s="19">
        <f>SUM(V18:V24)</f>
        <v>1</v>
      </c>
      <c r="W27" s="14"/>
      <c r="X27" s="19">
        <f>SUM(X18:X24)</f>
        <v>2671328</v>
      </c>
    </row>
    <row r="28" spans="1:24" ht="16" customHeight="1" thickTop="1" x14ac:dyDescent="0.35">
      <c r="B28" s="97"/>
      <c r="D28" s="98"/>
      <c r="E28" s="98"/>
      <c r="F28" s="14"/>
      <c r="G28" s="7"/>
      <c r="H28" s="14"/>
      <c r="I28" s="7"/>
      <c r="J28" s="14"/>
      <c r="K28" s="7"/>
      <c r="L28" s="14"/>
      <c r="M28" s="7"/>
      <c r="N28" s="14"/>
      <c r="O28" s="7"/>
      <c r="P28" s="7"/>
      <c r="Q28" s="7"/>
      <c r="R28" s="14"/>
      <c r="S28" s="7"/>
      <c r="T28" s="14"/>
      <c r="U28" s="14"/>
      <c r="V28" s="14"/>
      <c r="W28" s="14"/>
      <c r="X28" s="14"/>
    </row>
    <row r="29" spans="1:24" ht="15" customHeight="1" x14ac:dyDescent="0.35"/>
    <row r="30" spans="1:24" ht="15" customHeight="1" x14ac:dyDescent="0.35"/>
    <row r="31" spans="1:24" ht="15" customHeight="1" x14ac:dyDescent="0.35"/>
    <row r="32" spans="1:24" ht="14.25" customHeight="1" x14ac:dyDescent="0.35"/>
    <row r="33" spans="1:24" ht="15" customHeight="1" x14ac:dyDescent="0.35"/>
    <row r="36" spans="1:24" ht="12" customHeight="1" x14ac:dyDescent="0.35"/>
    <row r="37" spans="1:24" ht="14.25" customHeight="1" x14ac:dyDescent="0.35"/>
    <row r="38" spans="1:24" ht="22" customHeight="1" x14ac:dyDescent="0.35">
      <c r="A38" s="31" t="s">
        <v>128</v>
      </c>
      <c r="B38" s="54"/>
      <c r="C38" s="31"/>
      <c r="D38" s="31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</row>
  </sheetData>
  <mergeCells count="4">
    <mergeCell ref="J11:L11"/>
    <mergeCell ref="F7:V7"/>
    <mergeCell ref="N8:R8"/>
    <mergeCell ref="F6:X6"/>
  </mergeCells>
  <pageMargins left="0.3" right="0.3" top="0.5" bottom="0.6" header="0.49" footer="0.4"/>
  <pageSetup paperSize="9" scale="90" firstPageNumber="11" orientation="landscape" useFirstPageNumber="1" horizontalDpi="1200" verticalDpi="1200" r:id="rId1"/>
  <headerFooter>
    <oddFooter>&amp;R&amp;"Arial,Regular"&amp;10&amp;P</oddFooter>
  </headerFooter>
  <ignoredErrors>
    <ignoredError sqref="R19:S2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5"/>
  <sheetViews>
    <sheetView topLeftCell="A27" zoomScaleNormal="100" zoomScaleSheetLayoutView="100" workbookViewId="0">
      <selection activeCell="H37" sqref="A1:XFD1048576"/>
    </sheetView>
  </sheetViews>
  <sheetFormatPr defaultColWidth="9.1796875" defaultRowHeight="20.149999999999999" customHeight="1" x14ac:dyDescent="0.35"/>
  <cols>
    <col min="1" max="1" width="1.81640625" style="28" customWidth="1"/>
    <col min="2" max="2" width="1.54296875" style="28" customWidth="1"/>
    <col min="3" max="3" width="45.1796875" style="28" customWidth="1"/>
    <col min="4" max="4" width="6.54296875" style="28" customWidth="1"/>
    <col min="5" max="5" width="1" style="28" customWidth="1"/>
    <col min="6" max="6" width="13.54296875" style="29" customWidth="1"/>
    <col min="7" max="7" width="1" style="29" customWidth="1"/>
    <col min="8" max="8" width="13.54296875" style="29" customWidth="1"/>
    <col min="9" max="9" width="1" style="29" customWidth="1"/>
    <col min="10" max="10" width="15" style="29" customWidth="1"/>
    <col min="11" max="11" width="1" style="29" customWidth="1"/>
    <col min="12" max="12" width="16.1796875" style="29" customWidth="1"/>
    <col min="13" max="13" width="1" style="29" customWidth="1"/>
    <col min="14" max="14" width="14.1796875" style="29" customWidth="1"/>
    <col min="15" max="16384" width="9.1796875" style="28"/>
  </cols>
  <sheetData>
    <row r="1" spans="1:14" s="81" customFormat="1" ht="16.5" customHeight="1" x14ac:dyDescent="0.35">
      <c r="A1" s="27" t="s">
        <v>8</v>
      </c>
      <c r="B1" s="27"/>
      <c r="C1" s="27"/>
      <c r="D1" s="79"/>
      <c r="E1" s="80"/>
      <c r="F1" s="29"/>
      <c r="G1" s="29"/>
      <c r="H1" s="58"/>
      <c r="I1" s="58"/>
      <c r="J1" s="58"/>
      <c r="K1" s="58"/>
      <c r="L1" s="42" t="s">
        <v>0</v>
      </c>
      <c r="M1" s="42"/>
      <c r="N1" s="29"/>
    </row>
    <row r="2" spans="1:14" s="81" customFormat="1" ht="16.5" customHeight="1" x14ac:dyDescent="0.35">
      <c r="A2" s="27" t="s">
        <v>193</v>
      </c>
      <c r="B2" s="27"/>
      <c r="C2" s="27"/>
      <c r="D2" s="79"/>
      <c r="E2" s="80"/>
      <c r="F2" s="29"/>
      <c r="G2" s="29"/>
      <c r="H2" s="58"/>
      <c r="I2" s="58"/>
      <c r="J2" s="58"/>
      <c r="K2" s="58"/>
      <c r="L2" s="58"/>
      <c r="M2" s="58"/>
      <c r="N2" s="29"/>
    </row>
    <row r="3" spans="1:14" s="81" customFormat="1" ht="16.5" customHeight="1" x14ac:dyDescent="0.35">
      <c r="A3" s="66" t="s">
        <v>215</v>
      </c>
      <c r="B3" s="66"/>
      <c r="C3" s="66"/>
      <c r="D3" s="82"/>
      <c r="E3" s="82"/>
      <c r="F3" s="83"/>
      <c r="G3" s="83"/>
      <c r="H3" s="83"/>
      <c r="I3" s="83"/>
      <c r="J3" s="83"/>
      <c r="K3" s="83"/>
      <c r="L3" s="83"/>
      <c r="M3" s="83"/>
      <c r="N3" s="83"/>
    </row>
    <row r="4" spans="1:14" s="81" customFormat="1" ht="16.5" customHeight="1" x14ac:dyDescent="0.35">
      <c r="A4" s="79"/>
      <c r="B4" s="79"/>
      <c r="C4" s="79"/>
      <c r="D4" s="79"/>
      <c r="E4" s="80"/>
      <c r="F4" s="29"/>
      <c r="G4" s="29"/>
      <c r="H4" s="58"/>
      <c r="I4" s="58"/>
      <c r="J4" s="58"/>
      <c r="K4" s="58"/>
      <c r="L4" s="58"/>
      <c r="M4" s="58"/>
      <c r="N4" s="29"/>
    </row>
    <row r="5" spans="1:14" s="81" customFormat="1" ht="16.5" customHeight="1" x14ac:dyDescent="0.35">
      <c r="A5" s="79"/>
      <c r="B5" s="79"/>
      <c r="C5" s="79"/>
      <c r="D5" s="79"/>
      <c r="E5" s="80"/>
      <c r="F5" s="29"/>
      <c r="G5" s="29"/>
      <c r="H5" s="58"/>
      <c r="I5" s="58"/>
      <c r="J5" s="58"/>
      <c r="K5" s="58"/>
      <c r="L5" s="58"/>
      <c r="M5" s="58"/>
      <c r="N5" s="29"/>
    </row>
    <row r="6" spans="1:14" s="81" customFormat="1" ht="16.5" customHeight="1" x14ac:dyDescent="0.35">
      <c r="A6" s="79"/>
      <c r="B6" s="79"/>
      <c r="C6" s="79"/>
      <c r="D6" s="79"/>
      <c r="E6" s="80"/>
      <c r="F6" s="37" t="s">
        <v>99</v>
      </c>
      <c r="G6" s="37"/>
      <c r="H6" s="37"/>
      <c r="I6" s="37"/>
      <c r="J6" s="37"/>
      <c r="K6" s="37"/>
      <c r="L6" s="37"/>
      <c r="M6" s="37"/>
      <c r="N6" s="37"/>
    </row>
    <row r="7" spans="1:14" s="81" customFormat="1" ht="16.5" customHeight="1" x14ac:dyDescent="0.35">
      <c r="F7" s="29"/>
      <c r="G7" s="29"/>
      <c r="H7" s="29"/>
      <c r="I7" s="42"/>
      <c r="J7" s="99" t="s">
        <v>49</v>
      </c>
      <c r="K7" s="99"/>
      <c r="L7" s="99"/>
      <c r="M7" s="58"/>
      <c r="N7" s="58"/>
    </row>
    <row r="8" spans="1:14" s="81" customFormat="1" ht="16.5" customHeight="1" x14ac:dyDescent="0.35">
      <c r="F8" s="42" t="s">
        <v>39</v>
      </c>
      <c r="G8" s="42"/>
      <c r="H8" s="42"/>
      <c r="I8" s="42"/>
      <c r="J8" s="42"/>
      <c r="K8" s="87"/>
      <c r="L8" s="87"/>
      <c r="M8" s="58"/>
      <c r="N8" s="58"/>
    </row>
    <row r="9" spans="1:14" s="81" customFormat="1" ht="16.5" customHeight="1" x14ac:dyDescent="0.35">
      <c r="F9" s="42" t="s">
        <v>40</v>
      </c>
      <c r="G9" s="42"/>
      <c r="H9" s="42" t="s">
        <v>41</v>
      </c>
      <c r="I9" s="42"/>
      <c r="J9" s="42" t="s">
        <v>44</v>
      </c>
      <c r="K9" s="42"/>
      <c r="L9" s="42"/>
      <c r="M9" s="42"/>
      <c r="N9" s="42" t="s">
        <v>45</v>
      </c>
    </row>
    <row r="10" spans="1:14" s="81" customFormat="1" ht="16.5" customHeight="1" x14ac:dyDescent="0.35">
      <c r="A10" s="79"/>
      <c r="B10" s="79"/>
      <c r="C10" s="79"/>
      <c r="D10" s="79"/>
      <c r="E10" s="85"/>
      <c r="F10" s="42" t="s">
        <v>42</v>
      </c>
      <c r="G10" s="42"/>
      <c r="H10" s="42" t="s">
        <v>43</v>
      </c>
      <c r="I10" s="42"/>
      <c r="J10" s="94" t="s">
        <v>46</v>
      </c>
      <c r="K10" s="42"/>
      <c r="L10" s="42" t="s">
        <v>47</v>
      </c>
      <c r="M10" s="42"/>
      <c r="N10" s="42" t="s">
        <v>48</v>
      </c>
    </row>
    <row r="11" spans="1:14" s="81" customFormat="1" ht="16.5" customHeight="1" x14ac:dyDescent="0.35">
      <c r="A11" s="79"/>
      <c r="B11" s="79"/>
      <c r="C11" s="79"/>
      <c r="D11" s="70" t="s">
        <v>9</v>
      </c>
      <c r="E11" s="85"/>
      <c r="F11" s="41" t="s">
        <v>132</v>
      </c>
      <c r="G11" s="42"/>
      <c r="H11" s="41" t="s">
        <v>132</v>
      </c>
      <c r="I11" s="42"/>
      <c r="J11" s="41" t="s">
        <v>132</v>
      </c>
      <c r="K11" s="42"/>
      <c r="L11" s="41" t="s">
        <v>132</v>
      </c>
      <c r="M11" s="42"/>
      <c r="N11" s="41" t="s">
        <v>132</v>
      </c>
    </row>
    <row r="12" spans="1:14" s="81" customFormat="1" ht="16.5" customHeight="1" x14ac:dyDescent="0.35">
      <c r="A12" s="79"/>
      <c r="B12" s="79"/>
      <c r="C12" s="79"/>
      <c r="D12" s="79"/>
      <c r="E12" s="85"/>
      <c r="F12" s="42"/>
      <c r="G12" s="42"/>
      <c r="H12" s="42"/>
      <c r="I12" s="42"/>
      <c r="J12" s="42"/>
      <c r="K12" s="42"/>
      <c r="L12" s="42"/>
      <c r="M12" s="42"/>
      <c r="N12" s="42"/>
    </row>
    <row r="13" spans="1:14" ht="16.5" customHeight="1" x14ac:dyDescent="0.35">
      <c r="A13" s="27" t="s">
        <v>171</v>
      </c>
      <c r="D13" s="33"/>
      <c r="F13" s="29">
        <v>738982</v>
      </c>
      <c r="H13" s="29">
        <v>933171</v>
      </c>
      <c r="J13" s="29">
        <v>41110</v>
      </c>
      <c r="L13" s="29">
        <v>183060</v>
      </c>
      <c r="N13" s="29">
        <f>SUM(F13:M13)</f>
        <v>1896323</v>
      </c>
    </row>
    <row r="14" spans="1:14" ht="6" customHeight="1" x14ac:dyDescent="0.35">
      <c r="B14" s="27"/>
      <c r="D14" s="33"/>
      <c r="J14" s="1"/>
    </row>
    <row r="15" spans="1:14" ht="16.5" customHeight="1" x14ac:dyDescent="0.35">
      <c r="A15" s="27" t="s">
        <v>127</v>
      </c>
      <c r="B15" s="27"/>
      <c r="D15" s="33"/>
      <c r="J15" s="1"/>
    </row>
    <row r="16" spans="1:14" ht="16.5" customHeight="1" x14ac:dyDescent="0.35">
      <c r="A16" s="27"/>
      <c r="B16" s="28" t="s">
        <v>177</v>
      </c>
      <c r="D16" s="33">
        <v>18</v>
      </c>
      <c r="F16" s="29">
        <v>0</v>
      </c>
      <c r="H16" s="29">
        <v>0</v>
      </c>
      <c r="J16" s="29">
        <v>0</v>
      </c>
      <c r="L16" s="29">
        <v>-221694</v>
      </c>
      <c r="N16" s="29">
        <f>SUM(F16:M16)</f>
        <v>-221694</v>
      </c>
    </row>
    <row r="17" spans="1:14" ht="16.5" customHeight="1" x14ac:dyDescent="0.35">
      <c r="B17" s="28" t="s">
        <v>89</v>
      </c>
      <c r="F17" s="29">
        <v>0</v>
      </c>
      <c r="H17" s="29">
        <v>0</v>
      </c>
      <c r="J17" s="29">
        <v>0</v>
      </c>
      <c r="L17" s="29">
        <v>196019</v>
      </c>
      <c r="N17" s="29">
        <f>SUM(F17:M17)</f>
        <v>196019</v>
      </c>
    </row>
    <row r="18" spans="1:14" ht="16.5" customHeight="1" x14ac:dyDescent="0.35">
      <c r="B18" s="28" t="s">
        <v>105</v>
      </c>
      <c r="C18" s="27"/>
      <c r="D18" s="33">
        <v>19</v>
      </c>
      <c r="F18" s="62">
        <v>0</v>
      </c>
      <c r="G18" s="58"/>
      <c r="H18" s="62">
        <v>0</v>
      </c>
      <c r="I18" s="100"/>
      <c r="J18" s="62">
        <v>9900</v>
      </c>
      <c r="L18" s="62">
        <v>-9900</v>
      </c>
      <c r="N18" s="32">
        <v>0</v>
      </c>
    </row>
    <row r="19" spans="1:14" ht="6" customHeight="1" x14ac:dyDescent="0.35">
      <c r="F19" s="58"/>
      <c r="H19" s="58"/>
      <c r="J19" s="2"/>
      <c r="L19" s="101"/>
      <c r="M19" s="101"/>
    </row>
    <row r="20" spans="1:14" ht="16.5" customHeight="1" thickBot="1" x14ac:dyDescent="0.4">
      <c r="A20" s="27" t="s">
        <v>172</v>
      </c>
      <c r="B20" s="27"/>
      <c r="F20" s="77">
        <f>SUM(F13:F19)</f>
        <v>738982</v>
      </c>
      <c r="G20" s="58"/>
      <c r="H20" s="77">
        <f>SUM(H13:H19)</f>
        <v>933171</v>
      </c>
      <c r="I20" s="58"/>
      <c r="J20" s="77">
        <f>SUM(J13:J19)</f>
        <v>51010</v>
      </c>
      <c r="K20" s="58"/>
      <c r="L20" s="77">
        <f>SUM(L13:L19)</f>
        <v>147485</v>
      </c>
      <c r="M20" s="58"/>
      <c r="N20" s="77">
        <f>SUM(N13:N19)</f>
        <v>1870648</v>
      </c>
    </row>
    <row r="21" spans="1:14" ht="16.5" customHeight="1" thickTop="1" x14ac:dyDescent="0.35">
      <c r="D21" s="33"/>
      <c r="F21" s="58"/>
      <c r="G21" s="58"/>
      <c r="H21" s="58"/>
      <c r="I21" s="100"/>
      <c r="J21" s="58"/>
      <c r="L21" s="58"/>
    </row>
    <row r="22" spans="1:14" ht="16.5" customHeight="1" x14ac:dyDescent="0.35">
      <c r="D22" s="33"/>
      <c r="F22" s="58"/>
      <c r="G22" s="58"/>
      <c r="H22" s="58"/>
      <c r="I22" s="100"/>
      <c r="J22" s="58"/>
      <c r="L22" s="58"/>
    </row>
    <row r="23" spans="1:14" ht="16.5" customHeight="1" x14ac:dyDescent="0.35">
      <c r="A23" s="27" t="s">
        <v>210</v>
      </c>
      <c r="D23" s="33"/>
      <c r="F23" s="29">
        <f>F20</f>
        <v>738982</v>
      </c>
      <c r="H23" s="29">
        <f>H20</f>
        <v>933171</v>
      </c>
      <c r="J23" s="29">
        <f>J20</f>
        <v>51010</v>
      </c>
      <c r="L23" s="29">
        <f>L20</f>
        <v>147485</v>
      </c>
      <c r="N23" s="29">
        <f>SUM(F23:L23)</f>
        <v>1870648</v>
      </c>
    </row>
    <row r="24" spans="1:14" ht="6.65" customHeight="1" x14ac:dyDescent="0.35">
      <c r="B24" s="27"/>
      <c r="D24" s="33"/>
      <c r="F24" s="58"/>
      <c r="H24" s="58"/>
      <c r="J24" s="2"/>
      <c r="L24" s="101"/>
      <c r="M24" s="101"/>
    </row>
    <row r="25" spans="1:14" ht="16.5" customHeight="1" x14ac:dyDescent="0.35">
      <c r="A25" s="27" t="s">
        <v>127</v>
      </c>
      <c r="B25" s="27"/>
      <c r="D25" s="33"/>
      <c r="J25" s="1"/>
    </row>
    <row r="26" spans="1:14" ht="16.5" customHeight="1" x14ac:dyDescent="0.35">
      <c r="A26" s="27"/>
      <c r="B26" s="28" t="s">
        <v>177</v>
      </c>
      <c r="D26" s="33">
        <v>18</v>
      </c>
      <c r="F26" s="29">
        <v>0</v>
      </c>
      <c r="H26" s="29">
        <v>0</v>
      </c>
      <c r="J26" s="29">
        <v>0</v>
      </c>
      <c r="L26" s="29">
        <v>-147792</v>
      </c>
      <c r="N26" s="29">
        <f>SUM(F26:M26)</f>
        <v>-147792</v>
      </c>
    </row>
    <row r="27" spans="1:14" ht="16.5" customHeight="1" x14ac:dyDescent="0.35">
      <c r="B27" s="28" t="s">
        <v>89</v>
      </c>
      <c r="F27" s="58">
        <v>0</v>
      </c>
      <c r="G27" s="58"/>
      <c r="H27" s="58">
        <v>0</v>
      </c>
      <c r="I27" s="100"/>
      <c r="J27" s="58">
        <v>0</v>
      </c>
      <c r="L27" s="29">
        <v>146426</v>
      </c>
      <c r="N27" s="29">
        <f>SUM(F27:M27)</f>
        <v>146426</v>
      </c>
    </row>
    <row r="28" spans="1:14" ht="16.5" customHeight="1" x14ac:dyDescent="0.35">
      <c r="B28" s="28" t="s">
        <v>105</v>
      </c>
      <c r="C28" s="27"/>
      <c r="D28" s="33">
        <v>19</v>
      </c>
      <c r="F28" s="62">
        <v>0</v>
      </c>
      <c r="G28" s="58"/>
      <c r="H28" s="62">
        <v>0</v>
      </c>
      <c r="I28" s="100"/>
      <c r="J28" s="62">
        <v>7500</v>
      </c>
      <c r="L28" s="62">
        <v>-7500</v>
      </c>
      <c r="N28" s="32">
        <v>0</v>
      </c>
    </row>
    <row r="29" spans="1:14" ht="6" customHeight="1" x14ac:dyDescent="0.35">
      <c r="F29" s="58"/>
      <c r="H29" s="58"/>
      <c r="J29" s="2"/>
      <c r="L29" s="101"/>
      <c r="M29" s="101"/>
    </row>
    <row r="30" spans="1:14" ht="16.5" customHeight="1" thickBot="1" x14ac:dyDescent="0.4">
      <c r="A30" s="27" t="s">
        <v>211</v>
      </c>
      <c r="B30" s="27"/>
      <c r="F30" s="77">
        <f>SUM(F23:F28)</f>
        <v>738982</v>
      </c>
      <c r="G30" s="58"/>
      <c r="H30" s="77">
        <f>SUM(H23:H28)</f>
        <v>933171</v>
      </c>
      <c r="I30" s="58"/>
      <c r="J30" s="77">
        <f>SUM(J23:J28)</f>
        <v>58510</v>
      </c>
      <c r="K30" s="58"/>
      <c r="L30" s="77">
        <f>SUM(L23:L28)</f>
        <v>138619</v>
      </c>
      <c r="M30" s="58"/>
      <c r="N30" s="77">
        <f>SUM(N23:N28)</f>
        <v>1869282</v>
      </c>
    </row>
    <row r="31" spans="1:14" ht="16.5" customHeight="1" thickTop="1" x14ac:dyDescent="0.35">
      <c r="A31" s="27"/>
      <c r="B31" s="27"/>
      <c r="G31" s="58"/>
      <c r="I31" s="58"/>
      <c r="K31" s="58"/>
      <c r="M31" s="58"/>
    </row>
    <row r="32" spans="1:14" ht="16.5" customHeight="1" x14ac:dyDescent="0.35">
      <c r="A32" s="27"/>
      <c r="B32" s="27"/>
      <c r="G32" s="58"/>
      <c r="I32" s="58"/>
      <c r="K32" s="58"/>
      <c r="M32" s="58"/>
    </row>
    <row r="33" spans="1:14" ht="15" customHeight="1" x14ac:dyDescent="0.35">
      <c r="A33" s="27"/>
      <c r="B33" s="27"/>
      <c r="G33" s="58"/>
      <c r="I33" s="58"/>
      <c r="K33" s="58"/>
      <c r="M33" s="58"/>
    </row>
    <row r="34" spans="1:14" ht="12" customHeight="1" x14ac:dyDescent="0.35">
      <c r="A34" s="27"/>
      <c r="B34" s="27"/>
      <c r="G34" s="58"/>
      <c r="I34" s="58"/>
      <c r="K34" s="58"/>
      <c r="M34" s="58"/>
    </row>
    <row r="35" spans="1:14" ht="22" customHeight="1" x14ac:dyDescent="0.35">
      <c r="A35" s="31" t="s">
        <v>128</v>
      </c>
      <c r="B35" s="54"/>
      <c r="C35" s="31"/>
      <c r="D35" s="31"/>
      <c r="E35" s="31"/>
      <c r="F35" s="32"/>
      <c r="G35" s="32"/>
      <c r="H35" s="32"/>
      <c r="I35" s="32"/>
      <c r="J35" s="32"/>
      <c r="K35" s="32"/>
      <c r="L35" s="32"/>
      <c r="M35" s="32"/>
      <c r="N35" s="32"/>
    </row>
  </sheetData>
  <mergeCells count="2">
    <mergeCell ref="F6:N6"/>
    <mergeCell ref="J7:L7"/>
  </mergeCells>
  <pageMargins left="0.7" right="0.7" top="0.5" bottom="0.6" header="0.49" footer="0.4"/>
  <pageSetup paperSize="9" firstPageNumber="12" fitToHeight="0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BD7A9-24FC-4CC5-9D4A-6C26BFCA8BC8}">
  <dimension ref="A1:K157"/>
  <sheetViews>
    <sheetView tabSelected="1" zoomScaleNormal="100" zoomScaleSheetLayoutView="85" workbookViewId="0">
      <selection activeCell="N18" sqref="N18"/>
    </sheetView>
  </sheetViews>
  <sheetFormatPr defaultColWidth="9.54296875" defaultRowHeight="16.5" customHeight="1" x14ac:dyDescent="0.35"/>
  <cols>
    <col min="1" max="1" width="1.453125" style="105" customWidth="1"/>
    <col min="2" max="2" width="40.7265625" style="105" customWidth="1"/>
    <col min="3" max="3" width="6" style="155" customWidth="1"/>
    <col min="4" max="4" width="0.81640625" style="155" customWidth="1"/>
    <col min="5" max="5" width="10.7265625" style="104" customWidth="1"/>
    <col min="6" max="6" width="0.81640625" style="104" customWidth="1"/>
    <col min="7" max="7" width="10.7265625" style="104" customWidth="1"/>
    <col min="8" max="8" width="0.81640625" style="104" customWidth="1"/>
    <col min="9" max="9" width="10.7265625" style="104" customWidth="1"/>
    <col min="10" max="10" width="0.81640625" style="104" customWidth="1"/>
    <col min="11" max="11" width="10.7265625" style="104" customWidth="1"/>
    <col min="12" max="16384" width="9.54296875" style="105"/>
  </cols>
  <sheetData>
    <row r="1" spans="1:11" ht="16.5" customHeight="1" x14ac:dyDescent="0.35">
      <c r="A1" s="102" t="s">
        <v>8</v>
      </c>
      <c r="B1" s="102"/>
      <c r="C1" s="103"/>
      <c r="D1" s="103"/>
    </row>
    <row r="2" spans="1:11" ht="16.5" customHeight="1" x14ac:dyDescent="0.35">
      <c r="A2" s="102" t="s">
        <v>194</v>
      </c>
      <c r="B2" s="102"/>
      <c r="C2" s="103"/>
      <c r="D2" s="103"/>
    </row>
    <row r="3" spans="1:11" ht="16.5" customHeight="1" x14ac:dyDescent="0.35">
      <c r="A3" s="106" t="s">
        <v>215</v>
      </c>
      <c r="B3" s="106"/>
      <c r="C3" s="107"/>
      <c r="D3" s="107"/>
      <c r="E3" s="108"/>
      <c r="F3" s="108"/>
      <c r="G3" s="108"/>
      <c r="H3" s="108"/>
      <c r="I3" s="108"/>
      <c r="J3" s="108"/>
      <c r="K3" s="108"/>
    </row>
    <row r="4" spans="1:11" ht="16.5" customHeight="1" x14ac:dyDescent="0.35">
      <c r="A4" s="102"/>
      <c r="B4" s="102"/>
      <c r="C4" s="109"/>
      <c r="D4" s="109"/>
      <c r="E4" s="110"/>
      <c r="F4" s="110"/>
      <c r="G4" s="110"/>
      <c r="H4" s="110"/>
      <c r="I4" s="110"/>
      <c r="J4" s="110"/>
      <c r="K4" s="110"/>
    </row>
    <row r="5" spans="1:11" ht="16.5" customHeight="1" x14ac:dyDescent="0.35">
      <c r="A5" s="102"/>
      <c r="B5" s="102"/>
      <c r="C5" s="109"/>
      <c r="D5" s="109"/>
      <c r="E5" s="110"/>
      <c r="F5" s="110"/>
      <c r="G5" s="110"/>
      <c r="H5" s="110"/>
      <c r="I5" s="110"/>
      <c r="J5" s="110"/>
      <c r="K5" s="110"/>
    </row>
    <row r="6" spans="1:11" ht="16.5" customHeight="1" x14ac:dyDescent="0.35">
      <c r="A6" s="111"/>
      <c r="B6" s="111"/>
      <c r="C6" s="112"/>
      <c r="D6" s="112"/>
      <c r="E6" s="113" t="s">
        <v>94</v>
      </c>
      <c r="F6" s="113"/>
      <c r="G6" s="113"/>
      <c r="H6" s="114"/>
      <c r="I6" s="113" t="s">
        <v>98</v>
      </c>
      <c r="J6" s="113"/>
      <c r="K6" s="113"/>
    </row>
    <row r="7" spans="1:11" ht="16.5" customHeight="1" x14ac:dyDescent="0.35">
      <c r="A7" s="111"/>
      <c r="B7" s="111"/>
      <c r="C7" s="112"/>
      <c r="D7" s="112"/>
      <c r="E7" s="115" t="s">
        <v>91</v>
      </c>
      <c r="F7" s="115"/>
      <c r="G7" s="115"/>
      <c r="H7" s="114"/>
      <c r="I7" s="115" t="s">
        <v>91</v>
      </c>
      <c r="J7" s="115"/>
      <c r="K7" s="115"/>
    </row>
    <row r="8" spans="1:11" ht="16.5" customHeight="1" x14ac:dyDescent="0.35">
      <c r="A8" s="111"/>
      <c r="B8" s="111"/>
      <c r="C8" s="112"/>
      <c r="D8" s="112"/>
      <c r="E8" s="116">
        <v>2025</v>
      </c>
      <c r="F8" s="117"/>
      <c r="G8" s="116">
        <v>2024</v>
      </c>
      <c r="H8" s="117"/>
      <c r="I8" s="116">
        <v>2025</v>
      </c>
      <c r="J8" s="117"/>
      <c r="K8" s="116">
        <v>2024</v>
      </c>
    </row>
    <row r="9" spans="1:11" ht="16.5" customHeight="1" x14ac:dyDescent="0.35">
      <c r="A9" s="111"/>
      <c r="B9" s="111"/>
      <c r="C9" s="118" t="s">
        <v>9</v>
      </c>
      <c r="D9" s="119"/>
      <c r="E9" s="120" t="s">
        <v>132</v>
      </c>
      <c r="F9" s="121"/>
      <c r="G9" s="120" t="s">
        <v>132</v>
      </c>
      <c r="H9" s="121"/>
      <c r="I9" s="120" t="s">
        <v>132</v>
      </c>
      <c r="J9" s="121"/>
      <c r="K9" s="120" t="s">
        <v>132</v>
      </c>
    </row>
    <row r="10" spans="1:11" ht="6" customHeight="1" x14ac:dyDescent="0.35">
      <c r="A10" s="111"/>
      <c r="B10" s="111"/>
      <c r="C10" s="122"/>
      <c r="D10" s="119"/>
      <c r="E10" s="123"/>
      <c r="F10" s="123"/>
      <c r="G10" s="123"/>
      <c r="H10" s="123"/>
      <c r="I10" s="123"/>
      <c r="J10" s="121"/>
      <c r="K10" s="123"/>
    </row>
    <row r="11" spans="1:11" ht="16.5" customHeight="1" x14ac:dyDescent="0.35">
      <c r="A11" s="102" t="s">
        <v>29</v>
      </c>
      <c r="B11" s="102"/>
      <c r="C11" s="109"/>
      <c r="D11" s="109"/>
      <c r="E11" s="123"/>
      <c r="F11" s="123"/>
      <c r="G11" s="123"/>
      <c r="H11" s="123"/>
      <c r="I11" s="123"/>
      <c r="J11" s="123"/>
      <c r="K11" s="123"/>
    </row>
    <row r="12" spans="1:11" ht="16.5" customHeight="1" x14ac:dyDescent="0.35">
      <c r="A12" s="117" t="s">
        <v>116</v>
      </c>
      <c r="B12" s="117"/>
      <c r="C12" s="124"/>
      <c r="D12" s="124"/>
      <c r="E12" s="104">
        <v>307128</v>
      </c>
      <c r="G12" s="104">
        <v>376529</v>
      </c>
      <c r="I12" s="104">
        <v>182573</v>
      </c>
      <c r="K12" s="104">
        <v>221908</v>
      </c>
    </row>
    <row r="13" spans="1:11" ht="16.5" customHeight="1" x14ac:dyDescent="0.35">
      <c r="A13" s="117" t="s">
        <v>30</v>
      </c>
      <c r="B13" s="125"/>
      <c r="C13" s="124"/>
      <c r="D13" s="124"/>
      <c r="I13" s="126"/>
      <c r="K13" s="126"/>
    </row>
    <row r="14" spans="1:11" ht="16.5" customHeight="1" x14ac:dyDescent="0.35">
      <c r="B14" s="117" t="s">
        <v>142</v>
      </c>
      <c r="C14" s="127"/>
      <c r="D14" s="124"/>
      <c r="E14" s="104">
        <v>42649</v>
      </c>
      <c r="G14" s="104">
        <v>42609</v>
      </c>
      <c r="H14" s="126"/>
      <c r="I14" s="126">
        <v>13905</v>
      </c>
      <c r="J14" s="126"/>
      <c r="K14" s="126">
        <v>12828</v>
      </c>
    </row>
    <row r="15" spans="1:11" ht="16.5" customHeight="1" x14ac:dyDescent="0.35">
      <c r="B15" s="128" t="s">
        <v>228</v>
      </c>
      <c r="C15" s="127"/>
      <c r="D15" s="124"/>
      <c r="H15" s="126"/>
      <c r="I15" s="126"/>
      <c r="J15" s="126"/>
      <c r="K15" s="126"/>
    </row>
    <row r="16" spans="1:11" ht="16.5" customHeight="1" x14ac:dyDescent="0.35">
      <c r="B16" s="128" t="s">
        <v>224</v>
      </c>
      <c r="C16" s="127" t="s">
        <v>155</v>
      </c>
      <c r="D16" s="124"/>
      <c r="E16" s="104">
        <v>6346</v>
      </c>
      <c r="G16" s="104">
        <v>24846</v>
      </c>
      <c r="H16" s="126"/>
      <c r="I16" s="126">
        <v>-13549</v>
      </c>
      <c r="J16" s="126"/>
      <c r="K16" s="126">
        <v>32881</v>
      </c>
    </row>
    <row r="17" spans="1:11" ht="16.5" customHeight="1" x14ac:dyDescent="0.35">
      <c r="B17" s="117" t="s">
        <v>185</v>
      </c>
      <c r="C17" s="127"/>
      <c r="D17" s="124"/>
      <c r="H17" s="126"/>
      <c r="I17" s="126"/>
      <c r="J17" s="126"/>
      <c r="K17" s="126"/>
    </row>
    <row r="18" spans="1:11" ht="16.5" customHeight="1" x14ac:dyDescent="0.35">
      <c r="B18" s="105" t="s">
        <v>186</v>
      </c>
      <c r="C18" s="129">
        <v>13.1</v>
      </c>
      <c r="D18" s="124"/>
      <c r="E18" s="104">
        <v>0</v>
      </c>
      <c r="G18" s="104">
        <v>0</v>
      </c>
      <c r="H18" s="126"/>
      <c r="I18" s="126">
        <v>0</v>
      </c>
      <c r="J18" s="126"/>
      <c r="K18" s="126">
        <v>-50000</v>
      </c>
    </row>
    <row r="19" spans="1:11" ht="16.5" customHeight="1" x14ac:dyDescent="0.35">
      <c r="B19" s="117" t="s">
        <v>225</v>
      </c>
      <c r="C19" s="130"/>
      <c r="D19" s="124"/>
      <c r="E19" s="104">
        <v>1127</v>
      </c>
      <c r="G19" s="104">
        <v>-88</v>
      </c>
      <c r="H19" s="126"/>
      <c r="I19" s="126">
        <v>-128</v>
      </c>
      <c r="J19" s="126"/>
      <c r="K19" s="126">
        <v>365</v>
      </c>
    </row>
    <row r="20" spans="1:11" ht="16.5" customHeight="1" x14ac:dyDescent="0.35">
      <c r="B20" s="117" t="s">
        <v>54</v>
      </c>
      <c r="C20" s="129"/>
      <c r="D20" s="131"/>
      <c r="E20" s="104">
        <v>3166</v>
      </c>
      <c r="G20" s="104">
        <v>1368</v>
      </c>
      <c r="H20" s="132"/>
      <c r="I20" s="132">
        <v>3166</v>
      </c>
      <c r="J20" s="132"/>
      <c r="K20" s="132">
        <v>1368</v>
      </c>
    </row>
    <row r="21" spans="1:11" ht="16.5" customHeight="1" x14ac:dyDescent="0.35">
      <c r="B21" s="117" t="s">
        <v>143</v>
      </c>
      <c r="C21" s="105"/>
      <c r="D21" s="105"/>
      <c r="E21" s="104">
        <v>-18486</v>
      </c>
      <c r="F21" s="105"/>
      <c r="G21" s="104">
        <v>-17067</v>
      </c>
      <c r="H21" s="105"/>
      <c r="I21" s="132">
        <v>-22172</v>
      </c>
      <c r="J21" s="105"/>
      <c r="K21" s="132">
        <v>-25262</v>
      </c>
    </row>
    <row r="22" spans="1:11" ht="16.5" customHeight="1" x14ac:dyDescent="0.35">
      <c r="A22" s="117"/>
      <c r="B22" s="117" t="s">
        <v>144</v>
      </c>
      <c r="C22" s="129"/>
      <c r="D22" s="131"/>
      <c r="E22" s="104">
        <v>6652</v>
      </c>
      <c r="G22" s="104">
        <v>4703</v>
      </c>
      <c r="H22" s="132"/>
      <c r="I22" s="132">
        <v>1458</v>
      </c>
      <c r="J22" s="132"/>
      <c r="K22" s="132">
        <v>1341</v>
      </c>
    </row>
    <row r="23" spans="1:11" ht="16.5" customHeight="1" x14ac:dyDescent="0.35">
      <c r="B23" s="117" t="s">
        <v>141</v>
      </c>
      <c r="C23" s="129">
        <v>13.1</v>
      </c>
      <c r="D23" s="131"/>
      <c r="E23" s="104">
        <v>0</v>
      </c>
      <c r="G23" s="104">
        <v>0</v>
      </c>
      <c r="H23" s="132"/>
      <c r="I23" s="132">
        <v>-64997</v>
      </c>
      <c r="J23" s="132"/>
      <c r="K23" s="132">
        <v>-81992</v>
      </c>
    </row>
    <row r="24" spans="1:11" ht="16.5" customHeight="1" x14ac:dyDescent="0.35">
      <c r="B24" s="117" t="s">
        <v>106</v>
      </c>
      <c r="C24" s="129">
        <v>13.2</v>
      </c>
      <c r="D24" s="133"/>
      <c r="E24" s="104">
        <v>-151822</v>
      </c>
      <c r="G24" s="104">
        <v>-240408</v>
      </c>
      <c r="H24" s="132"/>
      <c r="I24" s="20">
        <v>0</v>
      </c>
      <c r="J24" s="132"/>
      <c r="K24" s="20">
        <v>0</v>
      </c>
    </row>
    <row r="25" spans="1:11" ht="16.5" customHeight="1" x14ac:dyDescent="0.35">
      <c r="B25" s="117" t="s">
        <v>216</v>
      </c>
      <c r="C25" s="129"/>
      <c r="D25" s="131"/>
      <c r="E25" s="134">
        <v>-4715</v>
      </c>
      <c r="G25" s="134">
        <v>3732</v>
      </c>
      <c r="H25" s="132"/>
      <c r="I25" s="21">
        <v>252</v>
      </c>
      <c r="J25" s="132"/>
      <c r="K25" s="21">
        <v>-547</v>
      </c>
    </row>
    <row r="26" spans="1:11" s="22" customFormat="1" ht="6" customHeight="1" x14ac:dyDescent="0.35">
      <c r="C26" s="23"/>
      <c r="D26" s="23"/>
      <c r="E26" s="24"/>
      <c r="F26" s="25"/>
      <c r="G26" s="24"/>
      <c r="H26" s="25"/>
      <c r="I26" s="24"/>
      <c r="J26" s="25"/>
      <c r="K26" s="24"/>
    </row>
    <row r="27" spans="1:11" s="22" customFormat="1" ht="16.5" customHeight="1" x14ac:dyDescent="0.35">
      <c r="A27" s="102" t="s">
        <v>178</v>
      </c>
      <c r="B27" s="26"/>
      <c r="C27" s="23"/>
      <c r="D27" s="23"/>
      <c r="E27" s="24"/>
      <c r="F27" s="25"/>
      <c r="G27" s="24"/>
      <c r="H27" s="25"/>
      <c r="I27" s="24"/>
      <c r="J27" s="25"/>
      <c r="K27" s="24"/>
    </row>
    <row r="28" spans="1:11" ht="16.5" customHeight="1" x14ac:dyDescent="0.35">
      <c r="B28" s="102" t="s">
        <v>150</v>
      </c>
      <c r="C28" s="124"/>
      <c r="D28" s="124"/>
      <c r="E28" s="135">
        <f>SUM(E12:E25)</f>
        <v>192045</v>
      </c>
      <c r="F28" s="25"/>
      <c r="G28" s="135">
        <f>SUM(G12:G25)</f>
        <v>196224</v>
      </c>
      <c r="H28" s="25"/>
      <c r="I28" s="135">
        <f>SUM(I12:I25)</f>
        <v>100508</v>
      </c>
      <c r="J28" s="25"/>
      <c r="K28" s="135">
        <f>SUM(K12:K25)</f>
        <v>112890</v>
      </c>
    </row>
    <row r="29" spans="1:11" ht="16.5" customHeight="1" x14ac:dyDescent="0.35">
      <c r="A29" s="136"/>
      <c r="B29" s="136"/>
      <c r="C29" s="124"/>
      <c r="D29" s="124"/>
      <c r="E29" s="126"/>
      <c r="F29" s="132"/>
      <c r="G29" s="126"/>
      <c r="H29" s="132"/>
      <c r="I29" s="126"/>
      <c r="J29" s="132"/>
      <c r="K29" s="126"/>
    </row>
    <row r="30" spans="1:11" ht="16.5" customHeight="1" x14ac:dyDescent="0.35">
      <c r="A30" s="117"/>
      <c r="B30" s="117" t="s">
        <v>31</v>
      </c>
      <c r="C30" s="124"/>
      <c r="D30" s="124"/>
    </row>
    <row r="31" spans="1:11" ht="16.5" customHeight="1" x14ac:dyDescent="0.35">
      <c r="B31" s="117" t="s">
        <v>179</v>
      </c>
      <c r="C31" s="124"/>
      <c r="D31" s="124"/>
      <c r="E31" s="137">
        <v>-329334</v>
      </c>
      <c r="F31" s="137"/>
      <c r="G31" s="137">
        <v>-643372</v>
      </c>
      <c r="H31" s="137"/>
      <c r="I31" s="137">
        <v>-108909</v>
      </c>
      <c r="J31" s="137"/>
      <c r="K31" s="137">
        <v>151350</v>
      </c>
    </row>
    <row r="32" spans="1:11" ht="16.5" customHeight="1" x14ac:dyDescent="0.35">
      <c r="B32" s="117" t="s">
        <v>32</v>
      </c>
      <c r="C32" s="124"/>
      <c r="D32" s="124"/>
      <c r="E32" s="137">
        <v>-536</v>
      </c>
      <c r="F32" s="137"/>
      <c r="G32" s="137">
        <v>-3759</v>
      </c>
      <c r="H32" s="137"/>
      <c r="I32" s="137">
        <v>-622</v>
      </c>
      <c r="J32" s="137"/>
      <c r="K32" s="137">
        <v>-3335</v>
      </c>
    </row>
    <row r="33" spans="1:11" ht="16.5" customHeight="1" x14ac:dyDescent="0.35">
      <c r="B33" s="117" t="s">
        <v>33</v>
      </c>
      <c r="C33" s="124"/>
      <c r="D33" s="124"/>
      <c r="E33" s="137">
        <v>-22615</v>
      </c>
      <c r="F33" s="137"/>
      <c r="G33" s="137">
        <v>84168</v>
      </c>
      <c r="H33" s="137"/>
      <c r="I33" s="137">
        <v>-14920</v>
      </c>
      <c r="J33" s="137"/>
      <c r="K33" s="137">
        <v>2609</v>
      </c>
    </row>
    <row r="34" spans="1:11" ht="16.5" customHeight="1" x14ac:dyDescent="0.35">
      <c r="B34" s="117" t="s">
        <v>180</v>
      </c>
      <c r="C34" s="124"/>
      <c r="D34" s="124"/>
      <c r="E34" s="137">
        <v>371038</v>
      </c>
      <c r="F34" s="137"/>
      <c r="G34" s="137">
        <v>565981</v>
      </c>
      <c r="H34" s="137"/>
      <c r="I34" s="137">
        <v>118394</v>
      </c>
      <c r="J34" s="137"/>
      <c r="K34" s="137">
        <v>-124742</v>
      </c>
    </row>
    <row r="35" spans="1:11" ht="16.5" customHeight="1" x14ac:dyDescent="0.35">
      <c r="B35" s="117" t="s">
        <v>34</v>
      </c>
      <c r="C35" s="124"/>
      <c r="D35" s="124"/>
      <c r="E35" s="138">
        <v>-979</v>
      </c>
      <c r="F35" s="137"/>
      <c r="G35" s="138">
        <v>7646</v>
      </c>
      <c r="H35" s="137"/>
      <c r="I35" s="138">
        <v>-1528</v>
      </c>
      <c r="J35" s="137"/>
      <c r="K35" s="138">
        <v>7706</v>
      </c>
    </row>
    <row r="36" spans="1:11" ht="6" customHeight="1" x14ac:dyDescent="0.35">
      <c r="A36" s="117"/>
      <c r="B36" s="117"/>
      <c r="C36" s="124"/>
      <c r="D36" s="124"/>
      <c r="E36" s="110"/>
      <c r="F36" s="132"/>
      <c r="G36" s="110"/>
      <c r="H36" s="132"/>
      <c r="I36" s="110"/>
      <c r="J36" s="132"/>
      <c r="K36" s="110"/>
    </row>
    <row r="37" spans="1:11" ht="16.5" customHeight="1" x14ac:dyDescent="0.35">
      <c r="A37" s="102"/>
      <c r="B37" s="102" t="s">
        <v>182</v>
      </c>
      <c r="C37" s="124"/>
      <c r="D37" s="124"/>
      <c r="E37" s="139">
        <f>SUM(E28:E35)</f>
        <v>209619</v>
      </c>
      <c r="F37" s="137"/>
      <c r="G37" s="139">
        <f>SUM(G28:G35)</f>
        <v>206888</v>
      </c>
      <c r="H37" s="137"/>
      <c r="I37" s="139">
        <f>SUM(I28:I35)</f>
        <v>92923</v>
      </c>
      <c r="J37" s="137"/>
      <c r="K37" s="139">
        <f>SUM(K28:K35)</f>
        <v>146478</v>
      </c>
    </row>
    <row r="38" spans="1:11" ht="16.5" customHeight="1" x14ac:dyDescent="0.35">
      <c r="B38" s="117" t="s">
        <v>35</v>
      </c>
      <c r="C38" s="124"/>
      <c r="D38" s="124"/>
      <c r="E38" s="137">
        <v>1690</v>
      </c>
      <c r="F38" s="137"/>
      <c r="G38" s="137">
        <v>3390</v>
      </c>
      <c r="H38" s="137"/>
      <c r="I38" s="137">
        <v>0</v>
      </c>
      <c r="J38" s="137"/>
      <c r="K38" s="137">
        <v>0</v>
      </c>
    </row>
    <row r="39" spans="1:11" ht="16.5" customHeight="1" x14ac:dyDescent="0.35">
      <c r="B39" s="117" t="s">
        <v>36</v>
      </c>
      <c r="C39" s="124"/>
      <c r="D39" s="124"/>
      <c r="E39" s="138">
        <v>-32538</v>
      </c>
      <c r="F39" s="137"/>
      <c r="G39" s="138">
        <v>-34074</v>
      </c>
      <c r="H39" s="137"/>
      <c r="I39" s="138">
        <v>-28506</v>
      </c>
      <c r="J39" s="137"/>
      <c r="K39" s="138">
        <v>-24856</v>
      </c>
    </row>
    <row r="40" spans="1:11" ht="6" customHeight="1" x14ac:dyDescent="0.35">
      <c r="A40" s="117"/>
      <c r="B40" s="102"/>
      <c r="C40" s="124"/>
      <c r="D40" s="124"/>
      <c r="E40" s="132"/>
      <c r="F40" s="132"/>
      <c r="G40" s="132"/>
      <c r="H40" s="132"/>
      <c r="I40" s="132"/>
      <c r="J40" s="132"/>
      <c r="K40" s="132"/>
    </row>
    <row r="41" spans="1:11" ht="16.5" customHeight="1" x14ac:dyDescent="0.35">
      <c r="A41" s="117"/>
      <c r="B41" s="102" t="s">
        <v>181</v>
      </c>
      <c r="C41" s="124"/>
      <c r="D41" s="124"/>
      <c r="E41" s="132"/>
      <c r="F41" s="132"/>
      <c r="G41" s="132"/>
      <c r="H41" s="132"/>
      <c r="I41" s="132"/>
      <c r="J41" s="132"/>
      <c r="K41" s="132"/>
    </row>
    <row r="42" spans="1:11" ht="16.5" customHeight="1" x14ac:dyDescent="0.35">
      <c r="A42" s="102"/>
      <c r="B42" s="102" t="s">
        <v>160</v>
      </c>
      <c r="C42" s="124"/>
      <c r="D42" s="124"/>
      <c r="E42" s="140">
        <f>SUM(E37:E39)</f>
        <v>178771</v>
      </c>
      <c r="F42" s="132"/>
      <c r="G42" s="140">
        <f>SUM(G37:G39)</f>
        <v>176204</v>
      </c>
      <c r="H42" s="132"/>
      <c r="I42" s="140">
        <f>SUM(I37:I39)</f>
        <v>64417</v>
      </c>
      <c r="J42" s="132"/>
      <c r="K42" s="140">
        <f>SUM(K37:K39)</f>
        <v>121622</v>
      </c>
    </row>
    <row r="43" spans="1:11" ht="16.5" customHeight="1" x14ac:dyDescent="0.35">
      <c r="A43" s="102"/>
      <c r="B43" s="102"/>
      <c r="C43" s="124"/>
      <c r="D43" s="124"/>
      <c r="E43" s="132"/>
      <c r="F43" s="132"/>
      <c r="G43" s="132"/>
      <c r="H43" s="132"/>
      <c r="I43" s="132"/>
      <c r="J43" s="132"/>
      <c r="K43" s="132"/>
    </row>
    <row r="44" spans="1:11" ht="16.5" customHeight="1" x14ac:dyDescent="0.35">
      <c r="A44" s="102"/>
      <c r="B44" s="102"/>
      <c r="C44" s="124"/>
      <c r="D44" s="124"/>
      <c r="E44" s="132"/>
      <c r="F44" s="132"/>
      <c r="G44" s="132"/>
      <c r="H44" s="132"/>
      <c r="I44" s="132"/>
      <c r="J44" s="132"/>
      <c r="K44" s="132"/>
    </row>
    <row r="45" spans="1:11" ht="16.5" customHeight="1" x14ac:dyDescent="0.35">
      <c r="A45" s="102"/>
      <c r="B45" s="102"/>
      <c r="C45" s="124"/>
      <c r="D45" s="124"/>
      <c r="E45" s="132"/>
      <c r="F45" s="132"/>
      <c r="G45" s="132"/>
      <c r="H45" s="132"/>
      <c r="I45" s="132"/>
      <c r="J45" s="132"/>
      <c r="K45" s="132"/>
    </row>
    <row r="46" spans="1:11" ht="16.5" customHeight="1" x14ac:dyDescent="0.35">
      <c r="A46" s="102"/>
      <c r="B46" s="102"/>
      <c r="C46" s="124"/>
      <c r="D46" s="124"/>
      <c r="E46" s="132"/>
      <c r="F46" s="132"/>
      <c r="G46" s="132"/>
      <c r="H46" s="132"/>
      <c r="I46" s="132"/>
      <c r="J46" s="132"/>
      <c r="K46" s="132"/>
    </row>
    <row r="47" spans="1:11" ht="16.5" customHeight="1" x14ac:dyDescent="0.35">
      <c r="A47" s="102"/>
      <c r="B47" s="102"/>
      <c r="C47" s="124"/>
      <c r="D47" s="124"/>
      <c r="E47" s="132"/>
      <c r="F47" s="132"/>
      <c r="G47" s="132"/>
      <c r="H47" s="132"/>
      <c r="I47" s="132"/>
      <c r="J47" s="132"/>
      <c r="K47" s="132"/>
    </row>
    <row r="48" spans="1:11" ht="16.5" customHeight="1" x14ac:dyDescent="0.35">
      <c r="A48" s="102"/>
      <c r="B48" s="102"/>
      <c r="C48" s="124"/>
      <c r="D48" s="124"/>
      <c r="E48" s="132"/>
      <c r="F48" s="132"/>
      <c r="G48" s="132"/>
      <c r="H48" s="132"/>
      <c r="I48" s="132"/>
      <c r="J48" s="132"/>
      <c r="K48" s="132"/>
    </row>
    <row r="49" spans="1:11" ht="16.5" customHeight="1" x14ac:dyDescent="0.35">
      <c r="A49" s="102"/>
      <c r="B49" s="102"/>
      <c r="C49" s="124"/>
      <c r="D49" s="124"/>
      <c r="E49" s="132"/>
      <c r="F49" s="132"/>
      <c r="G49" s="132"/>
      <c r="H49" s="132"/>
      <c r="I49" s="132"/>
      <c r="J49" s="132"/>
      <c r="K49" s="132"/>
    </row>
    <row r="50" spans="1:11" ht="16.5" customHeight="1" x14ac:dyDescent="0.35">
      <c r="A50" s="102"/>
      <c r="B50" s="102"/>
      <c r="C50" s="124"/>
      <c r="D50" s="124"/>
      <c r="E50" s="132"/>
      <c r="F50" s="132"/>
      <c r="G50" s="132"/>
      <c r="H50" s="132"/>
      <c r="I50" s="132"/>
      <c r="J50" s="132"/>
      <c r="K50" s="132"/>
    </row>
    <row r="51" spans="1:11" ht="14.25" customHeight="1" x14ac:dyDescent="0.35">
      <c r="A51" s="102"/>
      <c r="B51" s="102"/>
      <c r="C51" s="124"/>
      <c r="D51" s="124"/>
      <c r="E51" s="132"/>
      <c r="F51" s="132"/>
      <c r="G51" s="132"/>
      <c r="H51" s="132"/>
      <c r="I51" s="132"/>
      <c r="J51" s="132"/>
      <c r="K51" s="132"/>
    </row>
    <row r="52" spans="1:11" ht="15.75" customHeight="1" x14ac:dyDescent="0.35">
      <c r="A52" s="102"/>
      <c r="B52" s="102"/>
      <c r="C52" s="124"/>
      <c r="D52" s="124"/>
      <c r="E52" s="132"/>
      <c r="F52" s="132"/>
      <c r="G52" s="132"/>
      <c r="H52" s="132"/>
      <c r="I52" s="132"/>
      <c r="J52" s="132"/>
      <c r="K52" s="132"/>
    </row>
    <row r="53" spans="1:11" ht="22" customHeight="1" x14ac:dyDescent="0.35">
      <c r="A53" s="141" t="s">
        <v>128</v>
      </c>
      <c r="B53" s="141"/>
      <c r="C53" s="142"/>
      <c r="D53" s="142"/>
      <c r="E53" s="140"/>
      <c r="F53" s="140"/>
      <c r="G53" s="140"/>
      <c r="H53" s="140"/>
      <c r="I53" s="140"/>
      <c r="J53" s="140"/>
      <c r="K53" s="140"/>
    </row>
    <row r="54" spans="1:11" ht="16.5" customHeight="1" x14ac:dyDescent="0.35">
      <c r="A54" s="102" t="s">
        <v>8</v>
      </c>
      <c r="B54" s="102"/>
      <c r="C54" s="103"/>
      <c r="D54" s="103"/>
    </row>
    <row r="55" spans="1:11" ht="16.5" customHeight="1" x14ac:dyDescent="0.35">
      <c r="A55" s="102" t="s">
        <v>230</v>
      </c>
      <c r="B55" s="102"/>
      <c r="C55" s="103"/>
      <c r="D55" s="103"/>
    </row>
    <row r="56" spans="1:11" ht="16.5" customHeight="1" x14ac:dyDescent="0.35">
      <c r="A56" s="106" t="s">
        <v>215</v>
      </c>
      <c r="B56" s="106"/>
      <c r="C56" s="107"/>
      <c r="D56" s="107"/>
      <c r="E56" s="108"/>
      <c r="F56" s="108"/>
      <c r="G56" s="108"/>
      <c r="H56" s="108"/>
      <c r="I56" s="108"/>
      <c r="J56" s="108"/>
      <c r="K56" s="108"/>
    </row>
    <row r="57" spans="1:11" ht="16.5" customHeight="1" x14ac:dyDescent="0.35">
      <c r="A57" s="102"/>
      <c r="B57" s="102"/>
      <c r="C57" s="124"/>
      <c r="D57" s="124"/>
      <c r="E57" s="132"/>
      <c r="F57" s="132"/>
      <c r="G57" s="132"/>
      <c r="H57" s="132"/>
      <c r="I57" s="132"/>
      <c r="J57" s="132"/>
      <c r="K57" s="132"/>
    </row>
    <row r="58" spans="1:11" ht="16.5" customHeight="1" x14ac:dyDescent="0.35">
      <c r="A58" s="102"/>
      <c r="B58" s="102"/>
      <c r="C58" s="124"/>
      <c r="D58" s="124"/>
      <c r="E58" s="132"/>
      <c r="F58" s="132"/>
      <c r="G58" s="132"/>
      <c r="H58" s="132"/>
      <c r="I58" s="132"/>
      <c r="J58" s="132"/>
      <c r="K58" s="132"/>
    </row>
    <row r="59" spans="1:11" ht="16.5" customHeight="1" x14ac:dyDescent="0.35">
      <c r="A59" s="111"/>
      <c r="B59" s="111"/>
      <c r="C59" s="105"/>
      <c r="D59" s="109"/>
      <c r="E59" s="113" t="s">
        <v>94</v>
      </c>
      <c r="F59" s="113"/>
      <c r="G59" s="113"/>
      <c r="H59" s="114"/>
      <c r="I59" s="113" t="s">
        <v>98</v>
      </c>
      <c r="J59" s="113"/>
      <c r="K59" s="113"/>
    </row>
    <row r="60" spans="1:11" ht="16.5" customHeight="1" x14ac:dyDescent="0.35">
      <c r="A60" s="111"/>
      <c r="B60" s="111"/>
      <c r="C60" s="105"/>
      <c r="D60" s="109"/>
      <c r="E60" s="115" t="s">
        <v>91</v>
      </c>
      <c r="F60" s="115"/>
      <c r="G60" s="115"/>
      <c r="H60" s="114"/>
      <c r="I60" s="115" t="s">
        <v>91</v>
      </c>
      <c r="J60" s="115"/>
      <c r="K60" s="115"/>
    </row>
    <row r="61" spans="1:11" ht="16.5" customHeight="1" x14ac:dyDescent="0.35">
      <c r="A61" s="111"/>
      <c r="B61" s="111"/>
      <c r="C61" s="112"/>
      <c r="D61" s="112"/>
      <c r="E61" s="116">
        <v>2025</v>
      </c>
      <c r="F61" s="117"/>
      <c r="G61" s="116">
        <v>2024</v>
      </c>
      <c r="H61" s="117"/>
      <c r="I61" s="116">
        <v>2025</v>
      </c>
      <c r="J61" s="117"/>
      <c r="K61" s="116">
        <v>2024</v>
      </c>
    </row>
    <row r="62" spans="1:11" ht="16.5" customHeight="1" x14ac:dyDescent="0.35">
      <c r="A62" s="111"/>
      <c r="B62" s="111"/>
      <c r="C62" s="118" t="s">
        <v>9</v>
      </c>
      <c r="D62" s="119"/>
      <c r="E62" s="120" t="s">
        <v>132</v>
      </c>
      <c r="F62" s="121"/>
      <c r="G62" s="120" t="s">
        <v>132</v>
      </c>
      <c r="H62" s="121"/>
      <c r="I62" s="120" t="s">
        <v>132</v>
      </c>
      <c r="J62" s="121"/>
      <c r="K62" s="120" t="s">
        <v>132</v>
      </c>
    </row>
    <row r="63" spans="1:11" ht="6" customHeight="1" x14ac:dyDescent="0.35">
      <c r="A63" s="111"/>
      <c r="B63" s="111"/>
      <c r="C63" s="122"/>
      <c r="D63" s="119"/>
      <c r="E63" s="143"/>
      <c r="F63" s="143"/>
      <c r="G63" s="143"/>
      <c r="H63" s="143"/>
      <c r="I63" s="143"/>
      <c r="J63" s="121"/>
      <c r="K63" s="143"/>
    </row>
    <row r="64" spans="1:11" ht="16.5" customHeight="1" x14ac:dyDescent="0.35">
      <c r="A64" s="102" t="s">
        <v>104</v>
      </c>
      <c r="B64" s="144"/>
      <c r="C64" s="124"/>
      <c r="D64" s="124"/>
      <c r="E64" s="143"/>
      <c r="F64" s="143"/>
      <c r="G64" s="143"/>
      <c r="H64" s="143"/>
      <c r="I64" s="143"/>
      <c r="J64" s="143"/>
      <c r="K64" s="143"/>
    </row>
    <row r="65" spans="1:11" ht="16.5" customHeight="1" x14ac:dyDescent="0.35">
      <c r="A65" s="117" t="s">
        <v>125</v>
      </c>
      <c r="B65" s="117"/>
      <c r="C65" s="124"/>
      <c r="D65" s="124"/>
      <c r="E65" s="137">
        <v>-6064</v>
      </c>
      <c r="F65" s="137"/>
      <c r="G65" s="137">
        <v>-956</v>
      </c>
      <c r="H65" s="137"/>
      <c r="I65" s="137">
        <v>-1226</v>
      </c>
      <c r="J65" s="137"/>
      <c r="K65" s="137">
        <v>-956</v>
      </c>
    </row>
    <row r="66" spans="1:11" ht="16.5" customHeight="1" x14ac:dyDescent="0.35">
      <c r="A66" s="117" t="s">
        <v>130</v>
      </c>
      <c r="B66" s="117"/>
      <c r="C66" s="124"/>
      <c r="D66" s="124"/>
      <c r="E66" s="137">
        <v>-157</v>
      </c>
      <c r="F66" s="137"/>
      <c r="G66" s="137">
        <v>-3711</v>
      </c>
      <c r="H66" s="137"/>
      <c r="I66" s="137">
        <v>-157</v>
      </c>
      <c r="J66" s="137"/>
      <c r="K66" s="137">
        <v>-3711</v>
      </c>
    </row>
    <row r="67" spans="1:11" ht="16.5" customHeight="1" x14ac:dyDescent="0.35">
      <c r="A67" s="117" t="s">
        <v>209</v>
      </c>
      <c r="B67" s="128"/>
      <c r="C67" s="129">
        <v>24.4</v>
      </c>
      <c r="D67" s="129"/>
      <c r="E67" s="137">
        <v>0</v>
      </c>
      <c r="F67" s="145"/>
      <c r="G67" s="137">
        <v>0</v>
      </c>
      <c r="H67" s="145"/>
      <c r="I67" s="137">
        <v>-118120</v>
      </c>
      <c r="J67" s="145"/>
      <c r="K67" s="137">
        <v>-190660</v>
      </c>
    </row>
    <row r="68" spans="1:11" ht="16.5" customHeight="1" x14ac:dyDescent="0.35">
      <c r="A68" s="117" t="s">
        <v>145</v>
      </c>
      <c r="B68" s="128"/>
      <c r="C68" s="129"/>
      <c r="D68" s="129"/>
      <c r="I68" s="132"/>
      <c r="K68" s="132"/>
    </row>
    <row r="69" spans="1:11" ht="16.5" customHeight="1" x14ac:dyDescent="0.35">
      <c r="A69" s="117" t="s">
        <v>146</v>
      </c>
      <c r="B69" s="128" t="s">
        <v>147</v>
      </c>
      <c r="C69" s="129">
        <v>24.4</v>
      </c>
      <c r="D69" s="129"/>
      <c r="E69" s="104">
        <v>0</v>
      </c>
      <c r="G69" s="104">
        <v>0</v>
      </c>
      <c r="I69" s="132">
        <v>459430</v>
      </c>
      <c r="K69" s="132">
        <v>498190</v>
      </c>
    </row>
    <row r="70" spans="1:11" ht="16.5" customHeight="1" x14ac:dyDescent="0.35">
      <c r="A70" s="117" t="s">
        <v>101</v>
      </c>
      <c r="B70" s="128"/>
      <c r="C70" s="129"/>
      <c r="D70" s="129"/>
      <c r="E70" s="104">
        <v>19142</v>
      </c>
      <c r="G70" s="104">
        <v>15839</v>
      </c>
      <c r="I70" s="132">
        <v>27492</v>
      </c>
      <c r="K70" s="132">
        <v>21259</v>
      </c>
    </row>
    <row r="71" spans="1:11" ht="16.5" customHeight="1" x14ac:dyDescent="0.35">
      <c r="A71" s="117" t="s">
        <v>184</v>
      </c>
      <c r="B71" s="128"/>
      <c r="C71" s="129">
        <v>13.2</v>
      </c>
      <c r="D71" s="129"/>
      <c r="E71" s="134">
        <v>220328</v>
      </c>
      <c r="G71" s="134">
        <v>316739</v>
      </c>
      <c r="I71" s="140">
        <v>69996</v>
      </c>
      <c r="K71" s="140">
        <v>76993</v>
      </c>
    </row>
    <row r="72" spans="1:11" ht="6" customHeight="1" x14ac:dyDescent="0.35">
      <c r="A72" s="117"/>
      <c r="B72" s="117"/>
      <c r="C72" s="129"/>
      <c r="D72" s="129"/>
      <c r="E72" s="132"/>
      <c r="G72" s="132"/>
      <c r="I72" s="132"/>
      <c r="K72" s="132"/>
    </row>
    <row r="73" spans="1:11" ht="16.5" customHeight="1" x14ac:dyDescent="0.35">
      <c r="A73" s="102" t="s">
        <v>161</v>
      </c>
      <c r="B73" s="117"/>
      <c r="C73" s="129"/>
      <c r="D73" s="129"/>
      <c r="E73" s="132"/>
      <c r="G73" s="132"/>
      <c r="I73" s="132"/>
      <c r="K73" s="132"/>
    </row>
    <row r="74" spans="1:11" ht="16.5" customHeight="1" x14ac:dyDescent="0.35">
      <c r="B74" s="102" t="s">
        <v>162</v>
      </c>
      <c r="C74" s="129"/>
      <c r="D74" s="129"/>
      <c r="E74" s="140">
        <f>SUM(E65:E71)</f>
        <v>233249</v>
      </c>
      <c r="G74" s="140">
        <f>SUM(G65:G71)</f>
        <v>327911</v>
      </c>
      <c r="I74" s="140">
        <f>SUM(I65:I71)</f>
        <v>437415</v>
      </c>
      <c r="K74" s="140">
        <f>SUM(K65:K71)</f>
        <v>401115</v>
      </c>
    </row>
    <row r="75" spans="1:11" ht="16.5" customHeight="1" x14ac:dyDescent="0.35">
      <c r="A75" s="136"/>
      <c r="B75" s="136"/>
      <c r="C75" s="129"/>
      <c r="D75" s="129"/>
      <c r="E75" s="143"/>
      <c r="F75" s="143"/>
      <c r="G75" s="143"/>
      <c r="H75" s="143"/>
      <c r="I75" s="143"/>
      <c r="J75" s="143"/>
      <c r="K75" s="143"/>
    </row>
    <row r="76" spans="1:11" ht="16.5" customHeight="1" x14ac:dyDescent="0.35">
      <c r="A76" s="102" t="s">
        <v>37</v>
      </c>
      <c r="B76" s="144"/>
      <c r="C76" s="129"/>
      <c r="D76" s="129"/>
      <c r="E76" s="143"/>
      <c r="F76" s="143"/>
      <c r="G76" s="143"/>
      <c r="H76" s="143"/>
      <c r="I76" s="143"/>
      <c r="J76" s="143"/>
      <c r="K76" s="143"/>
    </row>
    <row r="77" spans="1:11" ht="16.5" customHeight="1" x14ac:dyDescent="0.35">
      <c r="A77" s="117" t="s">
        <v>163</v>
      </c>
      <c r="B77" s="144"/>
      <c r="C77" s="129"/>
      <c r="D77" s="129"/>
      <c r="H77" s="143"/>
      <c r="I77" s="143"/>
      <c r="J77" s="143"/>
      <c r="K77" s="143"/>
    </row>
    <row r="78" spans="1:11" ht="16.5" customHeight="1" x14ac:dyDescent="0.35">
      <c r="B78" s="117" t="s">
        <v>102</v>
      </c>
      <c r="C78" s="146">
        <v>16</v>
      </c>
      <c r="D78" s="129"/>
      <c r="E78" s="137">
        <v>304167</v>
      </c>
      <c r="F78" s="137"/>
      <c r="G78" s="137">
        <v>289963</v>
      </c>
      <c r="H78" s="137"/>
      <c r="I78" s="137">
        <v>0</v>
      </c>
      <c r="J78" s="137"/>
      <c r="K78" s="137">
        <v>1826</v>
      </c>
    </row>
    <row r="79" spans="1:11" ht="16.5" customHeight="1" x14ac:dyDescent="0.35">
      <c r="A79" s="117" t="s">
        <v>164</v>
      </c>
      <c r="B79" s="117"/>
      <c r="C79" s="105"/>
      <c r="D79" s="105"/>
      <c r="E79" s="143"/>
      <c r="F79" s="105"/>
      <c r="G79" s="143"/>
      <c r="H79" s="105"/>
      <c r="I79" s="143"/>
      <c r="J79" s="105"/>
      <c r="K79" s="143"/>
    </row>
    <row r="80" spans="1:11" ht="16.5" customHeight="1" x14ac:dyDescent="0.35">
      <c r="B80" s="117" t="s">
        <v>102</v>
      </c>
      <c r="C80" s="146">
        <v>16</v>
      </c>
      <c r="D80" s="129"/>
      <c r="E80" s="104">
        <v>-360789</v>
      </c>
      <c r="G80" s="104">
        <v>-219376</v>
      </c>
      <c r="H80" s="132"/>
      <c r="I80" s="132">
        <v>0</v>
      </c>
      <c r="J80" s="132"/>
      <c r="K80" s="132">
        <v>-1826</v>
      </c>
    </row>
    <row r="81" spans="1:11" ht="16.5" customHeight="1" x14ac:dyDescent="0.35">
      <c r="A81" s="117" t="s">
        <v>115</v>
      </c>
      <c r="B81" s="117"/>
      <c r="C81" s="129"/>
      <c r="D81" s="129"/>
      <c r="E81" s="137">
        <v>-13142</v>
      </c>
      <c r="F81" s="137"/>
      <c r="G81" s="137">
        <v>-13498</v>
      </c>
      <c r="H81" s="137"/>
      <c r="I81" s="137">
        <v>-6740</v>
      </c>
      <c r="J81" s="137"/>
      <c r="K81" s="137">
        <v>-5939</v>
      </c>
    </row>
    <row r="82" spans="1:11" ht="16.5" customHeight="1" x14ac:dyDescent="0.35">
      <c r="A82" s="117" t="s">
        <v>38</v>
      </c>
      <c r="B82" s="117"/>
      <c r="C82" s="147"/>
      <c r="D82" s="105"/>
      <c r="E82" s="104">
        <v>-6905</v>
      </c>
      <c r="G82" s="104">
        <v>-4138</v>
      </c>
      <c r="I82" s="132">
        <v>-1458</v>
      </c>
      <c r="K82" s="132">
        <v>-1341</v>
      </c>
    </row>
    <row r="83" spans="1:11" ht="16.5" customHeight="1" x14ac:dyDescent="0.35">
      <c r="A83" s="117" t="s">
        <v>114</v>
      </c>
      <c r="B83" s="117"/>
      <c r="C83" s="130">
        <v>18</v>
      </c>
      <c r="D83" s="105"/>
      <c r="E83" s="104">
        <v>-147792</v>
      </c>
      <c r="G83" s="104">
        <v>-221694</v>
      </c>
      <c r="I83" s="132">
        <v>-147792</v>
      </c>
      <c r="K83" s="132">
        <v>-221694</v>
      </c>
    </row>
    <row r="84" spans="1:11" ht="16.5" customHeight="1" x14ac:dyDescent="0.35">
      <c r="A84" s="117" t="s">
        <v>158</v>
      </c>
      <c r="B84" s="117"/>
      <c r="C84" s="147"/>
      <c r="D84" s="105"/>
      <c r="I84" s="132"/>
      <c r="K84" s="132"/>
    </row>
    <row r="85" spans="1:11" ht="16.5" customHeight="1" x14ac:dyDescent="0.35">
      <c r="B85" s="117" t="s">
        <v>151</v>
      </c>
      <c r="C85" s="129"/>
      <c r="D85" s="129"/>
      <c r="E85" s="134">
        <v>-4</v>
      </c>
      <c r="G85" s="134">
        <v>-9</v>
      </c>
      <c r="I85" s="140">
        <v>0</v>
      </c>
      <c r="K85" s="140">
        <v>0</v>
      </c>
    </row>
    <row r="86" spans="1:11" ht="6" customHeight="1" x14ac:dyDescent="0.35">
      <c r="A86" s="117"/>
      <c r="B86" s="117"/>
      <c r="C86" s="129"/>
      <c r="D86" s="129"/>
      <c r="E86" s="132"/>
      <c r="G86" s="132"/>
      <c r="I86" s="132"/>
      <c r="K86" s="132"/>
    </row>
    <row r="87" spans="1:11" ht="16.5" customHeight="1" x14ac:dyDescent="0.35">
      <c r="A87" s="102" t="s">
        <v>159</v>
      </c>
      <c r="B87" s="117"/>
      <c r="C87" s="129"/>
      <c r="D87" s="129"/>
      <c r="E87" s="140">
        <f>SUM(E77:E86)</f>
        <v>-224465</v>
      </c>
      <c r="F87" s="132"/>
      <c r="G87" s="140">
        <f>SUM(G77:G86)</f>
        <v>-168752</v>
      </c>
      <c r="H87" s="132"/>
      <c r="I87" s="140">
        <f>SUM(I77:I86)</f>
        <v>-155990</v>
      </c>
      <c r="J87" s="132"/>
      <c r="K87" s="140">
        <f>SUM(K77:K86)</f>
        <v>-228974</v>
      </c>
    </row>
    <row r="88" spans="1:11" ht="16.5" customHeight="1" x14ac:dyDescent="0.35">
      <c r="A88" s="102"/>
      <c r="B88" s="102"/>
      <c r="C88" s="129"/>
      <c r="D88" s="129"/>
      <c r="E88" s="132"/>
      <c r="F88" s="132"/>
      <c r="G88" s="132"/>
      <c r="H88" s="132"/>
      <c r="I88" s="132"/>
      <c r="J88" s="132"/>
      <c r="K88" s="132"/>
    </row>
    <row r="89" spans="1:11" ht="16.5" customHeight="1" x14ac:dyDescent="0.35">
      <c r="A89" s="102" t="s">
        <v>148</v>
      </c>
      <c r="B89" s="102"/>
      <c r="C89" s="148"/>
      <c r="D89" s="148"/>
      <c r="E89" s="104">
        <f>E42+E74+E87</f>
        <v>187555</v>
      </c>
      <c r="G89" s="104">
        <f>G42+G74+G87</f>
        <v>335363</v>
      </c>
      <c r="H89" s="132"/>
      <c r="I89" s="104">
        <f>I42+I74+I87</f>
        <v>345842</v>
      </c>
      <c r="J89" s="132"/>
      <c r="K89" s="104">
        <f>K42+K74+K87</f>
        <v>293763</v>
      </c>
    </row>
    <row r="90" spans="1:11" ht="16.5" customHeight="1" x14ac:dyDescent="0.35">
      <c r="A90" s="117" t="s">
        <v>67</v>
      </c>
      <c r="B90" s="102"/>
      <c r="C90" s="148"/>
      <c r="D90" s="148"/>
      <c r="H90" s="132"/>
      <c r="I90" s="126"/>
      <c r="J90" s="132"/>
      <c r="K90" s="126"/>
    </row>
    <row r="91" spans="1:11" ht="16.5" customHeight="1" x14ac:dyDescent="0.35">
      <c r="B91" s="117" t="s">
        <v>152</v>
      </c>
      <c r="C91" s="148"/>
      <c r="D91" s="148"/>
      <c r="E91" s="137">
        <v>1209216</v>
      </c>
      <c r="F91" s="145"/>
      <c r="G91" s="137">
        <v>875853</v>
      </c>
      <c r="H91" s="145"/>
      <c r="I91" s="137">
        <v>814910</v>
      </c>
      <c r="J91" s="145"/>
      <c r="K91" s="137">
        <v>521168</v>
      </c>
    </row>
    <row r="92" spans="1:11" ht="16.5" customHeight="1" x14ac:dyDescent="0.35">
      <c r="A92" s="117" t="s">
        <v>183</v>
      </c>
      <c r="B92" s="117"/>
      <c r="C92" s="148"/>
      <c r="D92" s="148"/>
      <c r="E92" s="138">
        <v>-7082</v>
      </c>
      <c r="F92" s="145"/>
      <c r="G92" s="138">
        <v>-2000</v>
      </c>
      <c r="H92" s="145"/>
      <c r="I92" s="138">
        <v>-184</v>
      </c>
      <c r="J92" s="145"/>
      <c r="K92" s="138">
        <v>-21</v>
      </c>
    </row>
    <row r="93" spans="1:11" ht="6" customHeight="1" x14ac:dyDescent="0.35">
      <c r="A93" s="117" t="s">
        <v>146</v>
      </c>
      <c r="C93" s="148"/>
      <c r="D93" s="148"/>
      <c r="E93" s="105"/>
      <c r="F93" s="105"/>
      <c r="G93" s="105"/>
      <c r="H93" s="105"/>
      <c r="I93" s="105"/>
      <c r="J93" s="105"/>
      <c r="K93" s="105"/>
    </row>
    <row r="94" spans="1:11" ht="16.5" customHeight="1" x14ac:dyDescent="0.35">
      <c r="A94" s="102" t="s">
        <v>68</v>
      </c>
      <c r="B94" s="117"/>
      <c r="C94" s="148"/>
      <c r="D94" s="148"/>
      <c r="E94" s="132"/>
      <c r="F94" s="132"/>
      <c r="G94" s="132"/>
      <c r="H94" s="132"/>
      <c r="I94" s="132"/>
      <c r="J94" s="132"/>
      <c r="K94" s="132"/>
    </row>
    <row r="95" spans="1:11" ht="16.5" customHeight="1" thickBot="1" x14ac:dyDescent="0.4">
      <c r="B95" s="102" t="s">
        <v>152</v>
      </c>
      <c r="C95" s="129">
        <v>9</v>
      </c>
      <c r="D95" s="148"/>
      <c r="E95" s="149">
        <f>SUM(E89:E92)</f>
        <v>1389689</v>
      </c>
      <c r="G95" s="149">
        <f>SUM(G89:G92)</f>
        <v>1209216</v>
      </c>
      <c r="I95" s="149">
        <f>SUM(I89:I92)</f>
        <v>1160568</v>
      </c>
      <c r="K95" s="149">
        <f>SUM(K89:K92)</f>
        <v>814910</v>
      </c>
    </row>
    <row r="96" spans="1:11" ht="16.5" customHeight="1" thickTop="1" x14ac:dyDescent="0.35">
      <c r="B96" s="102"/>
      <c r="C96" s="129"/>
      <c r="D96" s="148"/>
    </row>
    <row r="97" spans="1:11" ht="16.5" customHeight="1" x14ac:dyDescent="0.35">
      <c r="B97" s="102"/>
      <c r="C97" s="129"/>
      <c r="D97" s="148"/>
    </row>
    <row r="98" spans="1:11" ht="16.5" customHeight="1" x14ac:dyDescent="0.35">
      <c r="B98" s="102"/>
      <c r="C98" s="129"/>
      <c r="D98" s="148"/>
    </row>
    <row r="99" spans="1:11" ht="16.5" customHeight="1" x14ac:dyDescent="0.35">
      <c r="B99" s="102"/>
      <c r="C99" s="129"/>
      <c r="D99" s="148"/>
    </row>
    <row r="100" spans="1:11" ht="16.5" customHeight="1" x14ac:dyDescent="0.35">
      <c r="B100" s="102"/>
      <c r="C100" s="129"/>
      <c r="D100" s="148"/>
    </row>
    <row r="101" spans="1:11" ht="16.5" customHeight="1" x14ac:dyDescent="0.35">
      <c r="B101" s="102"/>
      <c r="C101" s="129"/>
      <c r="D101" s="148"/>
    </row>
    <row r="102" spans="1:11" ht="16.5" customHeight="1" x14ac:dyDescent="0.35">
      <c r="A102" s="102"/>
      <c r="B102" s="102"/>
      <c r="C102" s="129"/>
      <c r="D102" s="129"/>
      <c r="E102" s="132"/>
      <c r="F102" s="132"/>
      <c r="G102" s="132"/>
      <c r="H102" s="132"/>
      <c r="I102" s="132"/>
      <c r="J102" s="132"/>
      <c r="K102" s="132"/>
    </row>
    <row r="103" spans="1:11" ht="16.5" customHeight="1" x14ac:dyDescent="0.35">
      <c r="A103" s="102"/>
      <c r="B103" s="102"/>
      <c r="C103" s="129"/>
      <c r="D103" s="129"/>
      <c r="E103" s="132"/>
      <c r="F103" s="132"/>
      <c r="G103" s="132"/>
      <c r="H103" s="132"/>
      <c r="I103" s="132"/>
      <c r="J103" s="132"/>
      <c r="K103" s="132"/>
    </row>
    <row r="104" spans="1:11" ht="16.5" customHeight="1" x14ac:dyDescent="0.35">
      <c r="A104" s="102"/>
      <c r="B104" s="102"/>
      <c r="C104" s="129"/>
      <c r="D104" s="129"/>
      <c r="E104" s="132"/>
      <c r="F104" s="132"/>
      <c r="G104" s="132"/>
      <c r="H104" s="132"/>
      <c r="I104" s="132"/>
      <c r="J104" s="132"/>
      <c r="K104" s="132"/>
    </row>
    <row r="105" spans="1:11" ht="13.5" customHeight="1" x14ac:dyDescent="0.35">
      <c r="A105" s="102"/>
      <c r="B105" s="102"/>
      <c r="C105" s="129"/>
      <c r="D105" s="129"/>
      <c r="E105" s="132"/>
      <c r="F105" s="132"/>
      <c r="G105" s="132"/>
      <c r="H105" s="132"/>
      <c r="I105" s="132"/>
      <c r="J105" s="132"/>
      <c r="K105" s="132"/>
    </row>
    <row r="106" spans="1:11" ht="22" customHeight="1" x14ac:dyDescent="0.35">
      <c r="A106" s="141" t="s">
        <v>128</v>
      </c>
      <c r="B106" s="150"/>
      <c r="C106" s="151"/>
      <c r="D106" s="151"/>
      <c r="E106" s="134"/>
      <c r="F106" s="134"/>
      <c r="G106" s="134"/>
      <c r="H106" s="134"/>
      <c r="I106" s="134"/>
      <c r="J106" s="134"/>
      <c r="K106" s="134"/>
    </row>
    <row r="107" spans="1:11" ht="16.5" customHeight="1" x14ac:dyDescent="0.35">
      <c r="A107" s="102" t="s">
        <v>8</v>
      </c>
      <c r="B107" s="102"/>
      <c r="C107" s="103"/>
      <c r="D107" s="103"/>
    </row>
    <row r="108" spans="1:11" ht="16.5" customHeight="1" x14ac:dyDescent="0.35">
      <c r="A108" s="102" t="s">
        <v>230</v>
      </c>
      <c r="B108" s="102"/>
      <c r="C108" s="103"/>
      <c r="D108" s="103"/>
    </row>
    <row r="109" spans="1:11" ht="16.5" customHeight="1" x14ac:dyDescent="0.35">
      <c r="A109" s="106" t="s">
        <v>215</v>
      </c>
      <c r="B109" s="106"/>
      <c r="C109" s="107"/>
      <c r="D109" s="107"/>
      <c r="E109" s="108"/>
      <c r="F109" s="108"/>
      <c r="G109" s="108"/>
      <c r="H109" s="108"/>
      <c r="I109" s="108"/>
      <c r="J109" s="108"/>
      <c r="K109" s="108"/>
    </row>
    <row r="110" spans="1:11" ht="16.5" customHeight="1" x14ac:dyDescent="0.35">
      <c r="A110" s="102"/>
      <c r="B110" s="102"/>
      <c r="C110" s="124"/>
      <c r="D110" s="124"/>
      <c r="E110" s="132"/>
      <c r="F110" s="132"/>
      <c r="G110" s="132"/>
      <c r="H110" s="132"/>
      <c r="I110" s="132"/>
      <c r="J110" s="132"/>
      <c r="K110" s="132"/>
    </row>
    <row r="111" spans="1:11" ht="16.5" customHeight="1" x14ac:dyDescent="0.35">
      <c r="A111" s="102"/>
      <c r="B111" s="102"/>
      <c r="C111" s="124"/>
      <c r="D111" s="124"/>
      <c r="E111" s="132"/>
      <c r="F111" s="132"/>
      <c r="G111" s="132"/>
      <c r="H111" s="132"/>
      <c r="I111" s="132"/>
      <c r="J111" s="132"/>
      <c r="K111" s="132"/>
    </row>
    <row r="112" spans="1:11" ht="16.5" customHeight="1" x14ac:dyDescent="0.35">
      <c r="A112" s="111"/>
      <c r="B112" s="111"/>
      <c r="C112" s="105"/>
      <c r="D112" s="109"/>
      <c r="E112" s="113" t="s">
        <v>94</v>
      </c>
      <c r="F112" s="113"/>
      <c r="G112" s="113"/>
      <c r="H112" s="114"/>
      <c r="I112" s="113" t="s">
        <v>98</v>
      </c>
      <c r="J112" s="113"/>
      <c r="K112" s="113"/>
    </row>
    <row r="113" spans="1:11" ht="16.5" customHeight="1" x14ac:dyDescent="0.35">
      <c r="A113" s="111"/>
      <c r="B113" s="111"/>
      <c r="C113" s="105"/>
      <c r="D113" s="109"/>
      <c r="E113" s="115" t="s">
        <v>91</v>
      </c>
      <c r="F113" s="115"/>
      <c r="G113" s="115"/>
      <c r="H113" s="114"/>
      <c r="I113" s="115" t="s">
        <v>91</v>
      </c>
      <c r="J113" s="115"/>
      <c r="K113" s="115"/>
    </row>
    <row r="114" spans="1:11" ht="16.5" customHeight="1" x14ac:dyDescent="0.35">
      <c r="A114" s="111"/>
      <c r="B114" s="111"/>
      <c r="C114" s="105"/>
      <c r="D114" s="112"/>
      <c r="E114" s="116">
        <v>2025</v>
      </c>
      <c r="F114" s="117"/>
      <c r="G114" s="116">
        <v>2024</v>
      </c>
      <c r="H114" s="117"/>
      <c r="I114" s="116">
        <v>2025</v>
      </c>
      <c r="J114" s="117"/>
      <c r="K114" s="116">
        <v>2024</v>
      </c>
    </row>
    <row r="115" spans="1:11" ht="16.5" customHeight="1" x14ac:dyDescent="0.35">
      <c r="A115" s="111"/>
      <c r="B115" s="111"/>
      <c r="C115" s="105"/>
      <c r="D115" s="119"/>
      <c r="E115" s="120" t="s">
        <v>132</v>
      </c>
      <c r="F115" s="121"/>
      <c r="G115" s="120" t="s">
        <v>132</v>
      </c>
      <c r="H115" s="121"/>
      <c r="I115" s="120" t="s">
        <v>132</v>
      </c>
      <c r="J115" s="121"/>
      <c r="K115" s="120" t="s">
        <v>132</v>
      </c>
    </row>
    <row r="116" spans="1:11" ht="16.5" customHeight="1" x14ac:dyDescent="0.35">
      <c r="A116" s="102"/>
      <c r="B116" s="102"/>
      <c r="C116" s="105"/>
      <c r="D116" s="148"/>
      <c r="E116" s="132"/>
      <c r="F116" s="132"/>
      <c r="G116" s="132"/>
      <c r="H116" s="132"/>
      <c r="I116" s="132"/>
      <c r="J116" s="132"/>
      <c r="K116" s="132"/>
    </row>
    <row r="117" spans="1:11" s="153" customFormat="1" ht="16.5" customHeight="1" x14ac:dyDescent="0.35">
      <c r="A117" s="102" t="s">
        <v>69</v>
      </c>
      <c r="B117" s="102"/>
      <c r="C117" s="105"/>
      <c r="D117" s="152"/>
      <c r="E117" s="104"/>
      <c r="F117" s="110"/>
      <c r="G117" s="104"/>
      <c r="H117" s="110"/>
      <c r="I117" s="104"/>
      <c r="J117" s="110"/>
      <c r="K117" s="104"/>
    </row>
    <row r="118" spans="1:11" ht="16.5" customHeight="1" x14ac:dyDescent="0.35">
      <c r="A118" s="117"/>
      <c r="B118" s="117"/>
      <c r="C118" s="148"/>
      <c r="D118" s="148"/>
      <c r="E118" s="132"/>
      <c r="F118" s="132"/>
      <c r="G118" s="132"/>
      <c r="H118" s="132"/>
      <c r="I118" s="132"/>
      <c r="J118" s="132"/>
      <c r="K118" s="132"/>
    </row>
    <row r="119" spans="1:11" ht="16.5" customHeight="1" x14ac:dyDescent="0.35">
      <c r="A119" s="102" t="s">
        <v>70</v>
      </c>
      <c r="B119" s="154"/>
      <c r="C119" s="154"/>
      <c r="D119" s="154"/>
      <c r="F119" s="132"/>
      <c r="H119" s="132"/>
      <c r="J119" s="132"/>
    </row>
    <row r="120" spans="1:11" ht="16.5" customHeight="1" x14ac:dyDescent="0.35">
      <c r="A120" s="117" t="s">
        <v>122</v>
      </c>
      <c r="B120" s="152"/>
      <c r="C120" s="130"/>
      <c r="E120" s="145">
        <v>34</v>
      </c>
      <c r="F120" s="145"/>
      <c r="G120" s="145">
        <v>10</v>
      </c>
      <c r="H120" s="145"/>
      <c r="I120" s="145">
        <v>34</v>
      </c>
      <c r="J120" s="145"/>
      <c r="K120" s="145">
        <v>10</v>
      </c>
    </row>
    <row r="121" spans="1:11" ht="16.5" customHeight="1" x14ac:dyDescent="0.35">
      <c r="A121" s="117" t="s">
        <v>207</v>
      </c>
      <c r="B121" s="152"/>
      <c r="C121" s="147"/>
      <c r="E121" s="139">
        <v>0</v>
      </c>
      <c r="F121" s="145"/>
      <c r="G121" s="139">
        <v>0</v>
      </c>
      <c r="H121" s="145"/>
      <c r="I121" s="145">
        <v>0</v>
      </c>
      <c r="J121" s="145"/>
      <c r="K121" s="145">
        <v>4999</v>
      </c>
    </row>
    <row r="122" spans="1:11" ht="16.5" customHeight="1" x14ac:dyDescent="0.35">
      <c r="A122" s="117" t="s">
        <v>153</v>
      </c>
      <c r="B122" s="152"/>
      <c r="C122" s="129"/>
      <c r="E122" s="139"/>
      <c r="F122" s="145"/>
      <c r="G122" s="139"/>
      <c r="H122" s="145"/>
      <c r="I122" s="145"/>
      <c r="J122" s="145"/>
      <c r="K122" s="145"/>
    </row>
    <row r="123" spans="1:11" ht="16.5" customHeight="1" x14ac:dyDescent="0.35">
      <c r="B123" s="152" t="s">
        <v>154</v>
      </c>
      <c r="C123" s="129"/>
      <c r="E123" s="145">
        <v>18101</v>
      </c>
      <c r="F123" s="145"/>
      <c r="G123" s="145">
        <v>11343</v>
      </c>
      <c r="H123" s="145"/>
      <c r="I123" s="145">
        <v>4137</v>
      </c>
      <c r="J123" s="145"/>
      <c r="K123" s="145">
        <v>11343</v>
      </c>
    </row>
    <row r="124" spans="1:11" ht="16.5" customHeight="1" x14ac:dyDescent="0.35">
      <c r="A124" s="152" t="s">
        <v>208</v>
      </c>
      <c r="B124" s="152"/>
      <c r="E124" s="132"/>
      <c r="G124" s="132"/>
      <c r="I124" s="132"/>
      <c r="K124" s="132"/>
    </row>
    <row r="125" spans="1:11" ht="16.5" customHeight="1" x14ac:dyDescent="0.35">
      <c r="A125" s="152"/>
      <c r="B125" s="117" t="s">
        <v>151</v>
      </c>
      <c r="E125" s="132">
        <v>0</v>
      </c>
      <c r="G125" s="132">
        <v>1</v>
      </c>
      <c r="I125" s="132">
        <v>0</v>
      </c>
      <c r="K125" s="132">
        <v>0</v>
      </c>
    </row>
    <row r="126" spans="1:11" ht="16.5" customHeight="1" x14ac:dyDescent="0.35">
      <c r="A126" s="152"/>
      <c r="B126" s="152"/>
      <c r="E126" s="132"/>
      <c r="G126" s="132"/>
      <c r="I126" s="132"/>
      <c r="K126" s="132"/>
    </row>
    <row r="127" spans="1:11" ht="16.5" customHeight="1" x14ac:dyDescent="0.35">
      <c r="A127" s="152"/>
      <c r="B127" s="152"/>
      <c r="E127" s="132"/>
      <c r="G127" s="132"/>
      <c r="I127" s="132"/>
      <c r="K127" s="132"/>
    </row>
    <row r="128" spans="1:11" ht="16.5" customHeight="1" x14ac:dyDescent="0.35">
      <c r="A128" s="152"/>
      <c r="B128" s="152"/>
      <c r="E128" s="132"/>
      <c r="G128" s="132"/>
      <c r="I128" s="132"/>
      <c r="K128" s="132"/>
    </row>
    <row r="129" spans="1:11" ht="16.5" customHeight="1" x14ac:dyDescent="0.35">
      <c r="A129" s="152"/>
      <c r="B129" s="152"/>
      <c r="E129" s="132"/>
      <c r="G129" s="132"/>
      <c r="I129" s="132"/>
      <c r="K129" s="132"/>
    </row>
    <row r="130" spans="1:11" ht="16.5" customHeight="1" x14ac:dyDescent="0.35">
      <c r="A130" s="152"/>
      <c r="B130" s="152"/>
      <c r="E130" s="132"/>
      <c r="G130" s="132"/>
      <c r="I130" s="132"/>
      <c r="K130" s="132"/>
    </row>
    <row r="131" spans="1:11" ht="16.5" customHeight="1" x14ac:dyDescent="0.35">
      <c r="A131" s="152"/>
      <c r="B131" s="152"/>
      <c r="E131" s="132"/>
      <c r="G131" s="132"/>
      <c r="I131" s="132"/>
      <c r="K131" s="132"/>
    </row>
    <row r="132" spans="1:11" ht="16.5" customHeight="1" x14ac:dyDescent="0.35">
      <c r="A132" s="152"/>
      <c r="B132" s="152"/>
      <c r="E132" s="132"/>
      <c r="G132" s="132"/>
      <c r="I132" s="132"/>
      <c r="K132" s="132"/>
    </row>
    <row r="133" spans="1:11" ht="16.5" customHeight="1" x14ac:dyDescent="0.35">
      <c r="A133" s="152"/>
      <c r="B133" s="152"/>
      <c r="E133" s="132"/>
      <c r="G133" s="132"/>
      <c r="I133" s="132"/>
      <c r="K133" s="132"/>
    </row>
    <row r="134" spans="1:11" ht="16.5" customHeight="1" x14ac:dyDescent="0.35">
      <c r="A134" s="152"/>
      <c r="B134" s="152"/>
      <c r="E134" s="132"/>
      <c r="G134" s="132"/>
      <c r="I134" s="132"/>
      <c r="K134" s="132"/>
    </row>
    <row r="135" spans="1:11" ht="16.5" customHeight="1" x14ac:dyDescent="0.35">
      <c r="A135" s="152"/>
      <c r="B135" s="152"/>
      <c r="E135" s="132"/>
      <c r="G135" s="132"/>
      <c r="I135" s="132"/>
      <c r="K135" s="132"/>
    </row>
    <row r="136" spans="1:11" ht="16.5" customHeight="1" x14ac:dyDescent="0.35">
      <c r="A136" s="152"/>
      <c r="B136" s="152"/>
      <c r="E136" s="132"/>
      <c r="G136" s="132"/>
      <c r="I136" s="132"/>
      <c r="K136" s="132"/>
    </row>
    <row r="137" spans="1:11" ht="16.5" customHeight="1" x14ac:dyDescent="0.35">
      <c r="A137" s="152"/>
      <c r="B137" s="152"/>
      <c r="E137" s="132"/>
      <c r="G137" s="132"/>
      <c r="I137" s="132"/>
      <c r="K137" s="132"/>
    </row>
    <row r="138" spans="1:11" ht="16.5" customHeight="1" x14ac:dyDescent="0.35">
      <c r="A138" s="152"/>
      <c r="B138" s="152"/>
      <c r="E138" s="132"/>
      <c r="G138" s="132"/>
      <c r="I138" s="132"/>
      <c r="K138" s="132"/>
    </row>
    <row r="139" spans="1:11" ht="16.5" customHeight="1" x14ac:dyDescent="0.35">
      <c r="A139" s="152"/>
      <c r="B139" s="152"/>
      <c r="E139" s="132"/>
      <c r="G139" s="132"/>
      <c r="I139" s="132"/>
      <c r="K139" s="132"/>
    </row>
    <row r="140" spans="1:11" ht="16.5" customHeight="1" x14ac:dyDescent="0.35">
      <c r="A140" s="152"/>
      <c r="B140" s="152"/>
      <c r="E140" s="132"/>
      <c r="G140" s="132"/>
      <c r="I140" s="132"/>
      <c r="K140" s="132"/>
    </row>
    <row r="141" spans="1:11" ht="16.5" customHeight="1" x14ac:dyDescent="0.35">
      <c r="A141" s="152"/>
      <c r="B141" s="152"/>
      <c r="E141" s="132"/>
      <c r="G141" s="132"/>
      <c r="I141" s="132"/>
      <c r="K141" s="132"/>
    </row>
    <row r="142" spans="1:11" ht="16.5" customHeight="1" x14ac:dyDescent="0.35">
      <c r="A142" s="152"/>
      <c r="B142" s="152"/>
      <c r="E142" s="132"/>
      <c r="G142" s="132"/>
      <c r="I142" s="132"/>
      <c r="K142" s="132"/>
    </row>
    <row r="143" spans="1:11" ht="16.5" customHeight="1" x14ac:dyDescent="0.35">
      <c r="A143" s="152"/>
      <c r="B143" s="152"/>
      <c r="E143" s="132"/>
      <c r="G143" s="132"/>
      <c r="I143" s="132"/>
      <c r="K143" s="132"/>
    </row>
    <row r="144" spans="1:11" ht="16.5" customHeight="1" x14ac:dyDescent="0.35">
      <c r="A144" s="152"/>
      <c r="B144" s="152"/>
      <c r="E144" s="132"/>
      <c r="G144" s="132"/>
      <c r="I144" s="132"/>
      <c r="K144" s="132"/>
    </row>
    <row r="145" spans="1:11" ht="16.5" customHeight="1" x14ac:dyDescent="0.35">
      <c r="A145" s="152"/>
      <c r="B145" s="152"/>
      <c r="E145" s="132"/>
      <c r="G145" s="132"/>
      <c r="I145" s="132"/>
      <c r="K145" s="132"/>
    </row>
    <row r="146" spans="1:11" ht="16.5" customHeight="1" x14ac:dyDescent="0.35">
      <c r="A146" s="152"/>
      <c r="B146" s="152"/>
      <c r="E146" s="132"/>
      <c r="G146" s="132"/>
      <c r="I146" s="132"/>
      <c r="K146" s="132"/>
    </row>
    <row r="147" spans="1:11" ht="16.5" customHeight="1" x14ac:dyDescent="0.35">
      <c r="A147" s="152"/>
      <c r="B147" s="152"/>
      <c r="E147" s="132"/>
      <c r="G147" s="132"/>
      <c r="I147" s="132"/>
      <c r="K147" s="132"/>
    </row>
    <row r="148" spans="1:11" ht="16.5" customHeight="1" x14ac:dyDescent="0.35">
      <c r="A148" s="152"/>
      <c r="B148" s="152"/>
      <c r="E148" s="132"/>
      <c r="G148" s="132"/>
      <c r="I148" s="132"/>
      <c r="K148" s="132"/>
    </row>
    <row r="149" spans="1:11" ht="16.5" customHeight="1" x14ac:dyDescent="0.35">
      <c r="A149" s="152"/>
      <c r="B149" s="152"/>
      <c r="E149" s="132"/>
      <c r="G149" s="132"/>
      <c r="I149" s="132"/>
      <c r="K149" s="132"/>
    </row>
    <row r="150" spans="1:11" ht="16.5" customHeight="1" x14ac:dyDescent="0.35">
      <c r="A150" s="152"/>
      <c r="B150" s="152"/>
      <c r="E150" s="132"/>
      <c r="G150" s="132"/>
      <c r="I150" s="132"/>
      <c r="K150" s="132"/>
    </row>
    <row r="151" spans="1:11" ht="16.5" customHeight="1" x14ac:dyDescent="0.35">
      <c r="A151" s="152"/>
      <c r="B151" s="152"/>
      <c r="E151" s="132"/>
      <c r="G151" s="132"/>
      <c r="I151" s="132"/>
      <c r="K151" s="132"/>
    </row>
    <row r="152" spans="1:11" ht="16.5" customHeight="1" x14ac:dyDescent="0.35">
      <c r="A152" s="152"/>
      <c r="B152" s="152"/>
      <c r="E152" s="132"/>
      <c r="G152" s="132"/>
      <c r="I152" s="132"/>
      <c r="K152" s="132"/>
    </row>
    <row r="153" spans="1:11" ht="16.5" customHeight="1" x14ac:dyDescent="0.35">
      <c r="A153" s="152"/>
      <c r="B153" s="152"/>
      <c r="E153" s="132"/>
      <c r="G153" s="132"/>
      <c r="I153" s="132"/>
      <c r="K153" s="132"/>
    </row>
    <row r="154" spans="1:11" ht="16.5" customHeight="1" x14ac:dyDescent="0.35">
      <c r="A154" s="152"/>
      <c r="B154" s="152"/>
      <c r="E154" s="132"/>
      <c r="G154" s="132"/>
      <c r="I154" s="132"/>
      <c r="K154" s="132"/>
    </row>
    <row r="155" spans="1:11" ht="11.25" customHeight="1" x14ac:dyDescent="0.35">
      <c r="A155" s="152"/>
      <c r="B155" s="152"/>
      <c r="E155" s="132"/>
      <c r="G155" s="132"/>
      <c r="I155" s="132"/>
      <c r="K155" s="132"/>
    </row>
    <row r="156" spans="1:11" ht="9.75" customHeight="1" x14ac:dyDescent="0.35">
      <c r="A156" s="152"/>
      <c r="B156" s="152"/>
      <c r="E156" s="132"/>
      <c r="G156" s="132"/>
      <c r="I156" s="132"/>
      <c r="K156" s="132"/>
    </row>
    <row r="157" spans="1:11" ht="22" customHeight="1" x14ac:dyDescent="0.35">
      <c r="A157" s="141" t="s">
        <v>128</v>
      </c>
      <c r="B157" s="141"/>
      <c r="C157" s="151"/>
      <c r="D157" s="151"/>
      <c r="E157" s="134"/>
      <c r="F157" s="134"/>
      <c r="G157" s="134"/>
      <c r="H157" s="134"/>
      <c r="I157" s="134"/>
      <c r="J157" s="134"/>
      <c r="K157" s="134"/>
    </row>
  </sheetData>
  <mergeCells count="12">
    <mergeCell ref="E60:G60"/>
    <mergeCell ref="I60:K60"/>
    <mergeCell ref="E112:G112"/>
    <mergeCell ref="I112:K112"/>
    <mergeCell ref="E113:G113"/>
    <mergeCell ref="I113:K113"/>
    <mergeCell ref="E6:G6"/>
    <mergeCell ref="I6:K6"/>
    <mergeCell ref="E7:G7"/>
    <mergeCell ref="I7:K7"/>
    <mergeCell ref="E59:G59"/>
    <mergeCell ref="I59:K59"/>
  </mergeCells>
  <pageMargins left="0.8" right="0.5" top="0.5" bottom="0.6" header="0.49" footer="0.4"/>
  <pageSetup paperSize="9" scale="95" firstPageNumber="13" fitToHeight="0" orientation="portrait" useFirstPageNumber="1" horizontalDpi="1200" verticalDpi="1200" r:id="rId1"/>
  <headerFooter>
    <oddFooter>&amp;R&amp;"Arial,Regular"&amp;10&amp;P</oddFooter>
  </headerFooter>
  <rowBreaks count="2" manualBreakCount="2">
    <brk id="53" max="9" man="1"/>
    <brk id="1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5-7 </vt:lpstr>
      <vt:lpstr>8-9</vt:lpstr>
      <vt:lpstr>10</vt:lpstr>
      <vt:lpstr>11</vt:lpstr>
      <vt:lpstr>12</vt:lpstr>
      <vt:lpstr>13-15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Tittaya Tangtrairatthanakul (TH)</cp:lastModifiedBy>
  <cp:lastPrinted>2026-02-20T07:43:35Z</cp:lastPrinted>
  <dcterms:created xsi:type="dcterms:W3CDTF">2015-05-09T12:41:44Z</dcterms:created>
  <dcterms:modified xsi:type="dcterms:W3CDTF">2026-02-20T12:34:30Z</dcterms:modified>
</cp:coreProperties>
</file>