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wcapac-my.sharepoint.com/personal/tittaya_tangtrairatthanakul_pwc_com/Documents/Desktop/All Job/Sea oil/Final 2025/FS/Draft FS2025/20.2.2026/"/>
    </mc:Choice>
  </mc:AlternateContent>
  <xr:revisionPtr revIDLastSave="3" documentId="13_ncr:1_{72984DDB-6D7D-4FD6-BE5D-53DF6D2648AE}" xr6:coauthVersionLast="47" xr6:coauthVersionMax="47" xr10:uidLastSave="{35F1498F-3F4F-494C-BB52-0D02F37003C8}"/>
  <bookViews>
    <workbookView xWindow="-110" yWindow="-110" windowWidth="19420" windowHeight="11500" activeTab="1" xr2:uid="{DD28386C-3AA5-4F17-863E-3AD13B1A6408}"/>
  </bookViews>
  <sheets>
    <sheet name="7-9" sheetId="8" r:id="rId1"/>
    <sheet name="10-11" sheetId="2" r:id="rId2"/>
    <sheet name="12" sheetId="11" r:id="rId3"/>
    <sheet name="13" sheetId="4" r:id="rId4"/>
    <sheet name="14" sheetId="9" r:id="rId5"/>
    <sheet name="15-17" sheetId="10" r:id="rId6"/>
  </sheets>
  <definedNames>
    <definedName name="_xlnm._FilterDatabase" localSheetId="0" hidden="1">'7-9'!$A$9:$L$85</definedName>
    <definedName name="_xlnm.Print_Area" localSheetId="1">'10-11'!$A$1:$M$92</definedName>
    <definedName name="_xlnm.Print_Area" localSheetId="2">'12'!$A$1:$X$31</definedName>
    <definedName name="_xlnm.Print_Area" localSheetId="3">'13'!$A$1:$X$31</definedName>
    <definedName name="_xlnm.Print_Area" localSheetId="4">'14'!$A$1:$N$30</definedName>
    <definedName name="_xlnm.Print_Area" localSheetId="5">'15-17'!$A$1:$K$129</definedName>
    <definedName name="_xlnm.Print_Area" localSheetId="0">'7-9'!$A$1:$L$130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7" i="4" l="1"/>
  <c r="X17" i="4" s="1"/>
  <c r="R22" i="11"/>
  <c r="T22" i="11" s="1"/>
  <c r="X22" i="11" s="1"/>
  <c r="R21" i="11"/>
  <c r="T21" i="11" s="1"/>
  <c r="X21" i="11" s="1"/>
  <c r="R20" i="11"/>
  <c r="T20" i="11" s="1"/>
  <c r="X20" i="11" s="1"/>
  <c r="R17" i="11"/>
  <c r="T17" i="11" s="1"/>
  <c r="X17" i="11" s="1"/>
  <c r="R21" i="4"/>
  <c r="R20" i="4"/>
  <c r="R17" i="4"/>
  <c r="F112" i="8" l="1"/>
  <c r="F115" i="8" s="1"/>
  <c r="N25" i="4"/>
  <c r="I79" i="2"/>
  <c r="G79" i="2"/>
  <c r="K60" i="2"/>
  <c r="K71" i="2" s="1"/>
  <c r="M60" i="2"/>
  <c r="M71" i="2" s="1"/>
  <c r="G60" i="2"/>
  <c r="I60" i="2" l="1"/>
  <c r="I71" i="2" l="1"/>
  <c r="X25" i="11"/>
  <c r="V25" i="11"/>
  <c r="T25" i="11"/>
  <c r="R25" i="11"/>
  <c r="P25" i="11"/>
  <c r="N25" i="11"/>
  <c r="L25" i="11"/>
  <c r="J25" i="11"/>
  <c r="H25" i="11"/>
  <c r="F25" i="11"/>
  <c r="F19" i="9"/>
  <c r="H19" i="9"/>
  <c r="J19" i="9"/>
  <c r="L19" i="9"/>
  <c r="L112" i="8"/>
  <c r="L115" i="8" s="1"/>
  <c r="L72" i="8"/>
  <c r="L64" i="8"/>
  <c r="L34" i="8"/>
  <c r="L20" i="8"/>
  <c r="H112" i="8"/>
  <c r="H115" i="8" s="1"/>
  <c r="H72" i="8"/>
  <c r="H64" i="8"/>
  <c r="H34" i="8"/>
  <c r="H20" i="8"/>
  <c r="M16" i="2"/>
  <c r="M30" i="2" s="1"/>
  <c r="M33" i="2" s="1"/>
  <c r="M36" i="2" s="1"/>
  <c r="I85" i="2"/>
  <c r="I16" i="2"/>
  <c r="I30" i="2" s="1"/>
  <c r="I33" i="2" s="1"/>
  <c r="I36" i="2" s="1"/>
  <c r="K73" i="10"/>
  <c r="K62" i="10"/>
  <c r="K27" i="10"/>
  <c r="K36" i="10" s="1"/>
  <c r="K40" i="10" s="1"/>
  <c r="G73" i="10"/>
  <c r="G62" i="10"/>
  <c r="G27" i="10"/>
  <c r="G36" i="10" s="1"/>
  <c r="G40" i="10" s="1"/>
  <c r="I73" i="2" l="1"/>
  <c r="H36" i="8"/>
  <c r="M79" i="2"/>
  <c r="M73" i="2"/>
  <c r="L74" i="8"/>
  <c r="L117" i="8" s="1"/>
  <c r="L36" i="8"/>
  <c r="G75" i="10"/>
  <c r="G80" i="10" s="1"/>
  <c r="K75" i="10"/>
  <c r="K80" i="10" s="1"/>
  <c r="H74" i="8"/>
  <c r="H117" i="8" s="1"/>
  <c r="H25" i="4"/>
  <c r="J25" i="4"/>
  <c r="M85" i="2" l="1"/>
  <c r="I27" i="10"/>
  <c r="E27" i="10"/>
  <c r="I62" i="10" l="1"/>
  <c r="J34" i="8" l="1"/>
  <c r="E36" i="10" l="1"/>
  <c r="I73" i="10" l="1"/>
  <c r="G85" i="2" l="1"/>
  <c r="E73" i="10" l="1"/>
  <c r="G71" i="2" l="1"/>
  <c r="R22" i="4" l="1"/>
  <c r="R25" i="4" s="1"/>
  <c r="P25" i="4"/>
  <c r="G16" i="2" l="1"/>
  <c r="G30" i="2" s="1"/>
  <c r="G33" i="2" l="1"/>
  <c r="E62" i="10"/>
  <c r="G36" i="2" l="1"/>
  <c r="G73" i="2" s="1"/>
  <c r="J112" i="8"/>
  <c r="T21" i="4" l="1"/>
  <c r="X21" i="4" s="1"/>
  <c r="F21" i="9"/>
  <c r="N12" i="9"/>
  <c r="F25" i="4"/>
  <c r="K16" i="2" l="1"/>
  <c r="K30" i="2" s="1"/>
  <c r="K33" i="2" s="1"/>
  <c r="K36" i="2" l="1"/>
  <c r="K73" i="2" s="1"/>
  <c r="F28" i="9"/>
  <c r="N26" i="9"/>
  <c r="J21" i="9"/>
  <c r="J28" i="9" s="1"/>
  <c r="H21" i="9"/>
  <c r="H28" i="9" s="1"/>
  <c r="N17" i="9"/>
  <c r="N15" i="9"/>
  <c r="I36" i="10" l="1"/>
  <c r="I40" i="10" s="1"/>
  <c r="I75" i="10" s="1"/>
  <c r="I80" i="10" s="1"/>
  <c r="K79" i="2" l="1"/>
  <c r="J20" i="8"/>
  <c r="F20" i="8"/>
  <c r="J72" i="8"/>
  <c r="F72" i="8"/>
  <c r="J64" i="8"/>
  <c r="F64" i="8"/>
  <c r="F34" i="8"/>
  <c r="F36" i="8" l="1"/>
  <c r="F74" i="8"/>
  <c r="F117" i="8" s="1"/>
  <c r="J74" i="8"/>
  <c r="J115" i="8"/>
  <c r="J36" i="8"/>
  <c r="J117" i="8" l="1"/>
  <c r="T22" i="4" l="1"/>
  <c r="X22" i="4" s="1"/>
  <c r="E40" i="10" l="1"/>
  <c r="E75" i="10" s="1"/>
  <c r="E80" i="10" s="1"/>
  <c r="N25" i="9" l="1"/>
  <c r="K85" i="2"/>
  <c r="L21" i="9"/>
  <c r="N16" i="9"/>
  <c r="N19" i="9" s="1"/>
  <c r="N21" i="9" s="1"/>
  <c r="T20" i="4" l="1"/>
  <c r="L25" i="4"/>
  <c r="N24" i="9"/>
  <c r="T25" i="4" l="1"/>
  <c r="X20" i="4"/>
  <c r="N28" i="9"/>
  <c r="L28" i="9"/>
  <c r="V25" i="4"/>
  <c r="X25" i="4" l="1"/>
</calcChain>
</file>

<file path=xl/sharedStrings.xml><?xml version="1.0" encoding="utf-8"?>
<sst xmlns="http://schemas.openxmlformats.org/spreadsheetml/2006/main" count="441" uniqueCount="210">
  <si>
    <t>บริษัท ซีออยล์ จำกัด (มหาชน)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</si>
  <si>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</si>
  <si>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</si>
  <si>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</si>
  <si>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</si>
  <si>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</si>
  <si>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</si>
  <si>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เงินให้กู้ยืมระยะสั้นแก่บริษัทย่อย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</si>
  <si>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</si>
  <si>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</si>
  <si>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</si>
  <si>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</si>
  <si>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เงินลงทุนในการร่วมค้า</t>
  </si>
  <si>
    <t>เงินให้กู้ยืมระยะยาวแก่บริษัทย่อย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</si>
  <si>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</si>
  <si>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</si>
  <si>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</si>
  <si>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</si>
  <si>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</si>
  <si>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</si>
  <si>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</si>
  <si>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</si>
  <si>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</si>
  <si>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</si>
  <si>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</si>
  <si>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ส่วนของหนี้สินตามสัญญาเช่า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</si>
  <si>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</si>
  <si>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</si>
  <si>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</si>
  <si>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</si>
  <si>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</si>
  <si>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</si>
  <si>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</si>
  <si>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</si>
  <si>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</si>
  <si>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</si>
  <si>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</si>
  <si>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มูลค่าที่ตราไว้หุ้นละ 1 บาท</t>
  </si>
  <si>
    <t>ทุนที่ออกและชำระแล้ว</t>
  </si>
  <si>
    <t>ส่วนเกินมูลค่าหุ้นสามัญ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</si>
  <si>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</si>
  <si>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</si>
  <si>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</si>
  <si>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</si>
  <si>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</si>
  <si>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</si>
  <si>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</si>
  <si>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</si>
  <si>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</si>
  <si>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</si>
  <si>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</si>
  <si>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</si>
  <si>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</si>
  <si>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</si>
  <si>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จากการร่วมค้าและภาษีเงินได้</t>
  </si>
  <si>
    <t>ส่วนแบ่งกำไรจากการร่วมค้า</t>
  </si>
  <si>
    <t>กำไรก่อนภาษีเงินได้</t>
  </si>
  <si>
    <t>ภาษีเงินได้</t>
  </si>
  <si>
    <t>กำไรขาดทุนเบ็ดเสร็จอื่น:</t>
  </si>
  <si>
    <t>กำไรหรือขาดทุนในภายหลัง</t>
  </si>
  <si>
    <t>กำไรขาดทุนเบ็ดเสร็จรวมสำหรับปี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</si>
  <si>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</si>
  <si>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</si>
  <si>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 xml:space="preserve"> </t>
  </si>
  <si>
    <t>กำไรสะสม</t>
  </si>
  <si>
    <t>ผลต่างของ</t>
  </si>
  <si>
    <t>รวม</t>
  </si>
  <si>
    <t>จัดสรรแล้ว -</t>
  </si>
  <si>
    <t>อัตราแลกเปลี่ยน</t>
  </si>
  <si>
    <t>องค์ประกอบอื่น</t>
  </si>
  <si>
    <t>รวมส่วนของ</t>
  </si>
  <si>
    <t>ส่วนได้เสีย</t>
  </si>
  <si>
    <t>ทุนที่ออกและ</t>
  </si>
  <si>
    <t>ส่วนเกินมูลค่า</t>
  </si>
  <si>
    <t>ทุนสำรอง</t>
  </si>
  <si>
    <t>จากการแปลง</t>
  </si>
  <si>
    <t>ของส่วนของ</t>
  </si>
  <si>
    <t>ผู้เป็นเจ้าของ</t>
  </si>
  <si>
    <t>ที่ไม่มีอำนาจ</t>
  </si>
  <si>
    <t>รวมส่วน</t>
  </si>
  <si>
    <t>ชำระแล้ว</t>
  </si>
  <si>
    <t>หุ้นสามัญ</t>
  </si>
  <si>
    <t>ตามกฎหมาย</t>
  </si>
  <si>
    <t>ยังไม่ได้จัดสรร</t>
  </si>
  <si>
    <t>ค่างบการเงิน</t>
  </si>
  <si>
    <t>เจ้าของ</t>
  </si>
  <si>
    <t>ของบริษัท</t>
  </si>
  <si>
    <t>ควบคุม</t>
  </si>
  <si>
    <t>ของเจ้าของ</t>
  </si>
  <si>
    <t>เงินปันผลจ่าย</t>
  </si>
  <si>
    <t>สำรองตามกฎหมาย</t>
  </si>
  <si>
    <t xml:space="preserve">การเปลี่ยนแปลงในรายการกับผู้เป็นเจ้าของสำหรับปี  </t>
  </si>
  <si>
    <t>งบกระแสเงินสด</t>
  </si>
  <si>
    <t>กระแสเงินสดจากกิจกรรมดำเนินงาน</t>
  </si>
  <si>
    <t>รายการปรับปรุง:</t>
  </si>
  <si>
    <t>ค่าเสื่อมราคาและค่าตัดจำหน่าย</t>
  </si>
  <si>
    <t>รายได้ดอกเบี้ย</t>
  </si>
  <si>
    <t>ค่าใช้จ่ายดอกเบี้ย</t>
  </si>
  <si>
    <t>รายได้เงินปันผล</t>
  </si>
  <si>
    <t xml:space="preserve">   </t>
  </si>
  <si>
    <t>สินค้าคงเหลือ</t>
  </si>
  <si>
    <t>รับภาษีเงินได้</t>
  </si>
  <si>
    <t>จ่ายภาษีเงินได้</t>
  </si>
  <si>
    <t>กระแสเงินสดจากกิจกรรมลงทุน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</si>
  <si>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</si>
  <si>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</si>
  <si>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เงินให้กู้ยืมแก่บริษัทย่อย</t>
  </si>
  <si>
    <t>เงินสดรับชำระจากเงินให้กู้ยืมแก่บริษัทย่อย</t>
  </si>
  <si>
    <t>ดอกเบี้ยรับ</t>
  </si>
  <si>
    <t>เงินปันผลรับ</t>
  </si>
  <si>
    <t>เงินสดสุทธิได้มาจากกิจกรรมลงทุน</t>
  </si>
  <si>
    <t xml:space="preserve">กระแสเงินสดจากกิจกรรมจัดหาเงิน 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</si>
  <si>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</si>
  <si>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</si>
  <si>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เงินสดจ่ายชำระหนี้สินตามสัญญาเช่า</t>
  </si>
  <si>
    <t>ดอกเบี้ยจ่าย</t>
  </si>
  <si>
    <t>เงินสดสุทธิใช้ไปในกิจกรรมจัดหาเงิน</t>
  </si>
  <si>
    <t>เงินสดและรายการเทียบเท่าเงินสดต้นปี</t>
  </si>
  <si>
    <t>และรายการเทียบเท่าเงินสด</t>
  </si>
  <si>
    <t>เงินสดและรายการเทียบเท่าเงินสดปลายปี</t>
  </si>
  <si>
    <t>ข้อมูลเพิ่มเติมประกอบงบกระแสเงินสด</t>
  </si>
  <si>
    <t>รายการที่มิใช่เงินสด</t>
  </si>
  <si>
    <t>เจ้าหนี้ค่าซื้อสินทรัพย์ถาวร</t>
  </si>
  <si>
    <t>เงินปันผลค้างรับ</t>
  </si>
  <si>
    <t>การได้มาของสินทรัพย์สิทธิการใช้ภายใต้สัญญาเช่า</t>
  </si>
  <si>
    <t>พันบาท</t>
  </si>
  <si>
    <t>การเปลี่ยนแปลงในรายการกับ</t>
  </si>
  <si>
    <t>ผู้เป็นเจ้าของสำหรับปี</t>
  </si>
  <si>
    <t>กำไรก่อนส่วนแบ่งกำไร</t>
  </si>
  <si>
    <t>เงินสดและรายการเทียบเท่าเงินสดเพิ่มขึ้นสุทธิ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</si>
  <si>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</si>
  <si>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r>
      <t xml:space="preserve">งบกำไรขาดทุนเบ็ดเสร็จ </t>
    </r>
    <r>
      <rPr>
        <sz val="14"/>
        <rFont val="Browallia New"/>
        <family val="2"/>
      </rPr>
      <t>(ต่อ)</t>
    </r>
  </si>
  <si>
    <t>ผลต่างของอัตราแลกเปลี่ยนจากการ</t>
  </si>
  <si>
    <t>แปลงค่างบการเงิน</t>
  </si>
  <si>
    <t xml:space="preserve">กำไรขาดทุนเบ็ดเสร็จอื่นสำหรับปี </t>
  </si>
  <si>
    <t>- สุทธิจากภาษี</t>
  </si>
  <si>
    <t xml:space="preserve">   ในบริษัทย่อย</t>
  </si>
  <si>
    <t>เงินปันผลจ่ายของบริษัทย่อยให้ส่วนได้เสีย</t>
  </si>
  <si>
    <t>ที่ไม่มีอำนาจควบคุม</t>
  </si>
  <si>
    <t>เปลี่ยนแปลงในสินทรัพย์และหนี้สินดำเนินงาน</t>
  </si>
  <si>
    <t xml:space="preserve">หุ้นสามัญ จำนวน 738,984,544 หุ้น  </t>
  </si>
  <si>
    <t xml:space="preserve">หุ้นสามัญ จำนวน 738,981,791 หุ้น  </t>
  </si>
  <si>
    <t>รายได้จากการให้เช่า</t>
  </si>
  <si>
    <t>ต้นทุนการให้เช่า</t>
  </si>
  <si>
    <t>-</t>
  </si>
  <si>
    <t>กำไรต่อหุ้นขั้นพื้นฐาน</t>
  </si>
  <si>
    <t>ส่วนเกินระหว่าง</t>
  </si>
  <si>
    <t>ราคาทุนสูงกว่า</t>
  </si>
  <si>
    <t>ราคาตามบัญชีของ</t>
  </si>
  <si>
    <t>บริษัทย่อยที่ได้มา</t>
  </si>
  <si>
    <t>9</t>
  </si>
  <si>
    <t>ณ วันที่ 1 มกราคม พ.ศ. 2567</t>
  </si>
  <si>
    <t>ณ วันที่ 31 ธันวาคม พ.ศ. 2567</t>
  </si>
  <si>
    <t>พ.ศ. 2567</t>
  </si>
  <si>
    <t>งบฐานะการเงิน</t>
  </si>
  <si>
    <r>
      <t xml:space="preserve">งบฐานะการเงิน </t>
    </r>
    <r>
      <rPr>
        <sz val="14"/>
        <rFont val="Browallia New"/>
        <family val="2"/>
      </rPr>
      <t>(ต่อ)</t>
    </r>
  </si>
  <si>
    <t>งบการเปลี่ยนแปลงส่วนของเจ้าของ</t>
  </si>
  <si>
    <r>
      <t xml:space="preserve">งบการเปลี่ยนแปลงส่วนของเจ้าของ </t>
    </r>
    <r>
      <rPr>
        <sz val="14"/>
        <rFont val="Browallia New"/>
        <family val="2"/>
      </rPr>
      <t>(ต่อ)</t>
    </r>
  </si>
  <si>
    <t>สินทรัพย์อนุพันธ์</t>
  </si>
  <si>
    <t>สินทรัพย์สิทธิการใช้ - สุทธิ</t>
  </si>
  <si>
    <t>เจ้าหนี้การค้าและเจ้าหนี้หมุนเวียนอื่น</t>
  </si>
  <si>
    <t>หนี้สินอนุพันธ์</t>
  </si>
  <si>
    <t>ภาษีเงินได้นิติบุคคลค้างจ่าย</t>
  </si>
  <si>
    <t>กำไรต่อหุ้น (บาท) - ส่วนของผู้เป็นเจ้าของ</t>
  </si>
  <si>
    <t>กำไรขาดทุน</t>
  </si>
  <si>
    <t>เบ็ดเสร็จอื่น</t>
  </si>
  <si>
    <t>ลูกหนี้การค้าและลูกหนี้หมุนเวียนอื่น</t>
  </si>
  <si>
    <t>กลับรายการจากการด้อยค่าของเงินลงทุน</t>
  </si>
  <si>
    <t>การเปลี่ยนแปลงในสินทรัพย์และหนี้สิน</t>
  </si>
  <si>
    <t>กลับรายการจากการด้อยค่า</t>
  </si>
  <si>
    <t>ของเงินลงทุนในบริษัทย่อย</t>
  </si>
  <si>
    <t>เงินปันผลค้างจ่ายของบริษัทย่อยให้</t>
  </si>
  <si>
    <t>การแบ่งปันกำไรสุทธิ</t>
  </si>
  <si>
    <t>การแบ่งปันกำไรเบ็ดเสร็จรวม</t>
  </si>
  <si>
    <t>13.1</t>
  </si>
  <si>
    <t>กำไรจากการดำเนินงานก่อนการ</t>
  </si>
  <si>
    <t>กระแสเงินสดได้มาจากการดำเนินงาน</t>
  </si>
  <si>
    <t>เงินสดสุทธิได้มาจากกิจกรรมดำเนินงาน</t>
  </si>
  <si>
    <t>ขาดทุนจากอัตราแลกเปลี่ยนของเงินสด</t>
  </si>
  <si>
    <t>(กำไร) ขาดทุนจากอัตราแลกเปลี่ยน</t>
  </si>
  <si>
    <t>ยอดคงเหลือ ณ วันที่ 1 มกราคม พ.ศ. 2567</t>
  </si>
  <si>
    <t>ยอดคงเหลือ ณ วันที่ 31 ธันวาคม พ.ศ. 2567</t>
  </si>
  <si>
    <t>ยอดคงเหลือ</t>
  </si>
  <si>
    <t>กำไร (ขาดทุน) อื่น - สุทธิ</t>
  </si>
  <si>
    <t xml:space="preserve">ที่ถึงกำหนดชำระภายในหนึ่งปี </t>
  </si>
  <si>
    <t>จัดสรรแล้ว - ทุนสำรองตามกฎหมาย</t>
  </si>
  <si>
    <t>พ.ศ. 2568</t>
  </si>
  <si>
    <t>ณ วันที่ 31 ธันวาคม พ.ศ. 2568</t>
  </si>
  <si>
    <t>ยอดคงเหลือ ณ วันที่ 1 มกราคม พ.ศ. 2568</t>
  </si>
  <si>
    <t>ยอดคงเหลือ ณ วันที่ 31 ธันวาคม พ.ศ. 2568</t>
  </si>
  <si>
    <t>ณ วันที่ 1 มกราคม พ.ศ. 2568</t>
  </si>
  <si>
    <t>สำหรับปีสิ้นสุดวันที่ 31 ธันวาคม พ.ศ. 2568</t>
  </si>
  <si>
    <t>การวัดมูลค่าใหม่ของภาระผูกพันผลประโยชน์</t>
  </si>
  <si>
    <t>หลังออกจากงาน</t>
  </si>
  <si>
    <t>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</si>
  <si>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</si>
  <si>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รายการที่จะไม่จัดประเภทรายการใหม่ไปยัง</t>
  </si>
  <si>
    <t>รวมรายการที่จะไม่จัดประเภทรายการใหม่ไปยัง</t>
  </si>
  <si>
    <t>รวมรายการที่จะจัดประเภทรายการใหม่ไปยัง</t>
  </si>
  <si>
    <t>รายการที่จะจัดประเภทรายการใหม่ไปยัง</t>
  </si>
  <si>
    <t xml:space="preserve">   มูลค่ายุติธรรมของอนุพันธ์ทางการเงิน</t>
  </si>
  <si>
    <t>ขาดทุน (กำไร) จากการเปลี่ยนแปลง</t>
  </si>
  <si>
    <t>ค่าใช้จ่ายในการขาย</t>
  </si>
  <si>
    <t>ลูกหนี้การค้าและลูกหนี้หมุนเวียนอื่น - สุทธิ</t>
  </si>
  <si>
    <t>ขาดทุน (กลับรายการ) จากการด้อยค่า</t>
  </si>
  <si>
    <t>ของสินทรัพย์ทางการเงิน</t>
  </si>
  <si>
    <t xml:space="preserve">   ของสินทรัพย์ทางการเงิน</t>
  </si>
  <si>
    <t>(ขาดทุน) กลับรายการจากการด้อยค่า</t>
  </si>
  <si>
    <r>
      <t xml:space="preserve">งบกระแสเงินสด </t>
    </r>
    <r>
      <rPr>
        <sz val="14"/>
        <color theme="1"/>
        <rFont val="Browallia New"/>
        <family val="2"/>
      </rPr>
      <t>(ต่อ)</t>
    </r>
  </si>
  <si>
    <t>กำไรสำหรับปี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</si>
</sst>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;\-"/>
    <numFmt numFmtId="167" formatCode="_-* #,##0_-;\-* #,##0_-;_-* &quot;-&quot;??_-;_-@_-"/>
    <numFmt numFmtId="168" formatCode="#,##0;\(#,##0\)"/>
    <numFmt numFmtId="169" formatCode="#,##0.00;\(#,##0.00\);\-"/>
    <numFmt numFmtId="170" formatCode="_(* #,##0_);_(* \(#,##0\);_(* &quot;-&quot;??_);_(@_)"/>
    <numFmt numFmtId="171" formatCode="0.0"/>
    <numFmt numFmtId="172" formatCode="#,##0.00;\(#,##0.00\);&quot;-&quot;;@"/>
    <numFmt numFmtId="173" formatCode="#,##0.0000;\(#,##0.0000\);&quot;-&quot;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  <font>
      <b/>
      <i/>
      <sz val="14"/>
      <name val="Browallia New"/>
      <family val="2"/>
    </font>
    <font>
      <i/>
      <sz val="14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i/>
      <sz val="14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5">
    <xf numFmtId="0" fontId="0" fillId="0" borderId="0" xfId="0"/>
    <xf numFmtId="165" fontId="3" fillId="0" borderId="0" xfId="1" applyNumberFormat="1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5" fontId="2" fillId="0" borderId="0" xfId="0" quotePrefix="1" applyNumberFormat="1" applyFont="1" applyAlignment="1">
      <alignment horizontal="right" vertical="center" wrapText="1"/>
    </xf>
    <xf numFmtId="166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6" fontId="3" fillId="0" borderId="0" xfId="0" applyNumberFormat="1" applyFont="1" applyAlignment="1">
      <alignment horizontal="center" vertical="center" wrapText="1"/>
    </xf>
    <xf numFmtId="166" fontId="2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 wrapText="1"/>
    </xf>
    <xf numFmtId="166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165" fontId="3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165" fontId="3" fillId="0" borderId="2" xfId="0" applyNumberFormat="1" applyFont="1" applyBorder="1" applyAlignment="1">
      <alignment horizontal="right" vertical="center" wrapText="1"/>
    </xf>
    <xf numFmtId="166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right" vertical="center" wrapText="1"/>
    </xf>
    <xf numFmtId="165" fontId="3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right"/>
    </xf>
    <xf numFmtId="166" fontId="3" fillId="0" borderId="0" xfId="0" applyNumberFormat="1" applyFont="1"/>
    <xf numFmtId="43" fontId="3" fillId="0" borderId="0" xfId="0" applyNumberFormat="1" applyFont="1" applyAlignment="1">
      <alignment horizontal="center" vertical="center" wrapText="1"/>
    </xf>
    <xf numFmtId="165" fontId="3" fillId="0" borderId="2" xfId="0" applyNumberFormat="1" applyFont="1" applyBorder="1" applyAlignment="1">
      <alignment horizontal="right" vertical="center"/>
    </xf>
    <xf numFmtId="164" fontId="3" fillId="0" borderId="0" xfId="1" applyFont="1" applyFill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6" fontId="3" fillId="0" borderId="2" xfId="0" applyNumberFormat="1" applyFont="1" applyBorder="1" applyAlignment="1">
      <alignment vertical="center"/>
    </xf>
    <xf numFmtId="168" fontId="3" fillId="0" borderId="0" xfId="0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8" fontId="2" fillId="0" borderId="1" xfId="0" applyNumberFormat="1" applyFont="1" applyBorder="1" applyAlignment="1">
      <alignment horizontal="left" vertical="center"/>
    </xf>
    <xf numFmtId="166" fontId="2" fillId="0" borderId="1" xfId="0" applyNumberFormat="1" applyFont="1" applyBorder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left" vertical="center"/>
    </xf>
    <xf numFmtId="168" fontId="2" fillId="0" borderId="1" xfId="0" applyNumberFormat="1" applyFont="1" applyBorder="1" applyAlignment="1">
      <alignment horizontal="center" vertical="center"/>
    </xf>
    <xf numFmtId="166" fontId="3" fillId="0" borderId="0" xfId="0" quotePrefix="1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vertical="center" wrapText="1"/>
    </xf>
    <xf numFmtId="0" fontId="3" fillId="0" borderId="0" xfId="0" applyFont="1"/>
    <xf numFmtId="168" fontId="2" fillId="0" borderId="0" xfId="0" applyNumberFormat="1" applyFont="1" applyAlignment="1">
      <alignment horizontal="right" vertical="center"/>
    </xf>
    <xf numFmtId="166" fontId="2" fillId="0" borderId="3" xfId="0" applyNumberFormat="1" applyFont="1" applyBorder="1" applyAlignment="1">
      <alignment horizontal="center" vertical="center"/>
    </xf>
    <xf numFmtId="166" fontId="2" fillId="0" borderId="3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right" vertical="center" wrapText="1"/>
    </xf>
    <xf numFmtId="169" fontId="3" fillId="0" borderId="0" xfId="0" applyNumberFormat="1" applyFont="1" applyAlignment="1">
      <alignment vertical="center"/>
    </xf>
    <xf numFmtId="168" fontId="3" fillId="0" borderId="1" xfId="0" applyNumberFormat="1" applyFont="1" applyBorder="1" applyAlignment="1">
      <alignment vertical="center"/>
    </xf>
    <xf numFmtId="170" fontId="3" fillId="0" borderId="0" xfId="1" applyNumberFormat="1" applyFont="1" applyFill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43" fontId="8" fillId="0" borderId="0" xfId="0" applyNumberFormat="1" applyFont="1" applyAlignment="1">
      <alignment vertical="center"/>
    </xf>
    <xf numFmtId="172" fontId="6" fillId="0" borderId="0" xfId="0" applyNumberFormat="1" applyFont="1" applyAlignment="1">
      <alignment vertical="center"/>
    </xf>
    <xf numFmtId="170" fontId="6" fillId="0" borderId="0" xfId="0" applyNumberFormat="1" applyFont="1" applyAlignment="1">
      <alignment vertical="center"/>
    </xf>
    <xf numFmtId="0" fontId="7" fillId="0" borderId="1" xfId="0" applyFont="1" applyBorder="1" applyAlignment="1">
      <alignment horizontal="left" vertical="center"/>
    </xf>
    <xf numFmtId="170" fontId="8" fillId="0" borderId="1" xfId="0" applyNumberFormat="1" applyFont="1" applyBorder="1" applyAlignment="1">
      <alignment horizontal="center" vertical="center"/>
    </xf>
    <xf numFmtId="172" fontId="6" fillId="0" borderId="1" xfId="0" applyNumberFormat="1" applyFont="1" applyBorder="1" applyAlignment="1">
      <alignment horizontal="center" vertical="center"/>
    </xf>
    <xf numFmtId="170" fontId="8" fillId="0" borderId="0" xfId="0" applyNumberFormat="1" applyFont="1" applyAlignment="1">
      <alignment horizontal="center" vertical="center"/>
    </xf>
    <xf numFmtId="172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72" fontId="7" fillId="0" borderId="0" xfId="0" applyNumberFormat="1" applyFont="1" applyAlignment="1">
      <alignment vertical="center" wrapText="1"/>
    </xf>
    <xf numFmtId="165" fontId="7" fillId="0" borderId="0" xfId="0" quotePrefix="1" applyNumberFormat="1" applyFont="1" applyAlignment="1">
      <alignment horizontal="right" vertical="center" wrapText="1"/>
    </xf>
    <xf numFmtId="166" fontId="7" fillId="0" borderId="0" xfId="0" applyNumberFormat="1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172" fontId="7" fillId="0" borderId="1" xfId="0" applyNumberFormat="1" applyFont="1" applyBorder="1" applyAlignment="1">
      <alignment horizontal="right" vertical="center" wrapText="1"/>
    </xf>
    <xf numFmtId="172" fontId="7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172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right" vertical="center" wrapText="1"/>
    </xf>
    <xf numFmtId="165" fontId="6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quotePrefix="1" applyFont="1" applyAlignment="1">
      <alignment horizontal="center" vertical="center"/>
    </xf>
    <xf numFmtId="171" fontId="6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justify" vertical="center"/>
    </xf>
    <xf numFmtId="165" fontId="6" fillId="0" borderId="1" xfId="0" applyNumberFormat="1" applyFont="1" applyBorder="1" applyAlignment="1">
      <alignment horizontal="right" vertical="center" wrapText="1"/>
    </xf>
    <xf numFmtId="9" fontId="8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9" fontId="6" fillId="0" borderId="0" xfId="0" applyNumberFormat="1" applyFont="1" applyAlignment="1">
      <alignment vertical="center"/>
    </xf>
    <xf numFmtId="165" fontId="6" fillId="0" borderId="1" xfId="0" applyNumberFormat="1" applyFont="1" applyBorder="1" applyAlignment="1">
      <alignment horizontal="right" vertical="center"/>
    </xf>
    <xf numFmtId="172" fontId="6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horizontal="left" vertical="center"/>
    </xf>
    <xf numFmtId="164" fontId="8" fillId="0" borderId="1" xfId="0" applyNumberFormat="1" applyFont="1" applyBorder="1" applyAlignment="1">
      <alignment horizontal="center" vertical="center"/>
    </xf>
    <xf numFmtId="172" fontId="6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172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70" fontId="8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166" fontId="6" fillId="0" borderId="2" xfId="0" applyNumberFormat="1" applyFont="1" applyBorder="1" applyAlignment="1">
      <alignment vertical="center"/>
    </xf>
    <xf numFmtId="166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168" fontId="6" fillId="0" borderId="0" xfId="0" applyNumberFormat="1" applyFont="1" applyAlignment="1">
      <alignment vertical="center"/>
    </xf>
    <xf numFmtId="170" fontId="7" fillId="0" borderId="0" xfId="0" applyNumberFormat="1" applyFont="1" applyAlignment="1">
      <alignment vertical="center"/>
    </xf>
    <xf numFmtId="168" fontId="6" fillId="0" borderId="0" xfId="0" applyNumberFormat="1" applyFont="1" applyAlignment="1">
      <alignment horizontal="left" vertical="center"/>
    </xf>
    <xf numFmtId="0" fontId="6" fillId="0" borderId="1" xfId="0" applyFont="1" applyBorder="1" applyAlignment="1">
      <alignment vertical="center"/>
    </xf>
    <xf numFmtId="49" fontId="6" fillId="0" borderId="1" xfId="0" applyNumberFormat="1" applyFont="1" applyBorder="1" applyAlignment="1">
      <alignment horizontal="center" vertical="center"/>
    </xf>
    <xf numFmtId="170" fontId="8" fillId="0" borderId="1" xfId="0" applyNumberFormat="1" applyFont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172" fontId="7" fillId="0" borderId="1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72" fontId="3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72" fontId="3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172" fontId="2" fillId="0" borderId="1" xfId="0" applyNumberFormat="1" applyFont="1" applyFill="1" applyBorder="1" applyAlignment="1">
      <alignment horizontal="center" vertical="center"/>
    </xf>
    <xf numFmtId="172" fontId="2" fillId="0" borderId="0" xfId="0" applyNumberFormat="1" applyFont="1" applyFill="1" applyAlignment="1">
      <alignment vertical="center" wrapText="1"/>
    </xf>
    <xf numFmtId="165" fontId="2" fillId="0" borderId="0" xfId="0" quotePrefix="1" applyNumberFormat="1" applyFont="1" applyFill="1" applyAlignment="1">
      <alignment horizontal="right" vertical="center" wrapText="1"/>
    </xf>
    <xf numFmtId="166" fontId="2" fillId="0" borderId="0" xfId="0" applyNumberFormat="1" applyFont="1" applyFill="1" applyAlignment="1">
      <alignment horizontal="center" vertical="center" wrapText="1"/>
    </xf>
    <xf numFmtId="168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172" fontId="2" fillId="0" borderId="1" xfId="0" applyNumberFormat="1" applyFont="1" applyFill="1" applyBorder="1" applyAlignment="1">
      <alignment horizontal="right" vertical="center" wrapText="1"/>
    </xf>
    <xf numFmtId="172" fontId="2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/>
    </xf>
    <xf numFmtId="172" fontId="3" fillId="0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justify" vertical="center"/>
    </xf>
    <xf numFmtId="165" fontId="3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vertical="center"/>
    </xf>
    <xf numFmtId="165" fontId="3" fillId="0" borderId="0" xfId="0" applyNumberFormat="1" applyFont="1" applyFill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5" fontId="3" fillId="0" borderId="2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horizontal="center" vertical="center"/>
    </xf>
    <xf numFmtId="172" fontId="3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72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 wrapText="1"/>
    </xf>
    <xf numFmtId="0" fontId="2" fillId="0" borderId="0" xfId="0" quotePrefix="1" applyFont="1" applyFill="1" applyAlignment="1">
      <alignment vertical="center"/>
    </xf>
    <xf numFmtId="167" fontId="3" fillId="0" borderId="0" xfId="0" applyNumberFormat="1" applyFont="1" applyFill="1" applyAlignment="1">
      <alignment horizontal="center" vertical="center"/>
    </xf>
    <xf numFmtId="173" fontId="3" fillId="0" borderId="0" xfId="0" applyNumberFormat="1" applyFont="1" applyFill="1" applyAlignment="1">
      <alignment vertical="center"/>
    </xf>
    <xf numFmtId="173" fontId="3" fillId="0" borderId="2" xfId="0" applyNumberFormat="1" applyFont="1" applyFill="1" applyBorder="1" applyAlignment="1">
      <alignment horizontal="right" vertical="center"/>
    </xf>
    <xf numFmtId="173" fontId="3" fillId="0" borderId="0" xfId="0" applyNumberFormat="1" applyFont="1" applyFill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45EB0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CACD6-0A39-463D-9C78-D85AED3E24DE}">
  <sheetPr>
    <tabColor rgb="FFF45EB0"/>
  </sheetPr>
  <dimension ref="A1:N130"/>
  <sheetViews>
    <sheetView topLeftCell="A44" zoomScaleNormal="100" zoomScaleSheetLayoutView="85" workbookViewId="0">
      <selection activeCell="C124" sqref="C124"/>
    </sheetView>
  </sheetViews>
  <sheetFormatPr defaultColWidth="9.453125" defaultRowHeight="20.149999999999999" customHeight="1" x14ac:dyDescent="0.35"/>
  <cols>
    <col min="1" max="1" width="1.54296875" style="3" customWidth="1"/>
    <col min="2" max="2" width="2.54296875" style="3" customWidth="1"/>
    <col min="3" max="3" width="33.1796875" style="3" customWidth="1"/>
    <col min="4" max="4" width="8.54296875" style="3" customWidth="1"/>
    <col min="5" max="5" width="0.54296875" style="3" customWidth="1"/>
    <col min="6" max="6" width="11.54296875" style="4" bestFit="1" customWidth="1"/>
    <col min="7" max="7" width="0.54296875" style="5" customWidth="1"/>
    <col min="8" max="8" width="11.54296875" style="4" bestFit="1" customWidth="1"/>
    <col min="9" max="9" width="0.54296875" style="5" customWidth="1"/>
    <col min="10" max="10" width="11.54296875" style="4" bestFit="1" customWidth="1"/>
    <col min="11" max="11" width="0.54296875" style="5" customWidth="1"/>
    <col min="12" max="12" width="11.54296875" style="4" bestFit="1" customWidth="1"/>
    <col min="13" max="16384" width="9.453125" style="3"/>
  </cols>
  <sheetData>
    <row r="1" spans="1:12" ht="21.75" customHeight="1" x14ac:dyDescent="0.35">
      <c r="A1" s="2" t="s">
        <v>0</v>
      </c>
      <c r="B1" s="2"/>
      <c r="C1" s="2"/>
    </row>
    <row r="2" spans="1:12" ht="21.75" customHeight="1" x14ac:dyDescent="0.35">
      <c r="A2" s="2" t="s">
        <v>154</v>
      </c>
      <c r="B2" s="2"/>
      <c r="C2" s="2"/>
    </row>
    <row r="3" spans="1:12" ht="21.75" customHeight="1" x14ac:dyDescent="0.35">
      <c r="A3" s="6" t="s">
        <v>187</v>
      </c>
      <c r="B3" s="6"/>
      <c r="C3" s="6"/>
      <c r="D3" s="7"/>
      <c r="E3" s="7"/>
      <c r="F3" s="8"/>
      <c r="G3" s="9"/>
      <c r="H3" s="8"/>
      <c r="I3" s="9"/>
      <c r="J3" s="8"/>
      <c r="K3" s="9"/>
      <c r="L3" s="8"/>
    </row>
    <row r="4" spans="1:12" ht="21.75" customHeight="1" x14ac:dyDescent="0.35"/>
    <row r="5" spans="1:12" ht="21.75" customHeight="1" x14ac:dyDescent="0.35">
      <c r="D5" s="10"/>
      <c r="E5" s="10"/>
      <c r="F5" s="121" t="s">
        <v>1</v>
      </c>
      <c r="G5" s="121"/>
      <c r="H5" s="121"/>
      <c r="I5" s="12"/>
      <c r="J5" s="121" t="s">
        <v>2</v>
      </c>
      <c r="K5" s="121"/>
      <c r="L5" s="121"/>
    </row>
    <row r="6" spans="1:12" ht="21.75" customHeight="1" x14ac:dyDescent="0.35">
      <c r="D6" s="10"/>
      <c r="E6" s="10"/>
      <c r="F6" s="13" t="s">
        <v>186</v>
      </c>
      <c r="G6" s="14"/>
      <c r="H6" s="13" t="s">
        <v>153</v>
      </c>
      <c r="I6" s="14"/>
      <c r="J6" s="13" t="s">
        <v>186</v>
      </c>
      <c r="K6" s="14"/>
      <c r="L6" s="13" t="s">
        <v>153</v>
      </c>
    </row>
    <row r="7" spans="1:12" ht="21.75" customHeight="1" x14ac:dyDescent="0.35">
      <c r="D7" s="15" t="s">
        <v>3</v>
      </c>
      <c r="E7" s="16"/>
      <c r="F7" s="17" t="s">
        <v>125</v>
      </c>
      <c r="G7" s="18"/>
      <c r="H7" s="17" t="s">
        <v>125</v>
      </c>
      <c r="I7" s="18"/>
      <c r="J7" s="17" t="s">
        <v>125</v>
      </c>
      <c r="K7" s="19"/>
      <c r="L7" s="17" t="s">
        <v>125</v>
      </c>
    </row>
    <row r="8" spans="1:12" ht="8.15" customHeight="1" x14ac:dyDescent="0.35">
      <c r="A8" s="2"/>
      <c r="B8" s="2"/>
      <c r="C8" s="2"/>
      <c r="D8" s="16"/>
      <c r="E8" s="16"/>
      <c r="F8" s="20"/>
      <c r="G8" s="18"/>
      <c r="H8" s="20"/>
      <c r="I8" s="18"/>
      <c r="J8" s="20"/>
      <c r="K8" s="21"/>
      <c r="L8" s="20"/>
    </row>
    <row r="9" spans="1:12" ht="21.75" customHeight="1" x14ac:dyDescent="0.35">
      <c r="A9" s="2" t="s">
        <v>4</v>
      </c>
      <c r="B9" s="2"/>
      <c r="C9" s="2"/>
      <c r="D9" s="16"/>
      <c r="E9" s="16"/>
      <c r="F9" s="20"/>
      <c r="G9" s="18"/>
      <c r="H9" s="20"/>
      <c r="I9" s="18"/>
      <c r="J9" s="20"/>
      <c r="K9" s="21"/>
      <c r="L9" s="20"/>
    </row>
    <row r="10" spans="1:12" ht="8.15" customHeight="1" x14ac:dyDescent="0.35">
      <c r="A10" s="2"/>
      <c r="B10" s="2"/>
      <c r="C10" s="2"/>
      <c r="D10" s="16"/>
      <c r="E10" s="16"/>
      <c r="F10" s="20"/>
      <c r="G10" s="18"/>
      <c r="H10" s="20"/>
      <c r="I10" s="18"/>
      <c r="J10" s="20"/>
      <c r="K10" s="21"/>
      <c r="L10" s="20"/>
    </row>
    <row r="11" spans="1:12" ht="21.75" customHeight="1" x14ac:dyDescent="0.35">
      <c r="A11" s="2" t="s">
        <v>5</v>
      </c>
      <c r="B11" s="2"/>
      <c r="C11" s="2"/>
      <c r="D11" s="16"/>
      <c r="E11" s="16"/>
      <c r="F11" s="20"/>
      <c r="G11" s="18"/>
      <c r="H11" s="20"/>
      <c r="I11" s="18"/>
      <c r="J11" s="20"/>
      <c r="K11" s="21"/>
      <c r="L11" s="20"/>
    </row>
    <row r="12" spans="1:12" ht="8.15" customHeight="1" x14ac:dyDescent="0.35">
      <c r="A12" s="2"/>
      <c r="B12" s="2"/>
      <c r="C12" s="2"/>
      <c r="D12" s="16"/>
      <c r="E12" s="16"/>
      <c r="F12" s="20"/>
      <c r="G12" s="18"/>
      <c r="H12" s="20"/>
      <c r="I12" s="18"/>
      <c r="J12" s="20"/>
      <c r="K12" s="21"/>
      <c r="L12" s="20"/>
    </row>
    <row r="13" spans="1:12" ht="21.75" customHeight="1" x14ac:dyDescent="0.35">
      <c r="A13" s="3" t="s">
        <v>6</v>
      </c>
      <c r="D13" s="16">
        <v>9</v>
      </c>
      <c r="E13" s="16"/>
      <c r="F13" s="4">
        <v>1389689</v>
      </c>
      <c r="H13" s="4">
        <v>1209216</v>
      </c>
      <c r="I13" s="18"/>
      <c r="J13" s="4">
        <v>1160568</v>
      </c>
      <c r="K13" s="18"/>
      <c r="L13" s="4">
        <v>814910</v>
      </c>
    </row>
    <row r="14" spans="1:12" ht="21.75" customHeight="1" x14ac:dyDescent="0.35">
      <c r="A14" s="3" t="s">
        <v>203</v>
      </c>
      <c r="D14" s="16">
        <v>10</v>
      </c>
      <c r="E14" s="16"/>
      <c r="F14" s="4">
        <v>1705507</v>
      </c>
      <c r="H14" s="4">
        <v>1456139</v>
      </c>
      <c r="I14" s="18"/>
      <c r="J14" s="4">
        <v>611761</v>
      </c>
      <c r="K14" s="18"/>
      <c r="L14" s="4">
        <v>499691</v>
      </c>
    </row>
    <row r="15" spans="1:12" ht="21.75" customHeight="1" x14ac:dyDescent="0.35">
      <c r="A15" s="3" t="s">
        <v>7</v>
      </c>
      <c r="D15" s="16">
        <v>24.4</v>
      </c>
      <c r="E15" s="16"/>
      <c r="F15" s="4">
        <v>0</v>
      </c>
      <c r="H15" s="4">
        <v>0</v>
      </c>
      <c r="I15" s="18"/>
      <c r="J15" s="4">
        <v>0</v>
      </c>
      <c r="K15" s="18"/>
      <c r="L15" s="4">
        <v>305310</v>
      </c>
    </row>
    <row r="16" spans="1:12" ht="21.75" customHeight="1" x14ac:dyDescent="0.35">
      <c r="A16" s="3" t="s">
        <v>158</v>
      </c>
      <c r="D16" s="16"/>
      <c r="E16" s="16"/>
      <c r="F16" s="4">
        <v>1</v>
      </c>
      <c r="H16" s="4">
        <v>0</v>
      </c>
      <c r="I16" s="18"/>
      <c r="J16" s="4">
        <v>1</v>
      </c>
      <c r="K16" s="18"/>
      <c r="L16" s="4">
        <v>0</v>
      </c>
    </row>
    <row r="17" spans="1:12" ht="21.75" customHeight="1" x14ac:dyDescent="0.35">
      <c r="A17" s="3" t="s">
        <v>100</v>
      </c>
      <c r="D17" s="16"/>
      <c r="E17" s="16"/>
      <c r="F17" s="4">
        <v>7234</v>
      </c>
      <c r="H17" s="4">
        <v>6698</v>
      </c>
      <c r="I17" s="18"/>
      <c r="J17" s="4">
        <v>6896</v>
      </c>
      <c r="K17" s="18"/>
      <c r="L17" s="4">
        <v>6274</v>
      </c>
    </row>
    <row r="18" spans="1:12" ht="21.75" customHeight="1" x14ac:dyDescent="0.35">
      <c r="A18" s="3" t="s">
        <v>8</v>
      </c>
      <c r="D18" s="16">
        <v>12</v>
      </c>
      <c r="E18" s="16"/>
      <c r="F18" s="8">
        <v>84858</v>
      </c>
      <c r="H18" s="8">
        <v>63038</v>
      </c>
      <c r="I18" s="18"/>
      <c r="J18" s="8">
        <v>17125</v>
      </c>
      <c r="K18" s="18"/>
      <c r="L18" s="8">
        <v>2205</v>
      </c>
    </row>
    <row r="19" spans="1:12" ht="8.15" customHeight="1" x14ac:dyDescent="0.35">
      <c r="A19" s="22"/>
      <c r="B19" s="22"/>
      <c r="C19" s="22"/>
      <c r="D19" s="16"/>
      <c r="E19" s="16"/>
      <c r="F19" s="20"/>
      <c r="G19" s="18"/>
      <c r="H19" s="20"/>
      <c r="I19" s="18"/>
      <c r="J19" s="20"/>
      <c r="K19" s="21"/>
      <c r="L19" s="20"/>
    </row>
    <row r="20" spans="1:12" ht="21.75" customHeight="1" x14ac:dyDescent="0.35">
      <c r="A20" s="2" t="s">
        <v>9</v>
      </c>
      <c r="B20" s="2"/>
      <c r="C20" s="2"/>
      <c r="D20" s="16"/>
      <c r="E20" s="16"/>
      <c r="F20" s="8">
        <f>SUM(F13:F18)</f>
        <v>3187289</v>
      </c>
      <c r="G20" s="18"/>
      <c r="H20" s="8">
        <f>SUM(H13:H18)</f>
        <v>2735091</v>
      </c>
      <c r="I20" s="18"/>
      <c r="J20" s="8">
        <f>SUM(J13:J18)</f>
        <v>1796351</v>
      </c>
      <c r="K20" s="21"/>
      <c r="L20" s="8">
        <f>SUM(L13:L18)</f>
        <v>1628390</v>
      </c>
    </row>
    <row r="21" spans="1:12" ht="21.75" customHeight="1" x14ac:dyDescent="0.35">
      <c r="A21" s="2"/>
      <c r="B21" s="2"/>
      <c r="C21" s="2"/>
      <c r="D21" s="16"/>
      <c r="E21" s="16"/>
      <c r="F21" s="20"/>
      <c r="G21" s="18"/>
      <c r="H21" s="20"/>
      <c r="I21" s="18"/>
      <c r="J21" s="20"/>
      <c r="K21" s="21"/>
      <c r="L21" s="20"/>
    </row>
    <row r="22" spans="1:12" ht="21.75" customHeight="1" x14ac:dyDescent="0.35">
      <c r="A22" s="2" t="s">
        <v>10</v>
      </c>
      <c r="B22" s="2"/>
      <c r="C22" s="2"/>
      <c r="D22" s="16"/>
      <c r="E22" s="16"/>
      <c r="F22" s="20"/>
      <c r="G22" s="18"/>
      <c r="H22" s="20"/>
      <c r="I22" s="18"/>
      <c r="J22" s="20"/>
      <c r="K22" s="21"/>
      <c r="L22" s="20"/>
    </row>
    <row r="23" spans="1:12" ht="8.15" customHeight="1" x14ac:dyDescent="0.35">
      <c r="A23" s="22"/>
      <c r="B23" s="22"/>
      <c r="C23" s="22"/>
      <c r="D23" s="16"/>
      <c r="E23" s="16"/>
      <c r="F23" s="20"/>
      <c r="G23" s="18"/>
      <c r="H23" s="20"/>
      <c r="I23" s="18"/>
      <c r="J23" s="20"/>
      <c r="K23" s="21"/>
      <c r="L23" s="20"/>
    </row>
    <row r="24" spans="1:12" ht="22.4" customHeight="1" x14ac:dyDescent="0.35">
      <c r="A24" s="22" t="s">
        <v>11</v>
      </c>
      <c r="B24" s="22"/>
      <c r="C24" s="22"/>
      <c r="D24" s="16">
        <v>13.1</v>
      </c>
      <c r="E24" s="16"/>
      <c r="F24" s="4">
        <v>0</v>
      </c>
      <c r="G24" s="18"/>
      <c r="H24" s="4">
        <v>0</v>
      </c>
      <c r="I24" s="18"/>
      <c r="J24" s="4">
        <v>276269</v>
      </c>
      <c r="K24" s="18"/>
      <c r="L24" s="4">
        <v>276269</v>
      </c>
    </row>
    <row r="25" spans="1:12" ht="21.75" customHeight="1" x14ac:dyDescent="0.35">
      <c r="A25" s="22" t="s">
        <v>12</v>
      </c>
      <c r="B25" s="22"/>
      <c r="C25" s="22"/>
      <c r="D25" s="16">
        <v>13.2</v>
      </c>
      <c r="E25" s="16"/>
      <c r="F25" s="4">
        <v>788292</v>
      </c>
      <c r="G25" s="18"/>
      <c r="H25" s="4">
        <v>856798</v>
      </c>
      <c r="I25" s="18"/>
      <c r="J25" s="4">
        <v>0</v>
      </c>
      <c r="K25" s="18"/>
      <c r="L25" s="4">
        <v>0</v>
      </c>
    </row>
    <row r="26" spans="1:12" ht="21.75" customHeight="1" x14ac:dyDescent="0.35">
      <c r="A26" s="3" t="s">
        <v>13</v>
      </c>
      <c r="D26" s="16">
        <v>24.4</v>
      </c>
      <c r="E26" s="16"/>
      <c r="F26" s="4">
        <v>0</v>
      </c>
      <c r="G26" s="18"/>
      <c r="H26" s="4">
        <v>0</v>
      </c>
      <c r="I26" s="18"/>
      <c r="J26" s="4">
        <v>106990</v>
      </c>
      <c r="K26" s="18"/>
      <c r="L26" s="4">
        <v>142990</v>
      </c>
    </row>
    <row r="27" spans="1:12" ht="21.75" customHeight="1" x14ac:dyDescent="0.35">
      <c r="A27" s="3" t="s">
        <v>14</v>
      </c>
      <c r="D27" s="16">
        <v>14</v>
      </c>
      <c r="E27" s="16"/>
      <c r="F27" s="4">
        <v>161553</v>
      </c>
      <c r="G27" s="18"/>
      <c r="H27" s="4">
        <v>182879</v>
      </c>
      <c r="I27" s="18"/>
      <c r="J27" s="4">
        <v>0</v>
      </c>
      <c r="K27" s="18"/>
      <c r="L27" s="4">
        <v>0</v>
      </c>
    </row>
    <row r="28" spans="1:12" ht="21.75" customHeight="1" x14ac:dyDescent="0.35">
      <c r="A28" s="3" t="s">
        <v>15</v>
      </c>
      <c r="D28" s="16"/>
      <c r="E28" s="16"/>
      <c r="F28" s="4">
        <v>7725</v>
      </c>
      <c r="G28" s="18"/>
      <c r="H28" s="4">
        <v>7741</v>
      </c>
      <c r="I28" s="18"/>
      <c r="J28" s="4">
        <v>3788</v>
      </c>
      <c r="K28" s="18"/>
      <c r="L28" s="4">
        <v>7713</v>
      </c>
    </row>
    <row r="29" spans="1:12" ht="21.75" customHeight="1" x14ac:dyDescent="0.35">
      <c r="A29" s="3" t="s">
        <v>159</v>
      </c>
      <c r="D29" s="16"/>
      <c r="E29" s="16"/>
      <c r="F29" s="4">
        <v>30572</v>
      </c>
      <c r="G29" s="18"/>
      <c r="H29" s="4">
        <v>26729</v>
      </c>
      <c r="I29" s="18"/>
      <c r="J29" s="4">
        <v>22051</v>
      </c>
      <c r="K29" s="18"/>
      <c r="L29" s="4">
        <v>25267</v>
      </c>
    </row>
    <row r="30" spans="1:12" ht="21.75" customHeight="1" x14ac:dyDescent="0.35">
      <c r="A30" s="3" t="s">
        <v>16</v>
      </c>
      <c r="D30" s="16"/>
      <c r="E30" s="16"/>
      <c r="F30" s="4">
        <v>11577</v>
      </c>
      <c r="G30" s="18"/>
      <c r="H30" s="4">
        <v>12938</v>
      </c>
      <c r="I30" s="18"/>
      <c r="J30" s="4">
        <v>11538</v>
      </c>
      <c r="K30" s="18"/>
      <c r="L30" s="4">
        <v>12746</v>
      </c>
    </row>
    <row r="31" spans="1:12" ht="21.75" customHeight="1" x14ac:dyDescent="0.35">
      <c r="A31" s="3" t="s">
        <v>17</v>
      </c>
      <c r="D31" s="16">
        <v>15</v>
      </c>
      <c r="E31" s="16"/>
      <c r="F31" s="4">
        <v>15016</v>
      </c>
      <c r="G31" s="18"/>
      <c r="H31" s="4">
        <v>24776</v>
      </c>
      <c r="I31" s="18"/>
      <c r="J31" s="4">
        <v>12036</v>
      </c>
      <c r="K31" s="18"/>
      <c r="L31" s="4">
        <v>13385</v>
      </c>
    </row>
    <row r="32" spans="1:12" ht="21.75" customHeight="1" x14ac:dyDescent="0.35">
      <c r="A32" s="3" t="s">
        <v>18</v>
      </c>
      <c r="D32" s="16"/>
      <c r="E32" s="16"/>
      <c r="F32" s="8">
        <v>8484</v>
      </c>
      <c r="G32" s="18"/>
      <c r="H32" s="8">
        <v>9264</v>
      </c>
      <c r="I32" s="18"/>
      <c r="J32" s="8">
        <v>7570</v>
      </c>
      <c r="K32" s="18"/>
      <c r="L32" s="8">
        <v>7570</v>
      </c>
    </row>
    <row r="33" spans="1:12" ht="8.15" customHeight="1" x14ac:dyDescent="0.35">
      <c r="A33" s="22"/>
      <c r="B33" s="22"/>
      <c r="C33" s="22"/>
      <c r="D33" s="16"/>
      <c r="E33" s="16"/>
      <c r="F33" s="20"/>
      <c r="G33" s="18"/>
      <c r="H33" s="20"/>
      <c r="I33" s="18"/>
      <c r="J33" s="20"/>
      <c r="K33" s="21"/>
      <c r="L33" s="20"/>
    </row>
    <row r="34" spans="1:12" ht="21.75" customHeight="1" x14ac:dyDescent="0.35">
      <c r="A34" s="2" t="s">
        <v>19</v>
      </c>
      <c r="B34" s="2"/>
      <c r="C34" s="2"/>
      <c r="D34" s="16"/>
      <c r="E34" s="16"/>
      <c r="F34" s="23">
        <f>SUM(F24:F32)</f>
        <v>1023219</v>
      </c>
      <c r="G34" s="18"/>
      <c r="H34" s="23">
        <f>SUM(H24:H32)</f>
        <v>1121125</v>
      </c>
      <c r="I34" s="18"/>
      <c r="J34" s="23">
        <f>SUM(J24:J32)</f>
        <v>440242</v>
      </c>
      <c r="K34" s="21"/>
      <c r="L34" s="23">
        <f>SUM(L24:L32)</f>
        <v>485940</v>
      </c>
    </row>
    <row r="35" spans="1:12" ht="8.15" customHeight="1" x14ac:dyDescent="0.35">
      <c r="D35" s="16"/>
      <c r="E35" s="16"/>
      <c r="F35" s="20"/>
      <c r="G35" s="18"/>
      <c r="H35" s="20"/>
      <c r="I35" s="18"/>
      <c r="J35" s="20"/>
      <c r="K35" s="21"/>
      <c r="L35" s="20"/>
    </row>
    <row r="36" spans="1:12" s="28" customFormat="1" ht="21.75" customHeight="1" thickBot="1" x14ac:dyDescent="0.4">
      <c r="A36" s="2" t="s">
        <v>20</v>
      </c>
      <c r="B36" s="24"/>
      <c r="C36" s="24"/>
      <c r="D36" s="25"/>
      <c r="E36" s="25"/>
      <c r="F36" s="26">
        <f>F20+F34</f>
        <v>4210508</v>
      </c>
      <c r="G36" s="27"/>
      <c r="H36" s="26">
        <f>H20+H34</f>
        <v>3856216</v>
      </c>
      <c r="I36" s="27"/>
      <c r="J36" s="26">
        <f>J20+J34</f>
        <v>2236593</v>
      </c>
      <c r="K36" s="21"/>
      <c r="L36" s="26">
        <f>L20+L34</f>
        <v>2114330</v>
      </c>
    </row>
    <row r="37" spans="1:12" s="28" customFormat="1" ht="21.65" customHeight="1" thickTop="1" x14ac:dyDescent="0.35">
      <c r="A37" s="2"/>
      <c r="B37" s="24"/>
      <c r="C37" s="24"/>
      <c r="D37" s="25"/>
      <c r="E37" s="25"/>
      <c r="F37" s="20"/>
      <c r="G37" s="27"/>
      <c r="H37" s="20"/>
      <c r="I37" s="27"/>
      <c r="J37" s="20"/>
      <c r="K37" s="21"/>
      <c r="L37" s="20"/>
    </row>
    <row r="38" spans="1:12" s="28" customFormat="1" ht="26.25" customHeight="1" x14ac:dyDescent="0.35">
      <c r="A38" s="2"/>
      <c r="B38" s="24"/>
      <c r="C38" s="24"/>
      <c r="D38" s="25"/>
      <c r="E38" s="25"/>
      <c r="F38" s="20"/>
      <c r="G38" s="27"/>
      <c r="H38" s="20"/>
      <c r="I38" s="27"/>
      <c r="J38" s="20"/>
      <c r="K38" s="21"/>
      <c r="L38" s="20"/>
    </row>
    <row r="39" spans="1:12" s="28" customFormat="1" ht="26.25" customHeight="1" x14ac:dyDescent="0.35">
      <c r="A39" s="2"/>
      <c r="B39" s="24"/>
      <c r="C39" s="24"/>
      <c r="D39" s="25"/>
      <c r="E39" s="25"/>
      <c r="F39" s="20"/>
      <c r="G39" s="27"/>
      <c r="H39" s="20"/>
      <c r="I39" s="27"/>
      <c r="J39" s="20"/>
      <c r="K39" s="21"/>
      <c r="L39" s="20"/>
    </row>
    <row r="40" spans="1:12" s="28" customFormat="1" ht="21.65" customHeight="1" x14ac:dyDescent="0.35">
      <c r="A40" s="2"/>
      <c r="B40" s="24"/>
      <c r="C40" s="24"/>
      <c r="D40" s="25"/>
      <c r="E40" s="25"/>
      <c r="F40" s="20"/>
      <c r="G40" s="27"/>
      <c r="H40" s="20"/>
      <c r="I40" s="27"/>
      <c r="J40" s="20"/>
      <c r="K40" s="21"/>
      <c r="L40" s="20"/>
    </row>
    <row r="41" spans="1:12" s="28" customFormat="1" ht="16.5" customHeight="1" x14ac:dyDescent="0.35">
      <c r="A41" s="2"/>
      <c r="B41" s="24"/>
      <c r="C41" s="24"/>
      <c r="D41" s="25"/>
      <c r="E41" s="25"/>
      <c r="F41" s="20"/>
      <c r="G41" s="27"/>
      <c r="H41" s="20"/>
      <c r="I41" s="27"/>
      <c r="J41" s="20"/>
      <c r="K41" s="21"/>
      <c r="L41" s="20"/>
    </row>
    <row r="42" spans="1:12" s="28" customFormat="1" ht="13.5" customHeight="1" x14ac:dyDescent="0.35">
      <c r="A42" s="29"/>
      <c r="B42" s="24"/>
      <c r="C42" s="24"/>
      <c r="D42" s="25"/>
      <c r="E42" s="25"/>
      <c r="F42" s="20"/>
      <c r="G42" s="27"/>
      <c r="H42" s="20"/>
      <c r="I42" s="21"/>
      <c r="J42" s="20"/>
      <c r="K42" s="21"/>
      <c r="L42" s="20"/>
    </row>
    <row r="43" spans="1:12" ht="22.4" customHeight="1" x14ac:dyDescent="0.35">
      <c r="A43" s="7" t="s">
        <v>21</v>
      </c>
      <c r="B43" s="6"/>
      <c r="C43" s="6"/>
      <c r="D43" s="30"/>
      <c r="E43" s="30"/>
      <c r="F43" s="23"/>
      <c r="G43" s="31"/>
      <c r="H43" s="23"/>
      <c r="I43" s="32"/>
      <c r="J43" s="23"/>
      <c r="K43" s="32"/>
      <c r="L43" s="23"/>
    </row>
    <row r="44" spans="1:12" ht="21.75" customHeight="1" x14ac:dyDescent="0.35">
      <c r="A44" s="2" t="s">
        <v>0</v>
      </c>
      <c r="B44" s="2"/>
      <c r="C44" s="2"/>
      <c r="D44" s="16"/>
      <c r="E44" s="16"/>
      <c r="F44" s="20"/>
      <c r="G44" s="18"/>
      <c r="H44" s="20"/>
      <c r="I44" s="21"/>
      <c r="J44" s="20"/>
      <c r="K44" s="21"/>
      <c r="L44" s="20"/>
    </row>
    <row r="45" spans="1:12" ht="21.75" customHeight="1" x14ac:dyDescent="0.35">
      <c r="A45" s="2" t="s">
        <v>155</v>
      </c>
      <c r="B45" s="2"/>
      <c r="C45" s="2"/>
      <c r="D45" s="16"/>
      <c r="E45" s="16"/>
      <c r="F45" s="20"/>
      <c r="G45" s="18"/>
      <c r="H45" s="20"/>
      <c r="I45" s="21"/>
      <c r="J45" s="20"/>
      <c r="K45" s="21"/>
      <c r="L45" s="20"/>
    </row>
    <row r="46" spans="1:12" ht="21.75" customHeight="1" x14ac:dyDescent="0.35">
      <c r="A46" s="6" t="s">
        <v>187</v>
      </c>
      <c r="B46" s="6"/>
      <c r="C46" s="6"/>
      <c r="D46" s="30"/>
      <c r="E46" s="30"/>
      <c r="F46" s="23"/>
      <c r="G46" s="31"/>
      <c r="H46" s="23"/>
      <c r="I46" s="32"/>
      <c r="J46" s="23"/>
      <c r="K46" s="32"/>
      <c r="L46" s="23"/>
    </row>
    <row r="47" spans="1:12" ht="21.75" customHeight="1" x14ac:dyDescent="0.35">
      <c r="A47" s="2"/>
      <c r="B47" s="2"/>
      <c r="C47" s="2"/>
      <c r="D47" s="16"/>
      <c r="E47" s="16"/>
      <c r="F47" s="20"/>
      <c r="G47" s="18"/>
      <c r="H47" s="20"/>
      <c r="I47" s="21"/>
      <c r="J47" s="20"/>
      <c r="K47" s="21"/>
      <c r="L47" s="20"/>
    </row>
    <row r="48" spans="1:12" ht="21.75" customHeight="1" x14ac:dyDescent="0.35">
      <c r="D48" s="10"/>
      <c r="E48" s="10"/>
      <c r="F48" s="121" t="s">
        <v>1</v>
      </c>
      <c r="G48" s="121"/>
      <c r="H48" s="121"/>
      <c r="I48" s="12"/>
      <c r="J48" s="121" t="s">
        <v>2</v>
      </c>
      <c r="K48" s="121"/>
      <c r="L48" s="121"/>
    </row>
    <row r="49" spans="1:14" ht="21.75" customHeight="1" x14ac:dyDescent="0.35">
      <c r="D49" s="10"/>
      <c r="E49" s="10"/>
      <c r="F49" s="13" t="s">
        <v>186</v>
      </c>
      <c r="G49" s="14"/>
      <c r="H49" s="13" t="s">
        <v>153</v>
      </c>
      <c r="I49" s="14"/>
      <c r="J49" s="13" t="s">
        <v>186</v>
      </c>
      <c r="K49" s="14"/>
      <c r="L49" s="13" t="s">
        <v>153</v>
      </c>
    </row>
    <row r="50" spans="1:14" ht="21.75" customHeight="1" x14ac:dyDescent="0.35">
      <c r="D50" s="15" t="s">
        <v>3</v>
      </c>
      <c r="E50" s="16"/>
      <c r="F50" s="17" t="s">
        <v>125</v>
      </c>
      <c r="G50" s="18"/>
      <c r="H50" s="17" t="s">
        <v>125</v>
      </c>
      <c r="I50" s="18"/>
      <c r="J50" s="17" t="s">
        <v>125</v>
      </c>
      <c r="K50" s="19"/>
      <c r="L50" s="17" t="s">
        <v>125</v>
      </c>
    </row>
    <row r="51" spans="1:14" ht="8.15" customHeight="1" x14ac:dyDescent="0.35">
      <c r="A51" s="2"/>
      <c r="B51" s="2"/>
      <c r="C51" s="2"/>
      <c r="D51" s="16"/>
      <c r="E51" s="16"/>
      <c r="F51" s="20"/>
      <c r="G51" s="18"/>
      <c r="H51" s="20"/>
      <c r="I51" s="18"/>
      <c r="J51" s="20"/>
      <c r="K51" s="21"/>
      <c r="L51" s="20"/>
    </row>
    <row r="52" spans="1:14" ht="21.75" customHeight="1" x14ac:dyDescent="0.35">
      <c r="A52" s="2" t="s">
        <v>22</v>
      </c>
      <c r="B52" s="2"/>
      <c r="C52" s="2"/>
      <c r="D52" s="16"/>
      <c r="E52" s="16"/>
      <c r="F52" s="20"/>
      <c r="G52" s="18"/>
      <c r="H52" s="20"/>
      <c r="I52" s="18"/>
      <c r="J52" s="20"/>
      <c r="K52" s="21"/>
      <c r="L52" s="20"/>
    </row>
    <row r="53" spans="1:14" ht="8.15" customHeight="1" x14ac:dyDescent="0.35">
      <c r="A53" s="2"/>
      <c r="B53" s="2"/>
      <c r="C53" s="2"/>
      <c r="D53" s="16"/>
      <c r="E53" s="16"/>
      <c r="F53" s="20"/>
      <c r="G53" s="18"/>
      <c r="H53" s="20"/>
      <c r="I53" s="18"/>
      <c r="J53" s="20"/>
      <c r="K53" s="21"/>
      <c r="L53" s="20"/>
    </row>
    <row r="54" spans="1:14" ht="21.75" customHeight="1" x14ac:dyDescent="0.35">
      <c r="A54" s="2" t="s">
        <v>23</v>
      </c>
      <c r="B54" s="2"/>
      <c r="C54" s="2"/>
      <c r="D54" s="16"/>
      <c r="E54" s="16"/>
      <c r="F54" s="20"/>
      <c r="G54" s="18"/>
      <c r="H54" s="20"/>
      <c r="I54" s="18"/>
      <c r="J54" s="20"/>
      <c r="K54" s="21"/>
      <c r="L54" s="20"/>
    </row>
    <row r="55" spans="1:14" ht="8.15" customHeight="1" x14ac:dyDescent="0.35">
      <c r="A55" s="2"/>
      <c r="B55" s="2"/>
      <c r="C55" s="2"/>
      <c r="D55" s="16"/>
      <c r="E55" s="16"/>
      <c r="F55" s="20"/>
      <c r="G55" s="18"/>
      <c r="H55" s="20"/>
      <c r="I55" s="18"/>
      <c r="J55" s="20"/>
      <c r="K55" s="21"/>
      <c r="L55" s="20"/>
    </row>
    <row r="56" spans="1:14" ht="21.75" customHeight="1" x14ac:dyDescent="0.35">
      <c r="A56" s="3" t="s">
        <v>24</v>
      </c>
      <c r="B56" s="22"/>
      <c r="C56" s="22"/>
      <c r="D56" s="16">
        <v>16</v>
      </c>
      <c r="E56" s="16"/>
      <c r="F56" s="4">
        <v>8782</v>
      </c>
      <c r="H56" s="4">
        <v>67976</v>
      </c>
      <c r="I56" s="18"/>
      <c r="J56" s="20">
        <v>0</v>
      </c>
      <c r="K56" s="18"/>
      <c r="L56" s="20">
        <v>0</v>
      </c>
    </row>
    <row r="57" spans="1:14" ht="21.75" customHeight="1" x14ac:dyDescent="0.35">
      <c r="A57" s="3" t="s">
        <v>160</v>
      </c>
      <c r="B57" s="22"/>
      <c r="C57" s="22"/>
      <c r="D57" s="16">
        <v>17</v>
      </c>
      <c r="E57" s="16"/>
      <c r="F57" s="4">
        <v>1455760</v>
      </c>
      <c r="H57" s="4">
        <v>1153917</v>
      </c>
      <c r="I57" s="18"/>
      <c r="J57" s="20">
        <v>306366</v>
      </c>
      <c r="K57" s="18"/>
      <c r="L57" s="20">
        <v>187938</v>
      </c>
    </row>
    <row r="58" spans="1:14" ht="21.75" customHeight="1" x14ac:dyDescent="0.35">
      <c r="A58" s="3" t="s">
        <v>161</v>
      </c>
      <c r="B58" s="22"/>
      <c r="C58" s="22"/>
      <c r="D58" s="16"/>
      <c r="E58" s="16"/>
      <c r="F58" s="4">
        <v>1295</v>
      </c>
      <c r="H58" s="4">
        <v>223</v>
      </c>
      <c r="I58" s="18"/>
      <c r="J58" s="20">
        <v>0</v>
      </c>
      <c r="K58" s="18"/>
      <c r="L58" s="20">
        <v>127</v>
      </c>
    </row>
    <row r="59" spans="1:14" ht="21.75" customHeight="1" x14ac:dyDescent="0.35">
      <c r="A59" s="3" t="s">
        <v>25</v>
      </c>
      <c r="B59" s="22"/>
      <c r="C59" s="22"/>
      <c r="D59" s="16"/>
      <c r="E59" s="16"/>
      <c r="I59" s="18"/>
      <c r="J59" s="20"/>
      <c r="K59" s="18"/>
      <c r="L59" s="20"/>
    </row>
    <row r="60" spans="1:14" ht="21.75" customHeight="1" x14ac:dyDescent="0.35">
      <c r="B60" s="3" t="s">
        <v>184</v>
      </c>
      <c r="C60" s="22"/>
      <c r="D60" s="16"/>
      <c r="E60" s="16"/>
      <c r="F60" s="4">
        <v>10916</v>
      </c>
      <c r="H60" s="4">
        <v>7541</v>
      </c>
      <c r="I60" s="18"/>
      <c r="J60" s="20">
        <v>7153</v>
      </c>
      <c r="K60" s="18"/>
      <c r="L60" s="20">
        <v>5988</v>
      </c>
    </row>
    <row r="61" spans="1:14" ht="21.75" customHeight="1" x14ac:dyDescent="0.35">
      <c r="A61" s="3" t="s">
        <v>162</v>
      </c>
      <c r="D61" s="16"/>
      <c r="E61" s="16"/>
      <c r="F61" s="4">
        <v>11255</v>
      </c>
      <c r="H61" s="4">
        <v>9638</v>
      </c>
      <c r="I61" s="18"/>
      <c r="J61" s="20">
        <v>10897</v>
      </c>
      <c r="K61" s="18"/>
      <c r="L61" s="20">
        <v>7966</v>
      </c>
    </row>
    <row r="62" spans="1:14" ht="21.75" customHeight="1" x14ac:dyDescent="0.35">
      <c r="A62" s="22" t="s">
        <v>26</v>
      </c>
      <c r="B62" s="29"/>
      <c r="C62" s="29"/>
      <c r="D62" s="16"/>
      <c r="E62" s="16"/>
      <c r="F62" s="23">
        <v>8866</v>
      </c>
      <c r="G62" s="18"/>
      <c r="H62" s="23">
        <v>9863</v>
      </c>
      <c r="I62" s="18"/>
      <c r="J62" s="23">
        <v>8332</v>
      </c>
      <c r="K62" s="21"/>
      <c r="L62" s="23">
        <v>9860</v>
      </c>
      <c r="N62" s="33"/>
    </row>
    <row r="63" spans="1:14" ht="8.15" customHeight="1" x14ac:dyDescent="0.35">
      <c r="A63" s="2"/>
      <c r="B63" s="2"/>
      <c r="C63" s="2"/>
      <c r="D63" s="16"/>
      <c r="E63" s="16"/>
      <c r="F63" s="20"/>
      <c r="G63" s="18"/>
      <c r="H63" s="20"/>
      <c r="I63" s="18"/>
      <c r="J63" s="20"/>
      <c r="K63" s="21"/>
      <c r="L63" s="20"/>
    </row>
    <row r="64" spans="1:14" ht="21.75" customHeight="1" x14ac:dyDescent="0.35">
      <c r="A64" s="34" t="s">
        <v>27</v>
      </c>
      <c r="B64" s="2"/>
      <c r="C64" s="2"/>
      <c r="D64" s="16"/>
      <c r="E64" s="16"/>
      <c r="F64" s="23">
        <f>SUM(F56:F62)</f>
        <v>1496874</v>
      </c>
      <c r="G64" s="18"/>
      <c r="H64" s="23">
        <f>SUM(H56:H62)</f>
        <v>1249158</v>
      </c>
      <c r="I64" s="18"/>
      <c r="J64" s="23">
        <f>SUM(J56:J62)</f>
        <v>332748</v>
      </c>
      <c r="K64" s="21"/>
      <c r="L64" s="23">
        <f>SUM(L56:L62)</f>
        <v>211879</v>
      </c>
    </row>
    <row r="65" spans="1:12" ht="21.75" customHeight="1" x14ac:dyDescent="0.35">
      <c r="A65" s="2"/>
      <c r="B65" s="2"/>
      <c r="C65" s="2"/>
      <c r="D65" s="16"/>
      <c r="E65" s="16"/>
      <c r="F65" s="20"/>
      <c r="G65" s="18"/>
      <c r="H65" s="20"/>
      <c r="I65" s="18"/>
      <c r="J65" s="20"/>
      <c r="K65" s="21"/>
      <c r="L65" s="20"/>
    </row>
    <row r="66" spans="1:12" ht="21.75" customHeight="1" x14ac:dyDescent="0.35">
      <c r="A66" s="34" t="s">
        <v>28</v>
      </c>
      <c r="B66" s="2"/>
      <c r="C66" s="2"/>
      <c r="D66" s="16"/>
      <c r="E66" s="16"/>
      <c r="F66" s="20"/>
      <c r="G66" s="18"/>
      <c r="H66" s="20"/>
      <c r="I66" s="18"/>
      <c r="J66" s="20"/>
      <c r="K66" s="21"/>
      <c r="L66" s="20"/>
    </row>
    <row r="67" spans="1:12" ht="8.15" customHeight="1" x14ac:dyDescent="0.35">
      <c r="A67" s="2"/>
      <c r="B67" s="2"/>
      <c r="C67" s="2"/>
      <c r="D67" s="16"/>
      <c r="E67" s="16"/>
      <c r="F67" s="20"/>
      <c r="G67" s="18"/>
      <c r="H67" s="20"/>
      <c r="I67" s="18"/>
      <c r="J67" s="20"/>
      <c r="K67" s="21"/>
      <c r="L67" s="20"/>
    </row>
    <row r="68" spans="1:12" ht="21.75" customHeight="1" x14ac:dyDescent="0.35">
      <c r="A68" s="22" t="s">
        <v>29</v>
      </c>
      <c r="B68" s="2"/>
      <c r="C68" s="2"/>
      <c r="D68" s="16"/>
      <c r="E68" s="16"/>
      <c r="F68" s="4">
        <v>22287</v>
      </c>
      <c r="H68" s="4">
        <v>21112</v>
      </c>
      <c r="I68" s="18"/>
      <c r="J68" s="4">
        <v>17344</v>
      </c>
      <c r="K68" s="18"/>
      <c r="L68" s="4">
        <v>21112</v>
      </c>
    </row>
    <row r="69" spans="1:12" ht="21.75" customHeight="1" x14ac:dyDescent="0.35">
      <c r="A69" s="22" t="s">
        <v>30</v>
      </c>
      <c r="B69" s="29"/>
      <c r="C69" s="29"/>
      <c r="D69" s="16"/>
      <c r="E69" s="16"/>
      <c r="F69" s="4">
        <v>17219</v>
      </c>
      <c r="H69" s="4">
        <v>10691</v>
      </c>
      <c r="I69" s="18"/>
      <c r="J69" s="4">
        <v>17219</v>
      </c>
      <c r="K69" s="18"/>
      <c r="L69" s="4">
        <v>10691</v>
      </c>
    </row>
    <row r="70" spans="1:12" ht="21.75" customHeight="1" x14ac:dyDescent="0.35">
      <c r="A70" s="3" t="s">
        <v>31</v>
      </c>
      <c r="D70" s="16"/>
      <c r="E70" s="16"/>
      <c r="F70" s="8">
        <v>2800</v>
      </c>
      <c r="H70" s="8">
        <v>2800</v>
      </c>
      <c r="I70" s="18"/>
      <c r="J70" s="23">
        <v>0</v>
      </c>
      <c r="K70" s="18"/>
      <c r="L70" s="23">
        <v>0</v>
      </c>
    </row>
    <row r="71" spans="1:12" ht="8.15" customHeight="1" x14ac:dyDescent="0.35">
      <c r="D71" s="16"/>
      <c r="E71" s="16"/>
      <c r="I71" s="18"/>
      <c r="J71" s="20"/>
      <c r="K71" s="18"/>
      <c r="L71" s="20"/>
    </row>
    <row r="72" spans="1:12" ht="21.75" customHeight="1" x14ac:dyDescent="0.35">
      <c r="A72" s="34" t="s">
        <v>32</v>
      </c>
      <c r="B72" s="2"/>
      <c r="C72" s="2"/>
      <c r="D72" s="16"/>
      <c r="E72" s="16"/>
      <c r="F72" s="23">
        <f>SUM(F68:F70)</f>
        <v>42306</v>
      </c>
      <c r="G72" s="18"/>
      <c r="H72" s="23">
        <f>SUM(H68:H70)</f>
        <v>34603</v>
      </c>
      <c r="I72" s="18"/>
      <c r="J72" s="23">
        <f>SUM(J68:J70)</f>
        <v>34563</v>
      </c>
      <c r="K72" s="21"/>
      <c r="L72" s="23">
        <f>SUM(L68:L70)</f>
        <v>31803</v>
      </c>
    </row>
    <row r="73" spans="1:12" ht="8.15" customHeight="1" x14ac:dyDescent="0.35">
      <c r="A73" s="2"/>
      <c r="B73" s="2"/>
      <c r="C73" s="2"/>
      <c r="D73" s="16"/>
      <c r="E73" s="16"/>
      <c r="F73" s="20"/>
      <c r="G73" s="18"/>
      <c r="H73" s="20"/>
      <c r="I73" s="18"/>
      <c r="J73" s="20"/>
      <c r="K73" s="21"/>
      <c r="L73" s="20"/>
    </row>
    <row r="74" spans="1:12" ht="21.75" customHeight="1" x14ac:dyDescent="0.35">
      <c r="A74" s="34" t="s">
        <v>33</v>
      </c>
      <c r="B74" s="2"/>
      <c r="C74" s="2"/>
      <c r="D74" s="16"/>
      <c r="E74" s="16"/>
      <c r="F74" s="23">
        <f>F64+F72</f>
        <v>1539180</v>
      </c>
      <c r="G74" s="18"/>
      <c r="H74" s="23">
        <f>H64+H72</f>
        <v>1283761</v>
      </c>
      <c r="I74" s="18"/>
      <c r="J74" s="23">
        <f>J64+J72</f>
        <v>367311</v>
      </c>
      <c r="K74" s="21"/>
      <c r="L74" s="23">
        <f>L64+L72</f>
        <v>243682</v>
      </c>
    </row>
    <row r="75" spans="1:12" ht="21.75" customHeight="1" x14ac:dyDescent="0.35">
      <c r="A75" s="34"/>
      <c r="B75" s="2"/>
      <c r="C75" s="2"/>
      <c r="D75" s="16"/>
      <c r="E75" s="16"/>
      <c r="F75" s="20"/>
      <c r="G75" s="18"/>
      <c r="H75" s="20"/>
      <c r="I75" s="18"/>
      <c r="J75" s="20"/>
      <c r="K75" s="21"/>
      <c r="L75" s="20"/>
    </row>
    <row r="76" spans="1:12" ht="24" customHeight="1" x14ac:dyDescent="0.35">
      <c r="A76" s="34"/>
      <c r="B76" s="2"/>
      <c r="C76" s="2"/>
      <c r="D76" s="16"/>
      <c r="E76" s="16"/>
      <c r="F76" s="20"/>
      <c r="G76" s="18"/>
      <c r="H76" s="20"/>
      <c r="I76" s="18"/>
      <c r="J76" s="20"/>
      <c r="K76" s="21"/>
      <c r="L76" s="20"/>
    </row>
    <row r="77" spans="1:12" ht="21.65" customHeight="1" x14ac:dyDescent="0.35">
      <c r="A77" s="34"/>
      <c r="B77" s="2"/>
      <c r="C77" s="2"/>
      <c r="D77" s="16"/>
      <c r="E77" s="16"/>
      <c r="F77" s="20"/>
      <c r="G77" s="18"/>
      <c r="H77" s="20"/>
      <c r="I77" s="18"/>
      <c r="J77" s="20"/>
      <c r="K77" s="21"/>
      <c r="L77" s="20"/>
    </row>
    <row r="78" spans="1:12" ht="21.65" customHeight="1" x14ac:dyDescent="0.35">
      <c r="A78" s="34"/>
      <c r="B78" s="2"/>
      <c r="C78" s="2"/>
      <c r="D78" s="16"/>
      <c r="E78" s="16"/>
      <c r="F78" s="20"/>
      <c r="G78" s="18"/>
      <c r="H78" s="20"/>
      <c r="I78" s="18"/>
      <c r="J78" s="20"/>
      <c r="K78" s="21"/>
      <c r="L78" s="20"/>
    </row>
    <row r="79" spans="1:12" ht="21.65" customHeight="1" x14ac:dyDescent="0.35">
      <c r="A79" s="34"/>
      <c r="B79" s="2"/>
      <c r="C79" s="2"/>
      <c r="D79" s="16"/>
      <c r="E79" s="16"/>
      <c r="F79" s="20"/>
      <c r="G79" s="18"/>
      <c r="H79" s="20"/>
      <c r="I79" s="18"/>
      <c r="J79" s="20"/>
      <c r="K79" s="21"/>
      <c r="L79" s="20"/>
    </row>
    <row r="80" spans="1:12" ht="21.65" customHeight="1" x14ac:dyDescent="0.35">
      <c r="A80" s="34"/>
      <c r="B80" s="2"/>
      <c r="C80" s="2"/>
      <c r="D80" s="16"/>
      <c r="E80" s="16"/>
      <c r="F80" s="20"/>
      <c r="G80" s="18"/>
      <c r="H80" s="20"/>
      <c r="I80" s="18"/>
      <c r="J80" s="20"/>
      <c r="K80" s="21"/>
      <c r="L80" s="20"/>
    </row>
    <row r="81" spans="1:12" ht="21.75" customHeight="1" x14ac:dyDescent="0.35">
      <c r="A81" s="34"/>
      <c r="B81" s="2"/>
      <c r="C81" s="2"/>
      <c r="D81" s="16"/>
      <c r="E81" s="16"/>
      <c r="F81" s="20"/>
      <c r="G81" s="18"/>
      <c r="H81" s="20"/>
      <c r="I81" s="18"/>
      <c r="J81" s="20"/>
      <c r="K81" s="21"/>
      <c r="L81" s="20"/>
    </row>
    <row r="82" spans="1:12" ht="21.75" customHeight="1" x14ac:dyDescent="0.35">
      <c r="A82" s="34"/>
      <c r="B82" s="2"/>
      <c r="C82" s="2"/>
      <c r="D82" s="16"/>
      <c r="E82" s="16"/>
      <c r="F82" s="20"/>
      <c r="G82" s="18"/>
      <c r="H82" s="20"/>
      <c r="I82" s="18"/>
      <c r="J82" s="20"/>
      <c r="K82" s="21"/>
      <c r="L82" s="20"/>
    </row>
    <row r="83" spans="1:12" ht="21.75" customHeight="1" x14ac:dyDescent="0.35">
      <c r="A83" s="34"/>
      <c r="B83" s="2"/>
      <c r="C83" s="2"/>
      <c r="D83" s="16"/>
      <c r="E83" s="16"/>
      <c r="F83" s="20"/>
      <c r="G83" s="18"/>
      <c r="H83" s="20"/>
      <c r="I83" s="18"/>
      <c r="J83" s="20"/>
      <c r="K83" s="21"/>
      <c r="L83" s="20"/>
    </row>
    <row r="84" spans="1:12" ht="21.75" customHeight="1" x14ac:dyDescent="0.35">
      <c r="A84" s="34"/>
      <c r="B84" s="2"/>
      <c r="C84" s="2"/>
      <c r="D84" s="16"/>
      <c r="E84" s="16"/>
      <c r="F84" s="20"/>
      <c r="G84" s="18"/>
      <c r="H84" s="20"/>
      <c r="I84" s="18"/>
      <c r="J84" s="20"/>
      <c r="K84" s="21"/>
      <c r="L84" s="20"/>
    </row>
    <row r="85" spans="1:12" ht="15.75" customHeight="1" x14ac:dyDescent="0.35">
      <c r="A85" s="34"/>
      <c r="B85" s="2"/>
      <c r="C85" s="2"/>
      <c r="D85" s="16"/>
      <c r="E85" s="16"/>
      <c r="F85" s="20"/>
      <c r="G85" s="18"/>
      <c r="H85" s="20"/>
      <c r="I85" s="18"/>
      <c r="J85" s="20"/>
      <c r="K85" s="21"/>
      <c r="L85" s="20"/>
    </row>
    <row r="86" spans="1:12" ht="22.4" customHeight="1" x14ac:dyDescent="0.35">
      <c r="A86" s="7" t="s">
        <v>21</v>
      </c>
      <c r="B86" s="7"/>
      <c r="C86" s="7"/>
      <c r="D86" s="7"/>
      <c r="E86" s="7"/>
      <c r="F86" s="8"/>
      <c r="G86" s="9"/>
      <c r="H86" s="8"/>
      <c r="I86" s="9"/>
      <c r="J86" s="8"/>
      <c r="K86" s="9"/>
      <c r="L86" s="8"/>
    </row>
    <row r="87" spans="1:12" ht="21.75" customHeight="1" x14ac:dyDescent="0.35">
      <c r="A87" s="2" t="s">
        <v>0</v>
      </c>
      <c r="B87" s="2"/>
      <c r="C87" s="2"/>
    </row>
    <row r="88" spans="1:12" ht="21.75" customHeight="1" x14ac:dyDescent="0.35">
      <c r="A88" s="2" t="s">
        <v>155</v>
      </c>
      <c r="B88" s="2"/>
      <c r="C88" s="2"/>
    </row>
    <row r="89" spans="1:12" ht="21.75" customHeight="1" x14ac:dyDescent="0.35">
      <c r="A89" s="6" t="s">
        <v>187</v>
      </c>
      <c r="B89" s="6"/>
      <c r="C89" s="6"/>
      <c r="D89" s="7"/>
      <c r="E89" s="7"/>
      <c r="F89" s="8"/>
      <c r="G89" s="9"/>
      <c r="H89" s="8"/>
      <c r="I89" s="9"/>
      <c r="J89" s="8"/>
      <c r="K89" s="9"/>
      <c r="L89" s="8"/>
    </row>
    <row r="90" spans="1:12" ht="21.75" customHeight="1" x14ac:dyDescent="0.35"/>
    <row r="91" spans="1:12" ht="21.75" customHeight="1" x14ac:dyDescent="0.35">
      <c r="D91" s="10"/>
      <c r="E91" s="10"/>
      <c r="F91" s="121" t="s">
        <v>1</v>
      </c>
      <c r="G91" s="121"/>
      <c r="H91" s="121"/>
      <c r="I91" s="12"/>
      <c r="J91" s="121" t="s">
        <v>2</v>
      </c>
      <c r="K91" s="121"/>
      <c r="L91" s="121"/>
    </row>
    <row r="92" spans="1:12" ht="21.75" customHeight="1" x14ac:dyDescent="0.35">
      <c r="D92" s="10"/>
      <c r="E92" s="10"/>
      <c r="F92" s="13" t="s">
        <v>186</v>
      </c>
      <c r="G92" s="14"/>
      <c r="H92" s="13" t="s">
        <v>153</v>
      </c>
      <c r="I92" s="14"/>
      <c r="J92" s="13" t="s">
        <v>186</v>
      </c>
      <c r="K92" s="14"/>
      <c r="L92" s="13" t="s">
        <v>153</v>
      </c>
    </row>
    <row r="93" spans="1:12" ht="21.75" customHeight="1" x14ac:dyDescent="0.35">
      <c r="D93" s="15" t="s">
        <v>3</v>
      </c>
      <c r="E93" s="16"/>
      <c r="F93" s="17" t="s">
        <v>125</v>
      </c>
      <c r="G93" s="18"/>
      <c r="H93" s="17" t="s">
        <v>125</v>
      </c>
      <c r="I93" s="19"/>
      <c r="J93" s="17" t="s">
        <v>125</v>
      </c>
      <c r="K93" s="19"/>
      <c r="L93" s="17" t="s">
        <v>125</v>
      </c>
    </row>
    <row r="94" spans="1:12" ht="8.15" customHeight="1" x14ac:dyDescent="0.35">
      <c r="A94" s="2"/>
      <c r="B94" s="2"/>
      <c r="C94" s="2"/>
      <c r="D94" s="16"/>
      <c r="E94" s="16"/>
      <c r="F94" s="20"/>
      <c r="G94" s="18"/>
      <c r="H94" s="20"/>
      <c r="I94" s="21"/>
      <c r="J94" s="20"/>
      <c r="K94" s="21"/>
      <c r="L94" s="20"/>
    </row>
    <row r="95" spans="1:12" ht="21.75" customHeight="1" x14ac:dyDescent="0.35">
      <c r="A95" s="2" t="s">
        <v>130</v>
      </c>
      <c r="B95" s="2"/>
      <c r="C95" s="2"/>
      <c r="D95" s="16"/>
      <c r="E95" s="16"/>
      <c r="F95" s="20"/>
      <c r="G95" s="18"/>
      <c r="H95" s="20"/>
      <c r="I95" s="21"/>
      <c r="J95" s="20"/>
      <c r="K95" s="21"/>
      <c r="L95" s="20"/>
    </row>
    <row r="96" spans="1:12" ht="8.15" customHeight="1" x14ac:dyDescent="0.35">
      <c r="A96" s="2"/>
      <c r="B96" s="2"/>
      <c r="C96" s="2"/>
      <c r="D96" s="16"/>
      <c r="E96" s="16"/>
      <c r="F96" s="20"/>
      <c r="G96" s="18"/>
      <c r="H96" s="20"/>
      <c r="I96" s="21"/>
      <c r="J96" s="20"/>
      <c r="K96" s="21"/>
      <c r="L96" s="20"/>
    </row>
    <row r="97" spans="1:12" ht="21.75" customHeight="1" x14ac:dyDescent="0.35">
      <c r="A97" s="34" t="s">
        <v>34</v>
      </c>
      <c r="B97" s="2"/>
      <c r="C97" s="2"/>
      <c r="D97" s="16"/>
      <c r="E97" s="16"/>
      <c r="F97" s="20"/>
      <c r="G97" s="18"/>
      <c r="H97" s="20"/>
      <c r="I97" s="21"/>
      <c r="J97" s="20"/>
      <c r="K97" s="21"/>
      <c r="L97" s="20"/>
    </row>
    <row r="98" spans="1:12" ht="8.15" customHeight="1" x14ac:dyDescent="0.35">
      <c r="A98" s="2"/>
      <c r="B98" s="2"/>
      <c r="C98" s="2"/>
      <c r="D98" s="16"/>
      <c r="E98" s="16"/>
      <c r="F98" s="20"/>
      <c r="G98" s="18"/>
      <c r="H98" s="20"/>
      <c r="I98" s="21"/>
      <c r="J98" s="20"/>
      <c r="K98" s="21"/>
      <c r="L98" s="20"/>
    </row>
    <row r="99" spans="1:12" ht="21.75" customHeight="1" x14ac:dyDescent="0.35">
      <c r="A99" s="22" t="s">
        <v>35</v>
      </c>
      <c r="D99" s="16"/>
      <c r="E99" s="16"/>
      <c r="F99" s="20"/>
      <c r="G99" s="18"/>
      <c r="H99" s="20"/>
      <c r="I99" s="21"/>
      <c r="J99" s="20"/>
      <c r="K99" s="21"/>
      <c r="L99" s="20"/>
    </row>
    <row r="100" spans="1:12" ht="21.75" customHeight="1" x14ac:dyDescent="0.6">
      <c r="A100" s="22" t="s">
        <v>36</v>
      </c>
      <c r="B100" s="22"/>
      <c r="C100" s="22"/>
      <c r="D100" s="16"/>
      <c r="E100" s="16"/>
      <c r="F100" s="35"/>
      <c r="G100" s="36"/>
      <c r="H100" s="35"/>
      <c r="I100" s="36"/>
      <c r="J100" s="35"/>
      <c r="K100" s="36"/>
      <c r="L100" s="35"/>
    </row>
    <row r="101" spans="1:12" ht="21.75" customHeight="1" x14ac:dyDescent="0.35">
      <c r="A101" s="22" t="s">
        <v>140</v>
      </c>
      <c r="B101" s="22"/>
      <c r="C101" s="22"/>
      <c r="D101" s="16"/>
      <c r="E101" s="16"/>
      <c r="F101" s="20"/>
      <c r="G101" s="18"/>
      <c r="H101" s="20"/>
      <c r="I101" s="21"/>
      <c r="J101" s="20"/>
      <c r="K101" s="21"/>
      <c r="L101" s="20"/>
    </row>
    <row r="102" spans="1:12" ht="21.75" customHeight="1" thickBot="1" x14ac:dyDescent="0.4">
      <c r="A102" s="22"/>
      <c r="B102" s="22" t="s">
        <v>37</v>
      </c>
      <c r="C102" s="22"/>
      <c r="D102" s="16"/>
      <c r="E102" s="16"/>
      <c r="F102" s="26">
        <v>738984</v>
      </c>
      <c r="H102" s="26">
        <v>738984</v>
      </c>
      <c r="I102" s="18"/>
      <c r="J102" s="26">
        <v>738984</v>
      </c>
      <c r="K102" s="18"/>
      <c r="L102" s="26">
        <v>738984</v>
      </c>
    </row>
    <row r="103" spans="1:12" ht="21.75" customHeight="1" thickTop="1" x14ac:dyDescent="0.35">
      <c r="A103" s="22" t="s">
        <v>38</v>
      </c>
      <c r="B103" s="29"/>
      <c r="C103" s="29"/>
      <c r="D103" s="16"/>
      <c r="E103" s="16"/>
      <c r="F103" s="20"/>
      <c r="H103" s="20"/>
      <c r="I103" s="18"/>
      <c r="J103" s="20"/>
      <c r="K103" s="18"/>
      <c r="L103" s="20"/>
    </row>
    <row r="104" spans="1:12" ht="21.75" customHeight="1" x14ac:dyDescent="0.35">
      <c r="A104" s="22" t="s">
        <v>141</v>
      </c>
      <c r="B104" s="22"/>
      <c r="C104" s="29"/>
      <c r="D104" s="16"/>
      <c r="E104" s="16"/>
      <c r="F104" s="20"/>
      <c r="H104" s="20"/>
      <c r="I104" s="18"/>
      <c r="J104" s="20"/>
      <c r="K104" s="18"/>
      <c r="L104" s="20"/>
    </row>
    <row r="105" spans="1:12" ht="21.75" customHeight="1" x14ac:dyDescent="0.35">
      <c r="A105" s="22"/>
      <c r="B105" s="22" t="s">
        <v>37</v>
      </c>
      <c r="C105" s="29"/>
      <c r="D105" s="16"/>
      <c r="E105" s="16"/>
      <c r="F105" s="20">
        <v>738982</v>
      </c>
      <c r="H105" s="20">
        <v>738982</v>
      </c>
      <c r="I105" s="18"/>
      <c r="J105" s="20">
        <v>738982</v>
      </c>
      <c r="K105" s="18"/>
      <c r="L105" s="20">
        <v>738982</v>
      </c>
    </row>
    <row r="106" spans="1:12" ht="21.75" customHeight="1" x14ac:dyDescent="0.35">
      <c r="A106" s="22" t="s">
        <v>39</v>
      </c>
      <c r="D106" s="16"/>
      <c r="E106" s="16"/>
      <c r="F106" s="20">
        <v>933171</v>
      </c>
      <c r="H106" s="20">
        <v>933171</v>
      </c>
      <c r="I106" s="18"/>
      <c r="J106" s="20">
        <v>933171</v>
      </c>
      <c r="K106" s="18"/>
      <c r="L106" s="20">
        <v>933171</v>
      </c>
    </row>
    <row r="107" spans="1:12" ht="21.75" customHeight="1" x14ac:dyDescent="0.35">
      <c r="A107" s="22" t="s">
        <v>64</v>
      </c>
      <c r="D107" s="16"/>
      <c r="E107" s="16"/>
      <c r="F107" s="20"/>
      <c r="H107" s="20"/>
      <c r="I107" s="18"/>
      <c r="J107" s="20"/>
      <c r="K107" s="18"/>
      <c r="L107" s="20"/>
    </row>
    <row r="108" spans="1:12" ht="21.75" customHeight="1" x14ac:dyDescent="0.35">
      <c r="B108" s="22" t="s">
        <v>185</v>
      </c>
      <c r="C108" s="22"/>
      <c r="D108" s="16">
        <v>19</v>
      </c>
      <c r="E108" s="16"/>
      <c r="F108" s="20">
        <v>58510</v>
      </c>
      <c r="H108" s="20">
        <v>51010</v>
      </c>
      <c r="I108" s="18"/>
      <c r="J108" s="20">
        <v>58510</v>
      </c>
      <c r="K108" s="18"/>
      <c r="L108" s="20">
        <v>51010</v>
      </c>
    </row>
    <row r="109" spans="1:12" ht="21.75" customHeight="1" x14ac:dyDescent="0.35">
      <c r="B109" s="22" t="s">
        <v>83</v>
      </c>
      <c r="C109" s="22"/>
      <c r="D109" s="37"/>
      <c r="E109" s="16"/>
      <c r="F109" s="20">
        <v>948820</v>
      </c>
      <c r="H109" s="20">
        <v>843494</v>
      </c>
      <c r="I109" s="18"/>
      <c r="J109" s="20">
        <v>138619</v>
      </c>
      <c r="K109" s="18"/>
      <c r="L109" s="20">
        <v>147485</v>
      </c>
    </row>
    <row r="110" spans="1:12" ht="21.75" customHeight="1" x14ac:dyDescent="0.35">
      <c r="A110" s="22" t="s">
        <v>40</v>
      </c>
      <c r="D110" s="18"/>
      <c r="E110" s="16"/>
      <c r="F110" s="23">
        <v>-8156</v>
      </c>
      <c r="H110" s="23">
        <v>5795</v>
      </c>
      <c r="I110" s="18"/>
      <c r="J110" s="23">
        <v>0</v>
      </c>
      <c r="K110" s="18"/>
      <c r="L110" s="23">
        <v>0</v>
      </c>
    </row>
    <row r="111" spans="1:12" ht="6.75" customHeight="1" x14ac:dyDescent="0.35">
      <c r="A111" s="22"/>
      <c r="D111" s="18"/>
      <c r="E111" s="16"/>
      <c r="F111" s="20"/>
      <c r="G111" s="18"/>
      <c r="H111" s="20"/>
      <c r="I111" s="18"/>
      <c r="J111" s="20"/>
      <c r="K111" s="21"/>
      <c r="L111" s="20"/>
    </row>
    <row r="112" spans="1:12" ht="21.75" customHeight="1" x14ac:dyDescent="0.35">
      <c r="A112" s="34" t="s">
        <v>41</v>
      </c>
      <c r="B112" s="2"/>
      <c r="C112" s="2"/>
      <c r="D112" s="18"/>
      <c r="E112" s="16"/>
      <c r="F112" s="4">
        <f>SUM(F105:F110)</f>
        <v>2671327</v>
      </c>
      <c r="H112" s="4">
        <f>SUM(H105:H110)</f>
        <v>2572452</v>
      </c>
      <c r="I112" s="18"/>
      <c r="J112" s="4">
        <f>SUM(J105:J110)</f>
        <v>1869282</v>
      </c>
      <c r="K112" s="18"/>
      <c r="L112" s="4">
        <f>SUM(L105:L110)</f>
        <v>1870648</v>
      </c>
    </row>
    <row r="113" spans="1:12" ht="21.75" customHeight="1" x14ac:dyDescent="0.35">
      <c r="A113" s="22" t="s">
        <v>42</v>
      </c>
      <c r="D113" s="18"/>
      <c r="E113" s="16"/>
      <c r="F113" s="23">
        <v>1</v>
      </c>
      <c r="H113" s="23">
        <v>3</v>
      </c>
      <c r="I113" s="18"/>
      <c r="J113" s="23">
        <v>0</v>
      </c>
      <c r="K113" s="18"/>
      <c r="L113" s="23">
        <v>0</v>
      </c>
    </row>
    <row r="114" spans="1:12" ht="6.75" customHeight="1" x14ac:dyDescent="0.35">
      <c r="A114" s="22"/>
      <c r="D114" s="18"/>
      <c r="E114" s="16"/>
      <c r="F114" s="20"/>
      <c r="G114" s="18"/>
      <c r="H114" s="20"/>
      <c r="I114" s="18"/>
      <c r="J114" s="20"/>
      <c r="K114" s="21"/>
      <c r="L114" s="20"/>
    </row>
    <row r="115" spans="1:12" ht="21.75" customHeight="1" x14ac:dyDescent="0.35">
      <c r="A115" s="34" t="s">
        <v>43</v>
      </c>
      <c r="B115" s="2"/>
      <c r="C115" s="2"/>
      <c r="D115" s="18"/>
      <c r="E115" s="16"/>
      <c r="F115" s="23">
        <f>SUM(F112:F114)</f>
        <v>2671328</v>
      </c>
      <c r="G115" s="18"/>
      <c r="H115" s="23">
        <f>SUM(H112:H114)</f>
        <v>2572455</v>
      </c>
      <c r="I115" s="18"/>
      <c r="J115" s="23">
        <f>SUM(J112:J114)</f>
        <v>1869282</v>
      </c>
      <c r="K115" s="21"/>
      <c r="L115" s="23">
        <f>SUM(L112:L114)</f>
        <v>1870648</v>
      </c>
    </row>
    <row r="116" spans="1:12" ht="6.75" customHeight="1" x14ac:dyDescent="0.35">
      <c r="A116" s="22"/>
      <c r="D116" s="18"/>
      <c r="E116" s="16"/>
      <c r="F116" s="20"/>
      <c r="G116" s="18"/>
      <c r="H116" s="20"/>
      <c r="I116" s="18"/>
      <c r="J116" s="20"/>
      <c r="K116" s="21"/>
      <c r="L116" s="20"/>
    </row>
    <row r="117" spans="1:12" ht="21.75" customHeight="1" thickBot="1" x14ac:dyDescent="0.4">
      <c r="A117" s="34" t="s">
        <v>44</v>
      </c>
      <c r="B117" s="24"/>
      <c r="C117" s="24"/>
      <c r="D117" s="25"/>
      <c r="E117" s="25"/>
      <c r="F117" s="38">
        <f>F74+F115</f>
        <v>4210508</v>
      </c>
      <c r="H117" s="38">
        <f>H74+H115</f>
        <v>3856216</v>
      </c>
      <c r="I117" s="27"/>
      <c r="J117" s="38">
        <f>J74+J115</f>
        <v>2236593</v>
      </c>
      <c r="K117" s="27"/>
      <c r="L117" s="38">
        <f>L74+L115</f>
        <v>2114330</v>
      </c>
    </row>
    <row r="118" spans="1:12" ht="19.5" customHeight="1" thickTop="1" x14ac:dyDescent="0.35">
      <c r="A118" s="34"/>
      <c r="B118" s="24"/>
      <c r="C118" s="24"/>
      <c r="D118" s="25"/>
      <c r="E118" s="25"/>
      <c r="I118" s="27"/>
      <c r="K118" s="27"/>
    </row>
    <row r="119" spans="1:12" ht="20.25" customHeight="1" x14ac:dyDescent="0.35">
      <c r="A119" s="34"/>
      <c r="B119" s="24"/>
      <c r="C119" s="24"/>
      <c r="D119" s="25"/>
      <c r="E119" s="25"/>
      <c r="F119" s="39"/>
      <c r="G119" s="39"/>
      <c r="H119" s="39"/>
      <c r="I119" s="39"/>
      <c r="J119" s="39"/>
      <c r="K119" s="39"/>
      <c r="L119" s="39"/>
    </row>
    <row r="120" spans="1:12" ht="19.5" customHeight="1" x14ac:dyDescent="0.35">
      <c r="A120" s="34"/>
      <c r="B120" s="24"/>
      <c r="C120" s="24"/>
      <c r="D120" s="25"/>
      <c r="E120" s="25"/>
      <c r="I120" s="27"/>
      <c r="K120" s="27"/>
    </row>
    <row r="121" spans="1:12" ht="19.5" customHeight="1" x14ac:dyDescent="0.35">
      <c r="A121" s="34"/>
      <c r="B121" s="24"/>
      <c r="C121" s="24"/>
      <c r="D121" s="25"/>
      <c r="E121" s="25"/>
      <c r="I121" s="27"/>
      <c r="K121" s="27"/>
    </row>
    <row r="122" spans="1:12" ht="19.5" customHeight="1" x14ac:dyDescent="0.35">
      <c r="A122" s="34"/>
      <c r="B122" s="24"/>
      <c r="C122" s="24"/>
      <c r="D122" s="25"/>
      <c r="E122" s="25"/>
      <c r="I122" s="27"/>
      <c r="K122" s="27"/>
    </row>
    <row r="123" spans="1:12" ht="19.5" customHeight="1" x14ac:dyDescent="0.35">
      <c r="A123" s="34"/>
      <c r="B123" s="24"/>
      <c r="C123" s="24"/>
      <c r="D123" s="25"/>
      <c r="E123" s="25"/>
      <c r="I123" s="27"/>
      <c r="K123" s="27"/>
    </row>
    <row r="124" spans="1:12" ht="19.5" customHeight="1" x14ac:dyDescent="0.35">
      <c r="A124" s="34"/>
      <c r="B124" s="24"/>
      <c r="C124" s="24"/>
      <c r="D124" s="25"/>
      <c r="E124" s="25"/>
      <c r="I124" s="27"/>
      <c r="K124" s="27"/>
    </row>
    <row r="125" spans="1:12" ht="19.5" customHeight="1" x14ac:dyDescent="0.35">
      <c r="A125" s="34"/>
      <c r="B125" s="24"/>
      <c r="C125" s="24"/>
      <c r="D125" s="25"/>
      <c r="E125" s="25"/>
      <c r="I125" s="27"/>
      <c r="K125" s="27"/>
    </row>
    <row r="126" spans="1:12" ht="19.5" customHeight="1" x14ac:dyDescent="0.35">
      <c r="A126" s="34"/>
      <c r="B126" s="24"/>
      <c r="C126" s="24"/>
      <c r="D126" s="25"/>
      <c r="E126" s="25"/>
      <c r="I126" s="27"/>
      <c r="K126" s="27"/>
    </row>
    <row r="127" spans="1:12" ht="19.5" customHeight="1" x14ac:dyDescent="0.35">
      <c r="A127" s="34"/>
      <c r="B127" s="24"/>
      <c r="C127" s="24"/>
      <c r="D127" s="25"/>
      <c r="E127" s="25"/>
      <c r="I127" s="27"/>
      <c r="K127" s="27"/>
    </row>
    <row r="128" spans="1:12" ht="19.5" customHeight="1" x14ac:dyDescent="0.35">
      <c r="A128" s="34"/>
      <c r="B128" s="24"/>
      <c r="C128" s="24"/>
      <c r="D128" s="25"/>
      <c r="E128" s="25"/>
      <c r="I128" s="27"/>
      <c r="K128" s="27"/>
    </row>
    <row r="129" spans="1:12" ht="9.75" customHeight="1" x14ac:dyDescent="0.35">
      <c r="A129" s="34"/>
      <c r="B129" s="24"/>
      <c r="C129" s="24"/>
      <c r="D129" s="25"/>
      <c r="E129" s="25"/>
      <c r="I129" s="27"/>
      <c r="K129" s="27"/>
    </row>
    <row r="130" spans="1:12" ht="22.4" customHeight="1" x14ac:dyDescent="0.35">
      <c r="A130" s="7" t="s">
        <v>21</v>
      </c>
      <c r="B130" s="7"/>
      <c r="C130" s="7"/>
      <c r="D130" s="7"/>
      <c r="E130" s="7"/>
      <c r="F130" s="8"/>
      <c r="G130" s="9"/>
      <c r="H130" s="8"/>
      <c r="I130" s="9"/>
      <c r="J130" s="8"/>
      <c r="K130" s="9"/>
      <c r="L130" s="8"/>
    </row>
  </sheetData>
  <mergeCells count="6">
    <mergeCell ref="F5:H5"/>
    <mergeCell ref="J5:L5"/>
    <mergeCell ref="F48:H48"/>
    <mergeCell ref="J48:L48"/>
    <mergeCell ref="F91:H91"/>
    <mergeCell ref="J91:L91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43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517CF-3C40-4740-9620-1DAF4B9FB46F}">
  <sheetPr>
    <tabColor rgb="FFF45EB0"/>
  </sheetPr>
  <dimension ref="A1:M92"/>
  <sheetViews>
    <sheetView tabSelected="1" topLeftCell="A18" zoomScaleNormal="100" zoomScaleSheetLayoutView="85" workbookViewId="0">
      <selection activeCell="M39" sqref="M39"/>
    </sheetView>
  </sheetViews>
  <sheetFormatPr defaultColWidth="9.453125" defaultRowHeight="20.149999999999999" customHeight="1" x14ac:dyDescent="0.35"/>
  <cols>
    <col min="1" max="3" width="1.453125" style="125" customWidth="1"/>
    <col min="4" max="4" width="34.81640625" style="125" customWidth="1"/>
    <col min="5" max="5" width="8.453125" style="124" customWidth="1"/>
    <col min="6" max="6" width="1" style="125" customWidth="1"/>
    <col min="7" max="7" width="10.7265625" style="126" customWidth="1"/>
    <col min="8" max="8" width="1" style="126" customWidth="1"/>
    <col min="9" max="9" width="10.7265625" style="126" customWidth="1"/>
    <col min="10" max="10" width="1" style="126" customWidth="1"/>
    <col min="11" max="11" width="10.7265625" style="126" customWidth="1"/>
    <col min="12" max="12" width="1" style="126" customWidth="1"/>
    <col min="13" max="13" width="10.7265625" style="126" customWidth="1"/>
    <col min="14" max="16384" width="9.453125" style="125"/>
  </cols>
  <sheetData>
    <row r="1" spans="1:13" ht="21.75" customHeight="1" x14ac:dyDescent="0.35">
      <c r="A1" s="123" t="s">
        <v>0</v>
      </c>
      <c r="B1" s="123"/>
      <c r="C1" s="123"/>
      <c r="D1" s="123"/>
    </row>
    <row r="2" spans="1:13" ht="21.75" customHeight="1" x14ac:dyDescent="0.35">
      <c r="A2" s="123" t="s">
        <v>45</v>
      </c>
      <c r="B2" s="123"/>
      <c r="C2" s="123"/>
      <c r="D2" s="123"/>
    </row>
    <row r="3" spans="1:13" ht="21.75" customHeight="1" x14ac:dyDescent="0.35">
      <c r="A3" s="127" t="s">
        <v>191</v>
      </c>
      <c r="B3" s="127"/>
      <c r="C3" s="127"/>
      <c r="D3" s="127"/>
      <c r="E3" s="128"/>
      <c r="F3" s="129"/>
      <c r="G3" s="130"/>
      <c r="H3" s="130"/>
      <c r="I3" s="130"/>
      <c r="J3" s="130"/>
      <c r="K3" s="130"/>
      <c r="L3" s="130"/>
      <c r="M3" s="130"/>
    </row>
    <row r="4" spans="1:13" ht="21.75" customHeight="1" x14ac:dyDescent="0.35"/>
    <row r="5" spans="1:13" ht="21.75" customHeight="1" x14ac:dyDescent="0.35">
      <c r="A5" s="124"/>
      <c r="B5" s="124"/>
      <c r="C5" s="124"/>
      <c r="D5" s="124"/>
      <c r="E5" s="131"/>
      <c r="F5" s="131"/>
      <c r="G5" s="132" t="s">
        <v>1</v>
      </c>
      <c r="H5" s="132"/>
      <c r="I5" s="132"/>
      <c r="J5" s="133"/>
      <c r="K5" s="132" t="s">
        <v>2</v>
      </c>
      <c r="L5" s="132"/>
      <c r="M5" s="132"/>
    </row>
    <row r="6" spans="1:13" ht="21.75" customHeight="1" x14ac:dyDescent="0.35">
      <c r="E6" s="131"/>
      <c r="F6" s="131"/>
      <c r="G6" s="134" t="s">
        <v>186</v>
      </c>
      <c r="H6" s="135"/>
      <c r="I6" s="134" t="s">
        <v>153</v>
      </c>
      <c r="J6" s="135"/>
      <c r="K6" s="134" t="s">
        <v>186</v>
      </c>
      <c r="L6" s="135"/>
      <c r="M6" s="134" t="s">
        <v>153</v>
      </c>
    </row>
    <row r="7" spans="1:13" ht="21.75" customHeight="1" x14ac:dyDescent="0.35">
      <c r="A7" s="123"/>
      <c r="B7" s="123"/>
      <c r="C7" s="123"/>
      <c r="D7" s="123"/>
      <c r="E7" s="136" t="s">
        <v>3</v>
      </c>
      <c r="F7" s="137"/>
      <c r="G7" s="138" t="s">
        <v>125</v>
      </c>
      <c r="H7" s="139"/>
      <c r="I7" s="138" t="s">
        <v>125</v>
      </c>
      <c r="J7" s="139"/>
      <c r="K7" s="138" t="s">
        <v>125</v>
      </c>
      <c r="L7" s="139"/>
      <c r="M7" s="138" t="s">
        <v>125</v>
      </c>
    </row>
    <row r="8" spans="1:13" ht="8.15" customHeight="1" x14ac:dyDescent="0.35">
      <c r="A8" s="140"/>
      <c r="B8" s="140"/>
      <c r="C8" s="140"/>
      <c r="D8" s="140"/>
      <c r="F8" s="124"/>
      <c r="G8" s="141"/>
      <c r="H8" s="141"/>
      <c r="I8" s="141"/>
      <c r="J8" s="141"/>
      <c r="K8" s="141"/>
      <c r="L8" s="141"/>
      <c r="M8" s="141"/>
    </row>
    <row r="9" spans="1:13" ht="21.75" customHeight="1" x14ac:dyDescent="0.35">
      <c r="A9" s="125" t="s">
        <v>46</v>
      </c>
      <c r="F9" s="124"/>
      <c r="G9" s="142">
        <v>19525856</v>
      </c>
      <c r="H9" s="143"/>
      <c r="I9" s="142">
        <v>17272425</v>
      </c>
      <c r="J9" s="143"/>
      <c r="K9" s="142">
        <v>2701702</v>
      </c>
      <c r="L9" s="143"/>
      <c r="M9" s="142">
        <v>3108874</v>
      </c>
    </row>
    <row r="10" spans="1:13" ht="21.75" customHeight="1" x14ac:dyDescent="0.35">
      <c r="A10" s="140" t="s">
        <v>47</v>
      </c>
      <c r="B10" s="140"/>
      <c r="C10" s="140"/>
      <c r="D10" s="140"/>
      <c r="F10" s="124"/>
      <c r="G10" s="143">
        <v>211182</v>
      </c>
      <c r="H10" s="143"/>
      <c r="I10" s="143">
        <v>192967</v>
      </c>
      <c r="J10" s="143"/>
      <c r="K10" s="143">
        <v>211182</v>
      </c>
      <c r="L10" s="143"/>
      <c r="M10" s="143">
        <v>193316</v>
      </c>
    </row>
    <row r="11" spans="1:13" ht="21" customHeight="1" x14ac:dyDescent="0.35">
      <c r="A11" s="140" t="s">
        <v>142</v>
      </c>
      <c r="B11" s="140"/>
      <c r="C11" s="140"/>
      <c r="D11" s="140"/>
      <c r="F11" s="124"/>
      <c r="G11" s="143">
        <v>34600</v>
      </c>
      <c r="H11" s="143"/>
      <c r="I11" s="143">
        <v>33600</v>
      </c>
      <c r="J11" s="143"/>
      <c r="K11" s="143">
        <v>0</v>
      </c>
      <c r="L11" s="143"/>
      <c r="M11" s="143">
        <v>0</v>
      </c>
    </row>
    <row r="12" spans="1:13" ht="21.75" customHeight="1" x14ac:dyDescent="0.35">
      <c r="A12" s="125" t="s">
        <v>48</v>
      </c>
      <c r="B12" s="144"/>
      <c r="C12" s="144"/>
      <c r="D12" s="144"/>
      <c r="F12" s="124"/>
      <c r="G12" s="143">
        <v>-19115659</v>
      </c>
      <c r="H12" s="143"/>
      <c r="I12" s="143">
        <v>-16860225</v>
      </c>
      <c r="J12" s="143"/>
      <c r="K12" s="143">
        <v>-2542167</v>
      </c>
      <c r="L12" s="143"/>
      <c r="M12" s="143">
        <v>-2906338</v>
      </c>
    </row>
    <row r="13" spans="1:13" ht="21.75" customHeight="1" x14ac:dyDescent="0.35">
      <c r="A13" s="125" t="s">
        <v>49</v>
      </c>
      <c r="B13" s="144"/>
      <c r="C13" s="144"/>
      <c r="D13" s="144"/>
      <c r="F13" s="124"/>
      <c r="G13" s="143">
        <v>-169066</v>
      </c>
      <c r="H13" s="143"/>
      <c r="I13" s="143">
        <v>-162442</v>
      </c>
      <c r="J13" s="143"/>
      <c r="K13" s="143">
        <v>-169066</v>
      </c>
      <c r="L13" s="143"/>
      <c r="M13" s="143">
        <v>-162791</v>
      </c>
    </row>
    <row r="14" spans="1:13" ht="21.75" customHeight="1" x14ac:dyDescent="0.35">
      <c r="A14" s="125" t="s">
        <v>143</v>
      </c>
      <c r="B14" s="144"/>
      <c r="C14" s="144"/>
      <c r="D14" s="144"/>
      <c r="F14" s="124"/>
      <c r="G14" s="145">
        <v>-21502</v>
      </c>
      <c r="H14" s="143"/>
      <c r="I14" s="145">
        <v>-22539</v>
      </c>
      <c r="J14" s="143"/>
      <c r="K14" s="145">
        <v>0</v>
      </c>
      <c r="L14" s="143"/>
      <c r="M14" s="145">
        <v>0</v>
      </c>
    </row>
    <row r="15" spans="1:13" ht="8.15" customHeight="1" x14ac:dyDescent="0.35">
      <c r="A15" s="140"/>
      <c r="B15" s="140"/>
      <c r="C15" s="140"/>
      <c r="D15" s="140"/>
      <c r="F15" s="124"/>
      <c r="G15" s="143"/>
      <c r="H15" s="143"/>
      <c r="I15" s="143"/>
      <c r="J15" s="143"/>
      <c r="K15" s="143"/>
      <c r="L15" s="143"/>
      <c r="M15" s="143"/>
    </row>
    <row r="16" spans="1:13" ht="21.75" customHeight="1" x14ac:dyDescent="0.35">
      <c r="A16" s="146" t="s">
        <v>50</v>
      </c>
      <c r="B16" s="140"/>
      <c r="C16" s="140"/>
      <c r="D16" s="140"/>
      <c r="F16" s="124"/>
      <c r="G16" s="143">
        <f>SUM(G9:G14)</f>
        <v>465411</v>
      </c>
      <c r="H16" s="143"/>
      <c r="I16" s="143">
        <f>SUM(I9:I14)</f>
        <v>453786</v>
      </c>
      <c r="J16" s="143"/>
      <c r="K16" s="143">
        <f>SUM(K9:K14)</f>
        <v>201651</v>
      </c>
      <c r="L16" s="143"/>
      <c r="M16" s="143">
        <f>SUM(M9:M14)</f>
        <v>233061</v>
      </c>
    </row>
    <row r="17" spans="1:13" ht="7.5" customHeight="1" x14ac:dyDescent="0.35">
      <c r="A17" s="146"/>
      <c r="B17" s="140"/>
      <c r="C17" s="140"/>
      <c r="F17" s="124"/>
      <c r="G17" s="143"/>
      <c r="H17" s="143"/>
      <c r="I17" s="143"/>
      <c r="J17" s="143"/>
      <c r="K17" s="143"/>
      <c r="L17" s="143"/>
      <c r="M17" s="143"/>
    </row>
    <row r="18" spans="1:13" ht="21.75" customHeight="1" x14ac:dyDescent="0.35">
      <c r="A18" s="140" t="s">
        <v>98</v>
      </c>
      <c r="B18" s="140"/>
      <c r="C18" s="140"/>
      <c r="D18" s="140"/>
      <c r="E18" s="124">
        <v>13.1</v>
      </c>
      <c r="F18" s="124"/>
      <c r="G18" s="143" t="s">
        <v>144</v>
      </c>
      <c r="H18" s="143"/>
      <c r="I18" s="143">
        <v>0</v>
      </c>
      <c r="J18" s="143"/>
      <c r="K18" s="143">
        <v>64997</v>
      </c>
      <c r="L18" s="143"/>
      <c r="M18" s="143">
        <v>81992</v>
      </c>
    </row>
    <row r="19" spans="1:13" ht="21.75" customHeight="1" x14ac:dyDescent="0.35">
      <c r="A19" s="140" t="s">
        <v>51</v>
      </c>
      <c r="B19" s="140"/>
      <c r="C19" s="140"/>
      <c r="D19" s="140"/>
      <c r="E19" s="124">
        <v>20</v>
      </c>
      <c r="F19" s="124"/>
      <c r="G19" s="143">
        <v>39170</v>
      </c>
      <c r="H19" s="143"/>
      <c r="I19" s="143">
        <v>21497</v>
      </c>
      <c r="J19" s="143"/>
      <c r="K19" s="143">
        <v>67754</v>
      </c>
      <c r="L19" s="143"/>
      <c r="M19" s="143">
        <v>62016</v>
      </c>
    </row>
    <row r="20" spans="1:13" ht="21.75" customHeight="1" x14ac:dyDescent="0.35">
      <c r="A20" s="125" t="s">
        <v>202</v>
      </c>
      <c r="B20" s="144"/>
      <c r="C20" s="144"/>
      <c r="D20" s="144"/>
      <c r="F20" s="124"/>
      <c r="G20" s="143">
        <v>-135738</v>
      </c>
      <c r="H20" s="143"/>
      <c r="I20" s="143">
        <v>-122163</v>
      </c>
      <c r="J20" s="143"/>
      <c r="K20" s="143">
        <v>-37056</v>
      </c>
      <c r="L20" s="143"/>
      <c r="M20" s="143">
        <v>-49228</v>
      </c>
    </row>
    <row r="21" spans="1:13" ht="21.75" customHeight="1" x14ac:dyDescent="0.35">
      <c r="A21" s="125" t="s">
        <v>52</v>
      </c>
      <c r="F21" s="124"/>
      <c r="G21" s="143">
        <v>-184867</v>
      </c>
      <c r="H21" s="143"/>
      <c r="I21" s="143">
        <v>-175786</v>
      </c>
      <c r="J21" s="143"/>
      <c r="K21" s="143">
        <v>-126549</v>
      </c>
      <c r="L21" s="143"/>
      <c r="M21" s="143">
        <v>-121679</v>
      </c>
    </row>
    <row r="22" spans="1:13" ht="21.75" customHeight="1" x14ac:dyDescent="0.35">
      <c r="A22" s="125" t="s">
        <v>207</v>
      </c>
      <c r="F22" s="124"/>
      <c r="G22" s="143"/>
      <c r="H22" s="143"/>
      <c r="I22" s="143"/>
      <c r="J22" s="143"/>
      <c r="K22" s="143"/>
      <c r="L22" s="143"/>
      <c r="M22" s="143"/>
    </row>
    <row r="23" spans="1:13" ht="21.75" customHeight="1" x14ac:dyDescent="0.35">
      <c r="B23" s="125" t="s">
        <v>205</v>
      </c>
      <c r="E23" s="124">
        <v>10</v>
      </c>
      <c r="F23" s="124"/>
      <c r="G23" s="143">
        <v>-6346</v>
      </c>
      <c r="H23" s="147"/>
      <c r="I23" s="143">
        <v>-24846</v>
      </c>
      <c r="J23" s="143"/>
      <c r="K23" s="143">
        <v>13549</v>
      </c>
      <c r="L23" s="143"/>
      <c r="M23" s="143">
        <v>-32881</v>
      </c>
    </row>
    <row r="24" spans="1:13" ht="21.75" customHeight="1" x14ac:dyDescent="0.35">
      <c r="A24" s="125" t="s">
        <v>169</v>
      </c>
      <c r="F24" s="124"/>
      <c r="G24" s="143"/>
      <c r="H24" s="147"/>
      <c r="I24" s="143"/>
      <c r="J24" s="143"/>
      <c r="K24" s="143"/>
      <c r="L24" s="143"/>
      <c r="M24" s="143"/>
    </row>
    <row r="25" spans="1:13" ht="21.75" customHeight="1" x14ac:dyDescent="0.35">
      <c r="B25" s="125" t="s">
        <v>170</v>
      </c>
      <c r="E25" s="124">
        <v>13.1</v>
      </c>
      <c r="F25" s="124"/>
      <c r="G25" s="143">
        <v>0</v>
      </c>
      <c r="H25" s="147"/>
      <c r="I25" s="143">
        <v>0</v>
      </c>
      <c r="J25" s="143"/>
      <c r="K25" s="143">
        <v>0</v>
      </c>
      <c r="L25" s="143"/>
      <c r="M25" s="143">
        <v>50000</v>
      </c>
    </row>
    <row r="26" spans="1:13" ht="21.75" customHeight="1" x14ac:dyDescent="0.35">
      <c r="A26" s="125" t="s">
        <v>183</v>
      </c>
      <c r="F26" s="124"/>
      <c r="G26" s="143">
        <v>-15672</v>
      </c>
      <c r="H26" s="147"/>
      <c r="I26" s="143">
        <v>-11664</v>
      </c>
      <c r="J26" s="143"/>
      <c r="K26" s="143">
        <v>-315</v>
      </c>
      <c r="L26" s="143"/>
      <c r="M26" s="143">
        <v>-32</v>
      </c>
    </row>
    <row r="27" spans="1:13" ht="21.75" customHeight="1" x14ac:dyDescent="0.35">
      <c r="A27" s="125" t="s">
        <v>53</v>
      </c>
      <c r="F27" s="124"/>
      <c r="G27" s="145">
        <v>-6652</v>
      </c>
      <c r="H27" s="147"/>
      <c r="I27" s="145">
        <v>-4703</v>
      </c>
      <c r="J27" s="143"/>
      <c r="K27" s="145">
        <v>-1458</v>
      </c>
      <c r="L27" s="143"/>
      <c r="M27" s="145">
        <v>-1341</v>
      </c>
    </row>
    <row r="28" spans="1:13" ht="8.15" customHeight="1" x14ac:dyDescent="0.35">
      <c r="A28" s="140"/>
      <c r="B28" s="140"/>
      <c r="C28" s="140"/>
      <c r="D28" s="140"/>
      <c r="F28" s="124"/>
      <c r="G28" s="143"/>
      <c r="H28" s="143"/>
      <c r="I28" s="143"/>
      <c r="J28" s="143"/>
      <c r="K28" s="143"/>
      <c r="L28" s="143"/>
      <c r="M28" s="143"/>
    </row>
    <row r="29" spans="1:13" ht="21.75" customHeight="1" x14ac:dyDescent="0.35">
      <c r="A29" s="123" t="s">
        <v>128</v>
      </c>
      <c r="B29" s="123"/>
      <c r="F29" s="124"/>
      <c r="G29" s="147"/>
      <c r="H29" s="147"/>
      <c r="I29" s="147"/>
      <c r="J29" s="147"/>
      <c r="K29" s="147"/>
      <c r="L29" s="147"/>
      <c r="M29" s="147"/>
    </row>
    <row r="30" spans="1:13" ht="21.75" customHeight="1" x14ac:dyDescent="0.35">
      <c r="A30" s="123"/>
      <c r="B30" s="123" t="s">
        <v>54</v>
      </c>
      <c r="F30" s="124"/>
      <c r="G30" s="143">
        <f>SUM(G16:G27)</f>
        <v>155306</v>
      </c>
      <c r="H30" s="143"/>
      <c r="I30" s="143">
        <f>SUM(I16:I27)</f>
        <v>136121</v>
      </c>
      <c r="J30" s="143"/>
      <c r="K30" s="143">
        <f>SUM(K16:K27)</f>
        <v>182573</v>
      </c>
      <c r="L30" s="143"/>
      <c r="M30" s="143">
        <f>SUM(M16:M27)</f>
        <v>221908</v>
      </c>
    </row>
    <row r="31" spans="1:13" ht="21.75" customHeight="1" x14ac:dyDescent="0.35">
      <c r="A31" s="140" t="s">
        <v>55</v>
      </c>
      <c r="B31" s="144"/>
      <c r="C31" s="144"/>
      <c r="D31" s="140"/>
      <c r="E31" s="124">
        <v>13.2</v>
      </c>
      <c r="F31" s="124"/>
      <c r="G31" s="148">
        <v>151822</v>
      </c>
      <c r="H31" s="147"/>
      <c r="I31" s="148">
        <v>240408</v>
      </c>
      <c r="J31" s="143"/>
      <c r="K31" s="145">
        <v>0</v>
      </c>
      <c r="L31" s="143"/>
      <c r="M31" s="145">
        <v>0</v>
      </c>
    </row>
    <row r="32" spans="1:13" ht="8.15" customHeight="1" x14ac:dyDescent="0.35">
      <c r="F32" s="124"/>
      <c r="G32" s="143"/>
      <c r="H32" s="143"/>
      <c r="I32" s="143"/>
      <c r="J32" s="143"/>
      <c r="K32" s="143"/>
      <c r="L32" s="143"/>
      <c r="M32" s="143"/>
    </row>
    <row r="33" spans="1:13" ht="21" customHeight="1" x14ac:dyDescent="0.35">
      <c r="A33" s="123" t="s">
        <v>56</v>
      </c>
      <c r="F33" s="124"/>
      <c r="G33" s="143">
        <f>SUM(G30:G32)</f>
        <v>307128</v>
      </c>
      <c r="H33" s="143"/>
      <c r="I33" s="143">
        <f>SUM(I30:I32)</f>
        <v>376529</v>
      </c>
      <c r="J33" s="143"/>
      <c r="K33" s="143">
        <f>SUM(K30:K32)</f>
        <v>182573</v>
      </c>
      <c r="L33" s="143"/>
      <c r="M33" s="143">
        <f>SUM(M30:M32)</f>
        <v>221908</v>
      </c>
    </row>
    <row r="34" spans="1:13" ht="21.75" customHeight="1" x14ac:dyDescent="0.35">
      <c r="A34" s="125" t="s">
        <v>57</v>
      </c>
      <c r="E34" s="124">
        <v>22</v>
      </c>
      <c r="F34" s="124"/>
      <c r="G34" s="145">
        <v>-43818</v>
      </c>
      <c r="H34" s="143"/>
      <c r="I34" s="145">
        <v>-19299</v>
      </c>
      <c r="J34" s="143"/>
      <c r="K34" s="145">
        <v>-33457</v>
      </c>
      <c r="L34" s="143"/>
      <c r="M34" s="145">
        <v>-25889</v>
      </c>
    </row>
    <row r="35" spans="1:13" ht="8.15" customHeight="1" x14ac:dyDescent="0.35">
      <c r="F35" s="124"/>
      <c r="G35" s="143"/>
      <c r="H35" s="143"/>
      <c r="I35" s="143"/>
      <c r="J35" s="143"/>
      <c r="K35" s="143"/>
      <c r="L35" s="143"/>
      <c r="M35" s="143"/>
    </row>
    <row r="36" spans="1:13" ht="21.65" customHeight="1" thickBot="1" x14ac:dyDescent="0.4">
      <c r="A36" s="146" t="s">
        <v>209</v>
      </c>
      <c r="B36" s="146"/>
      <c r="C36" s="146"/>
      <c r="D36" s="146"/>
      <c r="F36" s="124"/>
      <c r="G36" s="149">
        <f>SUM(G33:G34)</f>
        <v>263310</v>
      </c>
      <c r="H36" s="143"/>
      <c r="I36" s="149">
        <f>SUM(I33:I34)</f>
        <v>357230</v>
      </c>
      <c r="J36" s="143"/>
      <c r="K36" s="149">
        <f>SUM(K33:K34)</f>
        <v>149116</v>
      </c>
      <c r="L36" s="143"/>
      <c r="M36" s="149">
        <f>SUM(M33:M34)</f>
        <v>196019</v>
      </c>
    </row>
    <row r="37" spans="1:13" ht="21.75" customHeight="1" thickTop="1" x14ac:dyDescent="0.35">
      <c r="A37" s="146"/>
      <c r="B37" s="146"/>
      <c r="C37" s="146"/>
      <c r="D37" s="146"/>
      <c r="F37" s="124"/>
      <c r="G37" s="143"/>
      <c r="H37" s="143"/>
      <c r="I37" s="143"/>
      <c r="J37" s="143"/>
      <c r="K37" s="143"/>
      <c r="L37" s="143"/>
      <c r="M37" s="143"/>
    </row>
    <row r="38" spans="1:13" ht="21.75" customHeight="1" x14ac:dyDescent="0.35">
      <c r="A38" s="146"/>
      <c r="B38" s="146"/>
      <c r="C38" s="146"/>
      <c r="D38" s="146"/>
      <c r="F38" s="124"/>
      <c r="G38" s="143"/>
      <c r="H38" s="143"/>
      <c r="I38" s="143"/>
      <c r="J38" s="143"/>
      <c r="K38" s="143"/>
      <c r="L38" s="143"/>
      <c r="M38" s="143"/>
    </row>
    <row r="39" spans="1:13" ht="21.75" customHeight="1" x14ac:dyDescent="0.35">
      <c r="A39" s="146"/>
      <c r="B39" s="146"/>
      <c r="C39" s="146"/>
      <c r="D39" s="146"/>
      <c r="F39" s="124"/>
      <c r="G39" s="143"/>
      <c r="H39" s="143"/>
      <c r="I39" s="143"/>
      <c r="J39" s="143"/>
      <c r="K39" s="143"/>
      <c r="L39" s="143"/>
      <c r="M39" s="143"/>
    </row>
    <row r="40" spans="1:13" ht="24" customHeight="1" x14ac:dyDescent="0.35">
      <c r="A40" s="146"/>
      <c r="B40" s="146"/>
      <c r="C40" s="146"/>
      <c r="D40" s="146"/>
      <c r="F40" s="124"/>
      <c r="G40" s="143"/>
      <c r="H40" s="143"/>
      <c r="I40" s="143"/>
      <c r="J40" s="143"/>
      <c r="K40" s="143"/>
      <c r="L40" s="143"/>
      <c r="M40" s="143"/>
    </row>
    <row r="41" spans="1:13" ht="25.5" customHeight="1" x14ac:dyDescent="0.35">
      <c r="A41" s="146"/>
      <c r="B41" s="146"/>
      <c r="C41" s="146"/>
      <c r="D41" s="146"/>
      <c r="F41" s="124"/>
      <c r="G41" s="143"/>
      <c r="H41" s="143"/>
      <c r="I41" s="143"/>
      <c r="J41" s="143"/>
      <c r="K41" s="143"/>
      <c r="L41" s="143"/>
      <c r="M41" s="143"/>
    </row>
    <row r="42" spans="1:13" ht="21.75" customHeight="1" x14ac:dyDescent="0.35">
      <c r="A42" s="150" t="s">
        <v>21</v>
      </c>
      <c r="B42" s="151"/>
      <c r="C42" s="151"/>
      <c r="D42" s="151"/>
      <c r="E42" s="152"/>
      <c r="F42" s="152"/>
      <c r="G42" s="153"/>
      <c r="H42" s="153"/>
      <c r="I42" s="153"/>
      <c r="J42" s="153"/>
      <c r="K42" s="153"/>
      <c r="L42" s="153"/>
      <c r="M42" s="153"/>
    </row>
    <row r="43" spans="1:13" ht="20.9" customHeight="1" x14ac:dyDescent="0.35">
      <c r="A43" s="123" t="s">
        <v>0</v>
      </c>
      <c r="B43" s="123"/>
      <c r="C43" s="123"/>
      <c r="D43" s="123"/>
    </row>
    <row r="44" spans="1:13" ht="20.9" customHeight="1" x14ac:dyDescent="0.35">
      <c r="A44" s="123" t="s">
        <v>131</v>
      </c>
      <c r="B44" s="123"/>
      <c r="C44" s="123"/>
      <c r="D44" s="123"/>
    </row>
    <row r="45" spans="1:13" ht="20.9" customHeight="1" x14ac:dyDescent="0.35">
      <c r="A45" s="127" t="s">
        <v>191</v>
      </c>
      <c r="B45" s="127"/>
      <c r="C45" s="127"/>
      <c r="D45" s="127"/>
      <c r="E45" s="128"/>
      <c r="F45" s="129"/>
      <c r="G45" s="130"/>
      <c r="H45" s="130"/>
      <c r="I45" s="130"/>
      <c r="J45" s="130"/>
      <c r="K45" s="130"/>
      <c r="L45" s="130"/>
      <c r="M45" s="130"/>
    </row>
    <row r="46" spans="1:13" ht="15" customHeight="1" x14ac:dyDescent="0.35"/>
    <row r="47" spans="1:13" ht="20.9" customHeight="1" x14ac:dyDescent="0.35">
      <c r="A47" s="124"/>
      <c r="B47" s="124"/>
      <c r="C47" s="124"/>
      <c r="D47" s="124"/>
      <c r="E47" s="131"/>
      <c r="F47" s="131"/>
      <c r="G47" s="132" t="s">
        <v>1</v>
      </c>
      <c r="H47" s="132"/>
      <c r="I47" s="132"/>
      <c r="J47" s="133"/>
      <c r="K47" s="132" t="s">
        <v>2</v>
      </c>
      <c r="L47" s="132"/>
      <c r="M47" s="132"/>
    </row>
    <row r="48" spans="1:13" ht="20.9" customHeight="1" x14ac:dyDescent="0.35">
      <c r="E48" s="131"/>
      <c r="F48" s="131"/>
      <c r="G48" s="134" t="s">
        <v>186</v>
      </c>
      <c r="H48" s="135"/>
      <c r="I48" s="134" t="s">
        <v>153</v>
      </c>
      <c r="J48" s="135"/>
      <c r="K48" s="134" t="s">
        <v>186</v>
      </c>
      <c r="L48" s="135"/>
      <c r="M48" s="134" t="s">
        <v>153</v>
      </c>
    </row>
    <row r="49" spans="1:13" ht="20.9" customHeight="1" x14ac:dyDescent="0.35">
      <c r="A49" s="123"/>
      <c r="B49" s="123"/>
      <c r="C49" s="123"/>
      <c r="D49" s="123"/>
      <c r="E49" s="136" t="s">
        <v>3</v>
      </c>
      <c r="F49" s="137"/>
      <c r="G49" s="138" t="s">
        <v>125</v>
      </c>
      <c r="H49" s="139"/>
      <c r="I49" s="138" t="s">
        <v>125</v>
      </c>
      <c r="J49" s="139"/>
      <c r="K49" s="138" t="s">
        <v>125</v>
      </c>
      <c r="L49" s="139"/>
      <c r="M49" s="138" t="s">
        <v>125</v>
      </c>
    </row>
    <row r="50" spans="1:13" ht="4.4000000000000004" customHeight="1" x14ac:dyDescent="0.35">
      <c r="A50" s="140"/>
      <c r="B50" s="140"/>
      <c r="D50" s="154"/>
      <c r="E50" s="131"/>
      <c r="F50" s="155"/>
      <c r="G50" s="156"/>
      <c r="H50" s="156"/>
      <c r="I50" s="156"/>
      <c r="J50" s="156"/>
      <c r="K50" s="156"/>
      <c r="L50" s="156"/>
      <c r="M50" s="156"/>
    </row>
    <row r="51" spans="1:13" ht="20.9" customHeight="1" x14ac:dyDescent="0.35">
      <c r="A51" s="146" t="s">
        <v>58</v>
      </c>
      <c r="B51" s="154"/>
      <c r="C51" s="154"/>
      <c r="D51" s="154"/>
      <c r="E51" s="131"/>
      <c r="F51" s="155"/>
      <c r="G51" s="141"/>
      <c r="H51" s="156"/>
      <c r="I51" s="141"/>
      <c r="J51" s="156"/>
      <c r="K51" s="141"/>
      <c r="L51" s="156"/>
      <c r="M51" s="141"/>
    </row>
    <row r="52" spans="1:13" ht="20.9" customHeight="1" x14ac:dyDescent="0.35">
      <c r="A52" s="140" t="s">
        <v>196</v>
      </c>
      <c r="B52" s="154"/>
      <c r="C52" s="154"/>
      <c r="D52" s="154"/>
      <c r="E52" s="157"/>
      <c r="F52" s="155"/>
      <c r="G52" s="143"/>
      <c r="H52" s="142"/>
      <c r="I52" s="143"/>
      <c r="J52" s="142"/>
      <c r="K52" s="143"/>
      <c r="L52" s="142"/>
      <c r="M52" s="143"/>
    </row>
    <row r="53" spans="1:13" ht="20.9" customHeight="1" x14ac:dyDescent="0.35">
      <c r="A53" s="140"/>
      <c r="B53" s="140" t="s">
        <v>59</v>
      </c>
      <c r="C53" s="154"/>
      <c r="D53" s="154"/>
      <c r="E53" s="157"/>
      <c r="F53" s="155"/>
      <c r="G53" s="143"/>
      <c r="H53" s="142"/>
      <c r="I53" s="143"/>
      <c r="J53" s="142"/>
      <c r="K53" s="143"/>
      <c r="L53" s="142"/>
      <c r="M53" s="143"/>
    </row>
    <row r="54" spans="1:13" ht="20.9" customHeight="1" x14ac:dyDescent="0.35">
      <c r="C54" s="140" t="s">
        <v>192</v>
      </c>
      <c r="D54" s="154"/>
      <c r="E54" s="131"/>
      <c r="F54" s="155"/>
      <c r="G54" s="141"/>
      <c r="H54" s="156"/>
      <c r="I54" s="141"/>
      <c r="J54" s="156"/>
      <c r="K54" s="141"/>
      <c r="L54" s="156"/>
      <c r="M54" s="141"/>
    </row>
    <row r="55" spans="1:13" ht="20.9" customHeight="1" x14ac:dyDescent="0.35">
      <c r="C55" s="146"/>
      <c r="D55" s="140" t="s">
        <v>193</v>
      </c>
      <c r="E55" s="131"/>
      <c r="F55" s="155"/>
      <c r="G55" s="143">
        <v>-3362</v>
      </c>
      <c r="H55" s="125"/>
      <c r="I55" s="141">
        <v>0</v>
      </c>
      <c r="J55" s="125"/>
      <c r="K55" s="63">
        <v>-3362</v>
      </c>
      <c r="L55" s="125"/>
      <c r="M55" s="141">
        <v>0</v>
      </c>
    </row>
    <row r="56" spans="1:13" ht="20.9" customHeight="1" x14ac:dyDescent="0.35">
      <c r="C56" s="140" t="s">
        <v>194</v>
      </c>
      <c r="D56" s="140"/>
      <c r="E56" s="131"/>
      <c r="F56" s="155"/>
      <c r="G56" s="142"/>
      <c r="H56" s="147"/>
      <c r="I56" s="142"/>
      <c r="J56" s="142"/>
      <c r="K56" s="142"/>
      <c r="L56" s="142"/>
      <c r="M56" s="142"/>
    </row>
    <row r="57" spans="1:13" ht="20.9" customHeight="1" x14ac:dyDescent="0.35">
      <c r="C57" s="146"/>
      <c r="D57" s="140" t="s">
        <v>195</v>
      </c>
      <c r="E57" s="137">
        <v>15</v>
      </c>
      <c r="F57" s="155"/>
      <c r="G57" s="158">
        <v>672</v>
      </c>
      <c r="H57" s="147"/>
      <c r="I57" s="158">
        <v>0</v>
      </c>
      <c r="J57" s="142"/>
      <c r="K57" s="158">
        <v>672</v>
      </c>
      <c r="L57" s="142"/>
      <c r="M57" s="158">
        <v>0</v>
      </c>
    </row>
    <row r="58" spans="1:13" ht="4.4000000000000004" customHeight="1" x14ac:dyDescent="0.35">
      <c r="F58" s="124"/>
      <c r="G58" s="143"/>
      <c r="H58" s="147"/>
      <c r="I58" s="143"/>
      <c r="J58" s="147"/>
      <c r="K58" s="143"/>
      <c r="L58" s="147"/>
      <c r="M58" s="143"/>
    </row>
    <row r="59" spans="1:13" ht="20.9" customHeight="1" x14ac:dyDescent="0.35">
      <c r="B59" s="140" t="s">
        <v>197</v>
      </c>
      <c r="C59" s="140"/>
      <c r="D59" s="154"/>
      <c r="F59" s="155"/>
      <c r="G59" s="147"/>
      <c r="H59" s="147"/>
      <c r="I59" s="147"/>
      <c r="J59" s="147"/>
      <c r="K59" s="147"/>
      <c r="L59" s="147"/>
      <c r="M59" s="147"/>
    </row>
    <row r="60" spans="1:13" ht="20.9" customHeight="1" x14ac:dyDescent="0.35">
      <c r="B60" s="140"/>
      <c r="C60" s="140" t="s">
        <v>59</v>
      </c>
      <c r="F60" s="155"/>
      <c r="G60" s="158">
        <f>SUM(G54:G57)</f>
        <v>-2690</v>
      </c>
      <c r="H60" s="147"/>
      <c r="I60" s="158">
        <f>SUM(I54:I57)</f>
        <v>0</v>
      </c>
      <c r="J60" s="142"/>
      <c r="K60" s="158">
        <f>SUM(K54:K57)</f>
        <v>-2690</v>
      </c>
      <c r="L60" s="142"/>
      <c r="M60" s="158">
        <f>SUM(M54:M57)</f>
        <v>0</v>
      </c>
    </row>
    <row r="61" spans="1:13" ht="4.4000000000000004" customHeight="1" x14ac:dyDescent="0.35">
      <c r="F61" s="124"/>
      <c r="G61" s="143"/>
      <c r="H61" s="147"/>
      <c r="I61" s="143"/>
      <c r="J61" s="147"/>
      <c r="K61" s="143"/>
      <c r="L61" s="147"/>
      <c r="M61" s="143"/>
    </row>
    <row r="62" spans="1:13" ht="20.9" customHeight="1" x14ac:dyDescent="0.35">
      <c r="A62" s="140" t="s">
        <v>199</v>
      </c>
      <c r="B62" s="154"/>
      <c r="C62" s="154"/>
      <c r="E62" s="157"/>
      <c r="F62" s="155"/>
      <c r="G62" s="143"/>
      <c r="H62" s="142"/>
      <c r="I62" s="143"/>
      <c r="J62" s="142"/>
      <c r="K62" s="143"/>
      <c r="L62" s="142"/>
      <c r="M62" s="143"/>
    </row>
    <row r="63" spans="1:13" ht="20.9" customHeight="1" x14ac:dyDescent="0.35">
      <c r="A63" s="140"/>
      <c r="B63" s="140" t="s">
        <v>59</v>
      </c>
      <c r="C63" s="154"/>
      <c r="D63" s="154"/>
      <c r="E63" s="157"/>
      <c r="F63" s="155"/>
      <c r="G63" s="143"/>
      <c r="H63" s="142"/>
      <c r="I63" s="143"/>
      <c r="J63" s="142"/>
      <c r="K63" s="143"/>
      <c r="L63" s="142"/>
      <c r="M63" s="143"/>
    </row>
    <row r="64" spans="1:13" ht="20.9" customHeight="1" x14ac:dyDescent="0.35">
      <c r="C64" s="140" t="s">
        <v>132</v>
      </c>
      <c r="D64" s="154"/>
      <c r="F64" s="155"/>
      <c r="G64" s="143"/>
      <c r="H64" s="142"/>
      <c r="I64" s="143"/>
      <c r="J64" s="142"/>
      <c r="K64" s="143"/>
      <c r="L64" s="125"/>
      <c r="M64" s="143"/>
    </row>
    <row r="65" spans="1:13" ht="20.9" customHeight="1" x14ac:dyDescent="0.35">
      <c r="C65" s="140"/>
      <c r="D65" s="140" t="s">
        <v>133</v>
      </c>
      <c r="F65" s="155"/>
      <c r="G65" s="158">
        <v>-13951</v>
      </c>
      <c r="H65" s="147"/>
      <c r="I65" s="158">
        <v>952</v>
      </c>
      <c r="J65" s="142"/>
      <c r="K65" s="158" t="s">
        <v>144</v>
      </c>
      <c r="L65" s="142"/>
      <c r="M65" s="158" t="s">
        <v>144</v>
      </c>
    </row>
    <row r="66" spans="1:13" ht="4.4000000000000004" customHeight="1" x14ac:dyDescent="0.35">
      <c r="F66" s="124"/>
      <c r="G66" s="143"/>
      <c r="H66" s="147"/>
      <c r="I66" s="143"/>
      <c r="J66" s="147"/>
      <c r="K66" s="143"/>
      <c r="L66" s="147"/>
      <c r="M66" s="143"/>
    </row>
    <row r="67" spans="1:13" ht="20.9" customHeight="1" x14ac:dyDescent="0.35">
      <c r="B67" s="140" t="s">
        <v>198</v>
      </c>
      <c r="C67" s="140"/>
      <c r="D67" s="154"/>
      <c r="F67" s="155"/>
      <c r="G67" s="147"/>
      <c r="H67" s="147"/>
      <c r="I67" s="147"/>
      <c r="J67" s="147"/>
      <c r="K67" s="147"/>
      <c r="L67" s="147"/>
      <c r="M67" s="147"/>
    </row>
    <row r="68" spans="1:13" ht="20.9" customHeight="1" x14ac:dyDescent="0.35">
      <c r="B68" s="140"/>
      <c r="C68" s="140" t="s">
        <v>59</v>
      </c>
      <c r="D68" s="154"/>
      <c r="F68" s="155"/>
      <c r="G68" s="158">
        <v>-13951</v>
      </c>
      <c r="H68" s="147"/>
      <c r="I68" s="158">
        <v>952</v>
      </c>
      <c r="J68" s="142"/>
      <c r="K68" s="158">
        <v>0</v>
      </c>
      <c r="L68" s="142"/>
      <c r="M68" s="158">
        <v>0</v>
      </c>
    </row>
    <row r="69" spans="1:13" ht="8.15" customHeight="1" x14ac:dyDescent="0.35">
      <c r="F69" s="124"/>
      <c r="G69" s="143"/>
      <c r="H69" s="147"/>
      <c r="I69" s="143"/>
      <c r="J69" s="147"/>
      <c r="K69" s="143"/>
      <c r="L69" s="147"/>
      <c r="M69" s="143"/>
    </row>
    <row r="70" spans="1:13" ht="20.9" customHeight="1" x14ac:dyDescent="0.35">
      <c r="A70" s="123" t="s">
        <v>134</v>
      </c>
      <c r="F70" s="159"/>
      <c r="G70" s="143"/>
      <c r="H70" s="142"/>
      <c r="I70" s="143"/>
      <c r="J70" s="142"/>
      <c r="K70" s="143"/>
      <c r="L70" s="125"/>
      <c r="M70" s="143"/>
    </row>
    <row r="71" spans="1:13" ht="20.9" customHeight="1" x14ac:dyDescent="0.35">
      <c r="A71" s="123"/>
      <c r="C71" s="160" t="s">
        <v>135</v>
      </c>
      <c r="F71" s="159"/>
      <c r="G71" s="158">
        <f>G60+G68</f>
        <v>-16641</v>
      </c>
      <c r="H71" s="143"/>
      <c r="I71" s="158">
        <f>I60+I68</f>
        <v>952</v>
      </c>
      <c r="J71" s="143"/>
      <c r="K71" s="158">
        <f>K60+K68</f>
        <v>-2690</v>
      </c>
      <c r="L71" s="143"/>
      <c r="M71" s="158">
        <f>M60+M68</f>
        <v>0</v>
      </c>
    </row>
    <row r="72" spans="1:13" ht="4.4000000000000004" customHeight="1" x14ac:dyDescent="0.35">
      <c r="F72" s="124"/>
      <c r="G72" s="143"/>
      <c r="H72" s="143"/>
      <c r="I72" s="143"/>
      <c r="J72" s="143"/>
      <c r="K72" s="143"/>
      <c r="L72" s="143"/>
      <c r="M72" s="143"/>
    </row>
    <row r="73" spans="1:13" ht="20.9" customHeight="1" thickBot="1" x14ac:dyDescent="0.4">
      <c r="A73" s="123" t="s">
        <v>60</v>
      </c>
      <c r="F73" s="159"/>
      <c r="G73" s="149">
        <f>G36+G71</f>
        <v>246669</v>
      </c>
      <c r="H73" s="143"/>
      <c r="I73" s="149">
        <f>I36+I71</f>
        <v>358182</v>
      </c>
      <c r="J73" s="143"/>
      <c r="K73" s="149">
        <f>K36+K71</f>
        <v>146426</v>
      </c>
      <c r="L73" s="143"/>
      <c r="M73" s="149">
        <f>M36+M71</f>
        <v>196019</v>
      </c>
    </row>
    <row r="74" spans="1:13" ht="8.15" customHeight="1" thickTop="1" x14ac:dyDescent="0.35">
      <c r="G74" s="147"/>
      <c r="H74" s="147"/>
      <c r="I74" s="147"/>
      <c r="J74" s="147"/>
      <c r="K74" s="147"/>
      <c r="L74" s="147"/>
      <c r="M74" s="147"/>
    </row>
    <row r="75" spans="1:13" ht="20.9" customHeight="1" x14ac:dyDescent="0.35">
      <c r="A75" s="123" t="s">
        <v>172</v>
      </c>
      <c r="F75" s="159"/>
      <c r="G75" s="147"/>
      <c r="H75" s="147"/>
      <c r="I75" s="147"/>
      <c r="J75" s="142"/>
      <c r="K75" s="142"/>
      <c r="L75" s="142"/>
      <c r="M75" s="142"/>
    </row>
    <row r="76" spans="1:13" ht="20.9" customHeight="1" x14ac:dyDescent="0.35">
      <c r="A76" s="125" t="s">
        <v>61</v>
      </c>
      <c r="B76" s="140"/>
      <c r="C76" s="140"/>
      <c r="D76" s="154"/>
      <c r="F76" s="155"/>
      <c r="G76" s="147">
        <v>263308</v>
      </c>
      <c r="H76" s="147"/>
      <c r="I76" s="147">
        <v>357226</v>
      </c>
      <c r="J76" s="142"/>
      <c r="K76" s="147">
        <v>149116</v>
      </c>
      <c r="L76" s="142"/>
      <c r="M76" s="147">
        <v>196019</v>
      </c>
    </row>
    <row r="77" spans="1:13" ht="20.9" customHeight="1" x14ac:dyDescent="0.35">
      <c r="A77" s="125" t="s">
        <v>62</v>
      </c>
      <c r="B77" s="140"/>
      <c r="C77" s="140"/>
      <c r="D77" s="154"/>
      <c r="F77" s="155"/>
      <c r="G77" s="158">
        <v>2</v>
      </c>
      <c r="H77" s="147"/>
      <c r="I77" s="158">
        <v>4</v>
      </c>
      <c r="J77" s="142"/>
      <c r="K77" s="158">
        <v>0</v>
      </c>
      <c r="L77" s="142"/>
      <c r="M77" s="158">
        <v>0</v>
      </c>
    </row>
    <row r="78" spans="1:13" ht="4.4000000000000004" customHeight="1" x14ac:dyDescent="0.35">
      <c r="F78" s="124"/>
      <c r="G78" s="143"/>
      <c r="H78" s="143"/>
      <c r="I78" s="143"/>
      <c r="J78" s="143"/>
      <c r="K78" s="142"/>
      <c r="L78" s="143"/>
      <c r="M78" s="143"/>
    </row>
    <row r="79" spans="1:13" ht="20.9" customHeight="1" thickBot="1" x14ac:dyDescent="0.4">
      <c r="G79" s="149">
        <f>SUM(G76:G77)</f>
        <v>263310</v>
      </c>
      <c r="H79" s="143"/>
      <c r="I79" s="149">
        <f>SUM(I76:I77)</f>
        <v>357230</v>
      </c>
      <c r="J79" s="143"/>
      <c r="K79" s="149">
        <f>SUM(K76:K77)</f>
        <v>149116</v>
      </c>
      <c r="L79" s="143"/>
      <c r="M79" s="149">
        <f>SUM(M76:M77)</f>
        <v>196019</v>
      </c>
    </row>
    <row r="80" spans="1:13" ht="8.15" customHeight="1" thickTop="1" x14ac:dyDescent="0.35">
      <c r="G80" s="142"/>
      <c r="H80" s="142"/>
      <c r="I80" s="142"/>
      <c r="J80" s="147"/>
      <c r="K80" s="142"/>
      <c r="L80" s="147"/>
      <c r="M80" s="142"/>
    </row>
    <row r="81" spans="1:13" ht="20.9" customHeight="1" x14ac:dyDescent="0.35">
      <c r="A81" s="123" t="s">
        <v>173</v>
      </c>
      <c r="E81" s="161"/>
      <c r="F81" s="159"/>
      <c r="G81" s="142"/>
      <c r="H81" s="142"/>
      <c r="I81" s="142"/>
      <c r="J81" s="142"/>
      <c r="K81" s="1"/>
      <c r="L81" s="142"/>
      <c r="M81" s="1"/>
    </row>
    <row r="82" spans="1:13" ht="20.9" customHeight="1" x14ac:dyDescent="0.35">
      <c r="A82" s="125" t="s">
        <v>61</v>
      </c>
      <c r="B82" s="140"/>
      <c r="C82" s="140"/>
      <c r="D82" s="154"/>
      <c r="F82" s="155"/>
      <c r="G82" s="147">
        <v>246667</v>
      </c>
      <c r="H82" s="147"/>
      <c r="I82" s="147">
        <v>358178</v>
      </c>
      <c r="J82" s="142"/>
      <c r="K82" s="142">
        <v>146426</v>
      </c>
      <c r="L82" s="142"/>
      <c r="M82" s="142">
        <v>196019</v>
      </c>
    </row>
    <row r="83" spans="1:13" ht="20.9" customHeight="1" x14ac:dyDescent="0.35">
      <c r="A83" s="125" t="s">
        <v>62</v>
      </c>
      <c r="B83" s="140"/>
      <c r="C83" s="140"/>
      <c r="D83" s="154"/>
      <c r="F83" s="155"/>
      <c r="G83" s="158">
        <v>2</v>
      </c>
      <c r="H83" s="147"/>
      <c r="I83" s="158">
        <v>4</v>
      </c>
      <c r="J83" s="142"/>
      <c r="K83" s="158">
        <v>0</v>
      </c>
      <c r="L83" s="142"/>
      <c r="M83" s="158">
        <v>0</v>
      </c>
    </row>
    <row r="84" spans="1:13" ht="4.4000000000000004" customHeight="1" x14ac:dyDescent="0.35">
      <c r="F84" s="124"/>
      <c r="G84" s="143"/>
      <c r="H84" s="143"/>
      <c r="I84" s="143"/>
      <c r="J84" s="143"/>
      <c r="K84" s="143"/>
      <c r="L84" s="143"/>
      <c r="M84" s="143"/>
    </row>
    <row r="85" spans="1:13" ht="20.9" customHeight="1" thickBot="1" x14ac:dyDescent="0.4">
      <c r="G85" s="149">
        <f>SUM(G82:G83)</f>
        <v>246669</v>
      </c>
      <c r="H85" s="143"/>
      <c r="I85" s="149">
        <f>SUM(I82:I83)</f>
        <v>358182</v>
      </c>
      <c r="J85" s="143"/>
      <c r="K85" s="149">
        <f>SUM(K82:K83)</f>
        <v>146426</v>
      </c>
      <c r="L85" s="143"/>
      <c r="M85" s="149">
        <f>SUM(M82:M83)</f>
        <v>196019</v>
      </c>
    </row>
    <row r="86" spans="1:13" ht="8.15" customHeight="1" thickTop="1" x14ac:dyDescent="0.35"/>
    <row r="87" spans="1:13" ht="20.9" customHeight="1" x14ac:dyDescent="0.35">
      <c r="A87" s="123" t="s">
        <v>163</v>
      </c>
      <c r="G87" s="162"/>
      <c r="H87" s="162"/>
      <c r="I87" s="162"/>
      <c r="J87" s="162"/>
      <c r="K87" s="162"/>
      <c r="L87" s="162"/>
      <c r="M87" s="162"/>
    </row>
    <row r="88" spans="1:13" ht="20.9" customHeight="1" x14ac:dyDescent="0.35">
      <c r="A88" s="123"/>
      <c r="B88" s="123" t="s">
        <v>86</v>
      </c>
      <c r="G88" s="162"/>
      <c r="H88" s="162"/>
      <c r="I88" s="162"/>
      <c r="J88" s="162"/>
      <c r="K88" s="162"/>
      <c r="L88" s="162"/>
      <c r="M88" s="162"/>
    </row>
    <row r="89" spans="1:13" ht="4.4000000000000004" customHeight="1" x14ac:dyDescent="0.35">
      <c r="B89" s="140"/>
      <c r="C89" s="140"/>
      <c r="D89" s="154"/>
      <c r="F89" s="155"/>
      <c r="G89" s="156"/>
      <c r="H89" s="156"/>
      <c r="I89" s="156"/>
    </row>
    <row r="90" spans="1:13" ht="20.9" customHeight="1" thickBot="1" x14ac:dyDescent="0.4">
      <c r="A90" s="125" t="s">
        <v>145</v>
      </c>
      <c r="G90" s="163">
        <v>0.35631179108557448</v>
      </c>
      <c r="H90" s="164"/>
      <c r="I90" s="163">
        <v>0.4834028433710158</v>
      </c>
      <c r="J90" s="162"/>
      <c r="K90" s="163">
        <v>0.20178569978700428</v>
      </c>
      <c r="L90" s="162"/>
      <c r="M90" s="163">
        <v>0.26525544600545076</v>
      </c>
    </row>
    <row r="91" spans="1:13" ht="6" customHeight="1" thickTop="1" x14ac:dyDescent="0.35">
      <c r="G91" s="156"/>
      <c r="H91" s="156"/>
      <c r="I91" s="156"/>
    </row>
    <row r="92" spans="1:13" ht="22.4" customHeight="1" x14ac:dyDescent="0.35">
      <c r="A92" s="129" t="s">
        <v>21</v>
      </c>
      <c r="B92" s="129"/>
      <c r="C92" s="129"/>
      <c r="D92" s="129"/>
      <c r="E92" s="128"/>
      <c r="F92" s="129"/>
      <c r="G92" s="145"/>
      <c r="H92" s="145"/>
      <c r="I92" s="145"/>
      <c r="J92" s="145"/>
      <c r="K92" s="145"/>
      <c r="L92" s="145"/>
      <c r="M92" s="145"/>
    </row>
  </sheetData>
  <mergeCells count="4">
    <mergeCell ref="G5:I5"/>
    <mergeCell ref="K5:M5"/>
    <mergeCell ref="G47:I47"/>
    <mergeCell ref="K47:M47"/>
  </mergeCells>
  <pageMargins left="0.8" right="0.5" top="0.5" bottom="0.6" header="0.49" footer="0.4"/>
  <pageSetup paperSize="9" scale="95" firstPageNumber="10" fitToHeight="2" orientation="portrait" useFirstPageNumber="1" horizontalDpi="1200" verticalDpi="1200" r:id="rId1"/>
  <headerFooter>
    <oddFooter>&amp;R&amp;"Browallia New,Regular"&amp;14&amp;P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6CF4D-94C9-45C6-87F6-1B318AFD17ED}">
  <sheetPr>
    <tabColor rgb="FFF45EB0"/>
  </sheetPr>
  <dimension ref="A1:X31"/>
  <sheetViews>
    <sheetView zoomScaleNormal="100" zoomScaleSheetLayoutView="85" workbookViewId="0">
      <selection activeCell="C9" sqref="C9"/>
    </sheetView>
  </sheetViews>
  <sheetFormatPr defaultColWidth="9.453125" defaultRowHeight="20.149999999999999" customHeight="1" x14ac:dyDescent="0.35"/>
  <cols>
    <col min="1" max="2" width="1.453125" style="3" customWidth="1"/>
    <col min="3" max="3" width="25.26953125" style="3" customWidth="1"/>
    <col min="4" max="4" width="8.453125" style="43" customWidth="1"/>
    <col min="5" max="5" width="0.81640625" style="3" customWidth="1"/>
    <col min="6" max="6" width="11.54296875" style="5" bestFit="1" customWidth="1"/>
    <col min="7" max="7" width="0.81640625" style="5" customWidth="1"/>
    <col min="8" max="8" width="12.453125" style="5" bestFit="1" customWidth="1"/>
    <col min="9" max="9" width="0.81640625" style="5" customWidth="1"/>
    <col min="10" max="10" width="11.453125" style="5" bestFit="1" customWidth="1"/>
    <col min="11" max="11" width="0.81640625" style="5" customWidth="1"/>
    <col min="12" max="12" width="12.453125" style="5" bestFit="1" customWidth="1"/>
    <col min="13" max="13" width="0.81640625" style="5" customWidth="1"/>
    <col min="14" max="14" width="14.453125" style="5" bestFit="1" customWidth="1"/>
    <col min="15" max="15" width="0.81640625" style="5" customWidth="1"/>
    <col min="16" max="16" width="15.54296875" style="5" customWidth="1"/>
    <col min="17" max="17" width="0.81640625" style="5" customWidth="1"/>
    <col min="18" max="18" width="13.453125" style="5" customWidth="1"/>
    <col min="19" max="19" width="0.81640625" style="5" customWidth="1"/>
    <col min="20" max="20" width="11.453125" style="5" customWidth="1"/>
    <col min="21" max="21" width="0.81640625" style="5" customWidth="1"/>
    <col min="22" max="22" width="10.54296875" style="5" customWidth="1"/>
    <col min="23" max="23" width="0.81640625" style="3" customWidth="1"/>
    <col min="24" max="24" width="9.54296875" style="3" customWidth="1"/>
    <col min="25" max="25" width="9.453125" style="3" customWidth="1"/>
    <col min="26" max="16384" width="9.453125" style="3"/>
  </cols>
  <sheetData>
    <row r="1" spans="1:24" s="43" customFormat="1" ht="21.75" customHeight="1" x14ac:dyDescent="0.35">
      <c r="A1" s="44" t="s">
        <v>0</v>
      </c>
      <c r="B1" s="44"/>
      <c r="C1" s="44"/>
      <c r="D1" s="44"/>
      <c r="E1" s="45"/>
      <c r="F1" s="5"/>
      <c r="G1" s="5"/>
      <c r="H1" s="46"/>
      <c r="I1" s="46"/>
      <c r="J1" s="46"/>
      <c r="K1" s="46"/>
      <c r="L1" s="46"/>
      <c r="M1" s="46"/>
      <c r="N1" s="47" t="s">
        <v>63</v>
      </c>
      <c r="O1" s="47"/>
      <c r="P1" s="47"/>
      <c r="Q1" s="47"/>
      <c r="R1" s="47"/>
      <c r="S1" s="47"/>
      <c r="T1" s="47"/>
      <c r="U1" s="47"/>
      <c r="V1" s="5"/>
    </row>
    <row r="2" spans="1:24" s="43" customFormat="1" ht="21.75" customHeight="1" x14ac:dyDescent="0.35">
      <c r="A2" s="44" t="s">
        <v>156</v>
      </c>
      <c r="B2" s="44"/>
      <c r="C2" s="44"/>
      <c r="D2" s="44"/>
      <c r="E2" s="45"/>
      <c r="F2" s="5"/>
      <c r="G2" s="5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5"/>
    </row>
    <row r="3" spans="1:24" s="43" customFormat="1" ht="21.75" customHeight="1" x14ac:dyDescent="0.35">
      <c r="A3" s="48" t="s">
        <v>191</v>
      </c>
      <c r="B3" s="48"/>
      <c r="C3" s="48"/>
      <c r="D3" s="48"/>
      <c r="E3" s="48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62"/>
      <c r="X3" s="62"/>
    </row>
    <row r="4" spans="1:24" s="43" customFormat="1" ht="21.75" customHeight="1" x14ac:dyDescent="0.35">
      <c r="A4" s="44"/>
      <c r="B4" s="44"/>
      <c r="C4" s="44"/>
      <c r="D4" s="44"/>
      <c r="E4" s="45"/>
      <c r="F4" s="5"/>
      <c r="G4" s="5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5"/>
    </row>
    <row r="5" spans="1:24" s="56" customFormat="1" ht="21.75" customHeight="1" x14ac:dyDescent="0.6">
      <c r="A5" s="44"/>
      <c r="B5" s="44"/>
      <c r="C5" s="44"/>
      <c r="D5" s="44"/>
      <c r="E5" s="45"/>
      <c r="F5" s="121" t="s">
        <v>1</v>
      </c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</row>
    <row r="6" spans="1:24" s="56" customFormat="1" ht="21.75" customHeight="1" x14ac:dyDescent="0.6">
      <c r="A6" s="29"/>
      <c r="B6" s="44"/>
      <c r="C6" s="47"/>
      <c r="D6" s="57"/>
      <c r="E6" s="45"/>
      <c r="F6" s="121" t="s">
        <v>61</v>
      </c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W6" s="47"/>
      <c r="X6" s="50"/>
    </row>
    <row r="7" spans="1:24" s="56" customFormat="1" ht="21.75" customHeight="1" x14ac:dyDescent="0.6">
      <c r="A7" s="29"/>
      <c r="B7" s="43"/>
      <c r="C7" s="43"/>
      <c r="D7" s="43"/>
      <c r="E7" s="43"/>
      <c r="F7" s="5"/>
      <c r="G7" s="5"/>
      <c r="H7" s="5"/>
      <c r="I7" s="47"/>
      <c r="N7" s="121" t="s">
        <v>40</v>
      </c>
      <c r="O7" s="121"/>
      <c r="P7" s="121"/>
      <c r="Q7" s="121"/>
      <c r="R7" s="121"/>
      <c r="S7" s="47"/>
      <c r="T7" s="47"/>
      <c r="U7" s="47"/>
      <c r="X7" s="46"/>
    </row>
    <row r="8" spans="1:24" s="56" customFormat="1" ht="21.75" customHeight="1" x14ac:dyDescent="0.6">
      <c r="A8" s="29"/>
      <c r="B8" s="43"/>
      <c r="C8" s="43"/>
      <c r="D8" s="43"/>
      <c r="E8" s="43"/>
      <c r="F8" s="5"/>
      <c r="G8" s="5"/>
      <c r="H8" s="5"/>
      <c r="I8" s="47"/>
      <c r="N8" s="58" t="s">
        <v>164</v>
      </c>
      <c r="O8" s="59"/>
      <c r="P8" s="59"/>
      <c r="Q8" s="50"/>
      <c r="R8" s="50"/>
      <c r="S8" s="47"/>
      <c r="T8" s="47"/>
      <c r="U8" s="47"/>
      <c r="X8" s="46"/>
    </row>
    <row r="9" spans="1:24" s="56" customFormat="1" ht="21.75" customHeight="1" x14ac:dyDescent="0.6">
      <c r="A9" s="29"/>
      <c r="B9" s="43"/>
      <c r="C9" s="43"/>
      <c r="D9" s="43"/>
      <c r="E9" s="43"/>
      <c r="F9" s="5"/>
      <c r="G9" s="5"/>
      <c r="H9" s="5"/>
      <c r="I9" s="47"/>
      <c r="N9" s="11" t="s">
        <v>165</v>
      </c>
      <c r="O9" s="12"/>
      <c r="P9" s="12"/>
      <c r="Q9" s="50"/>
      <c r="R9" s="50"/>
      <c r="S9" s="47"/>
      <c r="T9" s="47"/>
      <c r="U9" s="47"/>
      <c r="X9" s="46"/>
    </row>
    <row r="10" spans="1:24" s="56" customFormat="1" ht="21.75" customHeight="1" x14ac:dyDescent="0.6">
      <c r="A10" s="43"/>
      <c r="B10" s="43"/>
      <c r="C10" s="43"/>
      <c r="D10" s="43"/>
      <c r="E10" s="43"/>
      <c r="F10" s="5"/>
      <c r="G10" s="5"/>
      <c r="H10" s="5"/>
      <c r="I10" s="47"/>
      <c r="J10" s="121" t="s">
        <v>64</v>
      </c>
      <c r="K10" s="121"/>
      <c r="L10" s="121"/>
      <c r="M10" s="46"/>
      <c r="N10" s="47" t="s">
        <v>65</v>
      </c>
      <c r="O10" s="47"/>
      <c r="P10" s="47" t="s">
        <v>146</v>
      </c>
      <c r="Q10" s="47"/>
      <c r="R10" s="47" t="s">
        <v>66</v>
      </c>
      <c r="S10" s="47"/>
      <c r="T10" s="47"/>
      <c r="U10" s="47"/>
      <c r="V10" s="50"/>
      <c r="W10" s="50"/>
      <c r="X10" s="46"/>
    </row>
    <row r="11" spans="1:24" s="56" customFormat="1" ht="21.75" customHeight="1" x14ac:dyDescent="0.6">
      <c r="A11" s="43"/>
      <c r="B11" s="43"/>
      <c r="C11" s="43"/>
      <c r="D11" s="43"/>
      <c r="E11" s="43"/>
      <c r="F11" s="5"/>
      <c r="G11" s="5"/>
      <c r="H11" s="5"/>
      <c r="I11" s="47"/>
      <c r="J11" s="47" t="s">
        <v>67</v>
      </c>
      <c r="K11" s="50"/>
      <c r="L11" s="50"/>
      <c r="M11" s="46"/>
      <c r="N11" s="47" t="s">
        <v>68</v>
      </c>
      <c r="O11" s="47"/>
      <c r="P11" s="47" t="s">
        <v>147</v>
      </c>
      <c r="Q11" s="47"/>
      <c r="R11" s="47" t="s">
        <v>69</v>
      </c>
      <c r="S11" s="47"/>
      <c r="T11" s="47" t="s">
        <v>70</v>
      </c>
      <c r="U11" s="47"/>
      <c r="V11" s="47" t="s">
        <v>71</v>
      </c>
      <c r="W11" s="47"/>
      <c r="X11" s="46"/>
    </row>
    <row r="12" spans="1:24" s="56" customFormat="1" ht="21.75" customHeight="1" x14ac:dyDescent="0.6">
      <c r="A12" s="43"/>
      <c r="B12" s="43"/>
      <c r="C12" s="43"/>
      <c r="D12" s="43"/>
      <c r="E12" s="43"/>
      <c r="F12" s="47" t="s">
        <v>72</v>
      </c>
      <c r="G12" s="47"/>
      <c r="H12" s="47" t="s">
        <v>73</v>
      </c>
      <c r="I12" s="47"/>
      <c r="J12" s="47" t="s">
        <v>74</v>
      </c>
      <c r="K12" s="47"/>
      <c r="L12" s="47"/>
      <c r="M12" s="47"/>
      <c r="N12" s="47" t="s">
        <v>75</v>
      </c>
      <c r="O12" s="47"/>
      <c r="P12" s="47" t="s">
        <v>148</v>
      </c>
      <c r="Q12" s="47"/>
      <c r="R12" s="47" t="s">
        <v>76</v>
      </c>
      <c r="S12" s="47"/>
      <c r="T12" s="47" t="s">
        <v>77</v>
      </c>
      <c r="U12" s="47"/>
      <c r="V12" s="47" t="s">
        <v>78</v>
      </c>
      <c r="W12" s="47"/>
      <c r="X12" s="47" t="s">
        <v>79</v>
      </c>
    </row>
    <row r="13" spans="1:24" s="56" customFormat="1" ht="21.75" customHeight="1" x14ac:dyDescent="0.6">
      <c r="A13" s="44"/>
      <c r="B13" s="44"/>
      <c r="C13" s="44"/>
      <c r="D13" s="44"/>
      <c r="E13" s="51"/>
      <c r="F13" s="47" t="s">
        <v>80</v>
      </c>
      <c r="G13" s="47"/>
      <c r="H13" s="47" t="s">
        <v>81</v>
      </c>
      <c r="I13" s="47"/>
      <c r="J13" s="47" t="s">
        <v>82</v>
      </c>
      <c r="K13" s="47"/>
      <c r="L13" s="47" t="s">
        <v>83</v>
      </c>
      <c r="M13" s="47"/>
      <c r="N13" s="47" t="s">
        <v>84</v>
      </c>
      <c r="O13" s="47"/>
      <c r="P13" s="47" t="s">
        <v>149</v>
      </c>
      <c r="Q13" s="47"/>
      <c r="R13" s="47" t="s">
        <v>85</v>
      </c>
      <c r="S13" s="47"/>
      <c r="T13" s="47" t="s">
        <v>86</v>
      </c>
      <c r="U13" s="47"/>
      <c r="V13" s="57" t="s">
        <v>87</v>
      </c>
      <c r="W13" s="47"/>
      <c r="X13" s="47" t="s">
        <v>88</v>
      </c>
    </row>
    <row r="14" spans="1:24" s="56" customFormat="1" ht="21.75" customHeight="1" x14ac:dyDescent="0.6">
      <c r="A14" s="44"/>
      <c r="B14" s="44"/>
      <c r="C14" s="44"/>
      <c r="D14" s="52" t="s">
        <v>3</v>
      </c>
      <c r="E14" s="51"/>
      <c r="F14" s="17" t="s">
        <v>125</v>
      </c>
      <c r="G14" s="47"/>
      <c r="H14" s="17" t="s">
        <v>125</v>
      </c>
      <c r="I14" s="47"/>
      <c r="J14" s="17" t="s">
        <v>125</v>
      </c>
      <c r="K14" s="47"/>
      <c r="L14" s="17" t="s">
        <v>125</v>
      </c>
      <c r="M14" s="47"/>
      <c r="N14" s="17" t="s">
        <v>125</v>
      </c>
      <c r="O14" s="60"/>
      <c r="P14" s="17" t="s">
        <v>125</v>
      </c>
      <c r="Q14" s="47"/>
      <c r="R14" s="17" t="s">
        <v>125</v>
      </c>
      <c r="S14" s="47"/>
      <c r="T14" s="17" t="s">
        <v>125</v>
      </c>
      <c r="U14" s="47"/>
      <c r="V14" s="17" t="s">
        <v>125</v>
      </c>
      <c r="W14" s="47"/>
      <c r="X14" s="17" t="s">
        <v>125</v>
      </c>
    </row>
    <row r="15" spans="1:24" s="56" customFormat="1" ht="6.65" customHeight="1" x14ac:dyDescent="0.6">
      <c r="A15" s="44"/>
      <c r="B15" s="44"/>
      <c r="C15" s="44"/>
      <c r="D15" s="44"/>
      <c r="E15" s="51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</row>
    <row r="16" spans="1:24" ht="21.75" customHeight="1" x14ac:dyDescent="0.35">
      <c r="A16" s="2" t="s">
        <v>182</v>
      </c>
      <c r="B16" s="2"/>
      <c r="D16" s="45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</row>
    <row r="17" spans="1:24" ht="21.75" customHeight="1" x14ac:dyDescent="0.35">
      <c r="A17" s="2"/>
      <c r="B17" s="2" t="s">
        <v>151</v>
      </c>
      <c r="D17" s="45"/>
      <c r="F17" s="46">
        <v>738982</v>
      </c>
      <c r="G17" s="46"/>
      <c r="H17" s="46">
        <v>933171</v>
      </c>
      <c r="I17" s="46"/>
      <c r="J17" s="5">
        <v>41110</v>
      </c>
      <c r="K17" s="46"/>
      <c r="L17" s="46">
        <v>717862</v>
      </c>
      <c r="M17" s="46"/>
      <c r="N17" s="46">
        <v>4995</v>
      </c>
      <c r="O17" s="46"/>
      <c r="P17" s="46">
        <v>-152</v>
      </c>
      <c r="Q17" s="46"/>
      <c r="R17" s="46">
        <f>SUM(N17:P17)</f>
        <v>4843</v>
      </c>
      <c r="S17" s="46"/>
      <c r="T17" s="46">
        <f>SUM(R17,F17:L17)</f>
        <v>2435968</v>
      </c>
      <c r="U17" s="46"/>
      <c r="V17" s="46">
        <v>8</v>
      </c>
      <c r="W17" s="46"/>
      <c r="X17" s="46">
        <f>SUM(T17:V17)</f>
        <v>2435976</v>
      </c>
    </row>
    <row r="18" spans="1:24" ht="21.75" customHeight="1" x14ac:dyDescent="0.35">
      <c r="A18" s="2" t="s">
        <v>126</v>
      </c>
      <c r="B18" s="2"/>
      <c r="C18" s="61"/>
      <c r="D18" s="45"/>
      <c r="E18" s="61"/>
      <c r="R18" s="46"/>
      <c r="W18" s="5"/>
      <c r="X18" s="5"/>
    </row>
    <row r="19" spans="1:24" s="56" customFormat="1" ht="21.75" customHeight="1" x14ac:dyDescent="0.6">
      <c r="A19" s="2"/>
      <c r="B19" s="2" t="s">
        <v>127</v>
      </c>
      <c r="C19" s="61"/>
      <c r="D19" s="45"/>
      <c r="E19" s="61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46"/>
      <c r="S19" s="5"/>
      <c r="T19" s="5"/>
      <c r="U19" s="5"/>
      <c r="V19" s="5"/>
      <c r="W19" s="5"/>
      <c r="X19" s="5"/>
    </row>
    <row r="20" spans="1:24" s="56" customFormat="1" ht="21.75" customHeight="1" x14ac:dyDescent="0.6">
      <c r="A20" s="2"/>
      <c r="B20" s="3" t="s">
        <v>89</v>
      </c>
      <c r="C20" s="61"/>
      <c r="D20" s="45">
        <v>18</v>
      </c>
      <c r="F20" s="5">
        <v>0</v>
      </c>
      <c r="G20" s="36"/>
      <c r="H20" s="5">
        <v>0</v>
      </c>
      <c r="I20" s="36"/>
      <c r="J20" s="5">
        <v>0</v>
      </c>
      <c r="K20" s="36"/>
      <c r="L20" s="5">
        <v>-221694</v>
      </c>
      <c r="M20" s="36"/>
      <c r="N20" s="5">
        <v>0</v>
      </c>
      <c r="O20" s="36"/>
      <c r="P20" s="5">
        <v>0</v>
      </c>
      <c r="Q20" s="36"/>
      <c r="R20" s="46">
        <f t="shared" ref="R20:R22" si="0">SUM(N20:P20)</f>
        <v>0</v>
      </c>
      <c r="S20" s="36"/>
      <c r="T20" s="46">
        <f t="shared" ref="T20:T22" si="1">SUM(R20,F20:L20)</f>
        <v>-221694</v>
      </c>
      <c r="U20" s="36"/>
      <c r="V20" s="5">
        <v>-9</v>
      </c>
      <c r="W20" s="36"/>
      <c r="X20" s="46">
        <f t="shared" ref="X20:X22" si="2">SUM(T20:V20)</f>
        <v>-221703</v>
      </c>
    </row>
    <row r="21" spans="1:24" s="56" customFormat="1" ht="21.75" customHeight="1" x14ac:dyDescent="0.6">
      <c r="A21" s="3"/>
      <c r="B21" s="3" t="s">
        <v>60</v>
      </c>
      <c r="C21" s="61"/>
      <c r="D21" s="45"/>
      <c r="E21" s="61"/>
      <c r="F21" s="5">
        <v>0</v>
      </c>
      <c r="G21" s="46"/>
      <c r="H21" s="5">
        <v>0</v>
      </c>
      <c r="I21" s="5"/>
      <c r="J21" s="5">
        <v>0</v>
      </c>
      <c r="K21" s="5"/>
      <c r="L21" s="5">
        <v>357226</v>
      </c>
      <c r="M21" s="5"/>
      <c r="N21" s="5">
        <v>952</v>
      </c>
      <c r="O21" s="5"/>
      <c r="P21" s="5">
        <v>0</v>
      </c>
      <c r="Q21" s="5"/>
      <c r="R21" s="46">
        <f t="shared" si="0"/>
        <v>952</v>
      </c>
      <c r="S21" s="5"/>
      <c r="T21" s="46">
        <f t="shared" si="1"/>
        <v>358178</v>
      </c>
      <c r="U21" s="5"/>
      <c r="V21" s="5">
        <v>4</v>
      </c>
      <c r="W21" s="5"/>
      <c r="X21" s="46">
        <f t="shared" si="2"/>
        <v>358182</v>
      </c>
    </row>
    <row r="22" spans="1:24" s="56" customFormat="1" ht="21.75" customHeight="1" x14ac:dyDescent="0.6">
      <c r="A22" s="3"/>
      <c r="B22" s="3" t="s">
        <v>90</v>
      </c>
      <c r="C22" s="61"/>
      <c r="D22" s="45">
        <v>19</v>
      </c>
      <c r="E22" s="61"/>
      <c r="F22" s="54">
        <v>0</v>
      </c>
      <c r="G22" s="46"/>
      <c r="H22" s="54">
        <v>0</v>
      </c>
      <c r="I22" s="5"/>
      <c r="J22" s="9">
        <v>9900</v>
      </c>
      <c r="K22" s="5"/>
      <c r="L22" s="54">
        <v>-9900</v>
      </c>
      <c r="M22" s="5"/>
      <c r="N22" s="54">
        <v>0</v>
      </c>
      <c r="O22" s="46"/>
      <c r="P22" s="54">
        <v>0</v>
      </c>
      <c r="Q22" s="5"/>
      <c r="R22" s="54">
        <f t="shared" si="0"/>
        <v>0</v>
      </c>
      <c r="S22" s="46"/>
      <c r="T22" s="54">
        <f t="shared" si="1"/>
        <v>0</v>
      </c>
      <c r="U22" s="46"/>
      <c r="V22" s="54">
        <v>0</v>
      </c>
      <c r="W22" s="46"/>
      <c r="X22" s="54">
        <f t="shared" si="2"/>
        <v>0</v>
      </c>
    </row>
    <row r="23" spans="1:24" s="56" customFormat="1" ht="6.65" customHeight="1" x14ac:dyDescent="0.6">
      <c r="A23" s="44"/>
      <c r="B23" s="44"/>
      <c r="C23" s="44"/>
      <c r="D23" s="44"/>
      <c r="E23" s="51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</row>
    <row r="24" spans="1:24" s="56" customFormat="1" ht="21.75" customHeight="1" x14ac:dyDescent="0.6">
      <c r="A24" s="2" t="s">
        <v>182</v>
      </c>
      <c r="B24" s="2"/>
      <c r="C24" s="61"/>
      <c r="D24" s="43"/>
      <c r="E24" s="61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</row>
    <row r="25" spans="1:24" s="56" customFormat="1" ht="21.75" customHeight="1" thickBot="1" x14ac:dyDescent="0.65">
      <c r="A25" s="3"/>
      <c r="B25" s="2" t="s">
        <v>152</v>
      </c>
      <c r="C25" s="61"/>
      <c r="D25" s="43"/>
      <c r="E25" s="61"/>
      <c r="F25" s="42">
        <f>SUM(F17:F22)</f>
        <v>738982</v>
      </c>
      <c r="G25" s="46"/>
      <c r="H25" s="42">
        <f>SUM(H17:H22)</f>
        <v>933171</v>
      </c>
      <c r="I25" s="46"/>
      <c r="J25" s="42">
        <f>SUM(J17:J22)</f>
        <v>51010</v>
      </c>
      <c r="K25" s="46"/>
      <c r="L25" s="42">
        <f>SUM(L17:L22)</f>
        <v>843494</v>
      </c>
      <c r="M25" s="46"/>
      <c r="N25" s="42">
        <f>SUM(N17:N22)</f>
        <v>5947</v>
      </c>
      <c r="O25" s="5"/>
      <c r="P25" s="42">
        <f>SUM(P17:P22)</f>
        <v>-152</v>
      </c>
      <c r="Q25" s="46"/>
      <c r="R25" s="42">
        <f>SUM(R17:R22)</f>
        <v>5795</v>
      </c>
      <c r="S25" s="5"/>
      <c r="T25" s="42">
        <f>SUM(T17:T22)</f>
        <v>2572452</v>
      </c>
      <c r="U25" s="5"/>
      <c r="V25" s="42">
        <f>SUM(V17:V22)</f>
        <v>3</v>
      </c>
      <c r="W25" s="5"/>
      <c r="X25" s="42">
        <f>SUM(X17:X22)</f>
        <v>2572455</v>
      </c>
    </row>
    <row r="26" spans="1:24" s="56" customFormat="1" ht="21.75" customHeight="1" thickTop="1" x14ac:dyDescent="0.6">
      <c r="A26" s="3"/>
      <c r="B26" s="2"/>
      <c r="C26" s="61"/>
      <c r="D26" s="43"/>
      <c r="E26" s="61"/>
      <c r="F26" s="5"/>
      <c r="G26" s="46"/>
      <c r="H26" s="5"/>
      <c r="I26" s="46"/>
      <c r="J26" s="5"/>
      <c r="K26" s="46"/>
      <c r="L26" s="5"/>
      <c r="M26" s="46"/>
      <c r="N26" s="5"/>
      <c r="O26" s="5"/>
      <c r="P26" s="5"/>
      <c r="Q26" s="46"/>
      <c r="R26" s="5"/>
      <c r="S26" s="5"/>
      <c r="T26" s="5"/>
      <c r="U26" s="5"/>
      <c r="V26" s="5"/>
      <c r="W26" s="5"/>
      <c r="X26" s="5"/>
    </row>
    <row r="27" spans="1:24" s="56" customFormat="1" ht="21.75" customHeight="1" x14ac:dyDescent="0.6">
      <c r="A27" s="3"/>
      <c r="B27" s="2"/>
      <c r="C27" s="61"/>
      <c r="D27" s="43"/>
      <c r="E27" s="61"/>
      <c r="F27" s="5"/>
      <c r="G27" s="46"/>
      <c r="H27" s="5"/>
      <c r="I27" s="46"/>
      <c r="J27" s="5"/>
      <c r="K27" s="46"/>
      <c r="L27" s="5"/>
      <c r="M27" s="46"/>
      <c r="N27" s="5"/>
      <c r="O27" s="5"/>
      <c r="P27" s="5"/>
      <c r="Q27" s="46"/>
      <c r="R27" s="5"/>
      <c r="S27" s="5"/>
      <c r="T27" s="5"/>
      <c r="U27" s="5"/>
      <c r="V27" s="5"/>
      <c r="W27" s="5"/>
      <c r="X27" s="5"/>
    </row>
    <row r="28" spans="1:24" s="56" customFormat="1" ht="19.5" customHeight="1" x14ac:dyDescent="0.6">
      <c r="A28" s="3"/>
      <c r="B28" s="2"/>
      <c r="C28" s="61"/>
      <c r="D28" s="43"/>
      <c r="E28" s="61"/>
      <c r="F28" s="5"/>
      <c r="G28" s="46"/>
      <c r="H28" s="5"/>
      <c r="I28" s="46"/>
      <c r="J28" s="5"/>
      <c r="K28" s="46"/>
      <c r="L28" s="5"/>
      <c r="M28" s="46"/>
      <c r="N28" s="5"/>
      <c r="O28" s="5"/>
      <c r="P28" s="5"/>
      <c r="Q28" s="46"/>
      <c r="R28" s="5"/>
      <c r="S28" s="5"/>
      <c r="T28" s="5"/>
      <c r="U28" s="5"/>
      <c r="V28" s="5"/>
      <c r="W28" s="5"/>
      <c r="X28" s="5"/>
    </row>
    <row r="29" spans="1:24" s="56" customFormat="1" ht="19.5" customHeight="1" x14ac:dyDescent="0.6">
      <c r="A29" s="3"/>
      <c r="B29" s="2"/>
      <c r="C29" s="61"/>
      <c r="D29" s="43"/>
      <c r="E29" s="61"/>
      <c r="F29" s="5"/>
      <c r="G29" s="46"/>
      <c r="H29" s="5"/>
      <c r="I29" s="46"/>
      <c r="J29" s="5"/>
      <c r="K29" s="46"/>
      <c r="L29" s="5"/>
      <c r="M29" s="46"/>
      <c r="N29" s="5"/>
      <c r="O29" s="5"/>
      <c r="P29" s="5"/>
      <c r="Q29" s="46"/>
      <c r="R29" s="5"/>
      <c r="S29" s="5"/>
      <c r="T29" s="5"/>
      <c r="U29" s="5"/>
      <c r="V29" s="5"/>
      <c r="W29" s="5"/>
      <c r="X29" s="5"/>
    </row>
    <row r="30" spans="1:24" s="56" customFormat="1" ht="12" customHeight="1" x14ac:dyDescent="0.6">
      <c r="A30" s="3"/>
      <c r="B30" s="2"/>
      <c r="C30" s="61"/>
      <c r="D30" s="43"/>
      <c r="E30" s="61"/>
      <c r="F30" s="5"/>
      <c r="G30" s="46"/>
      <c r="H30" s="5"/>
      <c r="I30" s="46"/>
      <c r="J30" s="5"/>
      <c r="K30" s="46"/>
      <c r="L30" s="5"/>
      <c r="M30" s="46"/>
      <c r="N30" s="5"/>
      <c r="O30" s="46"/>
      <c r="P30" s="5"/>
      <c r="Q30" s="5"/>
      <c r="R30" s="5"/>
      <c r="S30" s="5"/>
      <c r="T30" s="5"/>
      <c r="U30" s="5"/>
      <c r="V30" s="5"/>
    </row>
    <row r="31" spans="1:24" ht="22" customHeight="1" x14ac:dyDescent="0.35">
      <c r="A31" s="7" t="s">
        <v>21</v>
      </c>
      <c r="B31" s="41"/>
      <c r="C31" s="7"/>
      <c r="D31" s="62"/>
      <c r="E31" s="7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7"/>
      <c r="X31" s="7"/>
    </row>
  </sheetData>
  <mergeCells count="4">
    <mergeCell ref="F6:T6"/>
    <mergeCell ref="N7:R7"/>
    <mergeCell ref="J10:L10"/>
    <mergeCell ref="F5:X5"/>
  </mergeCells>
  <pageMargins left="0.3" right="0.3" top="0.5" bottom="0.6" header="0.49" footer="0.4"/>
  <pageSetup paperSize="9" scale="85" firstPageNumber="12" fitToHeight="0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83732-5EC8-48F5-8A85-4B08F2BDF718}">
  <sheetPr>
    <tabColor rgb="FFF45EB0"/>
  </sheetPr>
  <dimension ref="A1:X31"/>
  <sheetViews>
    <sheetView topLeftCell="A24" zoomScaleNormal="100" zoomScaleSheetLayoutView="85" workbookViewId="0">
      <selection activeCell="A31" sqref="A31"/>
    </sheetView>
  </sheetViews>
  <sheetFormatPr defaultColWidth="9.453125" defaultRowHeight="20.149999999999999" customHeight="1" x14ac:dyDescent="0.35"/>
  <cols>
    <col min="1" max="2" width="0.54296875" style="3" customWidth="1"/>
    <col min="3" max="3" width="27" style="3" customWidth="1"/>
    <col min="4" max="4" width="8.453125" style="43" customWidth="1"/>
    <col min="5" max="5" width="0.54296875" style="3" customWidth="1"/>
    <col min="6" max="6" width="11.453125" style="5" customWidth="1"/>
    <col min="7" max="7" width="0.54296875" style="5" customWidth="1"/>
    <col min="8" max="8" width="11.54296875" style="5" customWidth="1"/>
    <col min="9" max="9" width="0.54296875" style="5" customWidth="1"/>
    <col min="10" max="10" width="11.54296875" style="5" customWidth="1"/>
    <col min="11" max="11" width="0.54296875" style="5" customWidth="1"/>
    <col min="12" max="12" width="12.54296875" style="5" customWidth="1"/>
    <col min="13" max="13" width="0.54296875" style="5" customWidth="1"/>
    <col min="14" max="14" width="14.453125" style="5" customWidth="1"/>
    <col min="15" max="15" width="0.54296875" style="5" customWidth="1"/>
    <col min="16" max="16" width="15.54296875" style="5" customWidth="1"/>
    <col min="17" max="17" width="0.54296875" style="5" customWidth="1"/>
    <col min="18" max="18" width="13.54296875" style="5" customWidth="1"/>
    <col min="19" max="19" width="0.54296875" style="5" customWidth="1"/>
    <col min="20" max="20" width="11" style="5" customWidth="1"/>
    <col min="21" max="21" width="0.54296875" style="5" customWidth="1"/>
    <col min="22" max="22" width="10.54296875" style="5" customWidth="1"/>
    <col min="23" max="23" width="0.54296875" style="5" customWidth="1"/>
    <col min="24" max="24" width="10.453125" style="5" customWidth="1"/>
    <col min="25" max="25" width="9.453125" style="3" customWidth="1"/>
    <col min="26" max="16384" width="9.453125" style="3"/>
  </cols>
  <sheetData>
    <row r="1" spans="1:24" s="43" customFormat="1" ht="21.75" customHeight="1" x14ac:dyDescent="0.35">
      <c r="A1" s="44" t="s">
        <v>0</v>
      </c>
      <c r="B1" s="44"/>
      <c r="C1" s="44"/>
      <c r="D1" s="44"/>
      <c r="E1" s="45"/>
      <c r="F1" s="5"/>
      <c r="G1" s="5"/>
      <c r="H1" s="46"/>
      <c r="I1" s="46"/>
      <c r="J1" s="46"/>
      <c r="K1" s="46"/>
      <c r="L1" s="46"/>
      <c r="M1" s="46"/>
      <c r="N1" s="47" t="s">
        <v>63</v>
      </c>
      <c r="O1" s="47"/>
      <c r="P1" s="47"/>
      <c r="Q1" s="47"/>
      <c r="R1" s="47"/>
      <c r="S1" s="47"/>
      <c r="T1" s="47"/>
      <c r="U1" s="47"/>
      <c r="V1" s="47"/>
      <c r="W1" s="47"/>
      <c r="X1" s="5"/>
    </row>
    <row r="2" spans="1:24" s="43" customFormat="1" ht="21.75" customHeight="1" x14ac:dyDescent="0.35">
      <c r="A2" s="44" t="s">
        <v>157</v>
      </c>
      <c r="B2" s="44"/>
      <c r="C2" s="44"/>
      <c r="D2" s="44"/>
      <c r="E2" s="45"/>
      <c r="F2" s="5"/>
      <c r="G2" s="5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5"/>
    </row>
    <row r="3" spans="1:24" s="43" customFormat="1" ht="21.75" customHeight="1" x14ac:dyDescent="0.35">
      <c r="A3" s="48" t="s">
        <v>191</v>
      </c>
      <c r="B3" s="48"/>
      <c r="C3" s="48"/>
      <c r="D3" s="48"/>
      <c r="E3" s="48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</row>
    <row r="4" spans="1:24" s="43" customFormat="1" ht="15.75" customHeight="1" x14ac:dyDescent="0.35">
      <c r="A4" s="44"/>
      <c r="B4" s="44"/>
      <c r="C4" s="44"/>
      <c r="D4" s="44"/>
      <c r="E4" s="45"/>
      <c r="F4" s="5"/>
      <c r="G4" s="5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5"/>
    </row>
    <row r="5" spans="1:24" s="56" customFormat="1" ht="21.75" customHeight="1" x14ac:dyDescent="0.6">
      <c r="A5" s="44"/>
      <c r="B5" s="44"/>
      <c r="C5" s="44"/>
      <c r="D5" s="44"/>
      <c r="E5" s="45"/>
      <c r="F5" s="121" t="s">
        <v>1</v>
      </c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</row>
    <row r="6" spans="1:24" s="56" customFormat="1" ht="21.75" customHeight="1" x14ac:dyDescent="0.6">
      <c r="A6" s="29"/>
      <c r="B6" s="44"/>
      <c r="C6" s="47"/>
      <c r="D6" s="57"/>
      <c r="E6" s="45"/>
      <c r="F6" s="121" t="s">
        <v>61</v>
      </c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W6" s="47"/>
      <c r="X6" s="50"/>
    </row>
    <row r="7" spans="1:24" s="56" customFormat="1" ht="21.75" customHeight="1" x14ac:dyDescent="0.6">
      <c r="A7" s="29"/>
      <c r="B7" s="43"/>
      <c r="C7" s="43"/>
      <c r="D7" s="43"/>
      <c r="E7" s="43"/>
      <c r="F7" s="5"/>
      <c r="G7" s="5"/>
      <c r="H7" s="5"/>
      <c r="I7" s="47"/>
      <c r="N7" s="121" t="s">
        <v>40</v>
      </c>
      <c r="O7" s="121"/>
      <c r="P7" s="121"/>
      <c r="Q7" s="121"/>
      <c r="R7" s="121"/>
      <c r="S7" s="47"/>
      <c r="T7" s="47"/>
      <c r="U7" s="47"/>
      <c r="X7" s="46"/>
    </row>
    <row r="8" spans="1:24" s="56" customFormat="1" ht="21.75" customHeight="1" x14ac:dyDescent="0.6">
      <c r="A8" s="29"/>
      <c r="B8" s="43"/>
      <c r="C8" s="43"/>
      <c r="D8" s="43"/>
      <c r="E8" s="43"/>
      <c r="F8" s="5"/>
      <c r="G8" s="5"/>
      <c r="H8" s="5"/>
      <c r="I8" s="47"/>
      <c r="N8" s="58" t="s">
        <v>164</v>
      </c>
      <c r="O8" s="59"/>
      <c r="P8" s="59"/>
      <c r="Q8" s="50"/>
      <c r="R8" s="50"/>
      <c r="S8" s="47"/>
      <c r="T8" s="47"/>
      <c r="U8" s="47"/>
      <c r="X8" s="46"/>
    </row>
    <row r="9" spans="1:24" s="56" customFormat="1" ht="21.75" customHeight="1" x14ac:dyDescent="0.6">
      <c r="A9" s="29"/>
      <c r="B9" s="43"/>
      <c r="C9" s="43"/>
      <c r="D9" s="43"/>
      <c r="E9" s="43"/>
      <c r="F9" s="5"/>
      <c r="G9" s="5"/>
      <c r="H9" s="5"/>
      <c r="I9" s="47"/>
      <c r="N9" s="11" t="s">
        <v>165</v>
      </c>
      <c r="O9" s="12"/>
      <c r="P9" s="12"/>
      <c r="Q9" s="50"/>
      <c r="R9" s="50"/>
      <c r="S9" s="47"/>
      <c r="T9" s="47"/>
      <c r="U9" s="47"/>
      <c r="X9" s="46"/>
    </row>
    <row r="10" spans="1:24" s="56" customFormat="1" ht="21.75" customHeight="1" x14ac:dyDescent="0.6">
      <c r="A10" s="43"/>
      <c r="B10" s="43"/>
      <c r="C10" s="43"/>
      <c r="D10" s="43"/>
      <c r="E10" s="43"/>
      <c r="F10" s="5"/>
      <c r="G10" s="5"/>
      <c r="H10" s="5"/>
      <c r="I10" s="47"/>
      <c r="J10" s="121" t="s">
        <v>64</v>
      </c>
      <c r="K10" s="121"/>
      <c r="L10" s="121"/>
      <c r="M10" s="46"/>
      <c r="N10" s="47" t="s">
        <v>65</v>
      </c>
      <c r="O10" s="47"/>
      <c r="P10" s="47" t="s">
        <v>146</v>
      </c>
      <c r="Q10" s="47"/>
      <c r="R10" s="47" t="s">
        <v>66</v>
      </c>
      <c r="S10" s="47"/>
      <c r="T10" s="47"/>
      <c r="U10" s="47"/>
      <c r="V10" s="50"/>
      <c r="W10" s="50"/>
      <c r="X10" s="46"/>
    </row>
    <row r="11" spans="1:24" s="56" customFormat="1" ht="21.75" customHeight="1" x14ac:dyDescent="0.6">
      <c r="A11" s="43"/>
      <c r="B11" s="43"/>
      <c r="C11" s="43"/>
      <c r="D11" s="43"/>
      <c r="E11" s="43"/>
      <c r="F11" s="5"/>
      <c r="G11" s="5"/>
      <c r="H11" s="5"/>
      <c r="I11" s="47"/>
      <c r="J11" s="47" t="s">
        <v>67</v>
      </c>
      <c r="K11" s="50"/>
      <c r="L11" s="50"/>
      <c r="M11" s="46"/>
      <c r="N11" s="47" t="s">
        <v>68</v>
      </c>
      <c r="O11" s="47"/>
      <c r="P11" s="47" t="s">
        <v>147</v>
      </c>
      <c r="Q11" s="47"/>
      <c r="R11" s="47" t="s">
        <v>69</v>
      </c>
      <c r="S11" s="47"/>
      <c r="T11" s="47" t="s">
        <v>70</v>
      </c>
      <c r="U11" s="47"/>
      <c r="V11" s="47" t="s">
        <v>71</v>
      </c>
      <c r="W11" s="47"/>
      <c r="X11" s="46"/>
    </row>
    <row r="12" spans="1:24" s="56" customFormat="1" ht="21.75" customHeight="1" x14ac:dyDescent="0.6">
      <c r="A12" s="43"/>
      <c r="B12" s="43"/>
      <c r="C12" s="43"/>
      <c r="D12" s="43"/>
      <c r="E12" s="43"/>
      <c r="F12" s="47" t="s">
        <v>72</v>
      </c>
      <c r="G12" s="47"/>
      <c r="H12" s="47" t="s">
        <v>73</v>
      </c>
      <c r="I12" s="47"/>
      <c r="J12" s="47" t="s">
        <v>74</v>
      </c>
      <c r="K12" s="47"/>
      <c r="L12" s="47"/>
      <c r="M12" s="47"/>
      <c r="N12" s="47" t="s">
        <v>75</v>
      </c>
      <c r="O12" s="47"/>
      <c r="P12" s="47" t="s">
        <v>148</v>
      </c>
      <c r="Q12" s="47"/>
      <c r="R12" s="47" t="s">
        <v>76</v>
      </c>
      <c r="S12" s="47"/>
      <c r="T12" s="47" t="s">
        <v>77</v>
      </c>
      <c r="U12" s="47"/>
      <c r="V12" s="47" t="s">
        <v>78</v>
      </c>
      <c r="W12" s="47"/>
      <c r="X12" s="47" t="s">
        <v>79</v>
      </c>
    </row>
    <row r="13" spans="1:24" s="56" customFormat="1" ht="21.75" customHeight="1" x14ac:dyDescent="0.6">
      <c r="A13" s="44"/>
      <c r="B13" s="44"/>
      <c r="C13" s="44"/>
      <c r="D13" s="44"/>
      <c r="E13" s="51"/>
      <c r="F13" s="47" t="s">
        <v>80</v>
      </c>
      <c r="G13" s="47"/>
      <c r="H13" s="47" t="s">
        <v>81</v>
      </c>
      <c r="I13" s="47"/>
      <c r="J13" s="47" t="s">
        <v>82</v>
      </c>
      <c r="K13" s="47"/>
      <c r="L13" s="47" t="s">
        <v>83</v>
      </c>
      <c r="M13" s="47"/>
      <c r="N13" s="47" t="s">
        <v>84</v>
      </c>
      <c r="O13" s="47"/>
      <c r="P13" s="47" t="s">
        <v>149</v>
      </c>
      <c r="Q13" s="47"/>
      <c r="R13" s="47" t="s">
        <v>85</v>
      </c>
      <c r="S13" s="47"/>
      <c r="T13" s="47" t="s">
        <v>86</v>
      </c>
      <c r="U13" s="47"/>
      <c r="V13" s="57" t="s">
        <v>87</v>
      </c>
      <c r="W13" s="47"/>
      <c r="X13" s="47" t="s">
        <v>88</v>
      </c>
    </row>
    <row r="14" spans="1:24" s="56" customFormat="1" ht="21.75" customHeight="1" x14ac:dyDescent="0.6">
      <c r="A14" s="44"/>
      <c r="B14" s="44"/>
      <c r="C14" s="44"/>
      <c r="D14" s="52" t="s">
        <v>3</v>
      </c>
      <c r="E14" s="51"/>
      <c r="F14" s="17" t="s">
        <v>125</v>
      </c>
      <c r="G14" s="47"/>
      <c r="H14" s="17" t="s">
        <v>125</v>
      </c>
      <c r="I14" s="47"/>
      <c r="J14" s="17" t="s">
        <v>125</v>
      </c>
      <c r="K14" s="47"/>
      <c r="L14" s="17" t="s">
        <v>125</v>
      </c>
      <c r="M14" s="47"/>
      <c r="N14" s="17" t="s">
        <v>125</v>
      </c>
      <c r="O14" s="60"/>
      <c r="P14" s="17" t="s">
        <v>125</v>
      </c>
      <c r="Q14" s="47"/>
      <c r="R14" s="17" t="s">
        <v>125</v>
      </c>
      <c r="S14" s="47"/>
      <c r="T14" s="17" t="s">
        <v>125</v>
      </c>
      <c r="U14" s="47"/>
      <c r="V14" s="17" t="s">
        <v>125</v>
      </c>
      <c r="W14" s="47"/>
      <c r="X14" s="17" t="s">
        <v>125</v>
      </c>
    </row>
    <row r="15" spans="1:24" s="56" customFormat="1" ht="8.15" customHeight="1" x14ac:dyDescent="0.6">
      <c r="A15" s="44"/>
      <c r="B15" s="44"/>
      <c r="C15" s="44"/>
      <c r="D15" s="44"/>
      <c r="E15" s="51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</row>
    <row r="16" spans="1:24" ht="21.75" customHeight="1" x14ac:dyDescent="0.35">
      <c r="A16" s="2" t="s">
        <v>182</v>
      </c>
      <c r="B16" s="2"/>
      <c r="D16" s="45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</row>
    <row r="17" spans="1:24" ht="21.75" customHeight="1" x14ac:dyDescent="0.35">
      <c r="A17" s="2"/>
      <c r="B17" s="2" t="s">
        <v>190</v>
      </c>
      <c r="D17" s="45"/>
      <c r="F17" s="46">
        <v>738982</v>
      </c>
      <c r="G17" s="46"/>
      <c r="H17" s="46">
        <v>933171</v>
      </c>
      <c r="I17" s="46"/>
      <c r="J17" s="5">
        <v>51010</v>
      </c>
      <c r="K17" s="46"/>
      <c r="L17" s="46">
        <v>843494</v>
      </c>
      <c r="M17" s="46"/>
      <c r="N17" s="46">
        <v>5947</v>
      </c>
      <c r="O17" s="46"/>
      <c r="P17" s="46">
        <v>-152</v>
      </c>
      <c r="Q17" s="46"/>
      <c r="R17" s="46">
        <f>SUM(N17:P17)</f>
        <v>5795</v>
      </c>
      <c r="S17" s="46"/>
      <c r="T17" s="5">
        <f>SUM(F17:L17,R17)</f>
        <v>2572452</v>
      </c>
      <c r="U17" s="46"/>
      <c r="V17" s="46">
        <v>3</v>
      </c>
      <c r="W17" s="46"/>
      <c r="X17" s="46">
        <f>SUM(T17:V17)</f>
        <v>2572455</v>
      </c>
    </row>
    <row r="18" spans="1:24" ht="21.75" customHeight="1" x14ac:dyDescent="0.35">
      <c r="A18" s="2" t="s">
        <v>126</v>
      </c>
      <c r="B18" s="2"/>
      <c r="C18" s="61"/>
      <c r="D18" s="45"/>
      <c r="E18" s="61"/>
      <c r="R18" s="46"/>
    </row>
    <row r="19" spans="1:24" s="56" customFormat="1" ht="21.75" customHeight="1" x14ac:dyDescent="0.6">
      <c r="A19" s="2"/>
      <c r="B19" s="2" t="s">
        <v>127</v>
      </c>
      <c r="C19" s="61"/>
      <c r="D19" s="45"/>
      <c r="E19" s="61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46"/>
      <c r="S19" s="5"/>
      <c r="T19" s="5"/>
      <c r="U19" s="5"/>
      <c r="V19" s="5"/>
      <c r="W19" s="5"/>
      <c r="X19" s="5"/>
    </row>
    <row r="20" spans="1:24" s="56" customFormat="1" ht="21.75" customHeight="1" x14ac:dyDescent="0.6">
      <c r="A20" s="2"/>
      <c r="B20" s="3" t="s">
        <v>89</v>
      </c>
      <c r="C20" s="61"/>
      <c r="D20" s="45">
        <v>18</v>
      </c>
      <c r="E20" s="61"/>
      <c r="F20" s="5">
        <v>0</v>
      </c>
      <c r="G20" s="5"/>
      <c r="H20" s="5">
        <v>0</v>
      </c>
      <c r="I20" s="5"/>
      <c r="J20" s="5">
        <v>0</v>
      </c>
      <c r="K20" s="5"/>
      <c r="L20" s="5">
        <v>-147792</v>
      </c>
      <c r="M20" s="5"/>
      <c r="N20" s="5">
        <v>0</v>
      </c>
      <c r="O20" s="5"/>
      <c r="P20" s="5">
        <v>0</v>
      </c>
      <c r="Q20" s="5"/>
      <c r="R20" s="46">
        <f>SUM(N20:P20)</f>
        <v>0</v>
      </c>
      <c r="S20" s="5"/>
      <c r="T20" s="5">
        <f>SUM(F20:L20,R20)</f>
        <v>-147792</v>
      </c>
      <c r="U20" s="5"/>
      <c r="V20" s="5">
        <v>-4</v>
      </c>
      <c r="W20" s="5"/>
      <c r="X20" s="46">
        <f t="shared" ref="X20:X22" si="0">SUM(T20:V20)</f>
        <v>-147796</v>
      </c>
    </row>
    <row r="21" spans="1:24" s="56" customFormat="1" ht="21.75" customHeight="1" x14ac:dyDescent="0.6">
      <c r="A21" s="3"/>
      <c r="B21" s="3" t="s">
        <v>60</v>
      </c>
      <c r="C21" s="61"/>
      <c r="D21" s="45"/>
      <c r="E21" s="61"/>
      <c r="F21" s="5">
        <v>0</v>
      </c>
      <c r="G21" s="46"/>
      <c r="H21" s="5">
        <v>0</v>
      </c>
      <c r="I21" s="5"/>
      <c r="J21" s="5">
        <v>0</v>
      </c>
      <c r="K21" s="5"/>
      <c r="L21" s="5">
        <v>260618</v>
      </c>
      <c r="M21" s="5"/>
      <c r="N21" s="5">
        <v>-13951</v>
      </c>
      <c r="O21" s="5"/>
      <c r="P21" s="5">
        <v>0</v>
      </c>
      <c r="Q21" s="5"/>
      <c r="R21" s="46">
        <f>SUM(N21:P21)</f>
        <v>-13951</v>
      </c>
      <c r="S21" s="5"/>
      <c r="T21" s="46">
        <f>SUM(F21:L21,R21)</f>
        <v>246667</v>
      </c>
      <c r="U21" s="5"/>
      <c r="V21" s="5">
        <v>2</v>
      </c>
      <c r="W21" s="5"/>
      <c r="X21" s="46">
        <f t="shared" si="0"/>
        <v>246669</v>
      </c>
    </row>
    <row r="22" spans="1:24" s="56" customFormat="1" ht="21.75" customHeight="1" x14ac:dyDescent="0.6">
      <c r="A22" s="3"/>
      <c r="B22" s="3" t="s">
        <v>90</v>
      </c>
      <c r="C22" s="61"/>
      <c r="D22" s="45">
        <v>19</v>
      </c>
      <c r="E22" s="61"/>
      <c r="F22" s="54">
        <v>0</v>
      </c>
      <c r="G22" s="46"/>
      <c r="H22" s="54">
        <v>0</v>
      </c>
      <c r="I22" s="5"/>
      <c r="J22" s="9">
        <v>7500</v>
      </c>
      <c r="K22" s="5"/>
      <c r="L22" s="54">
        <v>-7500</v>
      </c>
      <c r="M22" s="5"/>
      <c r="N22" s="54">
        <v>0</v>
      </c>
      <c r="O22" s="46"/>
      <c r="P22" s="54">
        <v>0</v>
      </c>
      <c r="Q22" s="5"/>
      <c r="R22" s="54">
        <f>SUM(N22:P22)</f>
        <v>0</v>
      </c>
      <c r="S22" s="46"/>
      <c r="T22" s="54">
        <f>SUM(F22:L22,R22)</f>
        <v>0</v>
      </c>
      <c r="U22" s="46"/>
      <c r="V22" s="54">
        <v>0</v>
      </c>
      <c r="W22" s="46"/>
      <c r="X22" s="54">
        <f t="shared" si="0"/>
        <v>0</v>
      </c>
    </row>
    <row r="23" spans="1:24" s="56" customFormat="1" ht="8.15" customHeight="1" x14ac:dyDescent="0.6">
      <c r="A23" s="44"/>
      <c r="B23" s="44"/>
      <c r="C23" s="44"/>
      <c r="D23" s="44"/>
      <c r="E23" s="51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</row>
    <row r="24" spans="1:24" s="56" customFormat="1" ht="21.75" customHeight="1" x14ac:dyDescent="0.6">
      <c r="A24" s="2" t="s">
        <v>182</v>
      </c>
      <c r="B24" s="2"/>
      <c r="C24" s="61"/>
      <c r="D24" s="43"/>
      <c r="E24" s="61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</row>
    <row r="25" spans="1:24" s="56" customFormat="1" ht="21.75" customHeight="1" thickBot="1" x14ac:dyDescent="0.65">
      <c r="A25" s="3"/>
      <c r="B25" s="2" t="s">
        <v>187</v>
      </c>
      <c r="C25" s="61"/>
      <c r="D25" s="43"/>
      <c r="E25" s="61"/>
      <c r="F25" s="42">
        <f>SUM(F17:F22)</f>
        <v>738982</v>
      </c>
      <c r="G25" s="46"/>
      <c r="H25" s="42">
        <f>SUM(H17:H22)</f>
        <v>933171</v>
      </c>
      <c r="I25" s="46"/>
      <c r="J25" s="42">
        <f>SUM(J17:J22)</f>
        <v>58510</v>
      </c>
      <c r="K25" s="46"/>
      <c r="L25" s="42">
        <f>SUM(L17:L22)</f>
        <v>948820</v>
      </c>
      <c r="M25" s="46"/>
      <c r="N25" s="42">
        <f>SUM(N17:N22)</f>
        <v>-8004</v>
      </c>
      <c r="O25" s="5"/>
      <c r="P25" s="42">
        <f>SUM(P17:P22)</f>
        <v>-152</v>
      </c>
      <c r="Q25" s="46"/>
      <c r="R25" s="42">
        <f>SUM(R17:R22)</f>
        <v>-8156</v>
      </c>
      <c r="S25" s="5"/>
      <c r="T25" s="42">
        <f>SUM(T17:T22)</f>
        <v>2671327</v>
      </c>
      <c r="U25" s="5"/>
      <c r="V25" s="42">
        <f>SUM(V17:V22)</f>
        <v>1</v>
      </c>
      <c r="W25" s="5"/>
      <c r="X25" s="42">
        <f>SUM(X17:X22)</f>
        <v>2671328</v>
      </c>
    </row>
    <row r="26" spans="1:24" s="56" customFormat="1" ht="22.5" customHeight="1" thickTop="1" x14ac:dyDescent="0.6">
      <c r="A26" s="3"/>
      <c r="B26" s="2"/>
      <c r="C26" s="61"/>
      <c r="D26" s="43"/>
      <c r="E26" s="61"/>
      <c r="F26" s="5"/>
      <c r="G26" s="46"/>
      <c r="H26" s="5"/>
      <c r="I26" s="46"/>
      <c r="J26" s="5"/>
      <c r="K26" s="46"/>
      <c r="L26" s="5"/>
      <c r="M26" s="46"/>
      <c r="N26" s="5"/>
      <c r="O26" s="5"/>
      <c r="P26" s="5"/>
      <c r="Q26" s="46"/>
      <c r="R26" s="5"/>
      <c r="S26" s="5"/>
      <c r="T26" s="5"/>
      <c r="U26" s="5"/>
      <c r="V26" s="5"/>
      <c r="W26" s="5"/>
      <c r="X26" s="5"/>
    </row>
    <row r="27" spans="1:24" ht="18" customHeight="1" x14ac:dyDescent="0.35">
      <c r="B27" s="22"/>
    </row>
    <row r="28" spans="1:24" ht="19.5" customHeight="1" x14ac:dyDescent="0.35">
      <c r="B28" s="22"/>
    </row>
    <row r="29" spans="1:24" ht="15" customHeight="1" x14ac:dyDescent="0.35">
      <c r="B29" s="22"/>
    </row>
    <row r="30" spans="1:24" ht="21.75" customHeight="1" x14ac:dyDescent="0.35">
      <c r="B30" s="22"/>
    </row>
    <row r="31" spans="1:24" ht="22.4" customHeight="1" x14ac:dyDescent="0.35">
      <c r="A31" s="7" t="s">
        <v>21</v>
      </c>
      <c r="B31" s="41"/>
      <c r="C31" s="7"/>
      <c r="D31" s="62"/>
      <c r="E31" s="7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</row>
  </sheetData>
  <mergeCells count="4">
    <mergeCell ref="F5:X5"/>
    <mergeCell ref="F6:T6"/>
    <mergeCell ref="N7:R7"/>
    <mergeCell ref="J10:L10"/>
  </mergeCells>
  <pageMargins left="0.4" right="0.4" top="0.5" bottom="0.6" header="0.49" footer="0.4"/>
  <pageSetup paperSize="9" scale="85" firstPageNumber="13" fitToHeight="0" orientation="landscape" useFirstPageNumber="1" horizontalDpi="1200" verticalDpi="1200" r:id="rId1"/>
  <headerFooter>
    <oddFooter>&amp;R&amp;"Browallia New,Regular"&amp;14&amp;P</oddFooter>
  </headerFooter>
  <ignoredErrors>
    <ignoredError sqref="R18:T19 S21 S2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9CFEF-42F0-468B-9D07-3E97E8D43162}">
  <sheetPr>
    <tabColor rgb="FFF45EB0"/>
  </sheetPr>
  <dimension ref="A1:N30"/>
  <sheetViews>
    <sheetView zoomScale="115" zoomScaleNormal="115" zoomScaleSheetLayoutView="85" workbookViewId="0">
      <selection activeCell="C9" sqref="C9"/>
    </sheetView>
  </sheetViews>
  <sheetFormatPr defaultColWidth="9.453125" defaultRowHeight="19.5" customHeight="1" x14ac:dyDescent="0.35"/>
  <cols>
    <col min="1" max="2" width="1.54296875" style="3" customWidth="1"/>
    <col min="3" max="3" width="45" style="3" customWidth="1"/>
    <col min="4" max="4" width="8.54296875" style="3" customWidth="1"/>
    <col min="5" max="5" width="1" style="3" customWidth="1"/>
    <col min="6" max="6" width="13" style="5" customWidth="1"/>
    <col min="7" max="7" width="1" style="5" customWidth="1"/>
    <col min="8" max="8" width="12.54296875" style="5" customWidth="1"/>
    <col min="9" max="9" width="1" style="5" customWidth="1"/>
    <col min="10" max="10" width="12.54296875" style="5" customWidth="1"/>
    <col min="11" max="11" width="1" style="5" customWidth="1"/>
    <col min="12" max="12" width="13" style="5" customWidth="1"/>
    <col min="13" max="13" width="1" style="5" customWidth="1"/>
    <col min="14" max="14" width="14.54296875" style="5" customWidth="1"/>
    <col min="15" max="16384" width="9.453125" style="3"/>
  </cols>
  <sheetData>
    <row r="1" spans="1:14" s="43" customFormat="1" ht="20.9" customHeight="1" x14ac:dyDescent="0.35">
      <c r="A1" s="44" t="s">
        <v>0</v>
      </c>
      <c r="B1" s="44"/>
      <c r="C1" s="44"/>
      <c r="D1" s="44"/>
      <c r="E1" s="45"/>
      <c r="F1" s="5"/>
      <c r="G1" s="5"/>
      <c r="H1" s="46"/>
      <c r="I1" s="46"/>
      <c r="J1" s="46"/>
      <c r="K1" s="46"/>
      <c r="L1" s="47" t="s">
        <v>63</v>
      </c>
      <c r="M1" s="47"/>
      <c r="N1" s="5"/>
    </row>
    <row r="2" spans="1:14" s="43" customFormat="1" ht="20.9" customHeight="1" x14ac:dyDescent="0.35">
      <c r="A2" s="44" t="s">
        <v>157</v>
      </c>
      <c r="B2" s="44"/>
      <c r="C2" s="44"/>
      <c r="D2" s="44"/>
      <c r="E2" s="45"/>
      <c r="F2" s="5"/>
      <c r="G2" s="5"/>
      <c r="H2" s="46"/>
      <c r="I2" s="46"/>
      <c r="J2" s="46"/>
      <c r="K2" s="46"/>
      <c r="L2" s="46"/>
      <c r="M2" s="46"/>
      <c r="N2" s="5"/>
    </row>
    <row r="3" spans="1:14" s="43" customFormat="1" ht="20.9" customHeight="1" x14ac:dyDescent="0.35">
      <c r="A3" s="48" t="s">
        <v>191</v>
      </c>
      <c r="B3" s="48"/>
      <c r="C3" s="48"/>
      <c r="D3" s="48"/>
      <c r="E3" s="48"/>
      <c r="F3" s="49"/>
      <c r="G3" s="49"/>
      <c r="H3" s="49"/>
      <c r="I3" s="49"/>
      <c r="J3" s="49"/>
      <c r="K3" s="49"/>
      <c r="L3" s="49"/>
      <c r="M3" s="49"/>
      <c r="N3" s="49"/>
    </row>
    <row r="4" spans="1:14" s="43" customFormat="1" ht="14.25" customHeight="1" x14ac:dyDescent="0.35">
      <c r="A4" s="44"/>
      <c r="B4" s="44"/>
      <c r="C4" s="44"/>
      <c r="D4" s="44"/>
      <c r="E4" s="45"/>
      <c r="F4" s="5"/>
      <c r="G4" s="5"/>
      <c r="H4" s="46"/>
      <c r="I4" s="46"/>
      <c r="J4" s="46"/>
      <c r="K4" s="46"/>
      <c r="L4" s="46"/>
      <c r="M4" s="46"/>
      <c r="N4" s="5"/>
    </row>
    <row r="5" spans="1:14" s="43" customFormat="1" ht="20.9" customHeight="1" x14ac:dyDescent="0.35">
      <c r="A5" s="44"/>
      <c r="B5" s="44"/>
      <c r="C5" s="44"/>
      <c r="D5" s="44"/>
      <c r="E5" s="45"/>
      <c r="F5" s="121" t="s">
        <v>2</v>
      </c>
      <c r="G5" s="121"/>
      <c r="H5" s="121"/>
      <c r="I5" s="121"/>
      <c r="J5" s="121"/>
      <c r="K5" s="121"/>
      <c r="L5" s="121"/>
      <c r="M5" s="121"/>
      <c r="N5" s="121"/>
    </row>
    <row r="6" spans="1:14" s="43" customFormat="1" ht="20.9" customHeight="1" x14ac:dyDescent="0.35">
      <c r="F6" s="5"/>
      <c r="G6" s="5"/>
      <c r="H6" s="5"/>
      <c r="I6" s="47"/>
      <c r="J6" s="121" t="s">
        <v>64</v>
      </c>
      <c r="K6" s="121"/>
      <c r="L6" s="121"/>
      <c r="M6" s="46"/>
      <c r="N6" s="46"/>
    </row>
    <row r="7" spans="1:14" s="43" customFormat="1" ht="20.9" customHeight="1" x14ac:dyDescent="0.35">
      <c r="F7" s="5"/>
      <c r="G7" s="5"/>
      <c r="H7" s="5"/>
      <c r="I7" s="47"/>
      <c r="J7" s="47" t="s">
        <v>67</v>
      </c>
      <c r="K7" s="50"/>
      <c r="L7" s="50"/>
      <c r="M7" s="46"/>
      <c r="N7" s="46"/>
    </row>
    <row r="8" spans="1:14" s="43" customFormat="1" ht="20.9" customHeight="1" x14ac:dyDescent="0.35">
      <c r="F8" s="47" t="s">
        <v>72</v>
      </c>
      <c r="G8" s="47"/>
      <c r="H8" s="47" t="s">
        <v>73</v>
      </c>
      <c r="I8" s="47"/>
      <c r="J8" s="47" t="s">
        <v>74</v>
      </c>
      <c r="K8" s="47"/>
      <c r="L8" s="47"/>
      <c r="M8" s="47"/>
      <c r="N8" s="47" t="s">
        <v>66</v>
      </c>
    </row>
    <row r="9" spans="1:14" s="43" customFormat="1" ht="20.9" customHeight="1" x14ac:dyDescent="0.35">
      <c r="A9" s="44"/>
      <c r="B9" s="44"/>
      <c r="C9" s="44"/>
      <c r="D9" s="44"/>
      <c r="E9" s="51"/>
      <c r="F9" s="47" t="s">
        <v>80</v>
      </c>
      <c r="G9" s="47"/>
      <c r="H9" s="47" t="s">
        <v>81</v>
      </c>
      <c r="I9" s="47"/>
      <c r="J9" s="47" t="s">
        <v>82</v>
      </c>
      <c r="K9" s="47"/>
      <c r="L9" s="47" t="s">
        <v>83</v>
      </c>
      <c r="M9" s="47"/>
      <c r="N9" s="47" t="s">
        <v>34</v>
      </c>
    </row>
    <row r="10" spans="1:14" s="43" customFormat="1" ht="20.9" customHeight="1" x14ac:dyDescent="0.35">
      <c r="A10" s="44"/>
      <c r="B10" s="44"/>
      <c r="C10" s="44"/>
      <c r="D10" s="52" t="s">
        <v>3</v>
      </c>
      <c r="E10" s="51"/>
      <c r="F10" s="17" t="s">
        <v>125</v>
      </c>
      <c r="G10" s="47"/>
      <c r="H10" s="17" t="s">
        <v>125</v>
      </c>
      <c r="I10" s="47"/>
      <c r="J10" s="17" t="s">
        <v>125</v>
      </c>
      <c r="K10" s="47"/>
      <c r="L10" s="17" t="s">
        <v>125</v>
      </c>
      <c r="M10" s="47"/>
      <c r="N10" s="17" t="s">
        <v>125</v>
      </c>
    </row>
    <row r="11" spans="1:14" s="43" customFormat="1" ht="8.15" customHeight="1" x14ac:dyDescent="0.35">
      <c r="A11" s="44"/>
      <c r="B11" s="44"/>
      <c r="C11" s="44"/>
      <c r="D11" s="44"/>
      <c r="E11" s="51"/>
      <c r="F11" s="47"/>
      <c r="G11" s="47"/>
      <c r="H11" s="47"/>
      <c r="I11" s="47"/>
      <c r="J11" s="47"/>
      <c r="K11" s="47"/>
      <c r="L11" s="47"/>
      <c r="M11" s="47"/>
      <c r="N11" s="47"/>
    </row>
    <row r="12" spans="1:14" ht="20.9" customHeight="1" x14ac:dyDescent="0.35">
      <c r="A12" s="2" t="s">
        <v>180</v>
      </c>
      <c r="B12" s="2"/>
      <c r="D12" s="40"/>
      <c r="F12" s="5">
        <v>738982</v>
      </c>
      <c r="H12" s="5">
        <v>933171</v>
      </c>
      <c r="J12" s="5">
        <v>41110</v>
      </c>
      <c r="L12" s="5">
        <v>183060</v>
      </c>
      <c r="N12" s="5">
        <f>SUM(L12:M12,J12,H12,F12)</f>
        <v>1896323</v>
      </c>
    </row>
    <row r="13" spans="1:14" ht="5.15" customHeight="1" x14ac:dyDescent="0.35">
      <c r="D13" s="40"/>
      <c r="F13" s="46"/>
      <c r="H13" s="46"/>
      <c r="L13" s="53"/>
      <c r="M13" s="53"/>
    </row>
    <row r="14" spans="1:14" ht="20.9" customHeight="1" x14ac:dyDescent="0.35">
      <c r="A14" s="2" t="s">
        <v>91</v>
      </c>
      <c r="B14" s="2"/>
      <c r="D14" s="40"/>
    </row>
    <row r="15" spans="1:14" ht="20.9" customHeight="1" x14ac:dyDescent="0.35">
      <c r="A15" s="2"/>
      <c r="B15" s="3" t="s">
        <v>89</v>
      </c>
      <c r="D15" s="40">
        <v>18</v>
      </c>
      <c r="F15" s="5">
        <v>0</v>
      </c>
      <c r="H15" s="5">
        <v>0</v>
      </c>
      <c r="J15" s="5">
        <v>0</v>
      </c>
      <c r="L15" s="5">
        <v>-221694</v>
      </c>
      <c r="N15" s="5">
        <f>SUM(L15:M15,J15,H15,F15)</f>
        <v>-221694</v>
      </c>
    </row>
    <row r="16" spans="1:14" ht="20.9" customHeight="1" x14ac:dyDescent="0.35">
      <c r="B16" s="3" t="s">
        <v>60</v>
      </c>
      <c r="D16" s="40"/>
      <c r="F16" s="5">
        <v>0</v>
      </c>
      <c r="H16" s="5">
        <v>0</v>
      </c>
      <c r="J16" s="5">
        <v>0</v>
      </c>
      <c r="L16" s="5">
        <v>196019</v>
      </c>
      <c r="N16" s="5">
        <f t="shared" ref="N16:N17" si="0">SUM(L16:M16,J16,H16,F16)</f>
        <v>196019</v>
      </c>
    </row>
    <row r="17" spans="1:14" ht="20.9" customHeight="1" x14ac:dyDescent="0.35">
      <c r="B17" s="3" t="s">
        <v>90</v>
      </c>
      <c r="D17" s="40">
        <v>19</v>
      </c>
      <c r="F17" s="54">
        <v>0</v>
      </c>
      <c r="G17" s="46"/>
      <c r="H17" s="54">
        <v>0</v>
      </c>
      <c r="I17" s="55"/>
      <c r="J17" s="54">
        <v>9900</v>
      </c>
      <c r="L17" s="54">
        <v>-9900</v>
      </c>
      <c r="N17" s="9">
        <f t="shared" si="0"/>
        <v>0</v>
      </c>
    </row>
    <row r="18" spans="1:14" ht="5.15" customHeight="1" x14ac:dyDescent="0.35">
      <c r="F18" s="46"/>
      <c r="H18" s="46"/>
      <c r="L18" s="53"/>
      <c r="M18" s="53"/>
    </row>
    <row r="19" spans="1:14" ht="20.9" customHeight="1" thickBot="1" x14ac:dyDescent="0.4">
      <c r="A19" s="2" t="s">
        <v>181</v>
      </c>
      <c r="B19" s="2"/>
      <c r="F19" s="42">
        <f>SUM(F12:F17)</f>
        <v>738982</v>
      </c>
      <c r="G19" s="46"/>
      <c r="H19" s="42">
        <f>SUM(H12:H17)</f>
        <v>933171</v>
      </c>
      <c r="I19" s="46"/>
      <c r="J19" s="42">
        <f>SUM(J12:J17)</f>
        <v>51010</v>
      </c>
      <c r="K19" s="46"/>
      <c r="L19" s="42">
        <f>SUM(L12:L17)</f>
        <v>147485</v>
      </c>
      <c r="M19" s="46"/>
      <c r="N19" s="42">
        <f>SUM(N12:N17)</f>
        <v>1870648</v>
      </c>
    </row>
    <row r="20" spans="1:14" ht="15" customHeight="1" thickTop="1" x14ac:dyDescent="0.35">
      <c r="A20" s="2"/>
      <c r="D20" s="40"/>
    </row>
    <row r="21" spans="1:14" ht="20.9" customHeight="1" x14ac:dyDescent="0.35">
      <c r="A21" s="2" t="s">
        <v>188</v>
      </c>
      <c r="B21" s="2"/>
      <c r="D21" s="40"/>
      <c r="F21" s="5">
        <f>F19</f>
        <v>738982</v>
      </c>
      <c r="H21" s="5">
        <f>H19</f>
        <v>933171</v>
      </c>
      <c r="J21" s="5">
        <f>J19</f>
        <v>51010</v>
      </c>
      <c r="L21" s="5">
        <f>L19</f>
        <v>147485</v>
      </c>
      <c r="N21" s="5">
        <f>N19</f>
        <v>1870648</v>
      </c>
    </row>
    <row r="22" spans="1:14" ht="5.15" customHeight="1" x14ac:dyDescent="0.35">
      <c r="D22" s="40"/>
    </row>
    <row r="23" spans="1:14" ht="20.9" customHeight="1" x14ac:dyDescent="0.35">
      <c r="A23" s="2" t="s">
        <v>91</v>
      </c>
      <c r="B23" s="2"/>
      <c r="D23" s="40"/>
    </row>
    <row r="24" spans="1:14" ht="20.9" customHeight="1" x14ac:dyDescent="0.35">
      <c r="A24" s="2"/>
      <c r="B24" s="3" t="s">
        <v>89</v>
      </c>
      <c r="D24" s="40">
        <v>18</v>
      </c>
      <c r="F24" s="5">
        <v>0</v>
      </c>
      <c r="H24" s="5">
        <v>0</v>
      </c>
      <c r="J24" s="5">
        <v>0</v>
      </c>
      <c r="L24" s="5">
        <v>-147792</v>
      </c>
      <c r="N24" s="5">
        <f>SUM(L24:M24,J24,H24,F24)</f>
        <v>-147792</v>
      </c>
    </row>
    <row r="25" spans="1:14" ht="20.9" customHeight="1" x14ac:dyDescent="0.35">
      <c r="B25" s="3" t="s">
        <v>60</v>
      </c>
      <c r="D25" s="40"/>
      <c r="F25" s="46">
        <v>0</v>
      </c>
      <c r="G25" s="46"/>
      <c r="H25" s="46">
        <v>0</v>
      </c>
      <c r="I25" s="55"/>
      <c r="J25" s="5">
        <v>0</v>
      </c>
      <c r="L25" s="5">
        <v>146426</v>
      </c>
      <c r="N25" s="5">
        <f>+L25</f>
        <v>146426</v>
      </c>
    </row>
    <row r="26" spans="1:14" ht="20.9" customHeight="1" x14ac:dyDescent="0.35">
      <c r="B26" s="3" t="s">
        <v>90</v>
      </c>
      <c r="D26" s="40">
        <v>19</v>
      </c>
      <c r="F26" s="54">
        <v>0</v>
      </c>
      <c r="G26" s="46"/>
      <c r="H26" s="54">
        <v>0</v>
      </c>
      <c r="I26" s="55"/>
      <c r="J26" s="54">
        <v>7500</v>
      </c>
      <c r="L26" s="54">
        <v>-7500</v>
      </c>
      <c r="N26" s="9">
        <f>SUM(F26:L26)</f>
        <v>0</v>
      </c>
    </row>
    <row r="27" spans="1:14" ht="5.15" customHeight="1" x14ac:dyDescent="0.35">
      <c r="F27" s="46"/>
      <c r="H27" s="46"/>
      <c r="L27" s="53"/>
      <c r="M27" s="53"/>
    </row>
    <row r="28" spans="1:14" ht="20.9" customHeight="1" thickBot="1" x14ac:dyDescent="0.4">
      <c r="A28" s="2" t="s">
        <v>189</v>
      </c>
      <c r="B28" s="2"/>
      <c r="F28" s="42">
        <f>SUM(F21:F26)</f>
        <v>738982</v>
      </c>
      <c r="G28" s="46"/>
      <c r="H28" s="42">
        <f>SUM(H21:H26)</f>
        <v>933171</v>
      </c>
      <c r="I28" s="46"/>
      <c r="J28" s="42">
        <f>SUM(J21:J26)</f>
        <v>58510</v>
      </c>
      <c r="K28" s="46"/>
      <c r="L28" s="42">
        <f>SUM(L21:L26)</f>
        <v>138619</v>
      </c>
      <c r="M28" s="46"/>
      <c r="N28" s="42">
        <f>SUM(N21:N26)</f>
        <v>1869282</v>
      </c>
    </row>
    <row r="29" spans="1:14" ht="18" customHeight="1" thickTop="1" x14ac:dyDescent="0.35">
      <c r="A29" s="2"/>
      <c r="B29" s="2"/>
      <c r="G29" s="46"/>
      <c r="I29" s="46"/>
      <c r="K29" s="46"/>
      <c r="M29" s="46"/>
    </row>
    <row r="30" spans="1:14" ht="22.4" customHeight="1" x14ac:dyDescent="0.35">
      <c r="A30" s="7" t="s">
        <v>21</v>
      </c>
      <c r="B30" s="41"/>
      <c r="C30" s="7"/>
      <c r="D30" s="7"/>
      <c r="E30" s="7"/>
      <c r="F30" s="9"/>
      <c r="G30" s="9"/>
      <c r="H30" s="9"/>
      <c r="I30" s="9"/>
      <c r="J30" s="9"/>
      <c r="K30" s="9"/>
      <c r="L30" s="9"/>
      <c r="M30" s="9"/>
      <c r="N30" s="9"/>
    </row>
  </sheetData>
  <mergeCells count="2">
    <mergeCell ref="F5:N5"/>
    <mergeCell ref="J6:L6"/>
  </mergeCells>
  <pageMargins left="0.9" right="0.9" top="0.5" bottom="0.6" header="0.49" footer="0.4"/>
  <pageSetup paperSize="9" firstPageNumber="14" fitToHeight="0" orientation="landscape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4233A-497E-4630-810A-1781C8888626}">
  <sheetPr>
    <tabColor rgb="FFF45EB0"/>
  </sheetPr>
  <dimension ref="A1:K129"/>
  <sheetViews>
    <sheetView zoomScaleNormal="100" zoomScaleSheetLayoutView="115" workbookViewId="0">
      <selection activeCell="M20" sqref="M20"/>
    </sheetView>
  </sheetViews>
  <sheetFormatPr defaultColWidth="9.453125" defaultRowHeight="20.149999999999999" customHeight="1" x14ac:dyDescent="0.35"/>
  <cols>
    <col min="1" max="1" width="1.54296875" style="64" customWidth="1"/>
    <col min="2" max="2" width="41.1796875" style="64" customWidth="1"/>
    <col min="3" max="3" width="8.453125" style="108" customWidth="1"/>
    <col min="4" max="4" width="0.54296875" style="108" customWidth="1"/>
    <col min="5" max="5" width="11.54296875" style="67" customWidth="1"/>
    <col min="6" max="6" width="0.54296875" style="67" customWidth="1"/>
    <col min="7" max="7" width="11.54296875" style="67" customWidth="1"/>
    <col min="8" max="8" width="0.54296875" style="67" customWidth="1"/>
    <col min="9" max="9" width="11.54296875" style="67" customWidth="1"/>
    <col min="10" max="10" width="0.54296875" style="67" customWidth="1"/>
    <col min="11" max="11" width="11.54296875" style="67" customWidth="1"/>
    <col min="12" max="16384" width="9.453125" style="68"/>
  </cols>
  <sheetData>
    <row r="1" spans="1:11" ht="21.75" customHeight="1" x14ac:dyDescent="0.35">
      <c r="A1" s="65" t="s">
        <v>0</v>
      </c>
      <c r="B1" s="65"/>
      <c r="C1" s="66"/>
      <c r="D1" s="66"/>
    </row>
    <row r="2" spans="1:11" ht="21.75" customHeight="1" x14ac:dyDescent="0.35">
      <c r="A2" s="65" t="s">
        <v>92</v>
      </c>
      <c r="B2" s="65"/>
      <c r="C2" s="66"/>
      <c r="D2" s="66"/>
    </row>
    <row r="3" spans="1:11" ht="21.75" customHeight="1" x14ac:dyDescent="0.35">
      <c r="A3" s="69" t="s">
        <v>191</v>
      </c>
      <c r="B3" s="69"/>
      <c r="C3" s="70"/>
      <c r="D3" s="70"/>
      <c r="E3" s="71"/>
      <c r="F3" s="71"/>
      <c r="G3" s="71"/>
      <c r="H3" s="71"/>
      <c r="I3" s="71"/>
      <c r="J3" s="71"/>
      <c r="K3" s="71"/>
    </row>
    <row r="4" spans="1:11" ht="21" customHeight="1" x14ac:dyDescent="0.35">
      <c r="A4" s="65"/>
      <c r="B4" s="65"/>
      <c r="C4" s="72"/>
      <c r="D4" s="72"/>
      <c r="E4" s="73"/>
      <c r="F4" s="73"/>
      <c r="G4" s="73"/>
      <c r="H4" s="73"/>
      <c r="I4" s="73"/>
      <c r="J4" s="73"/>
      <c r="K4" s="73"/>
    </row>
    <row r="5" spans="1:11" ht="21" customHeight="1" x14ac:dyDescent="0.35">
      <c r="A5" s="65"/>
      <c r="B5" s="65"/>
      <c r="C5" s="74"/>
      <c r="D5" s="74"/>
      <c r="E5" s="122" t="s">
        <v>1</v>
      </c>
      <c r="F5" s="122"/>
      <c r="G5" s="122"/>
      <c r="H5" s="75"/>
      <c r="I5" s="122" t="s">
        <v>2</v>
      </c>
      <c r="J5" s="122"/>
      <c r="K5" s="122"/>
    </row>
    <row r="6" spans="1:11" ht="21" customHeight="1" x14ac:dyDescent="0.35">
      <c r="A6" s="65"/>
      <c r="B6" s="65"/>
      <c r="C6" s="74"/>
      <c r="D6" s="74"/>
      <c r="E6" s="76" t="s">
        <v>186</v>
      </c>
      <c r="F6" s="77"/>
      <c r="G6" s="76" t="s">
        <v>153</v>
      </c>
      <c r="H6" s="77"/>
      <c r="I6" s="76" t="s">
        <v>186</v>
      </c>
      <c r="J6" s="77"/>
      <c r="K6" s="76" t="s">
        <v>153</v>
      </c>
    </row>
    <row r="7" spans="1:11" ht="21" customHeight="1" x14ac:dyDescent="0.35">
      <c r="A7" s="65"/>
      <c r="B7" s="65"/>
      <c r="C7" s="78" t="s">
        <v>3</v>
      </c>
      <c r="D7" s="79"/>
      <c r="E7" s="80" t="s">
        <v>125</v>
      </c>
      <c r="F7" s="81"/>
      <c r="G7" s="80" t="s">
        <v>125</v>
      </c>
      <c r="H7" s="81"/>
      <c r="I7" s="80" t="s">
        <v>125</v>
      </c>
      <c r="J7" s="81"/>
      <c r="K7" s="80" t="s">
        <v>125</v>
      </c>
    </row>
    <row r="8" spans="1:11" ht="8.15" customHeight="1" x14ac:dyDescent="0.35">
      <c r="A8" s="65"/>
      <c r="B8" s="65"/>
      <c r="C8" s="82"/>
      <c r="D8" s="79"/>
      <c r="E8" s="83"/>
      <c r="F8" s="83"/>
      <c r="G8" s="83"/>
      <c r="H8" s="83"/>
      <c r="I8" s="83"/>
      <c r="J8" s="81"/>
      <c r="K8" s="83"/>
    </row>
    <row r="9" spans="1:11" ht="21" customHeight="1" x14ac:dyDescent="0.35">
      <c r="A9" s="65" t="s">
        <v>93</v>
      </c>
      <c r="B9" s="65"/>
      <c r="C9" s="72"/>
      <c r="D9" s="72"/>
      <c r="E9" s="83"/>
      <c r="F9" s="83"/>
      <c r="G9" s="83"/>
      <c r="H9" s="83"/>
      <c r="I9" s="83"/>
      <c r="J9" s="83"/>
      <c r="K9" s="83"/>
    </row>
    <row r="10" spans="1:11" ht="21" customHeight="1" x14ac:dyDescent="0.35">
      <c r="A10" s="64" t="s">
        <v>56</v>
      </c>
      <c r="C10" s="84"/>
      <c r="D10" s="84"/>
      <c r="E10" s="85">
        <v>307128</v>
      </c>
      <c r="F10" s="86"/>
      <c r="G10" s="85">
        <v>376529</v>
      </c>
      <c r="H10" s="86"/>
      <c r="I10" s="85">
        <v>182573</v>
      </c>
      <c r="J10" s="86"/>
      <c r="K10" s="85">
        <v>221908</v>
      </c>
    </row>
    <row r="11" spans="1:11" ht="21" customHeight="1" x14ac:dyDescent="0.35">
      <c r="A11" s="64" t="s">
        <v>94</v>
      </c>
      <c r="B11" s="87"/>
      <c r="C11" s="84"/>
      <c r="D11" s="84"/>
      <c r="E11" s="85"/>
      <c r="F11" s="86"/>
      <c r="G11" s="85"/>
      <c r="H11" s="86"/>
      <c r="I11" s="85"/>
      <c r="J11" s="86"/>
      <c r="K11" s="85"/>
    </row>
    <row r="12" spans="1:11" ht="21" customHeight="1" x14ac:dyDescent="0.35">
      <c r="B12" s="87" t="s">
        <v>95</v>
      </c>
      <c r="C12" s="88"/>
      <c r="D12" s="84"/>
      <c r="E12" s="85">
        <v>42649</v>
      </c>
      <c r="F12" s="85"/>
      <c r="G12" s="85">
        <v>42609</v>
      </c>
      <c r="H12" s="85"/>
      <c r="I12" s="85">
        <v>13905</v>
      </c>
      <c r="J12" s="85"/>
      <c r="K12" s="85">
        <v>12828</v>
      </c>
    </row>
    <row r="13" spans="1:11" ht="21" customHeight="1" x14ac:dyDescent="0.35">
      <c r="B13" s="87" t="s">
        <v>204</v>
      </c>
      <c r="C13" s="88"/>
      <c r="D13" s="84"/>
      <c r="E13" s="85"/>
      <c r="F13" s="85"/>
      <c r="G13" s="85"/>
      <c r="H13" s="85"/>
      <c r="I13" s="85"/>
      <c r="J13" s="85"/>
      <c r="K13" s="85"/>
    </row>
    <row r="14" spans="1:11" ht="21" customHeight="1" x14ac:dyDescent="0.35">
      <c r="B14" s="87" t="s">
        <v>206</v>
      </c>
      <c r="C14" s="88">
        <v>10</v>
      </c>
      <c r="D14" s="84"/>
      <c r="E14" s="85">
        <v>6346</v>
      </c>
      <c r="F14" s="85"/>
      <c r="G14" s="85">
        <v>24846</v>
      </c>
      <c r="H14" s="85"/>
      <c r="I14" s="85">
        <v>-13549</v>
      </c>
      <c r="J14" s="85"/>
      <c r="K14" s="85">
        <v>32881</v>
      </c>
    </row>
    <row r="15" spans="1:11" ht="21" customHeight="1" x14ac:dyDescent="0.35">
      <c r="B15" s="64" t="s">
        <v>167</v>
      </c>
      <c r="C15" s="68"/>
      <c r="D15" s="68"/>
      <c r="E15" s="85"/>
      <c r="F15" s="85"/>
      <c r="G15" s="85"/>
      <c r="H15" s="85"/>
      <c r="I15" s="85"/>
      <c r="J15" s="68"/>
      <c r="K15" s="85"/>
    </row>
    <row r="16" spans="1:11" ht="21" customHeight="1" x14ac:dyDescent="0.35">
      <c r="B16" s="64" t="s">
        <v>136</v>
      </c>
      <c r="C16" s="89">
        <v>13.1</v>
      </c>
      <c r="D16" s="84"/>
      <c r="E16" s="85">
        <v>0</v>
      </c>
      <c r="F16" s="85"/>
      <c r="G16" s="85">
        <v>0</v>
      </c>
      <c r="H16" s="85"/>
      <c r="I16" s="85">
        <v>0</v>
      </c>
      <c r="J16" s="85"/>
      <c r="K16" s="85">
        <v>-50000</v>
      </c>
    </row>
    <row r="17" spans="1:11" ht="21" customHeight="1" x14ac:dyDescent="0.35">
      <c r="B17" s="64" t="s">
        <v>201</v>
      </c>
      <c r="C17" s="90"/>
      <c r="D17" s="84"/>
      <c r="E17" s="85"/>
      <c r="F17" s="85"/>
      <c r="G17" s="68"/>
      <c r="H17" s="68"/>
      <c r="I17" s="68"/>
      <c r="J17" s="68"/>
      <c r="K17" s="68"/>
    </row>
    <row r="18" spans="1:11" ht="20" x14ac:dyDescent="0.35">
      <c r="B18" s="64" t="s">
        <v>200</v>
      </c>
      <c r="C18" s="90"/>
      <c r="D18" s="84"/>
      <c r="E18" s="85">
        <v>1127</v>
      </c>
      <c r="F18" s="85"/>
      <c r="G18" s="85">
        <v>-88</v>
      </c>
      <c r="H18" s="85"/>
      <c r="I18" s="85">
        <v>-128</v>
      </c>
      <c r="J18" s="85"/>
      <c r="K18" s="85">
        <v>365</v>
      </c>
    </row>
    <row r="19" spans="1:11" ht="21" customHeight="1" x14ac:dyDescent="0.35">
      <c r="B19" s="64" t="s">
        <v>30</v>
      </c>
      <c r="C19" s="91"/>
      <c r="D19" s="92"/>
      <c r="E19" s="85">
        <v>3166</v>
      </c>
      <c r="F19" s="93"/>
      <c r="G19" s="85">
        <v>1368</v>
      </c>
      <c r="H19" s="93"/>
      <c r="I19" s="85">
        <v>3166</v>
      </c>
      <c r="J19" s="93"/>
      <c r="K19" s="85">
        <v>1368</v>
      </c>
    </row>
    <row r="20" spans="1:11" ht="21" customHeight="1" x14ac:dyDescent="0.35">
      <c r="B20" s="87" t="s">
        <v>96</v>
      </c>
      <c r="C20" s="91"/>
      <c r="D20" s="92"/>
      <c r="E20" s="85">
        <v>-18486</v>
      </c>
      <c r="F20" s="93"/>
      <c r="G20" s="85">
        <v>-17067</v>
      </c>
      <c r="H20" s="93"/>
      <c r="I20" s="85">
        <v>-22172</v>
      </c>
      <c r="J20" s="93"/>
      <c r="K20" s="85">
        <v>-25262</v>
      </c>
    </row>
    <row r="21" spans="1:11" ht="21" customHeight="1" x14ac:dyDescent="0.35">
      <c r="B21" s="64" t="s">
        <v>97</v>
      </c>
      <c r="C21" s="91"/>
      <c r="D21" s="92"/>
      <c r="E21" s="85">
        <v>6652</v>
      </c>
      <c r="F21" s="93"/>
      <c r="G21" s="85">
        <v>4703</v>
      </c>
      <c r="H21" s="93"/>
      <c r="I21" s="85">
        <v>1458</v>
      </c>
      <c r="J21" s="93"/>
      <c r="K21" s="85">
        <v>1341</v>
      </c>
    </row>
    <row r="22" spans="1:11" ht="21" customHeight="1" x14ac:dyDescent="0.35">
      <c r="B22" s="87" t="s">
        <v>98</v>
      </c>
      <c r="C22" s="88" t="s">
        <v>174</v>
      </c>
      <c r="D22" s="92"/>
      <c r="E22" s="85">
        <v>0</v>
      </c>
      <c r="F22" s="93"/>
      <c r="G22" s="85">
        <v>0</v>
      </c>
      <c r="H22" s="93"/>
      <c r="I22" s="85">
        <v>-64997</v>
      </c>
      <c r="J22" s="93"/>
      <c r="K22" s="85">
        <v>-81992</v>
      </c>
    </row>
    <row r="23" spans="1:11" ht="21" customHeight="1" x14ac:dyDescent="0.35">
      <c r="B23" s="64" t="s">
        <v>55</v>
      </c>
      <c r="C23" s="91">
        <v>13.2</v>
      </c>
      <c r="D23" s="94"/>
      <c r="E23" s="93">
        <v>-151822</v>
      </c>
      <c r="F23" s="93"/>
      <c r="G23" s="93">
        <v>-240408</v>
      </c>
      <c r="H23" s="93"/>
      <c r="I23" s="93">
        <v>0</v>
      </c>
      <c r="J23" s="93"/>
      <c r="K23" s="93">
        <v>0</v>
      </c>
    </row>
    <row r="24" spans="1:11" ht="21" customHeight="1" x14ac:dyDescent="0.35">
      <c r="B24" s="87" t="s">
        <v>179</v>
      </c>
      <c r="C24" s="90"/>
      <c r="D24" s="84"/>
      <c r="E24" s="95">
        <v>-4715</v>
      </c>
      <c r="F24" s="85"/>
      <c r="G24" s="95">
        <v>3732</v>
      </c>
      <c r="H24" s="85"/>
      <c r="I24" s="95">
        <v>252</v>
      </c>
      <c r="J24" s="85"/>
      <c r="K24" s="95">
        <v>-547</v>
      </c>
    </row>
    <row r="25" spans="1:11" s="98" customFormat="1" ht="8.15" customHeight="1" x14ac:dyDescent="0.35">
      <c r="A25" s="64"/>
      <c r="B25" s="64"/>
      <c r="C25" s="96"/>
      <c r="D25" s="96"/>
      <c r="E25" s="97"/>
      <c r="F25" s="93"/>
      <c r="G25" s="97"/>
      <c r="H25" s="93"/>
      <c r="I25" s="97"/>
      <c r="J25" s="93"/>
      <c r="K25" s="97"/>
    </row>
    <row r="26" spans="1:11" s="98" customFormat="1" ht="21" customHeight="1" x14ac:dyDescent="0.35">
      <c r="A26" s="65" t="s">
        <v>175</v>
      </c>
      <c r="B26" s="65"/>
      <c r="C26" s="96"/>
      <c r="D26" s="96"/>
      <c r="E26" s="97"/>
      <c r="F26" s="93"/>
      <c r="G26" s="97"/>
      <c r="H26" s="93"/>
      <c r="I26" s="97"/>
      <c r="J26" s="93"/>
      <c r="K26" s="97"/>
    </row>
    <row r="27" spans="1:11" ht="21" customHeight="1" x14ac:dyDescent="0.35">
      <c r="A27" s="65" t="s">
        <v>99</v>
      </c>
      <c r="B27" s="65" t="s">
        <v>139</v>
      </c>
      <c r="C27" s="84"/>
      <c r="D27" s="84"/>
      <c r="E27" s="95">
        <f>SUM(E10:E24)</f>
        <v>192045</v>
      </c>
      <c r="F27" s="93"/>
      <c r="G27" s="95">
        <f>SUM(G10:G24)</f>
        <v>196224</v>
      </c>
      <c r="H27" s="93"/>
      <c r="I27" s="95">
        <f>SUM(I10:I24)</f>
        <v>100508</v>
      </c>
      <c r="J27" s="93"/>
      <c r="K27" s="95">
        <f>SUM(K10:K24)</f>
        <v>112890</v>
      </c>
    </row>
    <row r="28" spans="1:11" ht="8.15" customHeight="1" x14ac:dyDescent="0.35">
      <c r="A28" s="65"/>
      <c r="B28" s="65"/>
      <c r="C28" s="84"/>
      <c r="D28" s="84"/>
      <c r="E28" s="85"/>
      <c r="F28" s="93"/>
      <c r="G28" s="85"/>
      <c r="H28" s="93"/>
      <c r="I28" s="85"/>
      <c r="J28" s="93"/>
      <c r="K28" s="85"/>
    </row>
    <row r="29" spans="1:11" ht="21" customHeight="1" x14ac:dyDescent="0.35">
      <c r="A29" s="94"/>
      <c r="B29" s="64" t="s">
        <v>168</v>
      </c>
      <c r="C29" s="84"/>
      <c r="D29" s="84"/>
      <c r="E29" s="93"/>
      <c r="F29" s="93"/>
      <c r="G29" s="93"/>
      <c r="H29" s="93"/>
      <c r="I29" s="93"/>
      <c r="J29" s="93"/>
      <c r="K29" s="93"/>
    </row>
    <row r="30" spans="1:11" ht="21" customHeight="1" x14ac:dyDescent="0.35">
      <c r="A30" s="94"/>
      <c r="B30" s="64" t="s">
        <v>166</v>
      </c>
      <c r="C30" s="84"/>
      <c r="D30" s="84"/>
      <c r="E30" s="93">
        <v>-329334</v>
      </c>
      <c r="F30" s="93"/>
      <c r="G30" s="93">
        <v>-643372</v>
      </c>
      <c r="H30" s="93"/>
      <c r="I30" s="93">
        <v>-108909</v>
      </c>
      <c r="J30" s="93"/>
      <c r="K30" s="93">
        <v>151350</v>
      </c>
    </row>
    <row r="31" spans="1:11" ht="21" customHeight="1" x14ac:dyDescent="0.35">
      <c r="A31" s="94"/>
      <c r="B31" s="64" t="s">
        <v>100</v>
      </c>
      <c r="C31" s="84"/>
      <c r="D31" s="84"/>
      <c r="E31" s="93">
        <v>-536</v>
      </c>
      <c r="F31" s="93"/>
      <c r="G31" s="93">
        <v>-3759</v>
      </c>
      <c r="H31" s="93"/>
      <c r="I31" s="93">
        <v>-622</v>
      </c>
      <c r="J31" s="93"/>
      <c r="K31" s="93">
        <v>-3335</v>
      </c>
    </row>
    <row r="32" spans="1:11" ht="21" customHeight="1" x14ac:dyDescent="0.35">
      <c r="B32" s="64" t="s">
        <v>8</v>
      </c>
      <c r="C32" s="84"/>
      <c r="D32" s="84"/>
      <c r="E32" s="93">
        <v>-22615</v>
      </c>
      <c r="F32" s="93"/>
      <c r="G32" s="93">
        <v>84168</v>
      </c>
      <c r="H32" s="93"/>
      <c r="I32" s="93">
        <v>-14920</v>
      </c>
      <c r="J32" s="93"/>
      <c r="K32" s="93">
        <v>2609</v>
      </c>
    </row>
    <row r="33" spans="1:11" ht="21" customHeight="1" x14ac:dyDescent="0.35">
      <c r="B33" s="64" t="s">
        <v>160</v>
      </c>
      <c r="C33" s="84"/>
      <c r="D33" s="84"/>
      <c r="E33" s="93">
        <v>371038</v>
      </c>
      <c r="F33" s="93"/>
      <c r="G33" s="93">
        <v>565981</v>
      </c>
      <c r="H33" s="93"/>
      <c r="I33" s="93">
        <v>118394</v>
      </c>
      <c r="J33" s="93"/>
      <c r="K33" s="93">
        <v>-124742</v>
      </c>
    </row>
    <row r="34" spans="1:11" ht="21" customHeight="1" x14ac:dyDescent="0.35">
      <c r="B34" s="64" t="s">
        <v>26</v>
      </c>
      <c r="C34" s="84"/>
      <c r="D34" s="84"/>
      <c r="E34" s="99">
        <v>-979</v>
      </c>
      <c r="F34" s="93"/>
      <c r="G34" s="99">
        <v>7646</v>
      </c>
      <c r="H34" s="93"/>
      <c r="I34" s="99">
        <v>-1528</v>
      </c>
      <c r="J34" s="93"/>
      <c r="K34" s="99">
        <v>7706</v>
      </c>
    </row>
    <row r="35" spans="1:11" ht="8.15" customHeight="1" x14ac:dyDescent="0.35">
      <c r="C35" s="84"/>
      <c r="D35" s="84"/>
      <c r="E35" s="93"/>
      <c r="F35" s="93"/>
      <c r="G35" s="93"/>
      <c r="H35" s="93"/>
      <c r="I35" s="93"/>
      <c r="J35" s="93"/>
      <c r="K35" s="93"/>
    </row>
    <row r="36" spans="1:11" ht="21" customHeight="1" x14ac:dyDescent="0.35">
      <c r="A36" s="65" t="s">
        <v>176</v>
      </c>
      <c r="B36" s="65"/>
      <c r="C36" s="84"/>
      <c r="D36" s="84"/>
      <c r="E36" s="85">
        <f>SUM(E27:E34)</f>
        <v>209619</v>
      </c>
      <c r="F36" s="93"/>
      <c r="G36" s="85">
        <f>SUM(G27:G34)</f>
        <v>206888</v>
      </c>
      <c r="H36" s="93"/>
      <c r="I36" s="85">
        <f>SUM(I27:I34)</f>
        <v>92923</v>
      </c>
      <c r="J36" s="93"/>
      <c r="K36" s="85">
        <f>SUM(K27:K34)</f>
        <v>146478</v>
      </c>
    </row>
    <row r="37" spans="1:11" ht="21" customHeight="1" x14ac:dyDescent="0.35">
      <c r="A37" s="64" t="s">
        <v>63</v>
      </c>
      <c r="B37" s="64" t="s">
        <v>101</v>
      </c>
      <c r="C37" s="84"/>
      <c r="D37" s="84"/>
      <c r="E37" s="93">
        <v>1690</v>
      </c>
      <c r="F37" s="93"/>
      <c r="G37" s="93">
        <v>3390</v>
      </c>
      <c r="H37" s="93"/>
      <c r="I37" s="93">
        <v>0</v>
      </c>
      <c r="J37" s="93"/>
      <c r="K37" s="93">
        <v>0</v>
      </c>
    </row>
    <row r="38" spans="1:11" ht="21" customHeight="1" x14ac:dyDescent="0.35">
      <c r="B38" s="64" t="s">
        <v>102</v>
      </c>
      <c r="C38" s="84"/>
      <c r="D38" s="84"/>
      <c r="E38" s="99">
        <v>-32538</v>
      </c>
      <c r="F38" s="93"/>
      <c r="G38" s="99">
        <v>-34074</v>
      </c>
      <c r="H38" s="93"/>
      <c r="I38" s="99">
        <v>-28506</v>
      </c>
      <c r="J38" s="93"/>
      <c r="K38" s="99">
        <v>-24856</v>
      </c>
    </row>
    <row r="39" spans="1:11" ht="8.15" customHeight="1" x14ac:dyDescent="0.35">
      <c r="C39" s="84"/>
      <c r="D39" s="84"/>
      <c r="E39" s="93"/>
      <c r="F39" s="93"/>
      <c r="G39" s="93"/>
      <c r="H39" s="93"/>
      <c r="I39" s="93"/>
      <c r="J39" s="93"/>
      <c r="K39" s="93"/>
    </row>
    <row r="40" spans="1:11" ht="21" customHeight="1" x14ac:dyDescent="0.35">
      <c r="A40" s="65" t="s">
        <v>177</v>
      </c>
      <c r="C40" s="84"/>
      <c r="D40" s="84"/>
      <c r="E40" s="99">
        <f>SUM(E36:E38)</f>
        <v>178771</v>
      </c>
      <c r="F40" s="93"/>
      <c r="G40" s="99">
        <f>SUM(G36:G38)</f>
        <v>176204</v>
      </c>
      <c r="H40" s="93"/>
      <c r="I40" s="99">
        <f>SUM(I36:I38)</f>
        <v>64417</v>
      </c>
      <c r="J40" s="93"/>
      <c r="K40" s="99">
        <f>SUM(K36:K38)</f>
        <v>121622</v>
      </c>
    </row>
    <row r="41" spans="1:11" ht="21" customHeight="1" x14ac:dyDescent="0.35">
      <c r="A41" s="65"/>
      <c r="C41" s="84"/>
      <c r="D41" s="84"/>
      <c r="E41" s="93"/>
      <c r="F41" s="93"/>
      <c r="G41" s="93"/>
      <c r="H41" s="93"/>
      <c r="I41" s="93"/>
      <c r="J41" s="93"/>
      <c r="K41" s="93"/>
    </row>
    <row r="42" spans="1:11" ht="21.75" customHeight="1" x14ac:dyDescent="0.35">
      <c r="A42" s="65"/>
      <c r="C42" s="84"/>
      <c r="D42" s="84"/>
      <c r="E42" s="100"/>
      <c r="F42" s="100"/>
      <c r="G42" s="100"/>
      <c r="H42" s="100"/>
      <c r="I42" s="100"/>
      <c r="J42" s="100"/>
      <c r="K42" s="100"/>
    </row>
    <row r="43" spans="1:11" ht="21.75" customHeight="1" x14ac:dyDescent="0.35">
      <c r="A43" s="65"/>
      <c r="C43" s="84"/>
      <c r="D43" s="84"/>
      <c r="E43" s="100"/>
      <c r="F43" s="100"/>
      <c r="G43" s="100"/>
      <c r="H43" s="100"/>
      <c r="I43" s="100"/>
      <c r="J43" s="100"/>
      <c r="K43" s="100"/>
    </row>
    <row r="44" spans="1:11" ht="19.5" customHeight="1" x14ac:dyDescent="0.35">
      <c r="A44" s="65"/>
      <c r="C44" s="84"/>
      <c r="D44" s="84"/>
      <c r="E44" s="100"/>
      <c r="F44" s="100"/>
      <c r="G44" s="100"/>
      <c r="H44" s="100"/>
      <c r="I44" s="100"/>
      <c r="J44" s="100"/>
      <c r="K44" s="100"/>
    </row>
    <row r="45" spans="1:11" ht="22.4" customHeight="1" x14ac:dyDescent="0.35">
      <c r="A45" s="101" t="s">
        <v>21</v>
      </c>
      <c r="B45" s="101"/>
      <c r="C45" s="102"/>
      <c r="D45" s="102"/>
      <c r="E45" s="103"/>
      <c r="F45" s="103"/>
      <c r="G45" s="103"/>
      <c r="H45" s="103"/>
      <c r="I45" s="103"/>
      <c r="J45" s="103"/>
      <c r="K45" s="103"/>
    </row>
    <row r="46" spans="1:11" ht="21.75" customHeight="1" x14ac:dyDescent="0.35">
      <c r="A46" s="65" t="s">
        <v>0</v>
      </c>
      <c r="B46" s="65"/>
      <c r="C46" s="66"/>
      <c r="D46" s="66"/>
    </row>
    <row r="47" spans="1:11" ht="21.75" customHeight="1" x14ac:dyDescent="0.35">
      <c r="A47" s="65" t="s">
        <v>208</v>
      </c>
      <c r="B47" s="65"/>
      <c r="C47" s="66"/>
      <c r="D47" s="66"/>
    </row>
    <row r="48" spans="1:11" ht="21.75" customHeight="1" x14ac:dyDescent="0.35">
      <c r="A48" s="69" t="s">
        <v>191</v>
      </c>
      <c r="B48" s="69"/>
      <c r="C48" s="70"/>
      <c r="D48" s="70"/>
      <c r="E48" s="71"/>
      <c r="F48" s="71"/>
      <c r="G48" s="71"/>
      <c r="H48" s="71"/>
      <c r="I48" s="71"/>
      <c r="J48" s="71"/>
      <c r="K48" s="71"/>
    </row>
    <row r="49" spans="1:11" ht="21.75" customHeight="1" x14ac:dyDescent="0.35">
      <c r="A49" s="65"/>
      <c r="B49" s="65"/>
      <c r="C49" s="84"/>
      <c r="D49" s="84"/>
      <c r="E49" s="100"/>
      <c r="F49" s="100"/>
      <c r="G49" s="100"/>
      <c r="H49" s="100"/>
      <c r="I49" s="100"/>
      <c r="J49" s="100"/>
      <c r="K49" s="100"/>
    </row>
    <row r="50" spans="1:11" ht="21.75" customHeight="1" x14ac:dyDescent="0.35">
      <c r="A50" s="65"/>
      <c r="B50" s="65"/>
      <c r="C50" s="68"/>
      <c r="D50" s="72"/>
      <c r="E50" s="122" t="s">
        <v>1</v>
      </c>
      <c r="F50" s="122"/>
      <c r="G50" s="122"/>
      <c r="H50" s="75"/>
      <c r="I50" s="122" t="s">
        <v>2</v>
      </c>
      <c r="J50" s="122"/>
      <c r="K50" s="122"/>
    </row>
    <row r="51" spans="1:11" ht="21.75" customHeight="1" x14ac:dyDescent="0.35">
      <c r="A51" s="65"/>
      <c r="B51" s="65"/>
      <c r="C51" s="74"/>
      <c r="D51" s="74"/>
      <c r="E51" s="76" t="s">
        <v>186</v>
      </c>
      <c r="F51" s="77"/>
      <c r="G51" s="76" t="s">
        <v>153</v>
      </c>
      <c r="H51" s="77"/>
      <c r="I51" s="76" t="s">
        <v>186</v>
      </c>
      <c r="J51" s="77"/>
      <c r="K51" s="76" t="s">
        <v>153</v>
      </c>
    </row>
    <row r="52" spans="1:11" ht="21.75" customHeight="1" x14ac:dyDescent="0.35">
      <c r="A52" s="65"/>
      <c r="B52" s="65"/>
      <c r="C52" s="78" t="s">
        <v>3</v>
      </c>
      <c r="D52" s="79"/>
      <c r="E52" s="80" t="s">
        <v>125</v>
      </c>
      <c r="F52" s="81"/>
      <c r="G52" s="80" t="s">
        <v>125</v>
      </c>
      <c r="H52" s="81"/>
      <c r="I52" s="80" t="s">
        <v>125</v>
      </c>
      <c r="J52" s="81"/>
      <c r="K52" s="80" t="s">
        <v>125</v>
      </c>
    </row>
    <row r="53" spans="1:11" ht="8.15" customHeight="1" x14ac:dyDescent="0.35">
      <c r="C53" s="84"/>
      <c r="D53" s="84"/>
      <c r="E53" s="93"/>
      <c r="F53" s="93"/>
      <c r="G53" s="93"/>
      <c r="H53" s="93"/>
      <c r="I53" s="93"/>
      <c r="J53" s="93"/>
      <c r="K53" s="93"/>
    </row>
    <row r="54" spans="1:11" ht="21.75" customHeight="1" x14ac:dyDescent="0.35">
      <c r="A54" s="65" t="s">
        <v>103</v>
      </c>
      <c r="B54" s="104"/>
      <c r="C54" s="84"/>
      <c r="D54" s="84"/>
      <c r="E54" s="105"/>
      <c r="F54" s="105"/>
      <c r="G54" s="105"/>
      <c r="H54" s="105"/>
      <c r="I54" s="105"/>
      <c r="J54" s="105"/>
      <c r="K54" s="105"/>
    </row>
    <row r="55" spans="1:11" ht="21.75" customHeight="1" x14ac:dyDescent="0.35">
      <c r="A55" s="64" t="s">
        <v>104</v>
      </c>
      <c r="C55" s="84"/>
      <c r="D55" s="84"/>
      <c r="E55" s="93">
        <v>-6064</v>
      </c>
      <c r="F55" s="93"/>
      <c r="G55" s="93">
        <v>-956</v>
      </c>
      <c r="H55" s="93"/>
      <c r="I55" s="93">
        <v>-1226</v>
      </c>
      <c r="J55" s="93"/>
      <c r="K55" s="93">
        <v>-956</v>
      </c>
    </row>
    <row r="56" spans="1:11" ht="21.75" customHeight="1" x14ac:dyDescent="0.35">
      <c r="A56" s="64" t="s">
        <v>105</v>
      </c>
      <c r="C56" s="84"/>
      <c r="D56" s="84"/>
      <c r="E56" s="93">
        <v>-157</v>
      </c>
      <c r="F56" s="93"/>
      <c r="G56" s="93">
        <v>-3711</v>
      </c>
      <c r="H56" s="93"/>
      <c r="I56" s="93">
        <v>-157</v>
      </c>
      <c r="J56" s="93"/>
      <c r="K56" s="93">
        <v>-3711</v>
      </c>
    </row>
    <row r="57" spans="1:11" ht="21.75" customHeight="1" x14ac:dyDescent="0.35">
      <c r="A57" s="64" t="s">
        <v>106</v>
      </c>
      <c r="C57" s="91">
        <v>24.4</v>
      </c>
      <c r="D57" s="91"/>
      <c r="E57" s="93">
        <v>0</v>
      </c>
      <c r="F57" s="86"/>
      <c r="G57" s="93">
        <v>0</v>
      </c>
      <c r="H57" s="86"/>
      <c r="I57" s="93">
        <v>-118120</v>
      </c>
      <c r="J57" s="86"/>
      <c r="K57" s="93">
        <v>-190660</v>
      </c>
    </row>
    <row r="58" spans="1:11" ht="21.75" customHeight="1" x14ac:dyDescent="0.35">
      <c r="A58" s="64" t="s">
        <v>107</v>
      </c>
      <c r="C58" s="91">
        <v>24.4</v>
      </c>
      <c r="D58" s="91"/>
      <c r="E58" s="93">
        <v>0</v>
      </c>
      <c r="F58" s="86"/>
      <c r="G58" s="93">
        <v>0</v>
      </c>
      <c r="H58" s="86"/>
      <c r="I58" s="93">
        <v>459430</v>
      </c>
      <c r="J58" s="86"/>
      <c r="K58" s="93">
        <v>498190</v>
      </c>
    </row>
    <row r="59" spans="1:11" ht="21.75" customHeight="1" x14ac:dyDescent="0.35">
      <c r="A59" s="64" t="s">
        <v>108</v>
      </c>
      <c r="C59" s="91"/>
      <c r="D59" s="91"/>
      <c r="E59" s="93">
        <v>19142</v>
      </c>
      <c r="F59" s="86"/>
      <c r="G59" s="93">
        <v>15839</v>
      </c>
      <c r="H59" s="86"/>
      <c r="I59" s="93">
        <v>27492</v>
      </c>
      <c r="J59" s="86"/>
      <c r="K59" s="93">
        <v>21259</v>
      </c>
    </row>
    <row r="60" spans="1:11" ht="21.75" customHeight="1" x14ac:dyDescent="0.35">
      <c r="A60" s="64" t="s">
        <v>109</v>
      </c>
      <c r="C60" s="91">
        <v>13.2</v>
      </c>
      <c r="D60" s="91"/>
      <c r="E60" s="99">
        <v>220328</v>
      </c>
      <c r="F60" s="86"/>
      <c r="G60" s="99">
        <v>316739</v>
      </c>
      <c r="H60" s="86"/>
      <c r="I60" s="99">
        <v>69996</v>
      </c>
      <c r="J60" s="86"/>
      <c r="K60" s="99">
        <v>76993</v>
      </c>
    </row>
    <row r="61" spans="1:11" ht="8.15" customHeight="1" x14ac:dyDescent="0.35">
      <c r="C61" s="91"/>
      <c r="D61" s="91"/>
      <c r="E61" s="93"/>
      <c r="F61" s="86"/>
      <c r="G61" s="93"/>
      <c r="H61" s="86"/>
      <c r="I61" s="93"/>
      <c r="J61" s="86"/>
      <c r="K61" s="93"/>
    </row>
    <row r="62" spans="1:11" ht="21.75" customHeight="1" x14ac:dyDescent="0.35">
      <c r="A62" s="65" t="s">
        <v>110</v>
      </c>
      <c r="B62" s="65"/>
      <c r="C62" s="91"/>
      <c r="D62" s="91"/>
      <c r="E62" s="99">
        <f>SUM(E55:E60)</f>
        <v>233249</v>
      </c>
      <c r="F62" s="86"/>
      <c r="G62" s="99">
        <f>SUM(G55:G60)</f>
        <v>327911</v>
      </c>
      <c r="H62" s="86"/>
      <c r="I62" s="99">
        <f>SUM(I55:I60)</f>
        <v>437415</v>
      </c>
      <c r="J62" s="86"/>
      <c r="K62" s="99">
        <f>SUM(K55:K60)</f>
        <v>401115</v>
      </c>
    </row>
    <row r="63" spans="1:11" ht="20.149999999999999" customHeight="1" x14ac:dyDescent="0.35">
      <c r="A63" s="65"/>
      <c r="B63" s="65"/>
      <c r="C63" s="91"/>
      <c r="D63" s="91"/>
      <c r="E63" s="86"/>
      <c r="F63" s="86"/>
      <c r="G63" s="86"/>
      <c r="H63" s="86"/>
      <c r="I63" s="106"/>
      <c r="J63" s="86"/>
      <c r="K63" s="106"/>
    </row>
    <row r="64" spans="1:11" ht="21.75" customHeight="1" x14ac:dyDescent="0.35">
      <c r="A64" s="65" t="s">
        <v>111</v>
      </c>
      <c r="B64" s="104"/>
      <c r="C64" s="91"/>
      <c r="D64" s="91"/>
      <c r="E64" s="86"/>
      <c r="F64" s="106"/>
      <c r="G64" s="86"/>
      <c r="H64" s="106"/>
      <c r="I64" s="106"/>
      <c r="J64" s="106"/>
      <c r="K64" s="106"/>
    </row>
    <row r="65" spans="1:11" ht="21.75" customHeight="1" x14ac:dyDescent="0.35">
      <c r="A65" s="64" t="s">
        <v>112</v>
      </c>
      <c r="C65" s="90">
        <v>16</v>
      </c>
      <c r="D65" s="91"/>
      <c r="E65" s="86">
        <v>304167</v>
      </c>
      <c r="F65" s="93"/>
      <c r="G65" s="86">
        <v>289963</v>
      </c>
      <c r="H65" s="93"/>
      <c r="I65" s="93">
        <v>0</v>
      </c>
      <c r="J65" s="93"/>
      <c r="K65" s="93">
        <v>1826</v>
      </c>
    </row>
    <row r="66" spans="1:11" ht="21.75" customHeight="1" x14ac:dyDescent="0.35">
      <c r="A66" s="64" t="s">
        <v>113</v>
      </c>
      <c r="C66" s="90">
        <v>16</v>
      </c>
      <c r="D66" s="68"/>
      <c r="E66" s="86">
        <v>-360789</v>
      </c>
      <c r="F66" s="86"/>
      <c r="G66" s="86">
        <v>-219376</v>
      </c>
      <c r="H66" s="86"/>
      <c r="I66" s="86">
        <v>0</v>
      </c>
      <c r="J66" s="86"/>
      <c r="K66" s="86">
        <v>-1826</v>
      </c>
    </row>
    <row r="67" spans="1:11" ht="21.75" customHeight="1" x14ac:dyDescent="0.35">
      <c r="A67" s="107" t="s">
        <v>114</v>
      </c>
      <c r="C67" s="90"/>
      <c r="D67" s="91"/>
      <c r="E67" s="93">
        <v>-13142</v>
      </c>
      <c r="F67" s="93"/>
      <c r="G67" s="93">
        <v>-13498</v>
      </c>
      <c r="H67" s="93"/>
      <c r="I67" s="93">
        <v>-6740</v>
      </c>
      <c r="J67" s="93"/>
      <c r="K67" s="93">
        <v>-5939</v>
      </c>
    </row>
    <row r="68" spans="1:11" ht="21.75" customHeight="1" x14ac:dyDescent="0.35">
      <c r="A68" s="64" t="s">
        <v>115</v>
      </c>
      <c r="C68" s="89"/>
      <c r="D68" s="91"/>
      <c r="E68" s="93">
        <v>-6905</v>
      </c>
      <c r="F68" s="93"/>
      <c r="G68" s="93">
        <v>-4138</v>
      </c>
      <c r="H68" s="93"/>
      <c r="I68" s="93">
        <v>-1458</v>
      </c>
      <c r="J68" s="93"/>
      <c r="K68" s="93">
        <v>-1341</v>
      </c>
    </row>
    <row r="69" spans="1:11" ht="21.75" customHeight="1" x14ac:dyDescent="0.35">
      <c r="A69" s="64" t="s">
        <v>89</v>
      </c>
      <c r="C69" s="90">
        <v>18</v>
      </c>
      <c r="D69" s="91"/>
      <c r="E69" s="93">
        <v>-147792</v>
      </c>
      <c r="F69" s="93"/>
      <c r="G69" s="93">
        <v>-221694</v>
      </c>
      <c r="H69" s="93"/>
      <c r="I69" s="93">
        <v>-147792</v>
      </c>
      <c r="J69" s="93"/>
      <c r="K69" s="93">
        <v>-221694</v>
      </c>
    </row>
    <row r="70" spans="1:11" ht="21.75" customHeight="1" x14ac:dyDescent="0.35">
      <c r="A70" s="64" t="s">
        <v>137</v>
      </c>
      <c r="C70" s="68"/>
      <c r="D70" s="68"/>
      <c r="E70" s="106"/>
      <c r="F70" s="106"/>
      <c r="G70" s="106"/>
      <c r="H70" s="106"/>
      <c r="I70" s="106"/>
      <c r="J70" s="68"/>
      <c r="K70" s="106"/>
    </row>
    <row r="71" spans="1:11" ht="21.75" customHeight="1" x14ac:dyDescent="0.35">
      <c r="B71" s="64" t="s">
        <v>138</v>
      </c>
      <c r="C71" s="91"/>
      <c r="D71" s="91"/>
      <c r="E71" s="99">
        <v>-4</v>
      </c>
      <c r="F71" s="93"/>
      <c r="G71" s="99">
        <v>-9</v>
      </c>
      <c r="H71" s="93"/>
      <c r="I71" s="99">
        <v>0</v>
      </c>
      <c r="J71" s="93"/>
      <c r="K71" s="99">
        <v>0</v>
      </c>
    </row>
    <row r="72" spans="1:11" ht="8.15" customHeight="1" x14ac:dyDescent="0.35">
      <c r="C72" s="91"/>
      <c r="D72" s="91"/>
      <c r="E72" s="93"/>
      <c r="F72" s="86"/>
      <c r="G72" s="93"/>
      <c r="H72" s="86"/>
      <c r="I72" s="93"/>
      <c r="J72" s="86"/>
      <c r="K72" s="93"/>
    </row>
    <row r="73" spans="1:11" ht="21.75" customHeight="1" x14ac:dyDescent="0.35">
      <c r="A73" s="65" t="s">
        <v>116</v>
      </c>
      <c r="B73" s="65"/>
      <c r="C73" s="91"/>
      <c r="D73" s="91"/>
      <c r="E73" s="99">
        <f>SUM(E65:E72)</f>
        <v>-224465</v>
      </c>
      <c r="F73" s="93"/>
      <c r="G73" s="99">
        <f>SUM(G65:G72)</f>
        <v>-168752</v>
      </c>
      <c r="H73" s="93"/>
      <c r="I73" s="99">
        <f>SUM(I65:I72)</f>
        <v>-155990</v>
      </c>
      <c r="J73" s="93"/>
      <c r="K73" s="99">
        <f>SUM(K65:K72)</f>
        <v>-228974</v>
      </c>
    </row>
    <row r="74" spans="1:11" ht="20.149999999999999" customHeight="1" x14ac:dyDescent="0.35">
      <c r="B74" s="65"/>
      <c r="E74" s="81"/>
      <c r="F74" s="81"/>
      <c r="G74" s="81"/>
      <c r="H74" s="81"/>
      <c r="I74" s="81"/>
      <c r="K74" s="81"/>
    </row>
    <row r="75" spans="1:11" ht="21.75" customHeight="1" x14ac:dyDescent="0.35">
      <c r="A75" s="65" t="s">
        <v>129</v>
      </c>
      <c r="C75" s="109"/>
      <c r="D75" s="109"/>
      <c r="E75" s="93">
        <f>E40+E62+E73</f>
        <v>187555</v>
      </c>
      <c r="F75" s="93"/>
      <c r="G75" s="93">
        <f>G40+G62+G73</f>
        <v>335363</v>
      </c>
      <c r="H75" s="93"/>
      <c r="I75" s="93">
        <f>I40+I62+I73</f>
        <v>345842</v>
      </c>
      <c r="J75" s="93"/>
      <c r="K75" s="93">
        <f>K40+K62+K73</f>
        <v>293763</v>
      </c>
    </row>
    <row r="76" spans="1:11" ht="21.75" customHeight="1" x14ac:dyDescent="0.35">
      <c r="A76" s="64" t="s">
        <v>117</v>
      </c>
      <c r="B76" s="65"/>
      <c r="C76" s="109"/>
      <c r="D76" s="109"/>
      <c r="E76" s="93">
        <v>1209216</v>
      </c>
      <c r="F76" s="86"/>
      <c r="G76" s="93">
        <v>875853</v>
      </c>
      <c r="H76" s="86"/>
      <c r="I76" s="93">
        <v>814910</v>
      </c>
      <c r="J76" s="86"/>
      <c r="K76" s="93">
        <v>521168</v>
      </c>
    </row>
    <row r="77" spans="1:11" ht="21.75" customHeight="1" x14ac:dyDescent="0.35">
      <c r="A77" s="64" t="s">
        <v>178</v>
      </c>
      <c r="C77" s="109"/>
      <c r="D77" s="109"/>
      <c r="E77" s="93"/>
      <c r="F77" s="86"/>
      <c r="G77" s="93"/>
      <c r="H77" s="86"/>
      <c r="I77" s="93"/>
      <c r="J77" s="86"/>
      <c r="K77" s="93"/>
    </row>
    <row r="78" spans="1:11" ht="21.75" customHeight="1" x14ac:dyDescent="0.35">
      <c r="B78" s="64" t="s">
        <v>118</v>
      </c>
      <c r="C78" s="109"/>
      <c r="D78" s="109"/>
      <c r="E78" s="99">
        <v>-7082</v>
      </c>
      <c r="F78" s="86"/>
      <c r="G78" s="99">
        <v>-2000</v>
      </c>
      <c r="H78" s="86"/>
      <c r="I78" s="99">
        <v>-184</v>
      </c>
      <c r="J78" s="86"/>
      <c r="K78" s="99">
        <v>-21</v>
      </c>
    </row>
    <row r="79" spans="1:11" ht="8.15" customHeight="1" x14ac:dyDescent="0.35">
      <c r="B79" s="68"/>
      <c r="D79" s="109"/>
      <c r="E79" s="93"/>
      <c r="F79" s="93"/>
      <c r="G79" s="93"/>
      <c r="H79" s="93"/>
      <c r="I79" s="93"/>
      <c r="J79" s="93"/>
      <c r="K79" s="93"/>
    </row>
    <row r="80" spans="1:11" ht="21.75" customHeight="1" thickBot="1" x14ac:dyDescent="0.4">
      <c r="A80" s="65" t="s">
        <v>119</v>
      </c>
      <c r="C80" s="110" t="s">
        <v>150</v>
      </c>
      <c r="D80" s="109"/>
      <c r="E80" s="111">
        <f>SUM(E75:E78)</f>
        <v>1389689</v>
      </c>
      <c r="F80" s="85"/>
      <c r="G80" s="111">
        <f>SUM(G75:G78)</f>
        <v>1209216</v>
      </c>
      <c r="H80" s="85"/>
      <c r="I80" s="111">
        <f>SUM(I75:I78)</f>
        <v>1160568</v>
      </c>
      <c r="J80" s="85"/>
      <c r="K80" s="111">
        <f>SUM(K75:K78)</f>
        <v>814910</v>
      </c>
    </row>
    <row r="81" spans="1:11" ht="21.75" customHeight="1" thickTop="1" x14ac:dyDescent="0.35">
      <c r="A81" s="65"/>
      <c r="C81" s="110"/>
      <c r="D81" s="109"/>
      <c r="E81" s="112"/>
      <c r="F81" s="85"/>
      <c r="G81" s="112"/>
      <c r="H81" s="85"/>
      <c r="I81" s="112"/>
      <c r="J81" s="85"/>
      <c r="K81" s="112"/>
    </row>
    <row r="82" spans="1:11" ht="21.75" customHeight="1" x14ac:dyDescent="0.35">
      <c r="A82" s="65"/>
      <c r="B82" s="65"/>
      <c r="C82" s="91"/>
      <c r="D82" s="91"/>
      <c r="E82" s="100"/>
      <c r="F82" s="100"/>
      <c r="G82" s="100"/>
      <c r="H82" s="100"/>
      <c r="I82" s="100"/>
      <c r="J82" s="100"/>
      <c r="K82" s="100"/>
    </row>
    <row r="83" spans="1:11" ht="21.75" customHeight="1" x14ac:dyDescent="0.35">
      <c r="A83" s="65"/>
      <c r="B83" s="65"/>
      <c r="C83" s="91"/>
      <c r="D83" s="91"/>
      <c r="E83" s="100"/>
      <c r="F83" s="100"/>
      <c r="G83" s="100"/>
      <c r="H83" s="100"/>
      <c r="I83" s="100"/>
      <c r="J83" s="100"/>
      <c r="K83" s="100"/>
    </row>
    <row r="84" spans="1:11" ht="21.75" customHeight="1" x14ac:dyDescent="0.35">
      <c r="A84" s="65"/>
      <c r="B84" s="65"/>
      <c r="C84" s="91"/>
      <c r="D84" s="91"/>
      <c r="E84" s="100"/>
      <c r="F84" s="100"/>
      <c r="G84" s="100"/>
      <c r="H84" s="100"/>
      <c r="I84" s="100"/>
      <c r="J84" s="100"/>
      <c r="K84" s="100"/>
    </row>
    <row r="85" spans="1:11" ht="21.75" customHeight="1" x14ac:dyDescent="0.35">
      <c r="A85" s="65"/>
      <c r="B85" s="65"/>
      <c r="C85" s="91"/>
      <c r="D85" s="91"/>
      <c r="E85" s="100"/>
      <c r="F85" s="100"/>
      <c r="G85" s="100"/>
      <c r="H85" s="100"/>
      <c r="I85" s="100"/>
      <c r="J85" s="100"/>
      <c r="K85" s="100"/>
    </row>
    <row r="86" spans="1:11" ht="30.75" customHeight="1" x14ac:dyDescent="0.35">
      <c r="A86" s="65"/>
      <c r="B86" s="65"/>
      <c r="C86" s="91"/>
      <c r="D86" s="91"/>
      <c r="E86" s="100"/>
      <c r="F86" s="100"/>
      <c r="G86" s="100"/>
      <c r="H86" s="100"/>
      <c r="I86" s="100"/>
      <c r="J86" s="100"/>
      <c r="K86" s="100"/>
    </row>
    <row r="87" spans="1:11" ht="19.5" customHeight="1" x14ac:dyDescent="0.35">
      <c r="A87" s="65"/>
      <c r="B87" s="65"/>
      <c r="C87" s="91"/>
      <c r="D87" s="91"/>
      <c r="E87" s="100"/>
      <c r="F87" s="100"/>
      <c r="G87" s="100"/>
      <c r="H87" s="100"/>
      <c r="I87" s="100"/>
      <c r="J87" s="100"/>
      <c r="K87" s="100"/>
    </row>
    <row r="88" spans="1:11" ht="22.4" customHeight="1" x14ac:dyDescent="0.35">
      <c r="A88" s="101" t="s">
        <v>21</v>
      </c>
      <c r="B88" s="69"/>
      <c r="C88" s="113"/>
      <c r="D88" s="113"/>
      <c r="E88" s="103"/>
      <c r="F88" s="103"/>
      <c r="G88" s="103"/>
      <c r="H88" s="103"/>
      <c r="I88" s="103"/>
      <c r="J88" s="103"/>
      <c r="K88" s="103"/>
    </row>
    <row r="89" spans="1:11" ht="21.75" customHeight="1" x14ac:dyDescent="0.35">
      <c r="A89" s="65" t="s">
        <v>0</v>
      </c>
      <c r="B89" s="65"/>
      <c r="C89" s="66"/>
      <c r="D89" s="66"/>
    </row>
    <row r="90" spans="1:11" ht="21.75" customHeight="1" x14ac:dyDescent="0.35">
      <c r="A90" s="65" t="s">
        <v>208</v>
      </c>
      <c r="B90" s="65"/>
      <c r="C90" s="66"/>
      <c r="D90" s="66"/>
    </row>
    <row r="91" spans="1:11" ht="21.75" customHeight="1" x14ac:dyDescent="0.35">
      <c r="A91" s="69" t="s">
        <v>191</v>
      </c>
      <c r="B91" s="69"/>
      <c r="C91" s="70"/>
      <c r="D91" s="70"/>
      <c r="E91" s="71"/>
      <c r="F91" s="71"/>
      <c r="G91" s="71"/>
      <c r="H91" s="71"/>
      <c r="I91" s="71"/>
      <c r="J91" s="71"/>
      <c r="K91" s="71"/>
    </row>
    <row r="92" spans="1:11" ht="21.75" customHeight="1" x14ac:dyDescent="0.35">
      <c r="A92" s="65"/>
      <c r="B92" s="65"/>
      <c r="C92" s="84"/>
      <c r="D92" s="84"/>
      <c r="E92" s="100"/>
      <c r="F92" s="100"/>
      <c r="G92" s="100"/>
      <c r="H92" s="100"/>
      <c r="I92" s="100"/>
      <c r="J92" s="100"/>
      <c r="K92" s="100"/>
    </row>
    <row r="93" spans="1:11" ht="21.75" customHeight="1" x14ac:dyDescent="0.35">
      <c r="A93" s="65"/>
      <c r="B93" s="65"/>
      <c r="C93" s="68"/>
      <c r="D93" s="72"/>
      <c r="E93" s="122" t="s">
        <v>1</v>
      </c>
      <c r="F93" s="122"/>
      <c r="G93" s="122"/>
      <c r="H93" s="75"/>
      <c r="I93" s="122" t="s">
        <v>2</v>
      </c>
      <c r="J93" s="122"/>
      <c r="K93" s="122"/>
    </row>
    <row r="94" spans="1:11" ht="21.75" customHeight="1" x14ac:dyDescent="0.35">
      <c r="A94" s="65"/>
      <c r="B94" s="65"/>
      <c r="C94" s="74"/>
      <c r="D94" s="74"/>
      <c r="E94" s="76" t="s">
        <v>186</v>
      </c>
      <c r="F94" s="77"/>
      <c r="G94" s="76" t="s">
        <v>153</v>
      </c>
      <c r="H94" s="77"/>
      <c r="I94" s="76" t="s">
        <v>186</v>
      </c>
      <c r="J94" s="77"/>
      <c r="K94" s="76" t="s">
        <v>153</v>
      </c>
    </row>
    <row r="95" spans="1:11" ht="21.75" customHeight="1" x14ac:dyDescent="0.35">
      <c r="A95" s="65"/>
      <c r="B95" s="65"/>
      <c r="C95" s="74"/>
      <c r="D95" s="79"/>
      <c r="E95" s="80" t="s">
        <v>125</v>
      </c>
      <c r="F95" s="81"/>
      <c r="G95" s="80" t="s">
        <v>125</v>
      </c>
      <c r="H95" s="81"/>
      <c r="I95" s="80" t="s">
        <v>125</v>
      </c>
      <c r="J95" s="81"/>
      <c r="K95" s="80" t="s">
        <v>125</v>
      </c>
    </row>
    <row r="96" spans="1:11" ht="21.75" customHeight="1" x14ac:dyDescent="0.35">
      <c r="A96" s="65"/>
      <c r="B96" s="65"/>
      <c r="C96" s="74"/>
      <c r="D96" s="109"/>
    </row>
    <row r="97" spans="1:11" s="115" customFormat="1" ht="21.75" customHeight="1" x14ac:dyDescent="0.35">
      <c r="A97" s="65" t="s">
        <v>120</v>
      </c>
      <c r="B97" s="65"/>
      <c r="C97" s="74"/>
      <c r="D97" s="114"/>
    </row>
    <row r="98" spans="1:11" ht="8.15" customHeight="1" x14ac:dyDescent="0.35">
      <c r="B98" s="65"/>
      <c r="C98" s="74"/>
      <c r="D98" s="109"/>
      <c r="E98" s="93"/>
      <c r="F98" s="93"/>
      <c r="G98" s="93"/>
      <c r="H98" s="93"/>
      <c r="I98" s="93"/>
      <c r="J98" s="93"/>
      <c r="K98" s="93"/>
    </row>
    <row r="99" spans="1:11" ht="21.75" customHeight="1" x14ac:dyDescent="0.35">
      <c r="A99" s="65" t="s">
        <v>121</v>
      </c>
      <c r="C99" s="116"/>
      <c r="D99" s="116"/>
      <c r="E99" s="86"/>
      <c r="F99" s="86"/>
      <c r="G99" s="86"/>
      <c r="H99" s="86"/>
      <c r="I99" s="86"/>
      <c r="J99" s="86"/>
      <c r="K99" s="86"/>
    </row>
    <row r="100" spans="1:11" ht="21.75" customHeight="1" x14ac:dyDescent="0.35">
      <c r="A100" s="64" t="s">
        <v>122</v>
      </c>
      <c r="E100" s="86">
        <v>34</v>
      </c>
      <c r="F100" s="86"/>
      <c r="G100" s="86">
        <v>10</v>
      </c>
      <c r="H100" s="86"/>
      <c r="I100" s="86">
        <v>34</v>
      </c>
      <c r="J100" s="86"/>
      <c r="K100" s="86">
        <v>10</v>
      </c>
    </row>
    <row r="101" spans="1:11" ht="21.75" customHeight="1" x14ac:dyDescent="0.35">
      <c r="A101" s="64" t="s">
        <v>123</v>
      </c>
      <c r="C101" s="110"/>
      <c r="E101" s="85">
        <v>0</v>
      </c>
      <c r="F101" s="86"/>
      <c r="G101" s="85">
        <v>0</v>
      </c>
      <c r="H101" s="86"/>
      <c r="I101" s="86">
        <v>0</v>
      </c>
      <c r="J101" s="86"/>
      <c r="K101" s="86">
        <v>4999</v>
      </c>
    </row>
    <row r="102" spans="1:11" ht="21.75" customHeight="1" x14ac:dyDescent="0.35">
      <c r="A102" s="64" t="s">
        <v>124</v>
      </c>
      <c r="B102" s="107"/>
      <c r="C102" s="110"/>
      <c r="E102" s="86">
        <v>18101</v>
      </c>
      <c r="F102" s="86"/>
      <c r="G102" s="86">
        <v>11343</v>
      </c>
      <c r="H102" s="86"/>
      <c r="I102" s="86">
        <v>4137</v>
      </c>
      <c r="J102" s="86"/>
      <c r="K102" s="86">
        <v>11343</v>
      </c>
    </row>
    <row r="103" spans="1:11" ht="21.75" customHeight="1" x14ac:dyDescent="0.35">
      <c r="A103" s="64" t="s">
        <v>171</v>
      </c>
      <c r="B103" s="107"/>
      <c r="C103" s="110"/>
      <c r="E103" s="86"/>
      <c r="F103" s="86"/>
      <c r="G103" s="86"/>
      <c r="H103" s="86"/>
      <c r="I103" s="86"/>
      <c r="J103" s="86"/>
      <c r="K103" s="86"/>
    </row>
    <row r="104" spans="1:11" ht="21.75" customHeight="1" x14ac:dyDescent="0.35">
      <c r="B104" s="107" t="s">
        <v>42</v>
      </c>
      <c r="C104" s="110"/>
      <c r="E104" s="86">
        <v>0</v>
      </c>
      <c r="F104" s="86"/>
      <c r="G104" s="86">
        <v>1</v>
      </c>
      <c r="H104" s="86"/>
      <c r="I104" s="86">
        <v>0</v>
      </c>
      <c r="J104" s="86"/>
      <c r="K104" s="86">
        <v>0</v>
      </c>
    </row>
    <row r="105" spans="1:11" ht="21.75" customHeight="1" x14ac:dyDescent="0.35">
      <c r="B105" s="107"/>
      <c r="C105" s="110"/>
      <c r="E105" s="86"/>
      <c r="F105" s="86"/>
      <c r="G105" s="86"/>
      <c r="H105" s="86"/>
      <c r="I105" s="86"/>
      <c r="J105" s="86"/>
      <c r="K105" s="86"/>
    </row>
    <row r="106" spans="1:11" ht="21.75" customHeight="1" x14ac:dyDescent="0.35">
      <c r="B106" s="107"/>
      <c r="C106" s="110"/>
      <c r="E106" s="86"/>
      <c r="F106" s="93"/>
      <c r="G106" s="86"/>
      <c r="H106" s="93"/>
      <c r="I106" s="86"/>
      <c r="J106" s="93"/>
      <c r="K106" s="86"/>
    </row>
    <row r="107" spans="1:11" ht="21.75" customHeight="1" x14ac:dyDescent="0.35">
      <c r="B107" s="107"/>
      <c r="C107" s="110"/>
      <c r="E107" s="86"/>
      <c r="F107" s="86"/>
      <c r="G107" s="86"/>
      <c r="H107" s="86"/>
      <c r="I107" s="86"/>
      <c r="J107" s="86"/>
      <c r="K107" s="86"/>
    </row>
    <row r="108" spans="1:11" ht="21.75" customHeight="1" x14ac:dyDescent="0.35">
      <c r="B108" s="107"/>
      <c r="C108" s="110"/>
      <c r="E108" s="86"/>
      <c r="F108" s="86"/>
      <c r="G108" s="86"/>
      <c r="H108" s="86"/>
      <c r="I108" s="86"/>
      <c r="J108" s="86"/>
      <c r="K108" s="86"/>
    </row>
    <row r="109" spans="1:11" ht="21.75" customHeight="1" x14ac:dyDescent="0.35">
      <c r="B109" s="107"/>
      <c r="C109" s="110"/>
      <c r="E109" s="86"/>
      <c r="F109" s="86"/>
      <c r="G109" s="86"/>
      <c r="H109" s="86"/>
      <c r="I109" s="86"/>
      <c r="J109" s="86"/>
      <c r="K109" s="86"/>
    </row>
    <row r="110" spans="1:11" ht="21.75" customHeight="1" x14ac:dyDescent="0.35">
      <c r="B110" s="107"/>
      <c r="C110" s="110"/>
      <c r="E110" s="86"/>
      <c r="F110" s="86"/>
      <c r="G110" s="86"/>
      <c r="H110" s="86"/>
      <c r="I110" s="86"/>
      <c r="J110" s="86"/>
      <c r="K110" s="86"/>
    </row>
    <row r="111" spans="1:11" ht="21.75" customHeight="1" x14ac:dyDescent="0.35">
      <c r="B111" s="107"/>
      <c r="C111" s="110"/>
      <c r="E111" s="86"/>
      <c r="F111" s="86"/>
      <c r="G111" s="86"/>
      <c r="H111" s="86"/>
      <c r="I111" s="86"/>
      <c r="J111" s="86"/>
      <c r="K111" s="86"/>
    </row>
    <row r="112" spans="1:11" ht="21.75" customHeight="1" x14ac:dyDescent="0.35">
      <c r="B112" s="107"/>
      <c r="C112" s="110"/>
      <c r="E112" s="86"/>
      <c r="F112" s="86"/>
      <c r="G112" s="86"/>
      <c r="H112" s="86"/>
      <c r="I112" s="86"/>
      <c r="J112" s="86"/>
      <c r="K112" s="86"/>
    </row>
    <row r="113" spans="2:11" ht="21.75" customHeight="1" x14ac:dyDescent="0.35">
      <c r="B113" s="107"/>
      <c r="C113" s="110"/>
      <c r="E113" s="86"/>
      <c r="F113" s="86"/>
      <c r="G113" s="86"/>
      <c r="H113" s="86"/>
      <c r="I113" s="86"/>
      <c r="J113" s="86"/>
      <c r="K113" s="86"/>
    </row>
    <row r="114" spans="2:11" ht="21.75" customHeight="1" x14ac:dyDescent="0.35">
      <c r="B114" s="107"/>
      <c r="C114" s="110"/>
      <c r="E114" s="86"/>
      <c r="F114" s="86"/>
      <c r="G114" s="86"/>
      <c r="H114" s="86"/>
      <c r="I114" s="86"/>
      <c r="J114" s="86"/>
      <c r="K114" s="86"/>
    </row>
    <row r="115" spans="2:11" ht="21.75" customHeight="1" x14ac:dyDescent="0.35">
      <c r="B115" s="107"/>
      <c r="C115" s="110"/>
      <c r="E115" s="86"/>
      <c r="F115" s="86"/>
      <c r="G115" s="86"/>
      <c r="H115" s="86"/>
      <c r="I115" s="86"/>
      <c r="J115" s="86"/>
      <c r="K115" s="86"/>
    </row>
    <row r="116" spans="2:11" ht="21.75" customHeight="1" x14ac:dyDescent="0.35">
      <c r="B116" s="107"/>
      <c r="C116" s="110"/>
      <c r="E116" s="86"/>
      <c r="F116" s="86"/>
      <c r="G116" s="86"/>
      <c r="H116" s="86"/>
      <c r="I116" s="86"/>
      <c r="J116" s="86"/>
      <c r="K116" s="86"/>
    </row>
    <row r="117" spans="2:11" ht="21.75" customHeight="1" x14ac:dyDescent="0.35">
      <c r="B117" s="107"/>
      <c r="C117" s="110"/>
      <c r="E117" s="86"/>
      <c r="F117" s="86"/>
      <c r="G117" s="86"/>
      <c r="H117" s="86"/>
      <c r="I117" s="86"/>
      <c r="J117" s="86"/>
      <c r="K117" s="86"/>
    </row>
    <row r="118" spans="2:11" ht="21.75" customHeight="1" x14ac:dyDescent="0.35">
      <c r="B118" s="107"/>
      <c r="C118" s="110"/>
      <c r="E118" s="86"/>
      <c r="F118" s="86"/>
      <c r="G118" s="86"/>
      <c r="H118" s="86"/>
      <c r="I118" s="86"/>
      <c r="J118" s="86"/>
      <c r="K118" s="86"/>
    </row>
    <row r="119" spans="2:11" ht="21.75" customHeight="1" x14ac:dyDescent="0.35">
      <c r="B119" s="107"/>
      <c r="C119" s="110"/>
      <c r="E119" s="86"/>
      <c r="F119" s="86"/>
      <c r="G119" s="86"/>
      <c r="H119" s="86"/>
      <c r="I119" s="86"/>
      <c r="J119" s="86"/>
      <c r="K119" s="86"/>
    </row>
    <row r="120" spans="2:11" ht="21.75" customHeight="1" x14ac:dyDescent="0.35">
      <c r="B120" s="107"/>
      <c r="C120" s="110"/>
      <c r="E120" s="86"/>
      <c r="F120" s="86"/>
      <c r="G120" s="86"/>
      <c r="H120" s="86"/>
      <c r="I120" s="86"/>
      <c r="J120" s="86"/>
      <c r="K120" s="86"/>
    </row>
    <row r="121" spans="2:11" ht="21.75" customHeight="1" x14ac:dyDescent="0.35">
      <c r="B121" s="107"/>
      <c r="C121" s="110"/>
      <c r="E121" s="86"/>
      <c r="F121" s="86"/>
      <c r="G121" s="86"/>
      <c r="H121" s="86"/>
      <c r="I121" s="86"/>
      <c r="J121" s="86"/>
      <c r="K121" s="86"/>
    </row>
    <row r="122" spans="2:11" ht="21.75" customHeight="1" x14ac:dyDescent="0.35">
      <c r="B122" s="107"/>
      <c r="C122" s="110"/>
      <c r="E122" s="86"/>
      <c r="F122" s="86"/>
      <c r="G122" s="86"/>
      <c r="H122" s="86"/>
      <c r="I122" s="86"/>
      <c r="J122" s="86"/>
      <c r="K122" s="86"/>
    </row>
    <row r="123" spans="2:11" ht="21.75" customHeight="1" x14ac:dyDescent="0.35">
      <c r="B123" s="107"/>
      <c r="C123" s="110"/>
      <c r="E123" s="86"/>
      <c r="F123" s="86"/>
      <c r="G123" s="86"/>
      <c r="H123" s="86"/>
      <c r="I123" s="86"/>
      <c r="J123" s="86"/>
      <c r="K123" s="86"/>
    </row>
    <row r="124" spans="2:11" ht="21.75" customHeight="1" x14ac:dyDescent="0.35">
      <c r="B124" s="107"/>
      <c r="C124" s="110"/>
      <c r="E124" s="86"/>
      <c r="F124" s="86"/>
      <c r="G124" s="86"/>
      <c r="H124" s="86"/>
      <c r="I124" s="86"/>
      <c r="J124" s="86"/>
      <c r="K124" s="86"/>
    </row>
    <row r="125" spans="2:11" ht="21.75" customHeight="1" x14ac:dyDescent="0.35">
      <c r="B125" s="107"/>
      <c r="C125" s="110"/>
      <c r="E125" s="86"/>
      <c r="F125" s="86"/>
      <c r="G125" s="86"/>
      <c r="H125" s="86"/>
      <c r="I125" s="86"/>
      <c r="J125" s="86"/>
      <c r="K125" s="86"/>
    </row>
    <row r="126" spans="2:11" ht="21.75" customHeight="1" x14ac:dyDescent="0.35">
      <c r="B126" s="107"/>
      <c r="C126" s="110"/>
      <c r="E126" s="86"/>
      <c r="F126" s="86"/>
      <c r="G126" s="86"/>
      <c r="H126" s="86"/>
      <c r="I126" s="86"/>
      <c r="J126" s="86"/>
      <c r="K126" s="86"/>
    </row>
    <row r="127" spans="2:11" ht="29.25" customHeight="1" x14ac:dyDescent="0.35">
      <c r="B127" s="107"/>
      <c r="C127" s="110"/>
      <c r="E127" s="86"/>
      <c r="F127" s="86"/>
      <c r="G127" s="86"/>
      <c r="H127" s="86"/>
      <c r="I127" s="86"/>
      <c r="J127" s="86"/>
      <c r="K127" s="86"/>
    </row>
    <row r="128" spans="2:11" ht="20.25" customHeight="1" x14ac:dyDescent="0.35">
      <c r="B128" s="107"/>
      <c r="C128" s="110"/>
      <c r="E128" s="86"/>
      <c r="F128" s="86"/>
      <c r="G128" s="86"/>
      <c r="H128" s="86"/>
      <c r="I128" s="86"/>
      <c r="J128" s="86"/>
      <c r="K128" s="86"/>
    </row>
    <row r="129" spans="1:11" ht="22.4" customHeight="1" x14ac:dyDescent="0.35">
      <c r="A129" s="101" t="s">
        <v>21</v>
      </c>
      <c r="B129" s="117"/>
      <c r="C129" s="118"/>
      <c r="D129" s="119"/>
      <c r="E129" s="120"/>
      <c r="F129" s="120"/>
      <c r="G129" s="120"/>
      <c r="H129" s="120"/>
      <c r="I129" s="120"/>
      <c r="J129" s="120"/>
      <c r="K129" s="120"/>
    </row>
  </sheetData>
  <mergeCells count="6">
    <mergeCell ref="E5:G5"/>
    <mergeCell ref="I5:K5"/>
    <mergeCell ref="E50:G50"/>
    <mergeCell ref="I50:K50"/>
    <mergeCell ref="E93:G93"/>
    <mergeCell ref="I93:K93"/>
  </mergeCells>
  <pageMargins left="0.8" right="0.5" top="0.5" bottom="0.6" header="0.49" footer="0.4"/>
  <pageSetup paperSize="9" scale="90" firstPageNumber="15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45" max="16383" man="1"/>
    <brk id="88" max="16383" man="1"/>
  </rowBreaks>
  <ignoredErrors>
    <ignoredError sqref="C99:C10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7-9</vt:lpstr>
      <vt:lpstr>10-11</vt:lpstr>
      <vt:lpstr>12</vt:lpstr>
      <vt:lpstr>13</vt:lpstr>
      <vt:lpstr>14</vt:lpstr>
      <vt:lpstr>15-17</vt:lpstr>
      <vt:lpstr>'10-11'!Print_Area</vt:lpstr>
      <vt:lpstr>'12'!Print_Area</vt:lpstr>
      <vt:lpstr>'13'!Print_Area</vt:lpstr>
      <vt:lpstr>'14'!Print_Area</vt:lpstr>
      <vt:lpstr>'15-17'!Print_Area</vt:lpstr>
      <vt:lpstr>'7-9'!Print_Area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Tittaya Tangtrairatthanakul (TH)</cp:lastModifiedBy>
  <cp:lastPrinted>2026-02-20T07:31:02Z</cp:lastPrinted>
  <dcterms:created xsi:type="dcterms:W3CDTF">2022-02-25T06:22:46Z</dcterms:created>
  <dcterms:modified xsi:type="dcterms:W3CDTF">2026-02-20T12:32:54Z</dcterms:modified>
</cp:coreProperties>
</file>