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aewchuen\Desktop\MEGA\YE25\FS\Final set\"/>
    </mc:Choice>
  </mc:AlternateContent>
  <xr:revisionPtr revIDLastSave="0" documentId="13_ncr:1_{64DA95D3-27F2-4A92-8BF4-380A39589328}" xr6:coauthVersionLast="47" xr6:coauthVersionMax="47" xr10:uidLastSave="{00000000-0000-0000-0000-000000000000}"/>
  <bookViews>
    <workbookView xWindow="28690" yWindow="-110" windowWidth="29020" windowHeight="15700" tabRatio="806" activeTab="6" xr2:uid="{00000000-000D-0000-FFFF-FFFF00000000}"/>
  </bookViews>
  <sheets>
    <sheet name="BS-8-10" sheetId="1" r:id="rId1"/>
    <sheet name="PL-11-12" sheetId="2" r:id="rId2"/>
    <sheet name="SH-13" sheetId="14" r:id="rId3"/>
    <sheet name="SH-14" sheetId="10" r:id="rId4"/>
    <sheet name="SH-15" sheetId="11" r:id="rId5"/>
    <sheet name="SH-16" sheetId="15" r:id="rId6"/>
    <sheet name="CF-17-18" sheetId="7" r:id="rId7"/>
  </sheets>
  <definedNames>
    <definedName name="_xlnm._FilterDatabase" localSheetId="1" hidden="1">'PL-11-12'!$F$16:$F$21</definedName>
    <definedName name="_xlnm.Print_Area" localSheetId="0">'BS-8-10'!$A$1:$J$92</definedName>
    <definedName name="_xlnm.Print_Area" localSheetId="6">'CF-17-18'!$A$1:$I$95</definedName>
    <definedName name="_xlnm.Print_Area" localSheetId="1">'PL-11-12'!$A$1:$J$57</definedName>
    <definedName name="_xlnm.Print_Area" localSheetId="2">'SH-13'!$A$1:$AC$36</definedName>
    <definedName name="_xlnm.Print_Area" localSheetId="3">'SH-14'!$A$1:$AC$35</definedName>
    <definedName name="_xlnm.Print_Area" localSheetId="4">'SH-15'!$A$1:$O$27</definedName>
    <definedName name="_xlnm.Print_Area" localSheetId="5">'SH-16'!$A$1:$O$26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7" l="1"/>
  <c r="C32" i="7"/>
  <c r="G70" i="7"/>
  <c r="E70" i="7"/>
  <c r="I70" i="7"/>
  <c r="C57" i="7" l="1"/>
  <c r="C54" i="7"/>
  <c r="G39" i="7"/>
  <c r="G38" i="7"/>
  <c r="G33" i="7"/>
  <c r="G31" i="7"/>
  <c r="G28" i="7"/>
  <c r="G21" i="7"/>
  <c r="G13" i="7"/>
  <c r="C23" i="7"/>
  <c r="C70" i="7" l="1"/>
  <c r="C13" i="7"/>
  <c r="O15" i="15"/>
  <c r="O11" i="11"/>
  <c r="O15" i="11"/>
  <c r="T29" i="10"/>
  <c r="D38" i="2"/>
  <c r="J26" i="2"/>
  <c r="H26" i="2"/>
  <c r="F26" i="2"/>
  <c r="D26" i="2"/>
  <c r="D19" i="2"/>
  <c r="D17" i="2"/>
  <c r="H10" i="2"/>
  <c r="D27" i="1"/>
  <c r="D26" i="1"/>
  <c r="D15" i="1"/>
  <c r="V28" i="14" l="1"/>
  <c r="V17" i="14"/>
  <c r="V28" i="10" l="1"/>
  <c r="P29" i="10"/>
  <c r="H42" i="2"/>
  <c r="D42" i="2"/>
  <c r="F42" i="2"/>
  <c r="I12" i="7" l="1"/>
  <c r="G12" i="7"/>
  <c r="C12" i="7"/>
  <c r="E12" i="7"/>
  <c r="I11" i="7"/>
  <c r="G11" i="7"/>
  <c r="C11" i="7"/>
  <c r="E11" i="7"/>
  <c r="P28" i="10"/>
  <c r="V17" i="10"/>
  <c r="T29" i="14"/>
  <c r="P29" i="14"/>
  <c r="G88" i="7"/>
  <c r="C88" i="7"/>
  <c r="Z28" i="10" l="1"/>
  <c r="D34" i="1"/>
  <c r="L18" i="14" l="1"/>
  <c r="L30" i="14"/>
  <c r="C16" i="11"/>
  <c r="E16" i="11"/>
  <c r="G16" i="11"/>
  <c r="I16" i="11"/>
  <c r="K16" i="11"/>
  <c r="M16" i="11"/>
  <c r="C21" i="11"/>
  <c r="E21" i="11"/>
  <c r="G21" i="11"/>
  <c r="I21" i="11"/>
  <c r="K21" i="11"/>
  <c r="V13" i="14"/>
  <c r="X13" i="14" s="1"/>
  <c r="AB13" i="14" s="1"/>
  <c r="J53" i="2"/>
  <c r="H53" i="2"/>
  <c r="F53" i="2"/>
  <c r="D53" i="2"/>
  <c r="J48" i="2"/>
  <c r="H48" i="2"/>
  <c r="G9" i="7" s="1"/>
  <c r="D48" i="2"/>
  <c r="C9" i="7" s="1"/>
  <c r="C29" i="7" s="1"/>
  <c r="C44" i="7" s="1"/>
  <c r="F48" i="2"/>
  <c r="K26" i="11" l="1"/>
  <c r="I26" i="11"/>
  <c r="G26" i="11"/>
  <c r="C26" i="11"/>
  <c r="E26" i="11"/>
  <c r="L35" i="14"/>
  <c r="P18" i="10"/>
  <c r="R18" i="10"/>
  <c r="T18" i="10"/>
  <c r="Z18" i="10"/>
  <c r="D18" i="14"/>
  <c r="F18" i="14"/>
  <c r="H18" i="14"/>
  <c r="J18" i="14"/>
  <c r="N18" i="14"/>
  <c r="P18" i="14"/>
  <c r="R18" i="14"/>
  <c r="T18" i="14"/>
  <c r="V18" i="14"/>
  <c r="Z18" i="14"/>
  <c r="X18" i="14" l="1"/>
  <c r="V33" i="10"/>
  <c r="V32" i="10"/>
  <c r="V18" i="10"/>
  <c r="X18" i="10" s="1"/>
  <c r="Z28" i="14"/>
  <c r="P28" i="14"/>
  <c r="P30" i="14" s="1"/>
  <c r="P35" i="14" s="1"/>
  <c r="M19" i="11" l="1"/>
  <c r="O24" i="15"/>
  <c r="O23" i="15"/>
  <c r="K21" i="15"/>
  <c r="I21" i="15"/>
  <c r="G21" i="15"/>
  <c r="E21" i="15"/>
  <c r="C21" i="15"/>
  <c r="O20" i="15"/>
  <c r="M19" i="15"/>
  <c r="O19" i="15" s="1"/>
  <c r="M16" i="15"/>
  <c r="K16" i="15"/>
  <c r="I16" i="15"/>
  <c r="G16" i="15"/>
  <c r="E16" i="15"/>
  <c r="C16" i="15"/>
  <c r="AB33" i="14"/>
  <c r="AB32" i="14"/>
  <c r="Z30" i="14"/>
  <c r="Z35" i="14" s="1"/>
  <c r="T30" i="14"/>
  <c r="T35" i="14" s="1"/>
  <c r="R30" i="14"/>
  <c r="R35" i="14" s="1"/>
  <c r="N30" i="14"/>
  <c r="N35" i="14" s="1"/>
  <c r="J30" i="14"/>
  <c r="J35" i="14" s="1"/>
  <c r="J13" i="10" s="1"/>
  <c r="H30" i="14"/>
  <c r="H35" i="14" s="1"/>
  <c r="F30" i="14"/>
  <c r="F35" i="14" s="1"/>
  <c r="D30" i="14"/>
  <c r="D35" i="14" s="1"/>
  <c r="D13" i="10" s="1"/>
  <c r="X29" i="14"/>
  <c r="AB29" i="14" s="1"/>
  <c r="V29" i="14"/>
  <c r="V30" i="14" s="1"/>
  <c r="V35" i="14" s="1"/>
  <c r="X28" i="14"/>
  <c r="Z23" i="14"/>
  <c r="T23" i="14"/>
  <c r="R23" i="14"/>
  <c r="P23" i="14"/>
  <c r="N23" i="14"/>
  <c r="L23" i="14"/>
  <c r="J23" i="14"/>
  <c r="H23" i="14"/>
  <c r="H25" i="14" s="1"/>
  <c r="F23" i="14"/>
  <c r="D23" i="14"/>
  <c r="X23" i="14"/>
  <c r="X25" i="14" s="1"/>
  <c r="V23" i="14"/>
  <c r="X17" i="14"/>
  <c r="AB17" i="14" s="1"/>
  <c r="AB18" i="14" s="1"/>
  <c r="O19" i="11" l="1"/>
  <c r="M21" i="11"/>
  <c r="X30" i="14"/>
  <c r="J25" i="14"/>
  <c r="V25" i="14"/>
  <c r="R25" i="14"/>
  <c r="R13" i="10" s="1"/>
  <c r="N25" i="14"/>
  <c r="P25" i="14"/>
  <c r="D25" i="14"/>
  <c r="T25" i="14"/>
  <c r="T13" i="10" s="1"/>
  <c r="F25" i="14"/>
  <c r="Z25" i="14"/>
  <c r="L25" i="14"/>
  <c r="O16" i="15"/>
  <c r="M21" i="15"/>
  <c r="AB28" i="14"/>
  <c r="O21" i="11" l="1"/>
  <c r="M26" i="11"/>
  <c r="AB30" i="14"/>
  <c r="AB35" i="14" s="1"/>
  <c r="X35" i="14"/>
  <c r="V13" i="10"/>
  <c r="AB23" i="14"/>
  <c r="AB25" i="14" s="1"/>
  <c r="F13" i="10"/>
  <c r="N13" i="10"/>
  <c r="L13" i="10"/>
  <c r="H13" i="10"/>
  <c r="Z13" i="10"/>
  <c r="P13" i="10"/>
  <c r="O21" i="15"/>
  <c r="X13" i="10" l="1"/>
  <c r="F87" i="1"/>
  <c r="F89" i="1" s="1"/>
  <c r="J55" i="2"/>
  <c r="H60" i="1"/>
  <c r="AB13" i="10" l="1"/>
  <c r="O24" i="11" l="1"/>
  <c r="O23" i="11"/>
  <c r="O20" i="11"/>
  <c r="V22" i="10"/>
  <c r="V23" i="10" s="1"/>
  <c r="R23" i="10"/>
  <c r="P23" i="10"/>
  <c r="X33" i="10"/>
  <c r="AB33" i="10" s="1"/>
  <c r="X32" i="10"/>
  <c r="AB32" i="10" s="1"/>
  <c r="X22" i="10"/>
  <c r="AB22" i="10" s="1"/>
  <c r="H34" i="10" l="1"/>
  <c r="AB23" i="10" l="1"/>
  <c r="T23" i="10"/>
  <c r="X23" i="10"/>
  <c r="Z23" i="10" l="1"/>
  <c r="F60" i="1" l="1"/>
  <c r="F53" i="1"/>
  <c r="I83" i="7"/>
  <c r="E83" i="7"/>
  <c r="J42" i="2"/>
  <c r="F55" i="2"/>
  <c r="J21" i="2"/>
  <c r="J13" i="2"/>
  <c r="F21" i="2"/>
  <c r="F13" i="2"/>
  <c r="J60" i="1"/>
  <c r="J53" i="1"/>
  <c r="J34" i="1"/>
  <c r="J19" i="1"/>
  <c r="F34" i="1"/>
  <c r="F19" i="1"/>
  <c r="J25" i="2" l="1"/>
  <c r="F25" i="2"/>
  <c r="F27" i="2" s="1"/>
  <c r="F36" i="1"/>
  <c r="J27" i="2"/>
  <c r="J60" i="2" s="1"/>
  <c r="J62" i="1"/>
  <c r="F62" i="1"/>
  <c r="F91" i="1" s="1"/>
  <c r="J36" i="1"/>
  <c r="E9" i="7" l="1"/>
  <c r="E29" i="7" s="1"/>
  <c r="F60" i="2"/>
  <c r="I9" i="7"/>
  <c r="J43" i="2"/>
  <c r="J61" i="2" s="1"/>
  <c r="F43" i="2"/>
  <c r="F61" i="2" s="1"/>
  <c r="H55" i="2"/>
  <c r="D55" i="2"/>
  <c r="I29" i="7" l="1"/>
  <c r="I44" i="7" s="1"/>
  <c r="I46" i="7" s="1"/>
  <c r="I85" i="7" s="1"/>
  <c r="I87" i="7" s="1"/>
  <c r="I89" i="7" s="1"/>
  <c r="E44" i="7"/>
  <c r="E46" i="7" s="1"/>
  <c r="E85" i="7" s="1"/>
  <c r="E87" i="7" s="1"/>
  <c r="E89" i="7" s="1"/>
  <c r="V29" i="10"/>
  <c r="F93" i="1" l="1"/>
  <c r="X29" i="10" l="1"/>
  <c r="AB29" i="10" s="1"/>
  <c r="X28" i="10"/>
  <c r="AB28" i="10" s="1"/>
  <c r="X17" i="10"/>
  <c r="AB17" i="10" s="1"/>
  <c r="AB18" i="10" s="1"/>
  <c r="D60" i="1"/>
  <c r="V30" i="10" l="1"/>
  <c r="V34" i="10" s="1"/>
  <c r="P30" i="10"/>
  <c r="P34" i="10" s="1"/>
  <c r="N34" i="10"/>
  <c r="L34" i="10"/>
  <c r="J34" i="10"/>
  <c r="F34" i="10"/>
  <c r="D34" i="10"/>
  <c r="T30" i="10"/>
  <c r="T34" i="10" s="1"/>
  <c r="Z30" i="10"/>
  <c r="Z34" i="10" s="1"/>
  <c r="R30" i="10"/>
  <c r="R34" i="10" s="1"/>
  <c r="P25" i="10"/>
  <c r="V25" i="10"/>
  <c r="K11" i="15" l="1"/>
  <c r="K25" i="15" s="1"/>
  <c r="M11" i="15"/>
  <c r="M25" i="15" s="1"/>
  <c r="O16" i="11"/>
  <c r="O26" i="11" s="1"/>
  <c r="Z25" i="10"/>
  <c r="R25" i="10"/>
  <c r="T25" i="10"/>
  <c r="AB25" i="10"/>
  <c r="X30" i="10"/>
  <c r="H13" i="2"/>
  <c r="AB30" i="10" l="1"/>
  <c r="AB34" i="10" s="1"/>
  <c r="X34" i="10"/>
  <c r="X25" i="10"/>
  <c r="F44" i="7" l="1"/>
  <c r="H44" i="7"/>
  <c r="H53" i="1" l="1"/>
  <c r="H62" i="1" s="1"/>
  <c r="D53" i="1"/>
  <c r="D62" i="1" s="1"/>
  <c r="G11" i="15" l="1"/>
  <c r="G25" i="15" s="1"/>
  <c r="I11" i="15" l="1"/>
  <c r="I25" i="15" s="1"/>
  <c r="C11" i="15" l="1"/>
  <c r="E11" i="15"/>
  <c r="E25" i="15" s="1"/>
  <c r="C25" i="15" l="1"/>
  <c r="O11" i="15"/>
  <c r="O25" i="15" s="1"/>
  <c r="J87" i="1"/>
  <c r="J89" i="1" s="1"/>
  <c r="J91" i="1" s="1"/>
  <c r="H34" i="1"/>
  <c r="G29" i="7"/>
  <c r="G44" i="7" s="1"/>
  <c r="D19" i="1"/>
  <c r="D87" i="1"/>
  <c r="D89" i="1" s="1"/>
  <c r="C83" i="7"/>
  <c r="G83" i="7"/>
  <c r="D13" i="2"/>
  <c r="D21" i="2"/>
  <c r="H21" i="2"/>
  <c r="H25" i="2" s="1"/>
  <c r="H19" i="1"/>
  <c r="A39" i="1"/>
  <c r="A65" i="1" s="1"/>
  <c r="H87" i="1"/>
  <c r="H89" i="1" s="1"/>
  <c r="D25" i="2" l="1"/>
  <c r="D27" i="2" s="1"/>
  <c r="G46" i="7"/>
  <c r="H27" i="2"/>
  <c r="H60" i="2" s="1"/>
  <c r="H36" i="1"/>
  <c r="D91" i="1"/>
  <c r="H91" i="1"/>
  <c r="D36" i="1"/>
  <c r="J93" i="1"/>
  <c r="D43" i="2" l="1"/>
  <c r="D61" i="2" s="1"/>
  <c r="D60" i="2"/>
  <c r="G85" i="7"/>
  <c r="G87" i="7" s="1"/>
  <c r="G89" i="7" s="1"/>
  <c r="H43" i="2"/>
  <c r="H61" i="2" s="1"/>
  <c r="H93" i="1"/>
  <c r="D93" i="1"/>
  <c r="C46" i="7" l="1"/>
  <c r="C85" i="7" s="1"/>
  <c r="C87" i="7" l="1"/>
  <c r="C89" i="7" s="1"/>
</calcChain>
</file>

<file path=xl/sharedStrings.xml><?xml version="1.0" encoding="utf-8"?>
<sst xmlns="http://schemas.openxmlformats.org/spreadsheetml/2006/main" count="494" uniqueCount="262">
  <si>
    <t>บริษัท เมก้า ไลฟ์ไซแอ็นซ์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</si>
  <si>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</si>
  <si>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</si>
  <si>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</si>
  <si>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</si>
  <si>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</si>
  <si>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</si>
  <si>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</si>
  <si>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</si>
  <si>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</si>
  <si>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</si>
  <si>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</si>
  <si>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</si>
  <si>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</si>
  <si>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</si>
  <si>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</si>
  <si>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</si>
  <si>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</si>
  <si>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</si>
  <si>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</si>
  <si>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</si>
  <si>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</si>
  <si>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</si>
  <si>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</si>
  <si>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</si>
  <si>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</si>
  <si>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</si>
  <si>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</si>
  <si>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</si>
  <si>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</si>
  <si>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</si>
  <si>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</si>
  <si>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</si>
  <si>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</si>
  <si>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</si>
  <si>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</si>
  <si>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</si>
  <si>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</si>
  <si>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</si>
  <si>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</si>
  <si>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</si>
  <si>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</si>
  <si>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</si>
  <si>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</si>
  <si>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</si>
  <si>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</si>
  <si>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</si>
  <si>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</si>
  <si>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</si>
  <si>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</si>
  <si>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</si>
  <si>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</si>
  <si>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</si>
  <si>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</si>
  <si>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</si>
  <si>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</si>
  <si>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</si>
  <si>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</si>
  <si>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</si>
  <si>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</si>
  <si>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</si>
  <si>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</si>
  <si>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</si>
  <si>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</si>
  <si>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</si>
  <si>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</si>
  <si>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</si>
  <si>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</si>
  <si>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</si>
  <si>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</si>
  <si>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</si>
  <si>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</si>
  <si>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</si>
  <si>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</si>
  <si>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</si>
  <si>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</si>
  <si>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</si>
  <si>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</si>
  <si>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</si>
  <si>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</si>
  <si>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</si>
  <si>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</si>
  <si>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</si>
  <si>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</si>
  <si>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ใบสำคัญ</t>
  </si>
  <si>
    <t>แสดงสิทธิ</t>
  </si>
  <si>
    <t>สำรอง</t>
  </si>
  <si>
    <t>กิจกรรม</t>
  </si>
  <si>
    <t>ความรับผิดชอบ</t>
  </si>
  <si>
    <t>ต่อสังคม</t>
  </si>
  <si>
    <t>สำหรับปีสิ้นสุดวันที่ 
31 ธันวาคม</t>
  </si>
  <si>
    <t>เงินลงทุนชั่วคราว</t>
  </si>
  <si>
    <t>(พันบาท)</t>
  </si>
  <si>
    <t>ขาดทุนจากอัตราแลกเปลี่ยนสุทธิ</t>
  </si>
  <si>
    <t>ค่าเสื่อมราคาและค่าตัดจำหน่าย</t>
  </si>
  <si>
    <t>จ่ายสำรองกิจกรรมความรับผิดชอบต่อสังคม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</si>
  <si>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</si>
  <si>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</si>
  <si>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</si>
  <si>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เงินลงทุนในบริษัทร่วม</t>
  </si>
  <si>
    <t>เงินลงทุนในการร่วมค้า</t>
  </si>
  <si>
    <t>การแบ่งปันกำไรเบ็ดเสร็จรวม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</si>
  <si>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</si>
  <si>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ดอกเบี้ยรับ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</si>
  <si>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</si>
  <si>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</si>
  <si>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เงินสดจ่ายเพื่อชำระคืนเงินกู้ยืมระยะสั้นจากบริษัทที่เกี่ยวข้องกัน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</si>
  <si>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</si>
  <si>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</si>
  <si>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</si>
  <si>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ใบสำคัญแสดงสิทธิที่จะซื้อหุ้น</t>
  </si>
  <si>
    <t>อสังหาริมทรัพย์เพื่อการลงทุน</t>
  </si>
  <si>
    <t>ดอกเบี้ยจ่าย</t>
  </si>
  <si>
    <t>เงินปันผลรับ</t>
  </si>
  <si>
    <t>สำหรับปีสิ้นสุดวันที่ 31 ธันวาคม</t>
  </si>
  <si>
    <t xml:space="preserve">สำหรับปีสิ้นสุดวันที่ 31 ธันวาคม
</t>
  </si>
  <si>
    <t>ค่าตัดจำหน่ายค่าเช่าที่ดินจ่ายล่วงหน้า</t>
  </si>
  <si>
    <t xml:space="preserve">   ส่วนเกินมูลค่าหุ้นสามัญ</t>
  </si>
  <si>
    <t xml:space="preserve">    กำไร</t>
  </si>
  <si>
    <t xml:space="preserve">    กำไรขาดทุนเบ็ดเสร็จอื่น</t>
  </si>
  <si>
    <t>ค่าเช่าที่ดินจ่ายล่วงหน้าส่วนที่หมุนเวียน</t>
  </si>
  <si>
    <t>ใบสำคัญแสดงสิทธิ</t>
  </si>
  <si>
    <t>ประมาณการรับคืนสินค้า</t>
  </si>
  <si>
    <t>เงินสดจ่ายเพื่อซื้อเงินลงทุนในบริษัทย่อย</t>
  </si>
  <si>
    <t>เงินสดรับจากหุ้นทุนออกให้ตามสิทธิที่จะซื้อหุ้น</t>
  </si>
  <si>
    <t>ที่ไม่ได้ใช้สิทธิ</t>
  </si>
  <si>
    <t>จ่ายประมาณการหนี้สินไม่หมุนเวียนสำหรับผลประโยชน์พนักงาน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</si>
  <si>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</si>
  <si>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</si>
  <si>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ประมาณการหนี้สินไม่หมุนเวียนสำหรับผลประโยชน์พนักงาน</t>
  </si>
  <si>
    <t>ผลกระทบของอัตราแลกเปลี่ยนที่มีต่อเงินสดและรายการเทียบเท่าเงินสด</t>
  </si>
  <si>
    <t>กระแสเงินสดสุทธิได้มาจาก (ใช้ไปใน) กิจกรรมลงทุน</t>
  </si>
  <si>
    <t xml:space="preserve">    จากบริษัทที่เกี่ยวข้องกัน</t>
  </si>
  <si>
    <t>สินทรัพย์สิทธิการใช้</t>
  </si>
  <si>
    <t>ภาษีเงินได้นิติบุคคลค้างจ่าย</t>
  </si>
  <si>
    <t xml:space="preserve">หนี้สินตามสัญญาเช่า </t>
  </si>
  <si>
    <t>กำไรจากอัตราแลกเปลี่ยนสุทธิ</t>
  </si>
  <si>
    <t>ผลต่างของอัตราแลกเปลี่ยนจากการแปลงค่างบการเงิน</t>
  </si>
  <si>
    <t>ผลต่าง</t>
  </si>
  <si>
    <t>ของอัตรา</t>
  </si>
  <si>
    <t>แลกเปลี่ยน</t>
  </si>
  <si>
    <t>ของการร่วมค้า</t>
  </si>
  <si>
    <t>เงินสดจ่ายเพื่อซื้อเงินลงทุนในบริษัทร่วมและการร่วมค้า</t>
  </si>
  <si>
    <t>เงินสดรับการรับชำระทุนคืนในการร่วมค้า</t>
  </si>
  <si>
    <t>เงินสดจ่ายชำระหนี้สินตามสัญญาเช่า</t>
  </si>
  <si>
    <t>หนี้สินไม่หมุนเวียนอื่น</t>
  </si>
  <si>
    <r>
      <t>เงินฝากสถาบันการเงินที่ติดภาระค้ำประกัน</t>
    </r>
    <r>
      <rPr>
        <sz val="15"/>
        <color indexed="8"/>
        <rFont val="Angsana New"/>
        <family val="1"/>
      </rPr>
      <t xml:space="preserve"> </t>
    </r>
  </si>
  <si>
    <t>เงินสดรับจากประมาณการหนี้สินผลประโยชน์พนักงานรับ</t>
  </si>
  <si>
    <t>เงินสดจ่ายเพื่อซื้อเงินลงทุนชั่วคราว</t>
  </si>
  <si>
    <t>สินทรัพย์ไม่มีตัวตนอื่นนอกจากค่าความนิยม</t>
  </si>
  <si>
    <t xml:space="preserve">เงินให้กู้ยืมระยะสั้นและดอกเบี้ยค้างรับ </t>
  </si>
  <si>
    <t xml:space="preserve">     โอนจากบริษัทที่เกี่ยวข้องกัน</t>
  </si>
  <si>
    <t xml:space="preserve">         เงินปันผล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</si>
  <si>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</si>
  <si>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</si>
  <si>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15</t>
  </si>
  <si>
    <t>10</t>
  </si>
  <si>
    <t>17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</si>
  <si>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</si>
  <si>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</si>
  <si>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</si>
  <si>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</si>
  <si>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ส่วนแบ่งกำไร</t>
  </si>
  <si>
    <t>จากการแปลง</t>
  </si>
  <si>
    <t>ค่างบการเงิน</t>
  </si>
  <si>
    <t>รวมองค์</t>
  </si>
  <si>
    <t>ประกอบอื่น</t>
  </si>
  <si>
    <t>ของส่วนของ</t>
  </si>
  <si>
    <t xml:space="preserve">        เงินปันผล</t>
  </si>
  <si>
    <t>เงินสดรับจากการขายสินทรัพย์ไม่มีตัวตน</t>
  </si>
  <si>
    <t>24</t>
  </si>
  <si>
    <t>23</t>
  </si>
  <si>
    <t>5</t>
  </si>
  <si>
    <t>9</t>
  </si>
  <si>
    <t>สำรองกิจกรรม</t>
  </si>
  <si>
    <t>ปรับรายการที่กระทบกำไรเป็นเงินสดรับ (จ่าย)</t>
  </si>
  <si>
    <t>โอนไปสำรองกิจกรรมความรับผิดชอบต่อสังคม</t>
  </si>
  <si>
    <t>ส่วนของหนี้สินตามสัญญาเช่าที่ถึงกำหนดชำระภายในหนึ่งปี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</si>
  <si>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</si>
  <si>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</si>
  <si>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</si>
  <si>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ภาษีเงินได้จ่ายออก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</si>
  <si>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</si>
  <si>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</si>
  <si>
    <t>ส่วนเกินทุนอื่น</t>
  </si>
  <si>
    <t>ทุนอื่น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</si>
  <si>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</si>
  <si>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</si>
  <si>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เงินเบิกเกินบัญชีและเงินกู้ยืมระยะสั้นจากสถาบันการเงิน</t>
  </si>
  <si>
    <t>เงินสดรับชำระคืนจากเงินลงทุนในบริษัทย่อย</t>
  </si>
  <si>
    <t>ลูกหนี้เงินลงทุนรับชำระคืน</t>
  </si>
  <si>
    <t>ประมาณการหนี้สินจากการด้อยค่าของเงินลงทุนในบริษัทย่อย</t>
  </si>
  <si>
    <t>เงินปันผลจ่าย</t>
  </si>
  <si>
    <t xml:space="preserve">        การได้มาซึ่งส่วนได้เสียที่ไม่มีอำนาจควบคุมโดยอำนาจควบคุม</t>
  </si>
  <si>
    <t xml:space="preserve">            ไม่เปลี่ยนแปลง</t>
  </si>
  <si>
    <t>การแบ่งปันกำไร</t>
  </si>
  <si>
    <t>ผลขาดทุนด้านเครดิตที่คาดว่าจะเกิดขึ้นของลูกหนี้อื่น</t>
  </si>
  <si>
    <t>(กำไร) ขาดทุนจากการจำหน่ายที่ดิน อาคารและอุปกรณ์</t>
  </si>
  <si>
    <t>4</t>
  </si>
  <si>
    <t xml:space="preserve">    กำไร (ขาดทุน)</t>
  </si>
  <si>
    <t>ทุน</t>
  </si>
  <si>
    <t>เงินสดรับจากการขายที่ดิน อาคารและอุปกรณ์</t>
  </si>
  <si>
    <t>ขาดทุนจากอัตราแลกเปลี่ยนที่ยังไม่เกิดขึ้น</t>
  </si>
  <si>
    <t>ผลกำไรจากการวัดมูลค่าใหม่ของผลประโยชน์พนักงานที่กำหนดไว้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</si>
  <si>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</si>
  <si>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</si>
  <si>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กำไรจากการจำหน่ายสินทรัพย์สิทธิการใช้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</si>
  <si>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</si>
  <si>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</si>
  <si>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งบฐานะการเงิน</t>
  </si>
  <si>
    <t xml:space="preserve">งบการเปลี่ยนแปลงส่วนของผู้ถือหุ้น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</si>
  <si>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</si>
  <si>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</si>
  <si>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</si>
  <si>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บริษัทใหญ่</t>
  </si>
  <si>
    <t>เงินให้กู้ยืมระยะสั้นแก่กิจการที่เกี่ยวข้องกัน</t>
  </si>
  <si>
    <t>ขาดทุนเบ็ดเสร็จอื่น</t>
  </si>
  <si>
    <t>19</t>
  </si>
  <si>
    <t>รวมกำไร (ขาดทุน) เบ็ดเสร็จสำหรับปี</t>
  </si>
  <si>
    <t>ผลขาดทุนจากการด้อยค่าด้านเครดิตที่คาดว่าจะเกิดขึ้นของเงินให้กู้ยืม</t>
  </si>
  <si>
    <t>กลับรายการผลขาดทุนจากการด้อยค่าของที่ดิน อาคารและอุปกรณ์</t>
  </si>
  <si>
    <t>ขาดทุนจากการปรับมูลค่าสินค้าและตัดจำหน่ายสินค้าคงเหลือ</t>
  </si>
  <si>
    <t>ผลขาดทุนจากการด้อยค่าด้านเครดิตที่คาดว่าจะเกิดขึ้นของลูกหนี้การค้า</t>
  </si>
  <si>
    <t>(กลับรายการ) ประมาณการรับคืนสินค้า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</si>
  <si>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</si>
  <si>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</si>
  <si>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</si>
  <si>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เงินสดจ่ายภายใต้ข้อตกลงจัดหาเงินทุนเพื่อจ่ายผู้ขาย</t>
  </si>
  <si>
    <t>ลูกหนี้หมุนเวียนอื่น</t>
  </si>
  <si>
    <t>เจ้าหนี้หมุนเวียนอื่น</t>
  </si>
  <si>
    <t>ส่วนแบ่งขาดทุนเบ็ดเสร็จอื่นของการร่วมค้าตามวิธีส่วนได้เสีย</t>
  </si>
  <si>
    <t xml:space="preserve">     ระยะสั้นและดอกเบี้ยค้างรับแก่กิจการที่เกี่ยวข้องกัน</t>
  </si>
  <si>
    <t>ส่วนแบ่ง (กำไร) ของการร่วมค้าตามวิธีส่วนได้เสีย</t>
  </si>
  <si>
    <t>เงินสดจ่ายเพื่อซื้อที่ดิน อาคารและอุปกรณ์และสินทรัพย์สิทธิการใช้</t>
  </si>
  <si>
    <t>การหักกลบค่าใช้จ่ายค้างจ่ายและลูกหนี้หมุนเวียนอื่น</t>
  </si>
  <si>
    <t>4, 6</t>
  </si>
  <si>
    <t>4, 7</t>
  </si>
  <si>
    <t>8</t>
  </si>
  <si>
    <t>11</t>
  </si>
  <si>
    <t>12</t>
  </si>
  <si>
    <t>12, 13</t>
  </si>
  <si>
    <t>14</t>
  </si>
  <si>
    <t>16</t>
  </si>
  <si>
    <t>4, 17</t>
  </si>
  <si>
    <t>18</t>
  </si>
  <si>
    <t>4, 20</t>
  </si>
  <si>
    <t>4, 8, 22</t>
  </si>
  <si>
    <t>4, 22</t>
  </si>
  <si>
    <t>20</t>
  </si>
  <si>
    <t>18, 24</t>
  </si>
  <si>
    <t xml:space="preserve">    กำไร (ขาดทุน) เบ็ดเสร็จอื่น</t>
  </si>
  <si>
    <t>22</t>
  </si>
  <si>
    <t>6, 22</t>
  </si>
  <si>
    <t>สินทรัพย์หมุนเวียนอื่น</t>
  </si>
  <si>
    <t>เงินสดจ่ายเพื่อซื้อสินทรัพย์สิทธิการใช้</t>
  </si>
  <si>
    <t>ส่วนแบ่งกำไร (ขาดทุน) ของการร่วมค้าที่ใช้วิธีส่วนได้เสีย</t>
  </si>
  <si>
    <t>กำไร (ขาดทุน) เบ็ดเสร็จอื่นสำหรับปี - สุทธิจากภาษี</t>
  </si>
  <si>
    <t>ที่ใช้วิธีส่วนได้เสีย</t>
  </si>
  <si>
    <t>เงินสดรับจากเงินเบิกเกินบัญชีธนาคารและเงินกู้ยืมระยะสั้นจากสถาบันการเงิน</t>
  </si>
  <si>
    <t>เงินสดและรายการเทียบเท่าเงินสดเพิ่มขึ้นสุทธิก่อนผลกระทบของอัตราแลกเปลี่ยน</t>
  </si>
  <si>
    <t>โอนจากที่ดิน อาคารและอุปกรณ์ไปอสังหาริมทรัพย์เพื่อการลงทุน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</si>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</sst>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_-* #,##0.0000_-;\-* #,##0.0000_-;_-* &quot;-&quot;??_-;_-@_-"/>
    <numFmt numFmtId="169" formatCode="#,##0.00\ ;\(#,##0.00\)"/>
  </numFmts>
  <fonts count="32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pFont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b/>
      <sz val="11"/>
      <name val="Times New Roman"/>
      <family val="1"/>
    </font>
    <font>
      <i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9" fillId="0" borderId="0"/>
    <xf numFmtId="9" fontId="21" fillId="0" borderId="0" applyFont="0" applyFill="0" applyBorder="0" applyAlignment="0" applyProtection="0"/>
    <xf numFmtId="0" fontId="5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" fillId="0" borderId="0"/>
  </cellStyleXfs>
  <cellXfs count="298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right"/>
      <protection locked="0"/>
    </xf>
    <xf numFmtId="166" fontId="5" fillId="2" borderId="0" xfId="1" applyNumberFormat="1" applyFont="1" applyFill="1" applyAlignment="1" applyProtection="1">
      <protection locked="0"/>
    </xf>
    <xf numFmtId="37" fontId="5" fillId="2" borderId="0" xfId="0" applyNumberFormat="1" applyFont="1" applyFill="1" applyAlignment="1" applyProtection="1">
      <alignment vertical="center"/>
      <protection locked="0"/>
    </xf>
    <xf numFmtId="166" fontId="5" fillId="0" borderId="0" xfId="1" applyNumberFormat="1" applyFont="1" applyFill="1" applyAlignment="1" applyProtection="1">
      <protection locked="0"/>
    </xf>
    <xf numFmtId="43" fontId="5" fillId="2" borderId="0" xfId="1" applyFont="1" applyFill="1" applyAlignment="1" applyProtection="1">
      <protection locked="0"/>
    </xf>
    <xf numFmtId="0" fontId="7" fillId="2" borderId="0" xfId="0" applyFont="1" applyFill="1" applyProtection="1">
      <protection locked="0"/>
    </xf>
    <xf numFmtId="166" fontId="5" fillId="2" borderId="0" xfId="1" applyNumberFormat="1" applyFont="1" applyFill="1" applyAlignment="1" applyProtection="1">
      <alignment horizontal="right"/>
      <protection locked="0"/>
    </xf>
    <xf numFmtId="37" fontId="5" fillId="2" borderId="0" xfId="0" applyNumberFormat="1" applyFont="1" applyFill="1" applyAlignment="1" applyProtection="1">
      <alignment horizontal="right"/>
      <protection locked="0"/>
    </xf>
    <xf numFmtId="166" fontId="5" fillId="0" borderId="0" xfId="1" applyNumberFormat="1" applyFont="1" applyFill="1" applyAlignment="1" applyProtection="1">
      <alignment horizontal="right"/>
      <protection locked="0"/>
    </xf>
    <xf numFmtId="167" fontId="5" fillId="2" borderId="0" xfId="0" applyNumberFormat="1" applyFont="1" applyFill="1" applyProtection="1">
      <protection locked="0"/>
    </xf>
    <xf numFmtId="166" fontId="5" fillId="2" borderId="0" xfId="1" applyNumberFormat="1" applyFont="1" applyFill="1" applyBorder="1" applyAlignment="1" applyProtection="1">
      <alignment horizontal="right"/>
      <protection locked="0"/>
    </xf>
    <xf numFmtId="166" fontId="7" fillId="2" borderId="1" xfId="1" applyNumberFormat="1" applyFont="1" applyFill="1" applyBorder="1" applyAlignment="1" applyProtection="1">
      <alignment horizontal="right"/>
    </xf>
    <xf numFmtId="166" fontId="7" fillId="2" borderId="2" xfId="1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  <protection locked="0"/>
    </xf>
    <xf numFmtId="43" fontId="21" fillId="0" borderId="0" xfId="3" applyFont="1" applyFill="1" applyProtection="1">
      <protection locked="0"/>
    </xf>
    <xf numFmtId="166" fontId="5" fillId="0" borderId="0" xfId="4" applyNumberFormat="1" applyFont="1" applyFill="1" applyBorder="1" applyAlignment="1" applyProtection="1">
      <protection locked="0"/>
    </xf>
    <xf numFmtId="166" fontId="5" fillId="0" borderId="3" xfId="4" applyNumberFormat="1" applyFont="1" applyFill="1" applyBorder="1" applyAlignment="1" applyProtection="1">
      <protection locked="0"/>
    </xf>
    <xf numFmtId="0" fontId="7" fillId="2" borderId="0" xfId="0" applyFont="1" applyFill="1" applyAlignment="1" applyProtection="1">
      <alignment horizontal="left"/>
      <protection locked="0"/>
    </xf>
    <xf numFmtId="166" fontId="5" fillId="0" borderId="3" xfId="1" applyNumberFormat="1" applyFont="1" applyFill="1" applyBorder="1" applyAlignment="1" applyProtection="1">
      <alignment horizontal="right"/>
      <protection locked="0"/>
    </xf>
    <xf numFmtId="166" fontId="5" fillId="2" borderId="0" xfId="0" applyNumberFormat="1" applyFont="1" applyFill="1" applyProtection="1">
      <protection locked="0"/>
    </xf>
    <xf numFmtId="166" fontId="5" fillId="0" borderId="0" xfId="1" applyNumberFormat="1" applyFont="1" applyFill="1" applyAlignment="1" applyProtection="1">
      <alignment horizontal="right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15" fillId="0" borderId="3" xfId="0" applyFont="1" applyBorder="1" applyAlignment="1" applyProtection="1">
      <alignment horizontal="center" wrapText="1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7" fillId="0" borderId="0" xfId="9" applyFont="1" applyAlignment="1" applyProtection="1">
      <alignment horizontal="left"/>
      <protection locked="0"/>
    </xf>
    <xf numFmtId="166" fontId="7" fillId="0" borderId="0" xfId="6" applyNumberFormat="1" applyFont="1" applyProtection="1">
      <protection locked="0"/>
    </xf>
    <xf numFmtId="0" fontId="16" fillId="0" borderId="0" xfId="0" applyFont="1" applyAlignment="1" applyProtection="1">
      <alignment horizontal="center" vertical="top" wrapText="1"/>
      <protection locked="0"/>
    </xf>
    <xf numFmtId="166" fontId="7" fillId="0" borderId="0" xfId="11" applyNumberFormat="1" applyFont="1" applyFill="1" applyAlignment="1" applyProtection="1">
      <protection locked="0"/>
    </xf>
    <xf numFmtId="166" fontId="7" fillId="0" borderId="0" xfId="0" applyNumberFormat="1" applyFont="1" applyProtection="1">
      <protection locked="0"/>
    </xf>
    <xf numFmtId="4" fontId="5" fillId="0" borderId="0" xfId="11" applyFont="1" applyFill="1" applyAlignment="1" applyProtection="1">
      <protection locked="0"/>
    </xf>
    <xf numFmtId="4" fontId="5" fillId="0" borderId="0" xfId="11" applyFont="1" applyFill="1" applyProtection="1">
      <protection locked="0"/>
    </xf>
    <xf numFmtId="4" fontId="5" fillId="0" borderId="0" xfId="11" applyFont="1" applyFill="1" applyBorder="1" applyAlignment="1" applyProtection="1">
      <protection locked="0"/>
    </xf>
    <xf numFmtId="0" fontId="8" fillId="0" borderId="0" xfId="0" applyFont="1" applyProtection="1">
      <protection locked="0"/>
    </xf>
    <xf numFmtId="4" fontId="15" fillId="0" borderId="0" xfId="11" applyFont="1" applyFill="1" applyBorder="1" applyAlignment="1" applyProtection="1">
      <alignment horizontal="right"/>
      <protection locked="0"/>
    </xf>
    <xf numFmtId="4" fontId="5" fillId="0" borderId="0" xfId="11" applyFont="1" applyFill="1" applyBorder="1" applyProtection="1">
      <protection locked="0"/>
    </xf>
    <xf numFmtId="166" fontId="5" fillId="0" borderId="0" xfId="6" applyNumberFormat="1" applyFont="1" applyProtection="1">
      <protection locked="0"/>
    </xf>
    <xf numFmtId="166" fontId="5" fillId="0" borderId="0" xfId="10" applyNumberFormat="1" applyFont="1" applyFill="1" applyAlignment="1" applyProtection="1">
      <protection locked="0"/>
    </xf>
    <xf numFmtId="41" fontId="5" fillId="0" borderId="0" xfId="11" applyNumberFormat="1" applyFont="1" applyFill="1" applyBorder="1" applyAlignment="1" applyProtection="1">
      <alignment horizontal="right"/>
      <protection locked="0"/>
    </xf>
    <xf numFmtId="166" fontId="15" fillId="0" borderId="3" xfId="11" applyNumberFormat="1" applyFont="1" applyFill="1" applyBorder="1" applyAlignment="1" applyProtection="1">
      <alignment horizontal="center"/>
      <protection locked="0"/>
    </xf>
    <xf numFmtId="166" fontId="7" fillId="0" borderId="1" xfId="0" applyNumberFormat="1" applyFont="1" applyBorder="1" applyProtection="1">
      <protection locked="0"/>
    </xf>
    <xf numFmtId="0" fontId="5" fillId="0" borderId="0" xfId="0" applyFont="1" applyAlignment="1" applyProtection="1">
      <alignment horizontal="left" vertical="top"/>
      <protection locked="0"/>
    </xf>
    <xf numFmtId="41" fontId="5" fillId="0" borderId="0" xfId="10" applyNumberFormat="1" applyFont="1" applyFill="1" applyBorder="1" applyAlignment="1" applyProtection="1">
      <protection locked="0"/>
    </xf>
    <xf numFmtId="41" fontId="5" fillId="0" borderId="0" xfId="1" applyNumberFormat="1" applyFont="1" applyFill="1" applyBorder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41" fontId="5" fillId="0" borderId="0" xfId="0" applyNumberFormat="1" applyFont="1" applyProtection="1">
      <protection locked="0"/>
    </xf>
    <xf numFmtId="41" fontId="15" fillId="0" borderId="0" xfId="0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166" fontId="5" fillId="0" borderId="3" xfId="10" applyNumberFormat="1" applyFont="1" applyFill="1" applyBorder="1" applyAlignment="1" applyProtection="1">
      <protection locked="0"/>
    </xf>
    <xf numFmtId="166" fontId="5" fillId="0" borderId="0" xfId="10" applyNumberFormat="1" applyFont="1" applyFill="1" applyBorder="1" applyAlignment="1" applyProtection="1">
      <protection locked="0"/>
    </xf>
    <xf numFmtId="166" fontId="5" fillId="0" borderId="3" xfId="6" applyNumberFormat="1" applyFont="1" applyBorder="1" applyProtection="1"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41" fontId="5" fillId="0" borderId="0" xfId="10" applyNumberFormat="1" applyFont="1" applyFill="1" applyAlignment="1" applyProtection="1">
      <protection locked="0"/>
    </xf>
    <xf numFmtId="0" fontId="0" fillId="0" borderId="0" xfId="0" applyProtection="1">
      <protection locked="0"/>
    </xf>
    <xf numFmtId="166" fontId="7" fillId="0" borderId="1" xfId="10" applyNumberFormat="1" applyFont="1" applyFill="1" applyBorder="1" applyAlignme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166" fontId="7" fillId="0" borderId="0" xfId="10" applyNumberFormat="1" applyFont="1" applyFill="1" applyBorder="1" applyAlignment="1" applyProtection="1"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41" fontId="7" fillId="0" borderId="0" xfId="0" applyNumberFormat="1" applyFont="1" applyProtection="1">
      <protection locked="0"/>
    </xf>
    <xf numFmtId="41" fontId="7" fillId="0" borderId="0" xfId="10" applyNumberFormat="1" applyFont="1" applyFill="1" applyBorder="1" applyAlignment="1" applyProtection="1">
      <protection locked="0"/>
    </xf>
    <xf numFmtId="41" fontId="7" fillId="0" borderId="0" xfId="1" applyNumberFormat="1" applyFont="1" applyFill="1" applyAlignment="1" applyProtection="1">
      <protection locked="0"/>
    </xf>
    <xf numFmtId="41" fontId="7" fillId="0" borderId="1" xfId="10" applyNumberFormat="1" applyFont="1" applyFill="1" applyBorder="1" applyAlignment="1" applyProtection="1">
      <protection locked="0"/>
    </xf>
    <xf numFmtId="0" fontId="26" fillId="0" borderId="0" xfId="0" applyFont="1" applyProtection="1">
      <protection locked="0"/>
    </xf>
    <xf numFmtId="166" fontId="7" fillId="0" borderId="3" xfId="10" applyNumberFormat="1" applyFont="1" applyFill="1" applyBorder="1" applyAlignment="1" applyProtection="1">
      <protection locked="0"/>
    </xf>
    <xf numFmtId="41" fontId="7" fillId="0" borderId="0" xfId="1" applyNumberFormat="1" applyFont="1" applyFill="1" applyBorder="1" applyAlignment="1" applyProtection="1">
      <alignment horizontal="center"/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41" fontId="7" fillId="0" borderId="0" xfId="10" applyNumberFormat="1" applyFont="1" applyFill="1" applyAlignment="1" applyProtection="1">
      <protection locked="0"/>
    </xf>
    <xf numFmtId="41" fontId="7" fillId="0" borderId="3" xfId="10" applyNumberFormat="1" applyFont="1" applyFill="1" applyBorder="1" applyAlignment="1" applyProtection="1">
      <protection locked="0"/>
    </xf>
    <xf numFmtId="166" fontId="13" fillId="0" borderId="3" xfId="11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Protection="1">
      <protection locked="0"/>
    </xf>
    <xf numFmtId="166" fontId="5" fillId="0" borderId="0" xfId="11" applyNumberFormat="1" applyFont="1" applyFill="1" applyProtection="1">
      <protection locked="0"/>
    </xf>
    <xf numFmtId="166" fontId="15" fillId="0" borderId="0" xfId="11" applyNumberFormat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Alignment="1" applyProtection="1">
      <protection locked="0"/>
    </xf>
    <xf numFmtId="166" fontId="13" fillId="0" borderId="0" xfId="11" applyNumberFormat="1" applyFont="1" applyFill="1" applyBorder="1" applyAlignment="1" applyProtection="1">
      <alignment horizontal="center"/>
      <protection locked="0"/>
    </xf>
    <xf numFmtId="166" fontId="7" fillId="0" borderId="0" xfId="11" applyNumberFormat="1" applyFont="1" applyFill="1" applyProtection="1">
      <protection locked="0"/>
    </xf>
    <xf numFmtId="43" fontId="5" fillId="0" borderId="0" xfId="1" applyFont="1" applyFill="1" applyAlignment="1" applyProtection="1">
      <protection locked="0"/>
    </xf>
    <xf numFmtId="43" fontId="5" fillId="0" borderId="3" xfId="1" applyFont="1" applyFill="1" applyBorder="1" applyAlignment="1" applyProtection="1">
      <protection locked="0"/>
    </xf>
    <xf numFmtId="43" fontId="5" fillId="0" borderId="0" xfId="1" applyFont="1" applyFill="1" applyBorder="1" applyAlignment="1" applyProtection="1">
      <protection locked="0"/>
    </xf>
    <xf numFmtId="0" fontId="5" fillId="0" borderId="0" xfId="0" quotePrefix="1" applyFont="1" applyProtection="1">
      <protection locked="0"/>
    </xf>
    <xf numFmtId="166" fontId="7" fillId="0" borderId="1" xfId="0" applyNumberFormat="1" applyFont="1" applyBorder="1"/>
    <xf numFmtId="166" fontId="15" fillId="0" borderId="3" xfId="11" applyNumberFormat="1" applyFont="1" applyFill="1" applyBorder="1" applyAlignment="1" applyProtection="1">
      <alignment horizontal="center"/>
    </xf>
    <xf numFmtId="166" fontId="7" fillId="0" borderId="1" xfId="10" applyNumberFormat="1" applyFont="1" applyFill="1" applyBorder="1" applyAlignment="1" applyProtection="1"/>
    <xf numFmtId="166" fontId="13" fillId="0" borderId="1" xfId="11" applyNumberFormat="1" applyFont="1" applyFill="1" applyBorder="1" applyAlignment="1" applyProtection="1">
      <alignment horizontal="center"/>
    </xf>
    <xf numFmtId="166" fontId="7" fillId="0" borderId="2" xfId="0" applyNumberFormat="1" applyFont="1" applyBorder="1"/>
    <xf numFmtId="166" fontId="5" fillId="0" borderId="1" xfId="6" applyNumberFormat="1" applyFont="1" applyBorder="1" applyProtection="1">
      <protection locked="0"/>
    </xf>
    <xf numFmtId="166" fontId="7" fillId="0" borderId="1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Border="1" applyAlignment="1" applyProtection="1">
      <protection locked="0"/>
    </xf>
    <xf numFmtId="166" fontId="7" fillId="0" borderId="3" xfId="1" applyNumberFormat="1" applyFont="1" applyFill="1" applyBorder="1" applyAlignment="1" applyProtection="1">
      <protection locked="0"/>
    </xf>
    <xf numFmtId="166" fontId="5" fillId="0" borderId="0" xfId="10" applyNumberFormat="1" applyFont="1" applyFill="1" applyAlignment="1" applyProtection="1"/>
    <xf numFmtId="0" fontId="5" fillId="0" borderId="3" xfId="0" applyFont="1" applyBorder="1" applyAlignment="1" applyProtection="1">
      <alignment horizontal="center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7" fillId="0" borderId="0" xfId="12" applyFont="1" applyAlignment="1" applyProtection="1">
      <alignment horizontal="left"/>
      <protection locked="0"/>
    </xf>
    <xf numFmtId="166" fontId="13" fillId="0" borderId="0" xfId="0" applyNumberFormat="1" applyFont="1" applyAlignment="1" applyProtection="1">
      <alignment horizontal="center" vertical="top"/>
      <protection locked="0"/>
    </xf>
    <xf numFmtId="166" fontId="7" fillId="0" borderId="0" xfId="10" applyNumberFormat="1" applyFont="1" applyFill="1" applyAlignment="1" applyProtection="1">
      <protection locked="0"/>
    </xf>
    <xf numFmtId="37" fontId="14" fillId="0" borderId="0" xfId="0" applyNumberFormat="1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wrapText="1"/>
      <protection locked="0"/>
    </xf>
    <xf numFmtId="37" fontId="7" fillId="0" borderId="0" xfId="0" applyNumberFormat="1" applyFont="1" applyAlignment="1" applyProtection="1">
      <alignment wrapText="1"/>
      <protection locked="0"/>
    </xf>
    <xf numFmtId="166" fontId="5" fillId="0" borderId="0" xfId="0" applyNumberFormat="1" applyFont="1" applyAlignment="1" applyProtection="1">
      <alignment wrapText="1"/>
      <protection locked="0"/>
    </xf>
    <xf numFmtId="166" fontId="7" fillId="0" borderId="0" xfId="0" applyNumberFormat="1" applyFont="1" applyAlignment="1" applyProtection="1">
      <alignment wrapText="1"/>
      <protection locked="0"/>
    </xf>
    <xf numFmtId="166" fontId="5" fillId="0" borderId="3" xfId="0" applyNumberFormat="1" applyFont="1" applyBorder="1" applyProtection="1">
      <protection locked="0"/>
    </xf>
    <xf numFmtId="37" fontId="13" fillId="0" borderId="0" xfId="0" applyNumberFormat="1" applyFont="1" applyAlignment="1">
      <alignment horizontal="right" vertical="top"/>
    </xf>
    <xf numFmtId="166" fontId="5" fillId="0" borderId="0" xfId="0" applyNumberFormat="1" applyFont="1"/>
    <xf numFmtId="166" fontId="5" fillId="0" borderId="0" xfId="6" applyNumberFormat="1" applyFont="1" applyAlignment="1" applyProtection="1">
      <alignment horizontal="center"/>
      <protection locked="0"/>
    </xf>
    <xf numFmtId="166" fontId="13" fillId="0" borderId="0" xfId="0" applyNumberFormat="1" applyFont="1" applyAlignment="1">
      <alignment horizontal="center" vertical="top"/>
    </xf>
    <xf numFmtId="166" fontId="7" fillId="0" borderId="0" xfId="0" applyNumberFormat="1" applyFont="1"/>
    <xf numFmtId="41" fontId="7" fillId="0" borderId="0" xfId="1" applyNumberFormat="1" applyFont="1" applyFill="1" applyBorder="1" applyAlignment="1" applyProtection="1">
      <alignment horizontal="right"/>
    </xf>
    <xf numFmtId="166" fontId="7" fillId="0" borderId="0" xfId="0" applyNumberFormat="1" applyFont="1" applyAlignment="1">
      <alignment wrapText="1"/>
    </xf>
    <xf numFmtId="0" fontId="24" fillId="2" borderId="0" xfId="0" applyFont="1" applyFill="1" applyProtection="1">
      <protection locked="0"/>
    </xf>
    <xf numFmtId="49" fontId="8" fillId="2" borderId="0" xfId="0" applyNumberFormat="1" applyFont="1" applyFill="1" applyProtection="1"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5" fillId="2" borderId="0" xfId="0" applyNumberFormat="1" applyFont="1" applyFill="1" applyProtection="1">
      <protection locked="0"/>
    </xf>
    <xf numFmtId="166" fontId="5" fillId="0" borderId="0" xfId="11" applyNumberFormat="1" applyFont="1" applyFill="1" applyBorder="1" applyAlignment="1" applyProtection="1">
      <alignment horizontal="center"/>
      <protection locked="0"/>
    </xf>
    <xf numFmtId="49" fontId="6" fillId="2" borderId="0" xfId="0" applyNumberFormat="1" applyFont="1" applyFill="1" applyProtection="1">
      <protection locked="0"/>
    </xf>
    <xf numFmtId="166" fontId="5" fillId="2" borderId="0" xfId="11" applyNumberFormat="1" applyFont="1" applyFill="1" applyBorder="1" applyAlignment="1" applyProtection="1">
      <alignment horizontal="center"/>
      <protection locked="0"/>
    </xf>
    <xf numFmtId="166" fontId="15" fillId="2" borderId="0" xfId="11" applyNumberFormat="1" applyFont="1" applyFill="1" applyBorder="1" applyAlignment="1" applyProtection="1">
      <alignment horizontal="center"/>
      <protection locked="0"/>
    </xf>
    <xf numFmtId="49" fontId="6" fillId="2" borderId="0" xfId="0" applyNumberFormat="1" applyFont="1" applyFill="1" applyAlignment="1" applyProtection="1">
      <alignment horizontal="center"/>
      <protection locked="0"/>
    </xf>
    <xf numFmtId="166" fontId="5" fillId="2" borderId="0" xfId="1" applyNumberFormat="1" applyFont="1" applyFill="1" applyBorder="1" applyAlignme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6" fontId="5" fillId="0" borderId="0" xfId="11" applyNumberFormat="1" applyFont="1" applyFill="1" applyBorder="1" applyAlignment="1" applyProtection="1">
      <alignment horizontal="right"/>
      <protection locked="0"/>
    </xf>
    <xf numFmtId="166" fontId="5" fillId="2" borderId="0" xfId="11" applyNumberFormat="1" applyFont="1" applyFill="1" applyBorder="1" applyAlignment="1" applyProtection="1">
      <alignment horizontal="right"/>
      <protection locked="0"/>
    </xf>
    <xf numFmtId="166" fontId="5" fillId="2" borderId="0" xfId="11" applyNumberFormat="1" applyFont="1" applyFill="1" applyAlignment="1" applyProtection="1">
      <protection locked="0"/>
    </xf>
    <xf numFmtId="37" fontId="6" fillId="2" borderId="0" xfId="0" applyNumberFormat="1" applyFont="1" applyFill="1" applyAlignment="1" applyProtection="1">
      <alignment horizontal="center" vertical="center"/>
      <protection locked="0"/>
    </xf>
    <xf numFmtId="37" fontId="5" fillId="2" borderId="0" xfId="1" applyNumberFormat="1" applyFont="1" applyFill="1" applyAlignment="1" applyProtection="1">
      <protection locked="0"/>
    </xf>
    <xf numFmtId="166" fontId="5" fillId="2" borderId="3" xfId="11" applyNumberFormat="1" applyFont="1" applyFill="1" applyBorder="1" applyAlignment="1" applyProtection="1">
      <alignment horizontal="center"/>
      <protection locked="0"/>
    </xf>
    <xf numFmtId="166" fontId="15" fillId="2" borderId="3" xfId="11" applyNumberFormat="1" applyFont="1" applyFill="1" applyBorder="1" applyAlignment="1" applyProtection="1">
      <alignment horizontal="center"/>
      <protection locked="0"/>
    </xf>
    <xf numFmtId="49" fontId="8" fillId="2" borderId="0" xfId="0" applyNumberFormat="1" applyFont="1" applyFill="1" applyAlignment="1" applyProtection="1">
      <alignment horizontal="center"/>
      <protection locked="0"/>
    </xf>
    <xf numFmtId="166" fontId="5" fillId="2" borderId="3" xfId="1" applyNumberFormat="1" applyFont="1" applyFill="1" applyBorder="1" applyAlignment="1" applyProtection="1"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41" fontId="5" fillId="2" borderId="0" xfId="0" applyNumberFormat="1" applyFont="1" applyFill="1" applyAlignment="1" applyProtection="1">
      <alignment horizontal="right"/>
      <protection locked="0"/>
    </xf>
    <xf numFmtId="41" fontId="7" fillId="2" borderId="0" xfId="0" applyNumberFormat="1" applyFont="1" applyFill="1" applyAlignment="1" applyProtection="1">
      <alignment horizontal="right"/>
      <protection locked="0"/>
    </xf>
    <xf numFmtId="37" fontId="5" fillId="2" borderId="3" xfId="0" applyNumberFormat="1" applyFont="1" applyFill="1" applyBorder="1" applyAlignment="1" applyProtection="1">
      <alignment horizontal="right"/>
      <protection locked="0"/>
    </xf>
    <xf numFmtId="166" fontId="5" fillId="0" borderId="3" xfId="1" applyNumberFormat="1" applyFont="1" applyFill="1" applyBorder="1" applyAlignment="1" applyProtection="1">
      <protection locked="0"/>
    </xf>
    <xf numFmtId="166" fontId="7" fillId="2" borderId="0" xfId="1" applyNumberFormat="1" applyFont="1" applyFill="1" applyBorder="1" applyAlignment="1" applyProtection="1">
      <alignment horizontal="right"/>
      <protection locked="0"/>
    </xf>
    <xf numFmtId="37" fontId="5" fillId="2" borderId="0" xfId="0" applyNumberFormat="1" applyFont="1" applyFill="1" applyProtection="1">
      <protection locked="0"/>
    </xf>
    <xf numFmtId="166" fontId="5" fillId="0" borderId="0" xfId="11" applyNumberFormat="1" applyFont="1" applyFill="1" applyBorder="1" applyAlignment="1" applyProtection="1">
      <alignment horizontal="center"/>
    </xf>
    <xf numFmtId="166" fontId="5" fillId="2" borderId="0" xfId="11" applyNumberFormat="1" applyFont="1" applyFill="1" applyBorder="1" applyAlignment="1" applyProtection="1">
      <alignment horizontal="center"/>
    </xf>
    <xf numFmtId="166" fontId="15" fillId="2" borderId="0" xfId="11" applyNumberFormat="1" applyFont="1" applyFill="1" applyBorder="1" applyAlignment="1" applyProtection="1">
      <alignment horizontal="center"/>
    </xf>
    <xf numFmtId="166" fontId="15" fillId="0" borderId="0" xfId="11" applyNumberFormat="1" applyFont="1" applyFill="1" applyBorder="1" applyAlignment="1" applyProtection="1">
      <alignment horizontal="center"/>
    </xf>
    <xf numFmtId="166" fontId="5" fillId="2" borderId="0" xfId="1" applyNumberFormat="1" applyFont="1" applyFill="1" applyAlignment="1" applyProtection="1">
      <alignment horizontal="right"/>
    </xf>
    <xf numFmtId="166" fontId="5" fillId="2" borderId="0" xfId="1" applyNumberFormat="1" applyFont="1" applyFill="1" applyAlignment="1" applyProtection="1"/>
    <xf numFmtId="41" fontId="7" fillId="2" borderId="1" xfId="0" applyNumberFormat="1" applyFont="1" applyFill="1" applyBorder="1" applyAlignment="1">
      <alignment horizontal="right"/>
    </xf>
    <xf numFmtId="166" fontId="7" fillId="2" borderId="0" xfId="1" applyNumberFormat="1" applyFont="1" applyFill="1" applyBorder="1" applyAlignment="1" applyProtection="1">
      <alignment horizontal="right"/>
    </xf>
    <xf numFmtId="37" fontId="5" fillId="2" borderId="3" xfId="0" applyNumberFormat="1" applyFont="1" applyFill="1" applyBorder="1" applyAlignment="1">
      <alignment horizontal="right"/>
    </xf>
    <xf numFmtId="166" fontId="7" fillId="0" borderId="0" xfId="6" applyNumberFormat="1" applyFont="1"/>
    <xf numFmtId="166" fontId="5" fillId="0" borderId="0" xfId="6" applyNumberFormat="1" applyFont="1"/>
    <xf numFmtId="166" fontId="7" fillId="0" borderId="0" xfId="10" applyNumberFormat="1" applyFont="1" applyFill="1" applyBorder="1" applyAlignment="1" applyProtection="1"/>
    <xf numFmtId="166" fontId="13" fillId="0" borderId="0" xfId="11" applyNumberFormat="1" applyFont="1" applyFill="1" applyBorder="1" applyAlignment="1" applyProtection="1">
      <alignment horizontal="center"/>
    </xf>
    <xf numFmtId="166" fontId="7" fillId="0" borderId="0" xfId="11" applyNumberFormat="1" applyFont="1" applyFill="1" applyProtection="1"/>
    <xf numFmtId="37" fontId="5" fillId="0" borderId="0" xfId="0" applyNumberFormat="1" applyFont="1" applyAlignment="1" applyProtection="1">
      <alignment vertical="center"/>
      <protection locked="0"/>
    </xf>
    <xf numFmtId="165" fontId="21" fillId="0" borderId="0" xfId="1" applyNumberFormat="1" applyFont="1" applyFill="1" applyAlignment="1" applyProtection="1">
      <protection locked="0"/>
    </xf>
    <xf numFmtId="164" fontId="21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7" fontId="5" fillId="0" borderId="0" xfId="0" applyNumberFormat="1" applyFont="1" applyAlignment="1" applyProtection="1">
      <alignment horizontal="right"/>
      <protection locked="0"/>
    </xf>
    <xf numFmtId="37" fontId="5" fillId="0" borderId="0" xfId="7" applyNumberFormat="1" applyFont="1" applyAlignment="1" applyProtection="1">
      <alignment horizontal="right"/>
      <protection locked="0"/>
    </xf>
    <xf numFmtId="43" fontId="5" fillId="0" borderId="0" xfId="1" applyFont="1" applyFill="1" applyAlignment="1" applyProtection="1">
      <alignment horizontal="right"/>
      <protection locked="0"/>
    </xf>
    <xf numFmtId="166" fontId="7" fillId="0" borderId="1" xfId="1" applyNumberFormat="1" applyFont="1" applyFill="1" applyBorder="1" applyAlignment="1" applyProtection="1">
      <alignment horizontal="right"/>
    </xf>
    <xf numFmtId="167" fontId="7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left" vertical="center"/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6" fontId="7" fillId="0" borderId="2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quotePrefix="1" applyFont="1" applyAlignment="1" applyProtection="1">
      <alignment horizontal="left" vertical="center"/>
      <protection locked="0"/>
    </xf>
    <xf numFmtId="49" fontId="5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165" fontId="12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0" applyNumberFormat="1" applyFont="1" applyProtection="1">
      <protection locked="0"/>
    </xf>
    <xf numFmtId="167" fontId="7" fillId="0" borderId="1" xfId="0" applyNumberFormat="1" applyFont="1" applyBorder="1" applyAlignment="1">
      <alignment horizontal="right"/>
    </xf>
    <xf numFmtId="165" fontId="7" fillId="0" borderId="0" xfId="1" applyNumberFormat="1" applyFont="1" applyFill="1" applyAlignment="1" applyProtection="1">
      <protection locked="0"/>
    </xf>
    <xf numFmtId="165" fontId="7" fillId="0" borderId="3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167" fontId="5" fillId="0" borderId="2" xfId="0" applyNumberFormat="1" applyFon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7" fontId="5" fillId="0" borderId="3" xfId="0" applyNumberFormat="1" applyFont="1" applyBorder="1" applyAlignment="1" applyProtection="1">
      <alignment horizontal="right"/>
      <protection locked="0"/>
    </xf>
    <xf numFmtId="164" fontId="5" fillId="0" borderId="3" xfId="1" applyNumberFormat="1" applyFont="1" applyFill="1" applyBorder="1" applyAlignment="1" applyProtection="1">
      <alignment horizontal="right"/>
      <protection locked="0"/>
    </xf>
    <xf numFmtId="165" fontId="7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165" fontId="5" fillId="0" borderId="3" xfId="0" applyNumberFormat="1" applyFont="1" applyBorder="1" applyAlignment="1" applyProtection="1">
      <alignment horizontal="right"/>
      <protection locked="0"/>
    </xf>
    <xf numFmtId="166" fontId="20" fillId="0" borderId="0" xfId="4" applyNumberFormat="1" applyFont="1" applyFill="1" applyBorder="1" applyAlignment="1" applyProtection="1">
      <protection locked="0"/>
    </xf>
    <xf numFmtId="165" fontId="7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167" fontId="7" fillId="0" borderId="2" xfId="0" applyNumberFormat="1" applyFont="1" applyBorder="1" applyAlignment="1">
      <alignment horizontal="right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22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7" fontId="5" fillId="0" borderId="0" xfId="7" applyNumberFormat="1" applyFont="1" applyAlignment="1" applyProtection="1">
      <alignment horizontal="right"/>
      <protection locked="0"/>
    </xf>
    <xf numFmtId="43" fontId="23" fillId="0" borderId="0" xfId="0" applyNumberFormat="1" applyFont="1" applyProtection="1">
      <protection locked="0"/>
    </xf>
    <xf numFmtId="43" fontId="27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167" fontId="5" fillId="0" borderId="3" xfId="7" applyNumberFormat="1" applyFont="1" applyBorder="1" applyAlignment="1" applyProtection="1">
      <alignment horizontal="right"/>
      <protection locked="0"/>
    </xf>
    <xf numFmtId="165" fontId="5" fillId="0" borderId="3" xfId="1" applyNumberFormat="1" applyFont="1" applyFill="1" applyBorder="1" applyAlignment="1" applyProtection="1">
      <alignment horizontal="right"/>
      <protection locked="0"/>
    </xf>
    <xf numFmtId="165" fontId="7" fillId="0" borderId="0" xfId="0" applyNumberFormat="1" applyFont="1" applyAlignment="1" applyProtection="1">
      <alignment horizontal="right"/>
      <protection locked="0"/>
    </xf>
    <xf numFmtId="167" fontId="5" fillId="0" borderId="3" xfId="0" applyNumberFormat="1" applyFont="1" applyBorder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65" fontId="7" fillId="0" borderId="0" xfId="0" applyNumberFormat="1" applyFont="1"/>
    <xf numFmtId="165" fontId="7" fillId="0" borderId="1" xfId="0" applyNumberFormat="1" applyFont="1" applyBorder="1"/>
    <xf numFmtId="167" fontId="7" fillId="0" borderId="1" xfId="0" applyNumberFormat="1" applyFont="1" applyBorder="1"/>
    <xf numFmtId="167" fontId="7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7" fontId="5" fillId="0" borderId="0" xfId="0" applyNumberFormat="1" applyFont="1" applyAlignment="1">
      <alignment horizontal="right"/>
    </xf>
    <xf numFmtId="167" fontId="7" fillId="0" borderId="3" xfId="0" applyNumberFormat="1" applyFont="1" applyBorder="1"/>
    <xf numFmtId="164" fontId="7" fillId="0" borderId="0" xfId="1" applyNumberFormat="1" applyFont="1" applyFill="1" applyAlignment="1" applyProtection="1">
      <alignment horizontal="right"/>
    </xf>
    <xf numFmtId="166" fontId="7" fillId="0" borderId="3" xfId="1" applyNumberFormat="1" applyFont="1" applyFill="1" applyBorder="1" applyAlignment="1" applyProtection="1"/>
    <xf numFmtId="166" fontId="7" fillId="0" borderId="4" xfId="1" applyNumberFormat="1" applyFont="1" applyFill="1" applyBorder="1" applyAlignment="1" applyProtection="1"/>
    <xf numFmtId="167" fontId="7" fillId="0" borderId="4" xfId="0" applyNumberFormat="1" applyFont="1" applyBorder="1"/>
    <xf numFmtId="0" fontId="7" fillId="0" borderId="0" xfId="0" quotePrefix="1" applyFont="1" applyAlignment="1" applyProtection="1">
      <alignment horizontal="left"/>
      <protection locked="0"/>
    </xf>
    <xf numFmtId="168" fontId="5" fillId="0" borderId="0" xfId="1" applyNumberFormat="1" applyFont="1" applyFill="1" applyAlignment="1" applyProtection="1">
      <alignment horizontal="left"/>
      <protection locked="0"/>
    </xf>
    <xf numFmtId="43" fontId="7" fillId="0" borderId="2" xfId="0" applyNumberFormat="1" applyFont="1" applyBorder="1"/>
    <xf numFmtId="169" fontId="5" fillId="0" borderId="0" xfId="0" applyNumberFormat="1" applyFont="1" applyAlignment="1" applyProtection="1">
      <alignment horizontal="right"/>
      <protection locked="0"/>
    </xf>
    <xf numFmtId="169" fontId="7" fillId="0" borderId="2" xfId="0" applyNumberFormat="1" applyFont="1" applyBorder="1"/>
    <xf numFmtId="9" fontId="5" fillId="0" borderId="0" xfId="8" applyFont="1" applyFill="1" applyAlignment="1" applyProtection="1">
      <protection locked="0"/>
    </xf>
    <xf numFmtId="169" fontId="5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37" fontId="5" fillId="0" borderId="0" xfId="0" quotePrefix="1" applyNumberFormat="1" applyFont="1" applyAlignment="1" applyProtection="1">
      <alignment vertical="center"/>
      <protection locked="0"/>
    </xf>
    <xf numFmtId="49" fontId="7" fillId="0" borderId="0" xfId="0" applyNumberFormat="1" applyFont="1" applyProtection="1">
      <protection locked="0"/>
    </xf>
    <xf numFmtId="37" fontId="5" fillId="0" borderId="0" xfId="0" applyNumberFormat="1" applyFont="1" applyProtection="1">
      <protection locked="0"/>
    </xf>
    <xf numFmtId="37" fontId="5" fillId="0" borderId="0" xfId="0" applyNumberFormat="1" applyFont="1" applyAlignment="1" applyProtection="1">
      <alignment horizontal="left" vertical="center" indent="1"/>
      <protection locked="0"/>
    </xf>
    <xf numFmtId="0" fontId="24" fillId="0" borderId="0" xfId="0" applyFont="1" applyProtection="1">
      <protection locked="0"/>
    </xf>
    <xf numFmtId="166" fontId="5" fillId="0" borderId="0" xfId="2" applyNumberFormat="1" applyFont="1" applyFill="1" applyBorder="1" applyAlignment="1" applyProtection="1">
      <alignment horizontal="right"/>
      <protection locked="0"/>
    </xf>
    <xf numFmtId="166" fontId="5" fillId="3" borderId="0" xfId="2" applyNumberFormat="1" applyFont="1" applyFill="1" applyBorder="1" applyAlignment="1" applyProtection="1">
      <alignment horizontal="right"/>
      <protection locked="0"/>
    </xf>
    <xf numFmtId="37" fontId="5" fillId="0" borderId="0" xfId="6" applyNumberFormat="1" applyFont="1" applyAlignment="1" applyProtection="1">
      <alignment horizontal="right"/>
      <protection locked="0"/>
    </xf>
    <xf numFmtId="166" fontId="5" fillId="0" borderId="0" xfId="11" applyNumberFormat="1" applyFont="1" applyFill="1" applyBorder="1" applyAlignment="1" applyProtection="1">
      <protection locked="0"/>
    </xf>
    <xf numFmtId="37" fontId="5" fillId="0" borderId="3" xfId="6" applyNumberFormat="1" applyFont="1" applyBorder="1" applyAlignment="1" applyProtection="1">
      <alignment horizontal="right"/>
      <protection locked="0"/>
    </xf>
    <xf numFmtId="166" fontId="5" fillId="0" borderId="3" xfId="11" applyNumberFormat="1" applyFont="1" applyFill="1" applyBorder="1" applyAlignment="1" applyProtection="1">
      <protection locked="0"/>
    </xf>
    <xf numFmtId="4" fontId="28" fillId="0" borderId="0" xfId="11" applyFont="1" applyFill="1" applyBorder="1" applyAlignment="1" applyProtection="1">
      <alignment horizontal="center"/>
      <protection locked="0"/>
    </xf>
    <xf numFmtId="4" fontId="28" fillId="0" borderId="0" xfId="11" applyFont="1" applyFill="1" applyBorder="1" applyAlignment="1" applyProtection="1">
      <alignment horizontal="right"/>
      <protection locked="0"/>
    </xf>
    <xf numFmtId="166" fontId="18" fillId="0" borderId="0" xfId="6" applyNumberFormat="1"/>
    <xf numFmtId="166" fontId="15" fillId="0" borderId="0" xfId="2" applyNumberFormat="1" applyFont="1" applyFill="1" applyBorder="1" applyAlignment="1" applyProtection="1">
      <alignment horizontal="center"/>
      <protection locked="0"/>
    </xf>
    <xf numFmtId="41" fontId="15" fillId="0" borderId="0" xfId="11" applyNumberFormat="1" applyFont="1" applyFill="1" applyBorder="1" applyAlignment="1" applyProtection="1">
      <alignment horizontal="center"/>
      <protection locked="0"/>
    </xf>
    <xf numFmtId="41" fontId="5" fillId="0" borderId="0" xfId="11" applyNumberFormat="1" applyFont="1" applyFill="1" applyBorder="1" applyAlignment="1" applyProtection="1">
      <alignment horizontal="center"/>
      <protection locked="0"/>
    </xf>
    <xf numFmtId="43" fontId="5" fillId="0" borderId="3" xfId="1" applyFont="1" applyFill="1" applyBorder="1" applyAlignment="1" applyProtection="1">
      <alignment horizontal="right"/>
      <protection locked="0"/>
    </xf>
    <xf numFmtId="166" fontId="18" fillId="0" borderId="0" xfId="6" applyNumberFormat="1" applyProtection="1">
      <protection locked="0"/>
    </xf>
    <xf numFmtId="4" fontId="18" fillId="0" borderId="0" xfId="11" applyFont="1" applyFill="1" applyBorder="1" applyAlignment="1" applyProtection="1">
      <alignment horizontal="center"/>
      <protection locked="0"/>
    </xf>
    <xf numFmtId="4" fontId="18" fillId="0" borderId="0" xfId="11" applyFont="1" applyFill="1" applyBorder="1" applyAlignment="1" applyProtection="1">
      <alignment horizontal="right"/>
      <protection locked="0"/>
    </xf>
    <xf numFmtId="166" fontId="28" fillId="0" borderId="1" xfId="6" applyNumberFormat="1" applyFont="1" applyBorder="1" applyProtection="1">
      <protection locked="0"/>
    </xf>
    <xf numFmtId="166" fontId="28" fillId="0" borderId="0" xfId="6" applyNumberFormat="1" applyFont="1" applyProtection="1">
      <protection locked="0"/>
    </xf>
    <xf numFmtId="166" fontId="5" fillId="0" borderId="0" xfId="6" applyNumberFormat="1" applyFont="1" applyAlignment="1" applyProtection="1">
      <alignment horizontal="right"/>
      <protection locked="0"/>
    </xf>
    <xf numFmtId="0" fontId="29" fillId="0" borderId="0" xfId="0" applyFont="1" applyProtection="1">
      <protection locked="0"/>
    </xf>
    <xf numFmtId="0" fontId="30" fillId="0" borderId="0" xfId="0" applyFont="1" applyProtection="1">
      <protection locked="0"/>
    </xf>
    <xf numFmtId="164" fontId="30" fillId="0" borderId="0" xfId="1" applyNumberFormat="1" applyFont="1" applyFill="1" applyAlignment="1" applyProtection="1">
      <protection locked="0"/>
    </xf>
    <xf numFmtId="43" fontId="31" fillId="0" borderId="0" xfId="0" applyNumberFormat="1" applyFont="1" applyProtection="1">
      <protection locked="0"/>
    </xf>
    <xf numFmtId="165" fontId="30" fillId="0" borderId="0" xfId="0" applyNumberFormat="1" applyFont="1" applyProtection="1">
      <protection locked="0"/>
    </xf>
    <xf numFmtId="166" fontId="30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2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5" fillId="0" borderId="3" xfId="0" applyFont="1" applyBorder="1" applyAlignment="1" applyProtection="1">
      <alignment horizontal="center" wrapText="1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5" fillId="0" borderId="3" xfId="0" applyFont="1" applyBorder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</cellXfs>
  <cellStyles count="13">
    <cellStyle name="Comma" xfId="1" builtinId="3"/>
    <cellStyle name="Comma 2" xfId="2" xr:uid="{00000000-0005-0000-0000-000001000000}"/>
    <cellStyle name="Comma 2 48" xfId="11" xr:uid="{00000000-0005-0000-0000-000002000000}"/>
    <cellStyle name="Comma 2 6 9" xfId="3" xr:uid="{00000000-0005-0000-0000-000003000000}"/>
    <cellStyle name="Comma 72" xfId="4" xr:uid="{00000000-0005-0000-0000-000004000000}"/>
    <cellStyle name="Comma 75" xfId="5" xr:uid="{00000000-0005-0000-0000-000005000000}"/>
    <cellStyle name="Comma 78" xfId="10" xr:uid="{00000000-0005-0000-0000-000006000000}"/>
    <cellStyle name="Normal" xfId="0" builtinId="0"/>
    <cellStyle name="Normal 145" xfId="9" xr:uid="{00000000-0005-0000-0000-000008000000}"/>
    <cellStyle name="Normal 147" xfId="12" xr:uid="{00000000-0005-0000-0000-000009000000}"/>
    <cellStyle name="Normal_G-12e-meg002a051a-2-conso" xfId="6" xr:uid="{00000000-0005-0000-0000-00000A000000}"/>
    <cellStyle name="Normal_pre356a081a-12t-1 Rev 1" xfId="7" xr:uid="{00000000-0005-0000-0000-00000B000000}"/>
    <cellStyle name="Percent" xfId="8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3"/>
  <sheetViews>
    <sheetView view="pageBreakPreview" topLeftCell="A88" zoomScale="90" zoomScaleNormal="90" zoomScaleSheetLayoutView="90" workbookViewId="0">
      <selection activeCell="M6" sqref="M6"/>
    </sheetView>
  </sheetViews>
  <sheetFormatPr defaultColWidth="9.1796875" defaultRowHeight="21.5"/>
  <cols>
    <col min="1" max="1" width="46.1796875" style="29" bestFit="1" customWidth="1"/>
    <col min="2" max="2" width="7.453125" style="28" customWidth="1"/>
    <col min="3" max="3" width="1.1796875" style="29" customWidth="1"/>
    <col min="4" max="4" width="14.1796875" style="29" bestFit="1" customWidth="1"/>
    <col min="5" max="5" width="1.1796875" style="29" customWidth="1"/>
    <col min="6" max="6" width="13.81640625" style="29" customWidth="1"/>
    <col min="7" max="7" width="1.1796875" style="29" customWidth="1"/>
    <col min="8" max="8" width="12.81640625" style="29" bestFit="1" customWidth="1"/>
    <col min="9" max="9" width="1.1796875" style="29" customWidth="1"/>
    <col min="10" max="10" width="13.81640625" style="29" customWidth="1"/>
    <col min="11" max="11" width="9.7265625" style="180" customWidth="1"/>
    <col min="12" max="12" width="10.1796875" style="200" customWidth="1"/>
    <col min="13" max="13" width="14.1796875" style="29" customWidth="1"/>
    <col min="14" max="14" width="13.453125" style="29" customWidth="1"/>
    <col min="15" max="17" width="9.1796875" style="29" customWidth="1"/>
    <col min="18" max="16384" width="9.1796875" style="29"/>
  </cols>
  <sheetData>
    <row r="1" spans="1:14" s="78" customFormat="1" ht="23">
      <c r="A1" s="1" t="s">
        <v>0</v>
      </c>
      <c r="B1" s="33"/>
      <c r="K1" s="174"/>
      <c r="L1" s="175"/>
    </row>
    <row r="2" spans="1:14" s="78" customFormat="1" ht="23">
      <c r="A2" s="32" t="s">
        <v>209</v>
      </c>
      <c r="B2" s="33"/>
      <c r="K2" s="174"/>
    </row>
    <row r="3" spans="1:14" s="176" customFormat="1" ht="14.5">
      <c r="B3" s="177"/>
      <c r="D3" s="178"/>
      <c r="E3" s="178"/>
      <c r="F3" s="178"/>
      <c r="G3" s="178"/>
      <c r="H3" s="178"/>
      <c r="I3" s="178"/>
      <c r="J3" s="178"/>
      <c r="K3" s="179"/>
    </row>
    <row r="4" spans="1:14" ht="23">
      <c r="B4" s="20"/>
      <c r="D4" s="285" t="s">
        <v>1</v>
      </c>
      <c r="E4" s="285"/>
      <c r="F4" s="285"/>
      <c r="G4" s="285"/>
      <c r="H4" s="285" t="s">
        <v>2</v>
      </c>
      <c r="I4" s="285"/>
      <c r="J4" s="285"/>
      <c r="L4" s="29"/>
    </row>
    <row r="5" spans="1:14" ht="22">
      <c r="B5" s="20"/>
      <c r="D5" s="286" t="s">
        <v>3</v>
      </c>
      <c r="E5" s="286"/>
      <c r="F5" s="286"/>
      <c r="G5" s="181"/>
      <c r="H5" s="286" t="s">
        <v>3</v>
      </c>
      <c r="I5" s="286"/>
      <c r="J5" s="286"/>
      <c r="L5" s="29"/>
    </row>
    <row r="6" spans="1:14" ht="23">
      <c r="A6" s="32" t="s">
        <v>4</v>
      </c>
      <c r="B6" s="20" t="s">
        <v>5</v>
      </c>
      <c r="D6" s="4">
        <v>2568</v>
      </c>
      <c r="E6" s="4"/>
      <c r="F6" s="4">
        <v>2567</v>
      </c>
      <c r="G6" s="4"/>
      <c r="H6" s="4">
        <v>2568</v>
      </c>
      <c r="I6" s="4"/>
      <c r="J6" s="4">
        <v>2567</v>
      </c>
      <c r="L6" s="29"/>
    </row>
    <row r="7" spans="1:14">
      <c r="B7" s="20"/>
      <c r="D7" s="284" t="s">
        <v>92</v>
      </c>
      <c r="E7" s="284"/>
      <c r="F7" s="284"/>
      <c r="G7" s="284"/>
      <c r="H7" s="284"/>
      <c r="I7" s="284"/>
      <c r="J7" s="284"/>
      <c r="L7" s="29"/>
    </row>
    <row r="8" spans="1:14" ht="22">
      <c r="A8" s="58" t="s">
        <v>6</v>
      </c>
      <c r="B8" s="20"/>
      <c r="D8" s="182"/>
      <c r="E8" s="30"/>
      <c r="F8" s="182"/>
      <c r="G8" s="30"/>
      <c r="H8" s="30"/>
      <c r="I8" s="30"/>
      <c r="J8" s="30"/>
      <c r="L8" s="29"/>
    </row>
    <row r="9" spans="1:14">
      <c r="A9" s="29" t="s">
        <v>7</v>
      </c>
      <c r="B9" s="20" t="s">
        <v>172</v>
      </c>
      <c r="D9" s="10">
        <v>4272684</v>
      </c>
      <c r="E9" s="183"/>
      <c r="F9" s="10">
        <v>3462731</v>
      </c>
      <c r="G9" s="183"/>
      <c r="H9" s="10">
        <v>1991209</v>
      </c>
      <c r="I9" s="10"/>
      <c r="J9" s="10">
        <v>1571274</v>
      </c>
      <c r="L9" s="29"/>
      <c r="M9" s="94"/>
      <c r="N9" s="94"/>
    </row>
    <row r="10" spans="1:14">
      <c r="A10" s="29" t="s">
        <v>91</v>
      </c>
      <c r="B10" s="20"/>
      <c r="D10" s="10">
        <v>356008</v>
      </c>
      <c r="E10" s="183"/>
      <c r="F10" s="10">
        <v>350298</v>
      </c>
      <c r="G10" s="183"/>
      <c r="H10" s="10">
        <v>350140</v>
      </c>
      <c r="I10" s="10"/>
      <c r="J10" s="10">
        <v>344009</v>
      </c>
      <c r="L10" s="29"/>
      <c r="M10" s="94"/>
      <c r="N10" s="94"/>
    </row>
    <row r="11" spans="1:14">
      <c r="A11" s="173" t="s">
        <v>8</v>
      </c>
      <c r="B11" s="20" t="s">
        <v>235</v>
      </c>
      <c r="D11" s="10">
        <v>3306429</v>
      </c>
      <c r="E11" s="183"/>
      <c r="F11" s="10">
        <v>2975207</v>
      </c>
      <c r="G11" s="183"/>
      <c r="H11" s="10">
        <v>1455293</v>
      </c>
      <c r="I11" s="10"/>
      <c r="J11" s="10">
        <v>1768609</v>
      </c>
      <c r="L11" s="29"/>
      <c r="M11" s="94"/>
      <c r="N11" s="94"/>
    </row>
    <row r="12" spans="1:14">
      <c r="A12" s="173" t="s">
        <v>228</v>
      </c>
      <c r="B12" s="20" t="s">
        <v>236</v>
      </c>
      <c r="D12" s="10">
        <v>259595</v>
      </c>
      <c r="E12" s="183"/>
      <c r="F12" s="10">
        <v>288715</v>
      </c>
      <c r="G12" s="183"/>
      <c r="H12" s="10">
        <v>36182</v>
      </c>
      <c r="I12" s="10"/>
      <c r="J12" s="10">
        <v>80318</v>
      </c>
      <c r="L12" s="29"/>
      <c r="M12" s="94"/>
      <c r="N12" s="94"/>
    </row>
    <row r="13" spans="1:14">
      <c r="A13" s="173" t="s">
        <v>150</v>
      </c>
      <c r="B13" s="20"/>
      <c r="D13" s="10"/>
      <c r="E13" s="183"/>
      <c r="F13" s="10"/>
      <c r="G13" s="183"/>
      <c r="H13" s="10"/>
      <c r="I13" s="10"/>
      <c r="J13" s="10"/>
      <c r="L13" s="29"/>
      <c r="M13" s="94"/>
      <c r="N13" s="94"/>
    </row>
    <row r="14" spans="1:14">
      <c r="A14" s="173" t="s">
        <v>132</v>
      </c>
      <c r="B14" s="20" t="s">
        <v>198</v>
      </c>
      <c r="D14" s="10">
        <v>0</v>
      </c>
      <c r="E14" s="183"/>
      <c r="F14" s="10">
        <v>0</v>
      </c>
      <c r="G14" s="183"/>
      <c r="H14" s="10">
        <v>16933</v>
      </c>
      <c r="I14" s="10"/>
      <c r="J14" s="10">
        <v>21858</v>
      </c>
      <c r="L14" s="29"/>
      <c r="M14" s="94"/>
      <c r="N14" s="94"/>
    </row>
    <row r="15" spans="1:14">
      <c r="A15" s="173" t="s">
        <v>9</v>
      </c>
      <c r="B15" s="20" t="s">
        <v>237</v>
      </c>
      <c r="D15" s="259">
        <f>3020519+17437</f>
        <v>3037956</v>
      </c>
      <c r="E15" s="183"/>
      <c r="F15" s="184">
        <v>3032904</v>
      </c>
      <c r="G15" s="183"/>
      <c r="H15" s="184">
        <v>1046403</v>
      </c>
      <c r="I15" s="10"/>
      <c r="J15" s="10">
        <v>990653</v>
      </c>
      <c r="L15" s="29"/>
      <c r="M15" s="94"/>
      <c r="N15" s="94"/>
    </row>
    <row r="16" spans="1:14">
      <c r="A16" s="173" t="s">
        <v>10</v>
      </c>
      <c r="B16" s="20"/>
      <c r="D16" s="184">
        <v>107267</v>
      </c>
      <c r="E16" s="183"/>
      <c r="F16" s="184">
        <v>104400</v>
      </c>
      <c r="G16" s="183"/>
      <c r="H16" s="184">
        <v>42759</v>
      </c>
      <c r="I16" s="10"/>
      <c r="J16" s="10">
        <v>37183</v>
      </c>
      <c r="L16" s="29"/>
      <c r="M16" s="94"/>
      <c r="N16" s="94"/>
    </row>
    <row r="17" spans="1:14">
      <c r="A17" s="173" t="s">
        <v>97</v>
      </c>
      <c r="B17" s="20"/>
      <c r="D17" s="184">
        <v>12789</v>
      </c>
      <c r="E17" s="183"/>
      <c r="F17" s="184">
        <v>12439</v>
      </c>
      <c r="G17" s="183"/>
      <c r="H17" s="10">
        <v>0</v>
      </c>
      <c r="I17" s="10"/>
      <c r="J17" s="10">
        <v>0</v>
      </c>
      <c r="L17" s="29"/>
      <c r="M17" s="94"/>
      <c r="N17" s="94"/>
    </row>
    <row r="18" spans="1:14" hidden="1">
      <c r="A18" s="173" t="s">
        <v>120</v>
      </c>
      <c r="B18" s="20">
        <v>15</v>
      </c>
      <c r="D18" s="100"/>
      <c r="E18" s="183"/>
      <c r="F18" s="100"/>
      <c r="G18" s="185"/>
      <c r="H18" s="100"/>
      <c r="I18" s="100"/>
      <c r="J18" s="100"/>
      <c r="L18" s="29"/>
      <c r="M18" s="94"/>
      <c r="N18" s="94"/>
    </row>
    <row r="19" spans="1:14" ht="22">
      <c r="A19" s="31" t="s">
        <v>11</v>
      </c>
      <c r="B19" s="20"/>
      <c r="D19" s="186">
        <f>SUM(D9:D18)</f>
        <v>11352728</v>
      </c>
      <c r="E19" s="187"/>
      <c r="F19" s="186">
        <f>SUM(F9:F18)</f>
        <v>10226694</v>
      </c>
      <c r="G19" s="187"/>
      <c r="H19" s="186">
        <f>SUM(H9:H18)</f>
        <v>4938919</v>
      </c>
      <c r="I19" s="187"/>
      <c r="J19" s="186">
        <f>SUM(J9:J18)</f>
        <v>4813904</v>
      </c>
      <c r="L19" s="29"/>
      <c r="M19" s="94"/>
      <c r="N19" s="94"/>
    </row>
    <row r="20" spans="1:14">
      <c r="B20" s="20"/>
      <c r="D20" s="183"/>
      <c r="E20" s="183"/>
      <c r="F20" s="183"/>
      <c r="G20" s="183"/>
      <c r="H20" s="183"/>
      <c r="I20" s="183"/>
      <c r="J20" s="183"/>
      <c r="L20" s="29"/>
      <c r="M20" s="94"/>
      <c r="N20" s="94"/>
    </row>
    <row r="21" spans="1:14" ht="22">
      <c r="A21" s="58" t="s">
        <v>12</v>
      </c>
      <c r="B21" s="20"/>
      <c r="D21" s="183"/>
      <c r="E21" s="183"/>
      <c r="F21" s="183"/>
      <c r="G21" s="183"/>
      <c r="H21" s="183"/>
      <c r="I21" s="183"/>
      <c r="J21" s="183"/>
      <c r="L21" s="29"/>
      <c r="M21" s="94"/>
      <c r="N21" s="94"/>
    </row>
    <row r="22" spans="1:14" hidden="1">
      <c r="A22" s="188" t="s">
        <v>99</v>
      </c>
      <c r="B22" s="20" t="s">
        <v>173</v>
      </c>
      <c r="D22" s="10"/>
      <c r="E22" s="183"/>
      <c r="F22" s="10">
        <v>0</v>
      </c>
      <c r="G22" s="183"/>
      <c r="H22" s="10"/>
      <c r="I22" s="183"/>
      <c r="J22" s="10">
        <v>0</v>
      </c>
      <c r="L22" s="29"/>
      <c r="M22" s="94"/>
      <c r="N22" s="94"/>
    </row>
    <row r="23" spans="1:14">
      <c r="A23" s="188" t="s">
        <v>13</v>
      </c>
      <c r="B23" s="20" t="s">
        <v>156</v>
      </c>
      <c r="D23" s="10">
        <v>0</v>
      </c>
      <c r="E23" s="183"/>
      <c r="F23" s="10">
        <v>0</v>
      </c>
      <c r="G23" s="183"/>
      <c r="H23" s="183">
        <v>1651114</v>
      </c>
      <c r="I23" s="183"/>
      <c r="J23" s="183">
        <v>1531729</v>
      </c>
      <c r="L23" s="29"/>
      <c r="M23" s="94"/>
      <c r="N23" s="94"/>
    </row>
    <row r="24" spans="1:14">
      <c r="A24" s="188" t="s">
        <v>100</v>
      </c>
      <c r="B24" s="20" t="s">
        <v>173</v>
      </c>
      <c r="D24" s="10">
        <v>37215</v>
      </c>
      <c r="E24" s="183"/>
      <c r="F24" s="10">
        <v>40390</v>
      </c>
      <c r="G24" s="183"/>
      <c r="H24" s="183">
        <v>44456</v>
      </c>
      <c r="I24" s="183"/>
      <c r="J24" s="183">
        <v>44456</v>
      </c>
      <c r="L24" s="29"/>
      <c r="M24" s="94"/>
      <c r="N24" s="94"/>
    </row>
    <row r="25" spans="1:14">
      <c r="A25" s="188" t="s">
        <v>111</v>
      </c>
      <c r="B25" s="20" t="s">
        <v>238</v>
      </c>
      <c r="D25" s="183">
        <v>22111</v>
      </c>
      <c r="E25" s="183"/>
      <c r="F25" s="183">
        <v>31629</v>
      </c>
      <c r="G25" s="183"/>
      <c r="H25" s="15">
        <v>26789</v>
      </c>
      <c r="I25" s="183"/>
      <c r="J25" s="15">
        <v>26789</v>
      </c>
      <c r="L25" s="29"/>
      <c r="M25" s="94"/>
      <c r="N25" s="94"/>
    </row>
    <row r="26" spans="1:14">
      <c r="A26" s="188" t="s">
        <v>14</v>
      </c>
      <c r="B26" s="20" t="s">
        <v>239</v>
      </c>
      <c r="D26" s="259">
        <f>1925455-1</f>
        <v>1925454</v>
      </c>
      <c r="E26" s="183"/>
      <c r="F26" s="183">
        <v>1946763</v>
      </c>
      <c r="G26" s="183"/>
      <c r="H26" s="15">
        <v>1191824</v>
      </c>
      <c r="I26" s="183"/>
      <c r="J26" s="15">
        <v>1242525</v>
      </c>
      <c r="L26" s="29"/>
      <c r="M26" s="94"/>
      <c r="N26" s="94"/>
    </row>
    <row r="27" spans="1:14">
      <c r="A27" s="188" t="s">
        <v>133</v>
      </c>
      <c r="B27" s="20" t="s">
        <v>240</v>
      </c>
      <c r="D27" s="259">
        <f>483841+1</f>
        <v>483842</v>
      </c>
      <c r="E27" s="183"/>
      <c r="F27" s="183">
        <v>266159</v>
      </c>
      <c r="G27" s="183"/>
      <c r="H27" s="15">
        <v>0</v>
      </c>
      <c r="I27" s="183"/>
      <c r="J27" s="15">
        <v>0</v>
      </c>
      <c r="L27" s="29"/>
      <c r="M27" s="94"/>
      <c r="N27" s="94"/>
    </row>
    <row r="28" spans="1:14">
      <c r="A28" s="188" t="s">
        <v>98</v>
      </c>
      <c r="B28" s="20" t="s">
        <v>241</v>
      </c>
      <c r="D28" s="259">
        <v>428511</v>
      </c>
      <c r="E28" s="183"/>
      <c r="F28" s="183">
        <v>448999</v>
      </c>
      <c r="G28" s="183"/>
      <c r="H28" s="185">
        <v>0</v>
      </c>
      <c r="I28" s="183"/>
      <c r="J28" s="185">
        <v>0</v>
      </c>
      <c r="L28" s="29"/>
      <c r="M28" s="94"/>
      <c r="N28" s="94"/>
    </row>
    <row r="29" spans="1:14">
      <c r="A29" s="188" t="s">
        <v>149</v>
      </c>
      <c r="B29" s="20" t="s">
        <v>155</v>
      </c>
      <c r="D29" s="259">
        <v>867170</v>
      </c>
      <c r="E29" s="190"/>
      <c r="F29" s="189">
        <v>869719</v>
      </c>
      <c r="G29" s="190"/>
      <c r="H29" s="189">
        <v>520089</v>
      </c>
      <c r="I29" s="190"/>
      <c r="J29" s="189">
        <v>521749</v>
      </c>
      <c r="L29" s="29"/>
      <c r="M29" s="94"/>
      <c r="N29" s="94"/>
    </row>
    <row r="30" spans="1:14" hidden="1">
      <c r="A30" s="173" t="s">
        <v>96</v>
      </c>
      <c r="B30" s="20" t="s">
        <v>157</v>
      </c>
      <c r="D30" s="260"/>
      <c r="E30" s="183"/>
      <c r="F30" s="185"/>
      <c r="G30" s="183"/>
      <c r="H30" s="185"/>
      <c r="I30" s="183"/>
      <c r="J30" s="185"/>
      <c r="L30" s="29"/>
      <c r="M30" s="94"/>
      <c r="N30" s="94"/>
    </row>
    <row r="31" spans="1:14">
      <c r="A31" s="173" t="s">
        <v>15</v>
      </c>
      <c r="B31" s="20" t="s">
        <v>170</v>
      </c>
      <c r="D31" s="259">
        <v>375296</v>
      </c>
      <c r="E31" s="183"/>
      <c r="F31" s="184">
        <v>299890</v>
      </c>
      <c r="G31" s="183"/>
      <c r="H31" s="189">
        <v>134201</v>
      </c>
      <c r="I31" s="183"/>
      <c r="J31" s="189">
        <v>87368</v>
      </c>
      <c r="L31" s="29"/>
      <c r="M31" s="94"/>
      <c r="N31" s="94"/>
    </row>
    <row r="32" spans="1:14">
      <c r="A32" s="173" t="s">
        <v>97</v>
      </c>
      <c r="B32" s="20"/>
      <c r="D32" s="259">
        <v>6891</v>
      </c>
      <c r="E32" s="183"/>
      <c r="F32" s="184">
        <v>6579</v>
      </c>
      <c r="G32" s="183"/>
      <c r="H32" s="189">
        <v>0</v>
      </c>
      <c r="I32" s="183"/>
      <c r="J32" s="189">
        <v>0</v>
      </c>
      <c r="L32" s="29"/>
      <c r="M32" s="94"/>
      <c r="N32" s="94"/>
    </row>
    <row r="33" spans="1:14">
      <c r="A33" s="29" t="s">
        <v>16</v>
      </c>
      <c r="B33" s="20"/>
      <c r="D33" s="259">
        <v>260025</v>
      </c>
      <c r="E33" s="183"/>
      <c r="F33" s="183">
        <v>73312</v>
      </c>
      <c r="G33" s="183"/>
      <c r="H33" s="189">
        <v>12204</v>
      </c>
      <c r="I33" s="183"/>
      <c r="J33" s="189">
        <v>9314</v>
      </c>
      <c r="L33" s="29"/>
      <c r="M33" s="94"/>
      <c r="N33" s="94"/>
    </row>
    <row r="34" spans="1:14" ht="22">
      <c r="A34" s="31" t="s">
        <v>17</v>
      </c>
      <c r="B34" s="20"/>
      <c r="D34" s="186">
        <f>SUM(D22:D33)</f>
        <v>4406515</v>
      </c>
      <c r="E34" s="187"/>
      <c r="F34" s="186">
        <f>SUM(F22:F33)</f>
        <v>3983440</v>
      </c>
      <c r="G34" s="187"/>
      <c r="H34" s="186">
        <f>SUM(H22:H33)</f>
        <v>3580677</v>
      </c>
      <c r="I34" s="187"/>
      <c r="J34" s="186">
        <f>SUM(J22:J33)</f>
        <v>3463930</v>
      </c>
      <c r="L34" s="29"/>
      <c r="M34" s="94"/>
      <c r="N34" s="94"/>
    </row>
    <row r="35" spans="1:14" ht="22">
      <c r="A35" s="31"/>
      <c r="B35" s="20"/>
      <c r="D35" s="187"/>
      <c r="E35" s="187"/>
      <c r="F35" s="187"/>
      <c r="G35" s="187"/>
      <c r="H35" s="187"/>
      <c r="I35" s="187"/>
      <c r="J35" s="187"/>
      <c r="L35" s="29"/>
      <c r="M35" s="94"/>
      <c r="N35" s="94"/>
    </row>
    <row r="36" spans="1:14" ht="22.5" thickBot="1">
      <c r="A36" s="31" t="s">
        <v>18</v>
      </c>
      <c r="B36" s="20"/>
      <c r="D36" s="191">
        <f>SUM(D19+D34)</f>
        <v>15759243</v>
      </c>
      <c r="E36" s="187"/>
      <c r="F36" s="191">
        <f>SUM(F19+F34)</f>
        <v>14210134</v>
      </c>
      <c r="G36" s="187"/>
      <c r="H36" s="191">
        <f>SUM(H19+H34)</f>
        <v>8519596</v>
      </c>
      <c r="I36" s="187"/>
      <c r="J36" s="191">
        <f>SUM(J19+J34)</f>
        <v>8277834</v>
      </c>
      <c r="L36" s="29"/>
      <c r="M36" s="94"/>
      <c r="N36" s="94"/>
    </row>
    <row r="37" spans="1:14" ht="22.5" thickTop="1">
      <c r="A37" s="31"/>
      <c r="B37" s="20"/>
      <c r="D37" s="192"/>
      <c r="E37" s="187"/>
      <c r="F37" s="192"/>
      <c r="G37" s="187"/>
      <c r="H37" s="192"/>
      <c r="I37" s="187"/>
      <c r="J37" s="192"/>
      <c r="L37" s="29"/>
      <c r="M37" s="94"/>
      <c r="N37" s="94"/>
    </row>
    <row r="38" spans="1:14" s="78" customFormat="1" ht="23">
      <c r="A38" s="1" t="s">
        <v>0</v>
      </c>
      <c r="B38" s="33"/>
      <c r="K38" s="174"/>
      <c r="M38" s="94"/>
      <c r="N38" s="94"/>
    </row>
    <row r="39" spans="1:14" s="78" customFormat="1" ht="23">
      <c r="A39" s="32" t="str">
        <f>A2</f>
        <v>งบฐานะการเงิน</v>
      </c>
      <c r="B39" s="33"/>
      <c r="K39" s="174"/>
      <c r="M39" s="94"/>
      <c r="N39" s="94"/>
    </row>
    <row r="40" spans="1:14" ht="22">
      <c r="A40" s="31"/>
      <c r="L40" s="29"/>
      <c r="M40" s="94"/>
      <c r="N40" s="94"/>
    </row>
    <row r="41" spans="1:14" ht="23">
      <c r="B41" s="20"/>
      <c r="D41" s="285" t="s">
        <v>1</v>
      </c>
      <c r="E41" s="285"/>
      <c r="F41" s="285"/>
      <c r="G41" s="285"/>
      <c r="H41" s="285" t="s">
        <v>2</v>
      </c>
      <c r="I41" s="285"/>
      <c r="J41" s="285"/>
      <c r="L41" s="29"/>
      <c r="M41" s="94"/>
      <c r="N41" s="94"/>
    </row>
    <row r="42" spans="1:14" ht="22">
      <c r="B42" s="20"/>
      <c r="D42" s="286" t="s">
        <v>3</v>
      </c>
      <c r="E42" s="286"/>
      <c r="F42" s="286"/>
      <c r="G42" s="181"/>
      <c r="H42" s="286" t="s">
        <v>3</v>
      </c>
      <c r="I42" s="286"/>
      <c r="J42" s="286"/>
      <c r="L42" s="29"/>
      <c r="M42" s="94"/>
      <c r="N42" s="94"/>
    </row>
    <row r="43" spans="1:14" ht="23">
      <c r="A43" s="32" t="s">
        <v>19</v>
      </c>
      <c r="B43" s="20" t="s">
        <v>5</v>
      </c>
      <c r="D43" s="4">
        <v>2568</v>
      </c>
      <c r="E43" s="4"/>
      <c r="F43" s="4">
        <v>2567</v>
      </c>
      <c r="G43" s="4"/>
      <c r="H43" s="4">
        <v>2568</v>
      </c>
      <c r="I43" s="4"/>
      <c r="J43" s="4">
        <v>2567</v>
      </c>
      <c r="L43" s="29"/>
      <c r="M43" s="94"/>
      <c r="N43" s="94"/>
    </row>
    <row r="44" spans="1:14">
      <c r="B44" s="20"/>
      <c r="D44" s="284" t="s">
        <v>92</v>
      </c>
      <c r="E44" s="284"/>
      <c r="F44" s="284"/>
      <c r="G44" s="284"/>
      <c r="H44" s="284"/>
      <c r="I44" s="284"/>
      <c r="J44" s="284"/>
      <c r="L44" s="29"/>
      <c r="M44" s="94"/>
      <c r="N44" s="94"/>
    </row>
    <row r="45" spans="1:14" ht="22">
      <c r="A45" s="58" t="s">
        <v>20</v>
      </c>
      <c r="B45" s="20"/>
      <c r="D45" s="30"/>
      <c r="E45" s="30"/>
      <c r="F45" s="30"/>
      <c r="G45" s="30"/>
      <c r="H45" s="30"/>
      <c r="I45" s="30"/>
      <c r="J45" s="30"/>
      <c r="L45" s="29"/>
      <c r="M45" s="94"/>
      <c r="N45" s="94"/>
    </row>
    <row r="46" spans="1:14">
      <c r="A46" s="193" t="s">
        <v>188</v>
      </c>
      <c r="B46" s="20" t="s">
        <v>242</v>
      </c>
      <c r="D46" s="134">
        <v>472235</v>
      </c>
      <c r="E46" s="183"/>
      <c r="F46" s="134">
        <v>287584</v>
      </c>
      <c r="G46" s="183">
        <v>567536682</v>
      </c>
      <c r="H46" s="15">
        <v>0</v>
      </c>
      <c r="I46" s="183"/>
      <c r="J46" s="15">
        <v>0</v>
      </c>
      <c r="L46" s="29"/>
      <c r="M46" s="94"/>
      <c r="N46" s="94"/>
    </row>
    <row r="47" spans="1:14">
      <c r="A47" s="173" t="s">
        <v>21</v>
      </c>
      <c r="B47" s="20" t="s">
        <v>198</v>
      </c>
      <c r="D47" s="134">
        <v>1720221</v>
      </c>
      <c r="E47" s="183"/>
      <c r="F47" s="134">
        <v>1685010</v>
      </c>
      <c r="G47" s="183">
        <v>662529070</v>
      </c>
      <c r="H47" s="183">
        <v>314966</v>
      </c>
      <c r="I47" s="183"/>
      <c r="J47" s="183">
        <v>344341</v>
      </c>
      <c r="L47" s="29"/>
      <c r="M47" s="94"/>
      <c r="N47" s="94"/>
    </row>
    <row r="48" spans="1:14">
      <c r="A48" s="173" t="s">
        <v>229</v>
      </c>
      <c r="B48" s="20" t="s">
        <v>243</v>
      </c>
      <c r="D48" s="15">
        <v>1455228</v>
      </c>
      <c r="E48" s="183"/>
      <c r="F48" s="15">
        <v>731392</v>
      </c>
      <c r="G48" s="183">
        <v>282898794</v>
      </c>
      <c r="H48" s="183">
        <v>342368</v>
      </c>
      <c r="I48" s="183"/>
      <c r="J48" s="183">
        <v>215977</v>
      </c>
      <c r="L48" s="29"/>
      <c r="M48" s="94"/>
      <c r="N48" s="94"/>
    </row>
    <row r="49" spans="1:14">
      <c r="A49" s="194" t="s">
        <v>177</v>
      </c>
      <c r="B49" s="20" t="s">
        <v>242</v>
      </c>
      <c r="D49" s="134">
        <v>65099</v>
      </c>
      <c r="E49" s="183"/>
      <c r="F49" s="134">
        <v>63833</v>
      </c>
      <c r="G49" s="183">
        <v>1102085</v>
      </c>
      <c r="H49" s="15">
        <v>0</v>
      </c>
      <c r="I49" s="183"/>
      <c r="J49" s="15">
        <v>0</v>
      </c>
      <c r="L49" s="29"/>
      <c r="M49" s="94"/>
      <c r="N49" s="94"/>
    </row>
    <row r="50" spans="1:14">
      <c r="A50" s="173" t="s">
        <v>134</v>
      </c>
      <c r="B50" s="20"/>
      <c r="D50" s="134">
        <v>323293</v>
      </c>
      <c r="E50" s="183"/>
      <c r="F50" s="134">
        <v>145543</v>
      </c>
      <c r="G50" s="183">
        <v>55553851</v>
      </c>
      <c r="H50" s="15">
        <v>142603</v>
      </c>
      <c r="I50" s="183"/>
      <c r="J50" s="15">
        <v>38266</v>
      </c>
      <c r="L50" s="29"/>
      <c r="M50" s="94"/>
      <c r="N50" s="94"/>
    </row>
    <row r="51" spans="1:14">
      <c r="A51" s="173" t="s">
        <v>22</v>
      </c>
      <c r="B51" s="20"/>
      <c r="D51" s="134">
        <v>929065</v>
      </c>
      <c r="E51" s="183"/>
      <c r="F51" s="134">
        <v>879788</v>
      </c>
      <c r="G51" s="183"/>
      <c r="H51" s="15">
        <v>244682</v>
      </c>
      <c r="I51" s="183"/>
      <c r="J51" s="15">
        <v>239946</v>
      </c>
      <c r="L51" s="29"/>
      <c r="M51" s="94"/>
      <c r="N51" s="94"/>
    </row>
    <row r="52" spans="1:14">
      <c r="A52" s="173" t="s">
        <v>122</v>
      </c>
      <c r="B52" s="20"/>
      <c r="D52" s="134">
        <v>131111</v>
      </c>
      <c r="E52" s="183"/>
      <c r="F52" s="134">
        <v>121164</v>
      </c>
      <c r="G52" s="183"/>
      <c r="H52" s="183">
        <v>9973</v>
      </c>
      <c r="I52" s="183"/>
      <c r="J52" s="183">
        <v>16551</v>
      </c>
      <c r="L52" s="29"/>
      <c r="M52" s="94"/>
      <c r="N52" s="94"/>
    </row>
    <row r="53" spans="1:14" ht="22">
      <c r="A53" s="31" t="s">
        <v>23</v>
      </c>
      <c r="B53" s="20"/>
      <c r="D53" s="186">
        <f>SUM(D46:D52)</f>
        <v>5096252</v>
      </c>
      <c r="E53" s="187"/>
      <c r="F53" s="186">
        <f>SUM(F46:F52)</f>
        <v>3914314</v>
      </c>
      <c r="G53" s="187"/>
      <c r="H53" s="186">
        <f>SUM(H46:H52)</f>
        <v>1054592</v>
      </c>
      <c r="I53" s="187"/>
      <c r="J53" s="186">
        <f>SUM(J46:J52)</f>
        <v>855081</v>
      </c>
      <c r="L53" s="29"/>
      <c r="M53" s="94"/>
      <c r="N53" s="94"/>
    </row>
    <row r="54" spans="1:14" s="197" customFormat="1">
      <c r="A54" s="195"/>
      <c r="B54" s="196"/>
      <c r="D54" s="198"/>
      <c r="E54" s="198"/>
      <c r="F54" s="198"/>
      <c r="G54" s="198"/>
      <c r="H54" s="198"/>
      <c r="I54" s="198"/>
      <c r="J54" s="198"/>
      <c r="K54" s="199"/>
      <c r="M54" s="94"/>
      <c r="N54" s="94"/>
    </row>
    <row r="55" spans="1:14" ht="22">
      <c r="A55" s="58" t="s">
        <v>24</v>
      </c>
      <c r="B55" s="20"/>
      <c r="D55" s="183"/>
      <c r="E55" s="183"/>
      <c r="F55" s="183"/>
      <c r="G55" s="183"/>
      <c r="H55" s="183"/>
      <c r="I55" s="183"/>
      <c r="J55" s="183"/>
      <c r="L55" s="29"/>
      <c r="M55" s="94"/>
      <c r="N55" s="94"/>
    </row>
    <row r="56" spans="1:14">
      <c r="A56" s="173" t="s">
        <v>135</v>
      </c>
      <c r="B56" s="20" t="s">
        <v>242</v>
      </c>
      <c r="D56" s="183">
        <v>146202</v>
      </c>
      <c r="E56" s="183"/>
      <c r="F56" s="183">
        <v>139826</v>
      </c>
      <c r="G56" s="183">
        <v>2492055</v>
      </c>
      <c r="H56" s="15">
        <v>0</v>
      </c>
      <c r="I56" s="183"/>
      <c r="J56" s="15">
        <v>0</v>
      </c>
      <c r="M56" s="94"/>
      <c r="N56" s="94"/>
    </row>
    <row r="57" spans="1:14">
      <c r="A57" s="173" t="s">
        <v>25</v>
      </c>
      <c r="B57" s="20" t="s">
        <v>170</v>
      </c>
      <c r="D57" s="15">
        <v>595</v>
      </c>
      <c r="E57" s="183"/>
      <c r="F57" s="15">
        <v>1048</v>
      </c>
      <c r="G57" s="183"/>
      <c r="H57" s="15">
        <v>0</v>
      </c>
      <c r="I57" s="183"/>
      <c r="J57" s="15">
        <v>0</v>
      </c>
      <c r="M57" s="94"/>
      <c r="N57" s="94"/>
    </row>
    <row r="58" spans="1:14">
      <c r="A58" s="173" t="s">
        <v>129</v>
      </c>
      <c r="B58" s="20" t="s">
        <v>244</v>
      </c>
      <c r="D58" s="183">
        <v>300975</v>
      </c>
      <c r="E58" s="183"/>
      <c r="F58" s="183">
        <v>278111</v>
      </c>
      <c r="G58" s="183"/>
      <c r="H58" s="201">
        <v>169701</v>
      </c>
      <c r="I58" s="183"/>
      <c r="J58" s="201">
        <v>162285</v>
      </c>
      <c r="L58" s="202"/>
      <c r="M58" s="94"/>
      <c r="N58" s="94"/>
    </row>
    <row r="59" spans="1:14" hidden="1">
      <c r="A59" s="173" t="s">
        <v>145</v>
      </c>
      <c r="B59" s="20"/>
      <c r="D59" s="15">
        <v>0</v>
      </c>
      <c r="E59" s="183"/>
      <c r="F59" s="15">
        <v>0</v>
      </c>
      <c r="G59" s="183"/>
      <c r="H59" s="201">
        <v>0</v>
      </c>
      <c r="I59" s="183"/>
      <c r="J59" s="201">
        <v>0</v>
      </c>
      <c r="L59" s="202"/>
      <c r="M59" s="94"/>
      <c r="N59" s="94"/>
    </row>
    <row r="60" spans="1:14" s="31" customFormat="1" ht="22">
      <c r="A60" s="31" t="s">
        <v>26</v>
      </c>
      <c r="B60" s="72"/>
      <c r="D60" s="186">
        <f>SUM(D56:D59)</f>
        <v>447772</v>
      </c>
      <c r="E60" s="187"/>
      <c r="F60" s="203">
        <f>SUM(F56:F59)</f>
        <v>418985</v>
      </c>
      <c r="G60" s="187"/>
      <c r="H60" s="186">
        <f>SUM(H56:H59)</f>
        <v>169701</v>
      </c>
      <c r="I60" s="187"/>
      <c r="J60" s="203">
        <f>SUM(J56:J58)</f>
        <v>162285</v>
      </c>
      <c r="K60" s="204"/>
      <c r="M60" s="94"/>
      <c r="N60" s="94"/>
    </row>
    <row r="61" spans="1:14">
      <c r="B61" s="20"/>
      <c r="D61" s="183"/>
      <c r="E61" s="183"/>
      <c r="F61" s="183"/>
      <c r="G61" s="183"/>
      <c r="H61" s="183"/>
      <c r="I61" s="183"/>
      <c r="J61" s="183"/>
      <c r="L61" s="29"/>
      <c r="M61" s="94"/>
      <c r="N61" s="94"/>
    </row>
    <row r="62" spans="1:14" ht="22">
      <c r="A62" s="31" t="s">
        <v>27</v>
      </c>
      <c r="B62" s="20"/>
      <c r="D62" s="205">
        <f>D53+D60</f>
        <v>5544024</v>
      </c>
      <c r="E62" s="187"/>
      <c r="F62" s="206">
        <f>F53+F60</f>
        <v>4333299</v>
      </c>
      <c r="G62" s="187"/>
      <c r="H62" s="205">
        <f>H53+H60</f>
        <v>1224293</v>
      </c>
      <c r="I62" s="187"/>
      <c r="J62" s="206">
        <f>J53+J60</f>
        <v>1017366</v>
      </c>
      <c r="L62" s="29"/>
      <c r="M62" s="94"/>
      <c r="N62" s="94"/>
    </row>
    <row r="63" spans="1:14" ht="22">
      <c r="A63" s="31"/>
      <c r="B63" s="20"/>
      <c r="D63" s="183"/>
      <c r="E63" s="183"/>
      <c r="F63" s="183"/>
      <c r="G63" s="183"/>
      <c r="H63" s="183"/>
      <c r="I63" s="183"/>
      <c r="J63" s="183"/>
      <c r="L63" s="29"/>
      <c r="M63" s="94"/>
      <c r="N63" s="94"/>
    </row>
    <row r="64" spans="1:14" s="78" customFormat="1" ht="23">
      <c r="A64" s="1" t="s">
        <v>0</v>
      </c>
      <c r="B64" s="33"/>
      <c r="K64" s="174"/>
      <c r="M64" s="94"/>
      <c r="N64" s="94"/>
    </row>
    <row r="65" spans="1:14" s="78" customFormat="1" ht="23">
      <c r="A65" s="32" t="str">
        <f>A39</f>
        <v>งบฐานะการเงิน</v>
      </c>
      <c r="B65" s="33"/>
      <c r="K65" s="174"/>
      <c r="M65" s="94"/>
      <c r="N65" s="94"/>
    </row>
    <row r="66" spans="1:14" ht="22">
      <c r="A66" s="31"/>
      <c r="L66" s="29"/>
      <c r="M66" s="94"/>
      <c r="N66" s="94"/>
    </row>
    <row r="67" spans="1:14" ht="23">
      <c r="B67" s="20"/>
      <c r="D67" s="285" t="s">
        <v>1</v>
      </c>
      <c r="E67" s="285"/>
      <c r="F67" s="285"/>
      <c r="G67" s="285"/>
      <c r="H67" s="285" t="s">
        <v>2</v>
      </c>
      <c r="I67" s="285"/>
      <c r="J67" s="285"/>
      <c r="L67" s="29"/>
      <c r="M67" s="94"/>
      <c r="N67" s="94"/>
    </row>
    <row r="68" spans="1:14" ht="22">
      <c r="B68" s="20"/>
      <c r="D68" s="286" t="s">
        <v>3</v>
      </c>
      <c r="E68" s="286"/>
      <c r="F68" s="286"/>
      <c r="G68" s="181"/>
      <c r="H68" s="286" t="s">
        <v>3</v>
      </c>
      <c r="I68" s="286"/>
      <c r="J68" s="286"/>
      <c r="L68" s="29"/>
      <c r="M68" s="94"/>
      <c r="N68" s="94"/>
    </row>
    <row r="69" spans="1:14" ht="23">
      <c r="A69" s="32" t="s">
        <v>19</v>
      </c>
      <c r="B69" s="20" t="s">
        <v>5</v>
      </c>
      <c r="D69" s="4">
        <v>2568</v>
      </c>
      <c r="E69" s="4"/>
      <c r="F69" s="4">
        <v>2567</v>
      </c>
      <c r="G69" s="4"/>
      <c r="H69" s="4">
        <v>2568</v>
      </c>
      <c r="I69" s="4"/>
      <c r="J69" s="4">
        <v>2567</v>
      </c>
      <c r="L69" s="29"/>
      <c r="M69" s="94"/>
      <c r="N69" s="94"/>
    </row>
    <row r="70" spans="1:14">
      <c r="B70" s="20"/>
      <c r="D70" s="284" t="s">
        <v>92</v>
      </c>
      <c r="E70" s="284"/>
      <c r="F70" s="284"/>
      <c r="G70" s="284"/>
      <c r="H70" s="284"/>
      <c r="I70" s="284"/>
      <c r="J70" s="284"/>
      <c r="L70" s="29"/>
      <c r="M70" s="94"/>
      <c r="N70" s="94"/>
    </row>
    <row r="71" spans="1:14" ht="22">
      <c r="A71" s="58" t="s">
        <v>28</v>
      </c>
      <c r="B71" s="20"/>
      <c r="D71" s="30"/>
      <c r="E71" s="30"/>
      <c r="F71" s="30"/>
      <c r="G71" s="30"/>
      <c r="H71" s="30"/>
      <c r="I71" s="30"/>
      <c r="J71" s="30"/>
      <c r="L71" s="29"/>
      <c r="M71" s="94"/>
      <c r="N71" s="94"/>
    </row>
    <row r="72" spans="1:14">
      <c r="A72" s="29" t="s">
        <v>29</v>
      </c>
      <c r="B72" s="20"/>
      <c r="D72" s="183"/>
      <c r="E72" s="183"/>
      <c r="F72" s="183"/>
      <c r="G72" s="183"/>
      <c r="H72" s="183"/>
      <c r="I72" s="183"/>
      <c r="J72" s="183"/>
      <c r="L72" s="29"/>
      <c r="M72" s="94"/>
      <c r="N72" s="94"/>
    </row>
    <row r="73" spans="1:14" ht="22" thickBot="1">
      <c r="A73" s="29" t="s">
        <v>30</v>
      </c>
      <c r="B73" s="20"/>
      <c r="D73" s="207">
        <v>436951</v>
      </c>
      <c r="E73" s="183"/>
      <c r="F73" s="207">
        <v>436951</v>
      </c>
      <c r="G73" s="183">
        <v>67056190</v>
      </c>
      <c r="H73" s="207">
        <v>436951</v>
      </c>
      <c r="I73" s="183"/>
      <c r="J73" s="207">
        <v>436951</v>
      </c>
      <c r="L73" s="29"/>
      <c r="M73" s="94"/>
      <c r="N73" s="94"/>
    </row>
    <row r="74" spans="1:14" ht="22" thickTop="1">
      <c r="A74" s="28" t="s">
        <v>182</v>
      </c>
      <c r="B74" s="20"/>
      <c r="D74" s="183"/>
      <c r="E74" s="183"/>
      <c r="F74" s="183"/>
      <c r="G74" s="183"/>
      <c r="H74" s="183"/>
      <c r="I74" s="183"/>
      <c r="J74" s="183"/>
      <c r="L74" s="29"/>
      <c r="M74" s="94"/>
      <c r="N74" s="94"/>
    </row>
    <row r="75" spans="1:14">
      <c r="A75" s="29" t="s">
        <v>31</v>
      </c>
      <c r="B75" s="20"/>
      <c r="D75" s="183">
        <v>435935</v>
      </c>
      <c r="E75" s="183"/>
      <c r="F75" s="183">
        <v>435935</v>
      </c>
      <c r="G75" s="183">
        <v>67056190</v>
      </c>
      <c r="H75" s="183">
        <v>435935</v>
      </c>
      <c r="I75" s="183"/>
      <c r="J75" s="183">
        <v>435935</v>
      </c>
      <c r="L75" s="29"/>
      <c r="M75" s="94"/>
      <c r="N75" s="94"/>
    </row>
    <row r="76" spans="1:14">
      <c r="A76" s="28" t="s">
        <v>183</v>
      </c>
      <c r="B76" s="20"/>
      <c r="D76" s="183"/>
      <c r="E76" s="183"/>
      <c r="F76" s="183"/>
      <c r="G76" s="183"/>
      <c r="H76" s="183"/>
      <c r="I76" s="183"/>
      <c r="J76" s="183"/>
      <c r="L76" s="29"/>
    </row>
    <row r="77" spans="1:14">
      <c r="A77" s="29" t="s">
        <v>32</v>
      </c>
      <c r="B77" s="20"/>
      <c r="D77" s="183"/>
      <c r="E77" s="183"/>
      <c r="F77" s="183"/>
      <c r="G77" s="183"/>
      <c r="H77" s="183"/>
      <c r="I77" s="183"/>
      <c r="J77" s="183"/>
      <c r="L77" s="29"/>
    </row>
    <row r="78" spans="1:14">
      <c r="A78" s="29" t="s">
        <v>117</v>
      </c>
      <c r="B78" s="20"/>
      <c r="D78" s="183">
        <v>2304523</v>
      </c>
      <c r="E78" s="183"/>
      <c r="F78" s="183">
        <v>2304523</v>
      </c>
      <c r="G78" s="183"/>
      <c r="H78" s="183">
        <v>2304523</v>
      </c>
      <c r="I78" s="183"/>
      <c r="J78" s="183">
        <v>2304523</v>
      </c>
      <c r="L78" s="29"/>
      <c r="M78" s="94"/>
      <c r="N78" s="94"/>
    </row>
    <row r="79" spans="1:14">
      <c r="A79" s="29" t="s">
        <v>184</v>
      </c>
      <c r="B79" s="20"/>
      <c r="D79" s="183">
        <v>14122</v>
      </c>
      <c r="E79" s="183"/>
      <c r="F79" s="183">
        <v>14122</v>
      </c>
      <c r="G79" s="183"/>
      <c r="H79" s="185">
        <v>0</v>
      </c>
      <c r="I79" s="183"/>
      <c r="J79" s="185">
        <v>0</v>
      </c>
      <c r="L79" s="29"/>
      <c r="M79" s="94"/>
      <c r="N79" s="94"/>
    </row>
    <row r="80" spans="1:14">
      <c r="A80" s="173" t="s">
        <v>110</v>
      </c>
      <c r="B80" s="20" t="s">
        <v>217</v>
      </c>
      <c r="D80" s="134">
        <v>2005</v>
      </c>
      <c r="E80" s="183"/>
      <c r="F80" s="134">
        <v>2005</v>
      </c>
      <c r="G80" s="183"/>
      <c r="H80" s="183">
        <v>2005</v>
      </c>
      <c r="I80" s="183"/>
      <c r="J80" s="183">
        <v>2005</v>
      </c>
      <c r="L80" s="29"/>
      <c r="M80" s="94"/>
      <c r="N80" s="94"/>
    </row>
    <row r="81" spans="1:24">
      <c r="A81" s="29" t="s">
        <v>33</v>
      </c>
      <c r="B81" s="20"/>
      <c r="D81" s="183"/>
      <c r="E81" s="183"/>
      <c r="F81" s="183"/>
      <c r="G81" s="183"/>
      <c r="H81" s="183"/>
      <c r="I81" s="183"/>
      <c r="J81" s="183"/>
      <c r="L81" s="29"/>
      <c r="M81" s="94"/>
      <c r="N81" s="94"/>
    </row>
    <row r="82" spans="1:24">
      <c r="A82" s="208" t="s">
        <v>158</v>
      </c>
      <c r="B82" s="29"/>
      <c r="D82" s="183"/>
      <c r="E82" s="183"/>
      <c r="F82" s="183"/>
      <c r="G82" s="183"/>
      <c r="H82" s="183"/>
      <c r="I82" s="183"/>
      <c r="J82" s="183"/>
      <c r="L82" s="29"/>
      <c r="M82" s="94"/>
      <c r="N82" s="94"/>
    </row>
    <row r="83" spans="1:24">
      <c r="A83" s="209" t="s">
        <v>159</v>
      </c>
      <c r="B83" s="20" t="s">
        <v>217</v>
      </c>
      <c r="D83" s="183">
        <v>49088</v>
      </c>
      <c r="E83" s="183"/>
      <c r="F83" s="183">
        <v>49088</v>
      </c>
      <c r="G83" s="183">
        <v>10844919</v>
      </c>
      <c r="H83" s="183">
        <v>43695</v>
      </c>
      <c r="I83" s="183"/>
      <c r="J83" s="183">
        <v>43695</v>
      </c>
      <c r="L83" s="29"/>
      <c r="M83" s="94"/>
      <c r="N83" s="94"/>
    </row>
    <row r="84" spans="1:24">
      <c r="A84" s="209" t="s">
        <v>160</v>
      </c>
      <c r="B84" s="20" t="s">
        <v>217</v>
      </c>
      <c r="D84" s="183">
        <v>25000</v>
      </c>
      <c r="E84" s="183"/>
      <c r="F84" s="183">
        <v>25000</v>
      </c>
      <c r="G84" s="183"/>
      <c r="H84" s="183">
        <v>25000</v>
      </c>
      <c r="I84" s="183"/>
      <c r="J84" s="183">
        <v>25000</v>
      </c>
      <c r="L84" s="29"/>
      <c r="M84" s="94"/>
      <c r="N84" s="94"/>
    </row>
    <row r="85" spans="1:24">
      <c r="A85" s="208" t="s">
        <v>161</v>
      </c>
      <c r="B85" s="20"/>
      <c r="D85" s="183">
        <v>8278746</v>
      </c>
      <c r="E85" s="210"/>
      <c r="F85" s="183">
        <v>7755527</v>
      </c>
      <c r="G85" s="183">
        <v>609298219.06659269</v>
      </c>
      <c r="H85" s="183">
        <v>4484145</v>
      </c>
      <c r="I85" s="183"/>
      <c r="J85" s="183">
        <v>4449310</v>
      </c>
      <c r="L85" s="29"/>
      <c r="M85" s="94"/>
      <c r="N85" s="94"/>
    </row>
    <row r="86" spans="1:24">
      <c r="A86" s="188" t="s">
        <v>34</v>
      </c>
      <c r="B86" s="20" t="s">
        <v>217</v>
      </c>
      <c r="D86" s="211">
        <v>-894232</v>
      </c>
      <c r="E86" s="183"/>
      <c r="F86" s="211">
        <v>-709441</v>
      </c>
      <c r="G86" s="183"/>
      <c r="H86" s="271">
        <v>0</v>
      </c>
      <c r="I86" s="183"/>
      <c r="J86" s="212">
        <v>0</v>
      </c>
      <c r="L86" s="29"/>
      <c r="M86" s="94"/>
      <c r="N86" s="94"/>
    </row>
    <row r="87" spans="1:24" ht="22">
      <c r="A87" s="31" t="s">
        <v>35</v>
      </c>
      <c r="B87" s="20"/>
      <c r="D87" s="213">
        <f>SUM(D75:D86)</f>
        <v>10215187</v>
      </c>
      <c r="E87" s="187"/>
      <c r="F87" s="214">
        <f>SUM(F75:F86)</f>
        <v>9876759</v>
      </c>
      <c r="G87" s="187"/>
      <c r="H87" s="213">
        <f>SUM(H75:H86)</f>
        <v>7295303</v>
      </c>
      <c r="I87" s="187"/>
      <c r="J87" s="214">
        <f>SUM(J75:J86)</f>
        <v>7260468</v>
      </c>
      <c r="L87" s="29"/>
      <c r="M87" s="94"/>
      <c r="N87" s="94"/>
    </row>
    <row r="88" spans="1:24">
      <c r="A88" s="188" t="s">
        <v>36</v>
      </c>
      <c r="B88" s="20"/>
      <c r="D88" s="215">
        <v>32</v>
      </c>
      <c r="E88" s="183"/>
      <c r="F88" s="215">
        <v>76</v>
      </c>
      <c r="G88" s="183"/>
      <c r="H88" s="185">
        <v>0</v>
      </c>
      <c r="I88" s="216">
        <v>0</v>
      </c>
      <c r="J88" s="212">
        <v>0</v>
      </c>
      <c r="L88" s="29"/>
      <c r="M88" s="94"/>
      <c r="N88" s="94"/>
    </row>
    <row r="89" spans="1:24" ht="22">
      <c r="A89" s="31" t="s">
        <v>37</v>
      </c>
      <c r="B89" s="20"/>
      <c r="D89" s="217">
        <f>SUM(D87:D88)</f>
        <v>10215219</v>
      </c>
      <c r="E89" s="183"/>
      <c r="F89" s="203">
        <f>SUM(F87:F88)</f>
        <v>9876835</v>
      </c>
      <c r="G89" s="183"/>
      <c r="H89" s="217">
        <f>SUM(H87:H88)</f>
        <v>7295303</v>
      </c>
      <c r="I89" s="183"/>
      <c r="J89" s="203">
        <f>SUM(J87:J88)</f>
        <v>7260468</v>
      </c>
      <c r="L89" s="29"/>
      <c r="M89" s="94"/>
      <c r="N89" s="94"/>
    </row>
    <row r="90" spans="1:24" ht="22">
      <c r="A90" s="31"/>
      <c r="B90" s="20"/>
      <c r="D90" s="190"/>
      <c r="E90" s="183"/>
      <c r="F90" s="183"/>
      <c r="G90" s="183"/>
      <c r="H90" s="190"/>
      <c r="I90" s="183"/>
      <c r="J90" s="183"/>
      <c r="L90" s="29"/>
      <c r="M90" s="94"/>
      <c r="N90" s="94"/>
    </row>
    <row r="91" spans="1:24" ht="22.5" thickBot="1">
      <c r="A91" s="31" t="s">
        <v>38</v>
      </c>
      <c r="B91" s="20"/>
      <c r="D91" s="218">
        <f>SUM(D62+D89)</f>
        <v>15759243</v>
      </c>
      <c r="E91" s="187"/>
      <c r="F91" s="219">
        <f>SUM(F62+F89)</f>
        <v>14210134</v>
      </c>
      <c r="G91" s="187"/>
      <c r="H91" s="218">
        <f>SUM(H62+H89)</f>
        <v>8519596</v>
      </c>
      <c r="I91" s="187"/>
      <c r="J91" s="219">
        <f>SUM(J62+J89)</f>
        <v>8277834</v>
      </c>
      <c r="M91" s="94"/>
      <c r="N91" s="94"/>
      <c r="O91" s="200"/>
      <c r="P91" s="200"/>
      <c r="Q91" s="200"/>
      <c r="R91" s="200"/>
      <c r="S91" s="200"/>
      <c r="T91" s="200"/>
      <c r="U91" s="200"/>
      <c r="V91" s="200"/>
      <c r="W91" s="200"/>
      <c r="X91" s="200"/>
    </row>
    <row r="92" spans="1:24" ht="22.5" thickTop="1">
      <c r="A92" s="31"/>
      <c r="B92" s="20"/>
      <c r="D92" s="220"/>
      <c r="E92" s="183"/>
      <c r="F92" s="220"/>
      <c r="G92" s="183"/>
      <c r="H92" s="221"/>
      <c r="I92" s="183"/>
      <c r="J92" s="221"/>
      <c r="L92" s="29"/>
      <c r="M92" s="94"/>
      <c r="N92" s="94"/>
    </row>
    <row r="93" spans="1:24">
      <c r="D93" s="100">
        <f>D91-D36</f>
        <v>0</v>
      </c>
      <c r="E93" s="100"/>
      <c r="F93" s="100">
        <f>F91-F36</f>
        <v>0</v>
      </c>
      <c r="G93" s="100"/>
      <c r="H93" s="100">
        <f>H91-H36</f>
        <v>0</v>
      </c>
      <c r="I93" s="100"/>
      <c r="J93" s="100">
        <f>J91-J36</f>
        <v>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D70:J70"/>
    <mergeCell ref="D4:G4"/>
    <mergeCell ref="H4:J4"/>
    <mergeCell ref="D7:J7"/>
    <mergeCell ref="D41:G41"/>
    <mergeCell ref="H41:J41"/>
    <mergeCell ref="D44:J44"/>
    <mergeCell ref="D5:F5"/>
    <mergeCell ref="H5:J5"/>
    <mergeCell ref="D42:F42"/>
    <mergeCell ref="H42:J42"/>
    <mergeCell ref="D68:F68"/>
    <mergeCell ref="H68:J68"/>
    <mergeCell ref="D67:G67"/>
    <mergeCell ref="H67:J67"/>
  </mergeCells>
  <pageMargins left="0.8" right="0.8" top="0.48" bottom="0.5" header="0.5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2" manualBreakCount="2">
    <brk id="37" max="9" man="1"/>
    <brk id="63" max="9" man="1"/>
  </rowBreaks>
  <customProperties>
    <customPr name="OrphanNamesChecked" r:id="rId2"/>
  </customProperties>
  <ignoredErrors>
    <ignoredError sqref="H87 D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9"/>
  <sheetViews>
    <sheetView view="pageBreakPreview" zoomScale="70" zoomScaleNormal="80" zoomScaleSheetLayoutView="70" workbookViewId="0">
      <selection activeCell="A56" sqref="A1:J1048576"/>
    </sheetView>
  </sheetViews>
  <sheetFormatPr defaultColWidth="9.1796875" defaultRowHeight="22" customHeight="1"/>
  <cols>
    <col min="1" max="1" width="53.1796875" style="29" customWidth="1"/>
    <col min="2" max="2" width="7.453125" style="28" customWidth="1"/>
    <col min="3" max="3" width="0.81640625" style="29" customWidth="1"/>
    <col min="4" max="4" width="12.453125" style="29" customWidth="1"/>
    <col min="5" max="5" width="0.81640625" style="29" customWidth="1"/>
    <col min="6" max="6" width="12.453125" style="29" customWidth="1"/>
    <col min="7" max="7" width="0.81640625" style="29" customWidth="1"/>
    <col min="8" max="8" width="12.453125" style="29" customWidth="1"/>
    <col min="9" max="9" width="0.81640625" style="29" customWidth="1"/>
    <col min="10" max="10" width="12.453125" style="29" customWidth="1"/>
    <col min="11" max="11" width="9.453125" style="200" customWidth="1"/>
    <col min="12" max="12" width="10.36328125" style="200" customWidth="1"/>
    <col min="13" max="13" width="2" style="29" customWidth="1"/>
    <col min="14" max="14" width="13.1796875" style="223" customWidth="1"/>
    <col min="15" max="15" width="2.1796875" style="29" customWidth="1"/>
    <col min="16" max="16" width="11.453125" style="29" customWidth="1"/>
    <col min="17" max="16384" width="9.1796875" style="29"/>
  </cols>
  <sheetData>
    <row r="1" spans="1:16" s="78" customFormat="1" ht="22" customHeight="1">
      <c r="A1" s="1" t="s">
        <v>0</v>
      </c>
      <c r="B1" s="33"/>
      <c r="K1" s="175"/>
      <c r="N1" s="222"/>
    </row>
    <row r="2" spans="1:16" s="78" customFormat="1" ht="22" customHeight="1">
      <c r="A2" s="32" t="s">
        <v>39</v>
      </c>
      <c r="B2" s="33"/>
      <c r="K2" s="175"/>
      <c r="N2" s="222"/>
    </row>
    <row r="3" spans="1:16" ht="22" customHeight="1">
      <c r="L3" s="29"/>
    </row>
    <row r="4" spans="1:16" ht="22" customHeight="1">
      <c r="B4" s="20"/>
      <c r="D4" s="285" t="s">
        <v>1</v>
      </c>
      <c r="E4" s="285"/>
      <c r="F4" s="285"/>
      <c r="G4" s="224"/>
      <c r="H4" s="285" t="s">
        <v>2</v>
      </c>
      <c r="I4" s="285"/>
      <c r="J4" s="285"/>
      <c r="L4" s="29"/>
    </row>
    <row r="5" spans="1:16" ht="22" customHeight="1">
      <c r="B5" s="20"/>
      <c r="D5" s="288" t="s">
        <v>114</v>
      </c>
      <c r="E5" s="288"/>
      <c r="F5" s="288"/>
      <c r="G5" s="224"/>
      <c r="H5" s="288" t="s">
        <v>114</v>
      </c>
      <c r="I5" s="288"/>
      <c r="J5" s="288"/>
      <c r="L5" s="29"/>
    </row>
    <row r="6" spans="1:16" ht="22" customHeight="1">
      <c r="A6" s="31"/>
      <c r="B6" s="20" t="s">
        <v>5</v>
      </c>
      <c r="D6" s="4">
        <v>2568</v>
      </c>
      <c r="E6" s="4"/>
      <c r="F6" s="4">
        <v>2567</v>
      </c>
      <c r="G6" s="4"/>
      <c r="H6" s="4">
        <v>2568</v>
      </c>
      <c r="I6" s="4"/>
      <c r="J6" s="4">
        <v>2567</v>
      </c>
      <c r="L6" s="29"/>
    </row>
    <row r="7" spans="1:16" ht="22" customHeight="1">
      <c r="B7" s="20"/>
      <c r="D7" s="284" t="s">
        <v>92</v>
      </c>
      <c r="E7" s="284"/>
      <c r="F7" s="284"/>
      <c r="G7" s="284"/>
      <c r="H7" s="284"/>
      <c r="I7" s="284"/>
      <c r="J7" s="284"/>
      <c r="L7" s="29"/>
    </row>
    <row r="8" spans="1:16" ht="22" customHeight="1">
      <c r="A8" s="58" t="s">
        <v>40</v>
      </c>
      <c r="B8" s="20"/>
      <c r="C8" s="4"/>
      <c r="D8" s="30"/>
      <c r="E8" s="30"/>
      <c r="F8" s="30"/>
      <c r="G8" s="30"/>
      <c r="H8" s="30"/>
      <c r="I8" s="30"/>
      <c r="J8" s="30"/>
      <c r="L8" s="29"/>
    </row>
    <row r="9" spans="1:16" ht="22" customHeight="1">
      <c r="A9" s="173" t="s">
        <v>41</v>
      </c>
      <c r="B9" s="20" t="s">
        <v>245</v>
      </c>
      <c r="C9" s="4"/>
      <c r="D9" s="225">
        <v>14147389</v>
      </c>
      <c r="E9" s="183"/>
      <c r="F9" s="225">
        <v>15344136</v>
      </c>
      <c r="G9" s="183"/>
      <c r="H9" s="261">
        <v>4853313</v>
      </c>
      <c r="I9" s="183"/>
      <c r="J9" s="225">
        <v>4723826</v>
      </c>
      <c r="L9" s="21"/>
      <c r="N9" s="226"/>
      <c r="O9" s="227"/>
      <c r="P9" s="228"/>
    </row>
    <row r="10" spans="1:16" ht="22" customHeight="1">
      <c r="A10" s="173" t="s">
        <v>42</v>
      </c>
      <c r="B10" s="20" t="s">
        <v>198</v>
      </c>
      <c r="C10" s="4"/>
      <c r="D10" s="189">
        <v>83520</v>
      </c>
      <c r="E10" s="190"/>
      <c r="F10" s="189">
        <v>61741</v>
      </c>
      <c r="G10" s="183"/>
      <c r="H10" s="261">
        <f>657006-1</f>
        <v>657005</v>
      </c>
      <c r="I10" s="183"/>
      <c r="J10" s="225">
        <v>1003434</v>
      </c>
      <c r="L10" s="29"/>
      <c r="N10" s="226"/>
      <c r="O10" s="227"/>
      <c r="P10" s="228"/>
    </row>
    <row r="11" spans="1:16" ht="22" customHeight="1">
      <c r="A11" s="194" t="s">
        <v>136</v>
      </c>
      <c r="B11" s="20"/>
      <c r="C11" s="4"/>
      <c r="D11" s="189">
        <v>0</v>
      </c>
      <c r="E11" s="190"/>
      <c r="F11" s="189">
        <v>0</v>
      </c>
      <c r="G11" s="183"/>
      <c r="H11" s="262">
        <v>0</v>
      </c>
      <c r="I11" s="183"/>
      <c r="J11" s="225">
        <v>20483</v>
      </c>
      <c r="L11" s="29"/>
      <c r="N11" s="226"/>
      <c r="O11" s="227"/>
      <c r="P11" s="228"/>
    </row>
    <row r="12" spans="1:16" ht="22" customHeight="1">
      <c r="A12" s="173" t="s">
        <v>43</v>
      </c>
      <c r="B12" s="20" t="s">
        <v>198</v>
      </c>
      <c r="C12" s="4"/>
      <c r="D12" s="229">
        <v>47340</v>
      </c>
      <c r="E12" s="183"/>
      <c r="F12" s="229">
        <v>41086</v>
      </c>
      <c r="G12" s="183"/>
      <c r="H12" s="263">
        <v>10791</v>
      </c>
      <c r="I12" s="183"/>
      <c r="J12" s="229">
        <v>14278</v>
      </c>
      <c r="L12" s="29"/>
      <c r="N12" s="226"/>
      <c r="O12" s="227"/>
      <c r="P12" s="228"/>
    </row>
    <row r="13" spans="1:16" ht="22" customHeight="1">
      <c r="A13" s="31" t="s">
        <v>44</v>
      </c>
      <c r="B13" s="20"/>
      <c r="C13" s="4"/>
      <c r="D13" s="205">
        <f>SUM(D9:D12)</f>
        <v>14278249</v>
      </c>
      <c r="E13" s="187"/>
      <c r="F13" s="206">
        <f>SUM(F9:F12)</f>
        <v>15446963</v>
      </c>
      <c r="G13" s="187"/>
      <c r="H13" s="205">
        <f>SUM(H9:H12)</f>
        <v>5521109</v>
      </c>
      <c r="I13" s="187"/>
      <c r="J13" s="206">
        <f>SUM(J9:J12)</f>
        <v>5762021</v>
      </c>
      <c r="L13" s="29"/>
      <c r="N13" s="226"/>
      <c r="O13" s="227"/>
      <c r="P13" s="228"/>
    </row>
    <row r="14" spans="1:16" ht="22" customHeight="1">
      <c r="B14" s="20"/>
      <c r="C14" s="4"/>
      <c r="D14" s="183"/>
      <c r="E14" s="183"/>
      <c r="F14" s="183"/>
      <c r="G14" s="183"/>
      <c r="H14" s="183"/>
      <c r="I14" s="183"/>
      <c r="J14" s="183"/>
      <c r="L14" s="29"/>
      <c r="N14" s="226"/>
      <c r="O14" s="227"/>
      <c r="P14" s="228"/>
    </row>
    <row r="15" spans="1:16" ht="22" customHeight="1">
      <c r="A15" s="58" t="s">
        <v>45</v>
      </c>
      <c r="B15" s="20"/>
      <c r="C15" s="4"/>
      <c r="D15" s="183"/>
      <c r="E15" s="183"/>
      <c r="F15" s="183"/>
      <c r="G15" s="183"/>
      <c r="H15" s="183"/>
      <c r="I15" s="183"/>
      <c r="J15" s="183"/>
      <c r="L15" s="29"/>
      <c r="N15" s="226"/>
      <c r="O15" s="227"/>
      <c r="P15" s="228"/>
    </row>
    <row r="16" spans="1:16" ht="22" customHeight="1">
      <c r="A16" s="173" t="s">
        <v>46</v>
      </c>
      <c r="B16" s="20" t="s">
        <v>246</v>
      </c>
      <c r="C16" s="4"/>
      <c r="D16" s="261">
        <v>6764055</v>
      </c>
      <c r="E16" s="183"/>
      <c r="F16" s="183">
        <v>7589703</v>
      </c>
      <c r="G16" s="183"/>
      <c r="H16" s="183">
        <v>2730861</v>
      </c>
      <c r="I16" s="183"/>
      <c r="J16" s="183">
        <v>2649048</v>
      </c>
      <c r="K16" s="21"/>
      <c r="L16" s="21"/>
      <c r="N16" s="226"/>
      <c r="O16" s="227"/>
      <c r="P16" s="228"/>
    </row>
    <row r="17" spans="1:16" ht="22" customHeight="1">
      <c r="A17" s="173" t="s">
        <v>47</v>
      </c>
      <c r="B17" s="20" t="s">
        <v>247</v>
      </c>
      <c r="C17" s="4"/>
      <c r="D17" s="261">
        <f>2589888</f>
        <v>2589888</v>
      </c>
      <c r="E17" s="183"/>
      <c r="F17" s="183">
        <v>2595937</v>
      </c>
      <c r="G17" s="183"/>
      <c r="H17" s="183">
        <v>478551</v>
      </c>
      <c r="I17" s="183"/>
      <c r="J17" s="183">
        <v>477871</v>
      </c>
      <c r="L17" s="29"/>
      <c r="N17" s="226"/>
      <c r="O17" s="227"/>
      <c r="P17" s="228"/>
    </row>
    <row r="18" spans="1:16" ht="22" customHeight="1">
      <c r="A18" s="173" t="s">
        <v>48</v>
      </c>
      <c r="B18" s="20" t="s">
        <v>247</v>
      </c>
      <c r="C18" s="4"/>
      <c r="D18" s="261">
        <v>1890817</v>
      </c>
      <c r="E18" s="183"/>
      <c r="F18" s="183">
        <v>1788610</v>
      </c>
      <c r="G18" s="183"/>
      <c r="H18" s="183">
        <v>617592</v>
      </c>
      <c r="I18" s="183"/>
      <c r="J18" s="183">
        <v>572946</v>
      </c>
      <c r="L18" s="29"/>
      <c r="N18" s="226"/>
      <c r="O18" s="227"/>
      <c r="P18" s="228"/>
    </row>
    <row r="19" spans="1:16" ht="22" customHeight="1">
      <c r="A19" s="173" t="s">
        <v>93</v>
      </c>
      <c r="B19" s="20"/>
      <c r="C19" s="4"/>
      <c r="D19" s="262">
        <f>573902-1</f>
        <v>573901</v>
      </c>
      <c r="E19" s="183"/>
      <c r="F19" s="22">
        <v>1082189</v>
      </c>
      <c r="G19" s="183"/>
      <c r="H19" s="22">
        <v>106680</v>
      </c>
      <c r="I19" s="183"/>
      <c r="J19" s="22">
        <v>0</v>
      </c>
      <c r="L19" s="29"/>
      <c r="N19" s="226"/>
      <c r="O19" s="227"/>
      <c r="P19" s="228"/>
    </row>
    <row r="20" spans="1:16" ht="22" customHeight="1">
      <c r="A20" s="173" t="s">
        <v>49</v>
      </c>
      <c r="B20" s="20" t="s">
        <v>171</v>
      </c>
      <c r="C20" s="4"/>
      <c r="D20" s="263">
        <v>55082</v>
      </c>
      <c r="E20" s="183"/>
      <c r="F20" s="201">
        <v>38494</v>
      </c>
      <c r="G20" s="183"/>
      <c r="H20" s="230">
        <v>1</v>
      </c>
      <c r="I20" s="183"/>
      <c r="J20" s="201">
        <v>1</v>
      </c>
      <c r="L20" s="29"/>
      <c r="N20" s="226"/>
      <c r="O20" s="227"/>
      <c r="P20" s="228"/>
    </row>
    <row r="21" spans="1:16" ht="22" customHeight="1">
      <c r="A21" s="31" t="s">
        <v>50</v>
      </c>
      <c r="B21" s="20"/>
      <c r="C21" s="4"/>
      <c r="D21" s="205">
        <f>SUM(D16:D20)</f>
        <v>11873743</v>
      </c>
      <c r="E21" s="231"/>
      <c r="F21" s="217">
        <f>SUM(F16:F20)</f>
        <v>13094933</v>
      </c>
      <c r="G21" s="231"/>
      <c r="H21" s="205">
        <f>SUM(H16:H20)</f>
        <v>3933685</v>
      </c>
      <c r="I21" s="187"/>
      <c r="J21" s="203">
        <f>SUM(J16:J20)</f>
        <v>3699866</v>
      </c>
      <c r="L21" s="29"/>
      <c r="N21" s="226"/>
      <c r="O21" s="227"/>
      <c r="P21" s="228"/>
    </row>
    <row r="22" spans="1:16" ht="22" hidden="1" customHeight="1">
      <c r="B22" s="20"/>
      <c r="C22" s="4"/>
      <c r="E22" s="134"/>
      <c r="G22" s="134"/>
      <c r="H22" s="134"/>
      <c r="I22" s="134"/>
      <c r="J22" s="134"/>
      <c r="L22" s="29"/>
      <c r="N22" s="226"/>
      <c r="O22" s="227"/>
      <c r="P22" s="228"/>
    </row>
    <row r="23" spans="1:16" ht="22" customHeight="1">
      <c r="B23" s="20"/>
      <c r="C23" s="4"/>
      <c r="E23" s="134"/>
      <c r="G23" s="134"/>
      <c r="H23" s="134"/>
      <c r="I23" s="134"/>
      <c r="J23" s="134"/>
      <c r="L23" s="29"/>
      <c r="N23" s="226"/>
      <c r="O23" s="227"/>
      <c r="P23" s="228"/>
    </row>
    <row r="24" spans="1:16" ht="22" customHeight="1">
      <c r="A24" s="29" t="s">
        <v>255</v>
      </c>
      <c r="B24" s="20" t="s">
        <v>173</v>
      </c>
      <c r="C24" s="4"/>
      <c r="D24" s="232">
        <v>-330</v>
      </c>
      <c r="E24" s="134"/>
      <c r="F24" s="232">
        <v>153</v>
      </c>
      <c r="G24" s="183"/>
      <c r="H24" s="23">
        <v>0</v>
      </c>
      <c r="I24" s="183"/>
      <c r="J24" s="23">
        <v>0</v>
      </c>
      <c r="L24" s="29"/>
      <c r="N24" s="226"/>
      <c r="O24" s="227"/>
      <c r="P24" s="228"/>
    </row>
    <row r="25" spans="1:16" ht="22" customHeight="1">
      <c r="A25" s="233" t="s">
        <v>51</v>
      </c>
      <c r="B25" s="20"/>
      <c r="C25" s="4"/>
      <c r="D25" s="213">
        <f>D13-D21+D24</f>
        <v>2404176</v>
      </c>
      <c r="E25" s="231"/>
      <c r="F25" s="234">
        <f>F13-F21+F24</f>
        <v>2352183</v>
      </c>
      <c r="G25" s="231"/>
      <c r="H25" s="213">
        <f>H13-H21+H24</f>
        <v>1587424</v>
      </c>
      <c r="I25" s="187"/>
      <c r="J25" s="234">
        <f>J13-J21+J24</f>
        <v>2062155</v>
      </c>
      <c r="L25" s="29"/>
      <c r="N25" s="226"/>
      <c r="O25" s="227"/>
      <c r="P25" s="228"/>
    </row>
    <row r="26" spans="1:16" ht="22" customHeight="1">
      <c r="A26" s="29" t="s">
        <v>52</v>
      </c>
      <c r="B26" s="20" t="s">
        <v>170</v>
      </c>
      <c r="C26" s="4"/>
      <c r="D26" s="263">
        <f>571269-79058</f>
        <v>492211</v>
      </c>
      <c r="E26" s="190"/>
      <c r="F26" s="263">
        <f>389287-49660+1</f>
        <v>339628</v>
      </c>
      <c r="G26" s="190"/>
      <c r="H26" s="264">
        <f>213203-48588</f>
        <v>164615</v>
      </c>
      <c r="I26" s="183"/>
      <c r="J26" s="263">
        <f>110616-21143</f>
        <v>89473</v>
      </c>
      <c r="L26" s="29"/>
      <c r="N26" s="226"/>
      <c r="O26" s="227"/>
      <c r="P26" s="228"/>
    </row>
    <row r="27" spans="1:16" ht="22" customHeight="1">
      <c r="A27" s="233" t="s">
        <v>53</v>
      </c>
      <c r="B27" s="20" t="s">
        <v>248</v>
      </c>
      <c r="C27" s="4"/>
      <c r="D27" s="205">
        <f>D25-D26</f>
        <v>1911965</v>
      </c>
      <c r="E27" s="190"/>
      <c r="F27" s="235">
        <f>F25-F26</f>
        <v>2012555</v>
      </c>
      <c r="G27" s="190"/>
      <c r="H27" s="205">
        <f>H25-H26</f>
        <v>1422809</v>
      </c>
      <c r="I27" s="183"/>
      <c r="J27" s="236">
        <f>J25-J26</f>
        <v>1972682</v>
      </c>
      <c r="L27" s="29"/>
      <c r="N27" s="226"/>
      <c r="O27" s="227"/>
      <c r="P27" s="228"/>
    </row>
    <row r="28" spans="1:16" ht="22" customHeight="1">
      <c r="A28" s="233"/>
      <c r="B28" s="20"/>
      <c r="C28" s="4"/>
      <c r="D28" s="237"/>
      <c r="E28" s="183"/>
      <c r="F28" s="237"/>
      <c r="G28" s="183"/>
      <c r="H28" s="237"/>
      <c r="I28" s="183"/>
      <c r="J28" s="237"/>
      <c r="L28" s="29"/>
      <c r="N28" s="226"/>
      <c r="O28" s="227"/>
      <c r="P28" s="228"/>
    </row>
    <row r="29" spans="1:16" s="78" customFormat="1" ht="22" customHeight="1">
      <c r="A29" s="1" t="s">
        <v>0</v>
      </c>
      <c r="B29" s="33"/>
      <c r="K29" s="175"/>
      <c r="N29" s="226"/>
      <c r="O29" s="227"/>
      <c r="P29" s="228"/>
    </row>
    <row r="30" spans="1:16" s="78" customFormat="1" ht="22" customHeight="1">
      <c r="A30" s="32" t="s">
        <v>39</v>
      </c>
      <c r="B30" s="33"/>
      <c r="K30" s="175"/>
      <c r="N30" s="226"/>
      <c r="O30" s="227"/>
      <c r="P30" s="228"/>
    </row>
    <row r="31" spans="1:16" ht="22" hidden="1" customHeight="1">
      <c r="L31" s="29"/>
      <c r="N31" s="226"/>
      <c r="O31" s="227"/>
      <c r="P31" s="228"/>
    </row>
    <row r="32" spans="1:16" ht="22" customHeight="1">
      <c r="B32" s="20"/>
      <c r="D32" s="285" t="s">
        <v>1</v>
      </c>
      <c r="E32" s="285"/>
      <c r="F32" s="285"/>
      <c r="G32" s="224"/>
      <c r="H32" s="285" t="s">
        <v>2</v>
      </c>
      <c r="I32" s="285"/>
      <c r="J32" s="285"/>
      <c r="L32" s="29"/>
      <c r="N32" s="226"/>
      <c r="O32" s="227"/>
      <c r="P32" s="228"/>
    </row>
    <row r="33" spans="1:16" ht="22" customHeight="1">
      <c r="B33" s="20"/>
      <c r="D33" s="287" t="s">
        <v>114</v>
      </c>
      <c r="E33" s="286"/>
      <c r="F33" s="286"/>
      <c r="G33" s="181"/>
      <c r="H33" s="287" t="s">
        <v>114</v>
      </c>
      <c r="I33" s="286"/>
      <c r="J33" s="286"/>
      <c r="L33" s="29"/>
      <c r="N33" s="226"/>
      <c r="O33" s="227"/>
      <c r="P33" s="228"/>
    </row>
    <row r="34" spans="1:16" ht="22" customHeight="1">
      <c r="A34" s="31"/>
      <c r="B34" s="20" t="s">
        <v>5</v>
      </c>
      <c r="D34" s="4">
        <v>2568</v>
      </c>
      <c r="E34" s="4"/>
      <c r="F34" s="4">
        <v>2567</v>
      </c>
      <c r="G34" s="4"/>
      <c r="H34" s="4">
        <v>2568</v>
      </c>
      <c r="I34" s="4"/>
      <c r="J34" s="4">
        <v>2567</v>
      </c>
      <c r="L34" s="29"/>
      <c r="N34" s="226"/>
      <c r="O34" s="227"/>
      <c r="P34" s="228"/>
    </row>
    <row r="35" spans="1:16" ht="22" customHeight="1">
      <c r="B35" s="20"/>
      <c r="D35" s="284" t="s">
        <v>92</v>
      </c>
      <c r="E35" s="284"/>
      <c r="F35" s="284"/>
      <c r="G35" s="284"/>
      <c r="H35" s="284"/>
      <c r="I35" s="284"/>
      <c r="J35" s="284"/>
      <c r="L35" s="29"/>
      <c r="N35" s="226"/>
      <c r="O35" s="227"/>
      <c r="P35" s="228"/>
    </row>
    <row r="36" spans="1:16" ht="22" customHeight="1">
      <c r="A36" s="31" t="s">
        <v>54</v>
      </c>
      <c r="B36" s="20"/>
      <c r="C36" s="4"/>
      <c r="D36" s="237"/>
      <c r="E36" s="183"/>
      <c r="F36" s="237"/>
      <c r="G36" s="183"/>
      <c r="H36" s="237"/>
      <c r="I36" s="183"/>
      <c r="J36" s="237"/>
      <c r="L36" s="29"/>
      <c r="N36" s="226"/>
      <c r="O36" s="227"/>
      <c r="P36" s="228"/>
    </row>
    <row r="37" spans="1:16" ht="22" customHeight="1">
      <c r="A37" s="238" t="s">
        <v>208</v>
      </c>
      <c r="B37" s="20"/>
      <c r="C37" s="4"/>
      <c r="D37" s="237"/>
      <c r="E37" s="183"/>
      <c r="F37" s="237"/>
      <c r="G37" s="183"/>
      <c r="H37" s="237"/>
      <c r="I37" s="183"/>
      <c r="J37" s="237"/>
      <c r="L37" s="29"/>
      <c r="N37" s="226"/>
      <c r="O37" s="227"/>
      <c r="P37" s="228"/>
    </row>
    <row r="38" spans="1:16" ht="22" customHeight="1">
      <c r="A38" s="29" t="s">
        <v>137</v>
      </c>
      <c r="B38" s="20"/>
      <c r="C38" s="4"/>
      <c r="D38" s="261">
        <f>-184816+2845</f>
        <v>-181971</v>
      </c>
      <c r="E38" s="202"/>
      <c r="F38" s="202">
        <v>-36736</v>
      </c>
      <c r="G38" s="202"/>
      <c r="H38" s="220">
        <v>0</v>
      </c>
      <c r="I38" s="185"/>
      <c r="J38" s="22">
        <v>0</v>
      </c>
      <c r="L38" s="29"/>
      <c r="N38" s="226"/>
      <c r="O38" s="227"/>
      <c r="P38" s="228"/>
    </row>
    <row r="39" spans="1:16" ht="22" customHeight="1">
      <c r="A39" s="29" t="s">
        <v>230</v>
      </c>
      <c r="B39" s="20" t="s">
        <v>173</v>
      </c>
      <c r="C39" s="4"/>
      <c r="D39" s="202">
        <v>-2845</v>
      </c>
      <c r="E39" s="202"/>
      <c r="F39" s="202">
        <v>-8479</v>
      </c>
      <c r="G39" s="202"/>
      <c r="H39" s="220">
        <v>0</v>
      </c>
      <c r="I39" s="185"/>
      <c r="J39" s="22">
        <v>0</v>
      </c>
      <c r="L39" s="29"/>
      <c r="N39" s="226"/>
      <c r="O39" s="227"/>
      <c r="P39" s="228"/>
    </row>
    <row r="40" spans="1:16" ht="22" customHeight="1">
      <c r="A40" s="238" t="s">
        <v>207</v>
      </c>
      <c r="B40" s="20"/>
      <c r="C40" s="4"/>
      <c r="D40" s="202"/>
      <c r="E40" s="202"/>
      <c r="F40" s="202"/>
      <c r="G40" s="202"/>
      <c r="H40" s="102"/>
      <c r="I40" s="185"/>
      <c r="J40" s="102"/>
      <c r="L40" s="29"/>
      <c r="N40" s="226"/>
      <c r="O40" s="227"/>
      <c r="P40" s="228"/>
    </row>
    <row r="41" spans="1:16" ht="22" customHeight="1">
      <c r="A41" s="29" t="s">
        <v>203</v>
      </c>
      <c r="B41" s="20" t="s">
        <v>249</v>
      </c>
      <c r="C41" s="4"/>
      <c r="D41" s="25">
        <v>6266</v>
      </c>
      <c r="E41" s="183"/>
      <c r="F41" s="25">
        <v>2374</v>
      </c>
      <c r="G41" s="183"/>
      <c r="H41" s="25">
        <v>7017</v>
      </c>
      <c r="I41" s="183"/>
      <c r="J41" s="25">
        <v>0</v>
      </c>
      <c r="L41" s="29"/>
      <c r="N41" s="226"/>
      <c r="O41" s="227"/>
      <c r="P41" s="228"/>
    </row>
    <row r="42" spans="1:16" ht="22" customHeight="1">
      <c r="A42" s="233" t="s">
        <v>256</v>
      </c>
      <c r="B42" s="20"/>
      <c r="C42" s="4"/>
      <c r="D42" s="242">
        <f>SUM(D38:D41)</f>
        <v>-178550</v>
      </c>
      <c r="E42" s="239"/>
      <c r="F42" s="240">
        <f>SUM(F38:F41)</f>
        <v>-42841</v>
      </c>
      <c r="G42" s="239"/>
      <c r="H42" s="242">
        <f>SUM(H38:H41)</f>
        <v>7017</v>
      </c>
      <c r="I42" s="241"/>
      <c r="J42" s="242">
        <f>SUM(J41:J41)</f>
        <v>0</v>
      </c>
      <c r="L42" s="29"/>
      <c r="N42" s="226"/>
      <c r="O42" s="227"/>
      <c r="P42" s="228"/>
    </row>
    <row r="43" spans="1:16" ht="22" customHeight="1" thickBot="1">
      <c r="A43" s="233" t="s">
        <v>55</v>
      </c>
      <c r="B43" s="20"/>
      <c r="C43" s="4"/>
      <c r="D43" s="243">
        <f>SUM(D27+D42)</f>
        <v>1733415</v>
      </c>
      <c r="E43" s="183"/>
      <c r="F43" s="244">
        <f>SUM(F27+F42)</f>
        <v>1969714</v>
      </c>
      <c r="G43" s="183"/>
      <c r="H43" s="243">
        <f>SUM(H27+H42)</f>
        <v>1429826</v>
      </c>
      <c r="I43" s="183"/>
      <c r="J43" s="244">
        <f>SUM(J27+J42)</f>
        <v>1972682</v>
      </c>
      <c r="L43" s="29"/>
      <c r="N43" s="226"/>
      <c r="O43" s="227"/>
      <c r="P43" s="228"/>
    </row>
    <row r="44" spans="1:16" ht="22" customHeight="1" thickTop="1">
      <c r="A44" s="233"/>
      <c r="B44" s="20"/>
      <c r="C44" s="4"/>
      <c r="D44" s="237"/>
      <c r="E44" s="183"/>
      <c r="F44" s="237"/>
      <c r="G44" s="183"/>
      <c r="H44" s="237"/>
      <c r="I44" s="183"/>
      <c r="J44" s="237"/>
      <c r="L44" s="29"/>
      <c r="N44" s="226"/>
      <c r="O44" s="227"/>
      <c r="P44" s="228"/>
    </row>
    <row r="45" spans="1:16" ht="22" customHeight="1">
      <c r="A45" s="245" t="s">
        <v>195</v>
      </c>
      <c r="B45" s="20"/>
      <c r="C45" s="4"/>
      <c r="D45" s="237"/>
      <c r="E45" s="183"/>
      <c r="F45" s="237"/>
      <c r="G45" s="183"/>
      <c r="H45" s="237"/>
      <c r="I45" s="183"/>
      <c r="J45" s="237"/>
      <c r="L45" s="29"/>
      <c r="N45" s="226"/>
      <c r="O45" s="227"/>
      <c r="P45" s="228"/>
    </row>
    <row r="46" spans="1:16" ht="22" customHeight="1">
      <c r="A46" s="29" t="s">
        <v>56</v>
      </c>
      <c r="B46" s="20"/>
      <c r="C46" s="4"/>
      <c r="D46" s="202">
        <v>1911984</v>
      </c>
      <c r="E46" s="202"/>
      <c r="F46" s="202">
        <v>2012481</v>
      </c>
      <c r="G46" s="202"/>
      <c r="H46" s="202">
        <v>1422809</v>
      </c>
      <c r="I46" s="183"/>
      <c r="J46" s="202">
        <v>1972682</v>
      </c>
      <c r="L46" s="29"/>
      <c r="N46" s="226"/>
      <c r="O46" s="227"/>
      <c r="P46" s="228"/>
    </row>
    <row r="47" spans="1:16" ht="22" customHeight="1">
      <c r="A47" s="29" t="s">
        <v>57</v>
      </c>
      <c r="B47" s="20"/>
      <c r="C47" s="4"/>
      <c r="D47" s="202">
        <v>-19</v>
      </c>
      <c r="E47" s="202"/>
      <c r="F47" s="202">
        <v>74</v>
      </c>
      <c r="G47" s="202"/>
      <c r="H47" s="102">
        <v>0</v>
      </c>
      <c r="I47" s="102"/>
      <c r="J47" s="102">
        <v>0</v>
      </c>
      <c r="L47" s="246"/>
      <c r="N47" s="226"/>
      <c r="O47" s="227"/>
      <c r="P47" s="228"/>
    </row>
    <row r="48" spans="1:16" ht="22" customHeight="1" thickBot="1">
      <c r="A48" s="31" t="s">
        <v>53</v>
      </c>
      <c r="B48" s="20"/>
      <c r="C48" s="4"/>
      <c r="D48" s="243">
        <f>SUM(D46:D47)</f>
        <v>1911965</v>
      </c>
      <c r="E48" s="27"/>
      <c r="F48" s="243">
        <f>SUM(F46:F47)</f>
        <v>2012555</v>
      </c>
      <c r="G48" s="27"/>
      <c r="H48" s="243">
        <f>SUM(H46:H47)</f>
        <v>1422809</v>
      </c>
      <c r="I48" s="27"/>
      <c r="J48" s="243">
        <f>SUM(J46:J47)</f>
        <v>1972682</v>
      </c>
      <c r="L48" s="246"/>
      <c r="N48" s="226"/>
      <c r="O48" s="227"/>
      <c r="P48" s="228"/>
    </row>
    <row r="49" spans="1:16" ht="22" customHeight="1" thickTop="1">
      <c r="A49" s="31"/>
      <c r="B49" s="20"/>
      <c r="C49" s="4"/>
      <c r="D49" s="237"/>
      <c r="E49" s="183"/>
      <c r="F49" s="237"/>
      <c r="G49" s="183"/>
      <c r="H49" s="237"/>
      <c r="I49" s="183"/>
      <c r="J49" s="237"/>
      <c r="L49" s="29"/>
      <c r="N49" s="226"/>
      <c r="O49" s="227"/>
      <c r="P49" s="228"/>
    </row>
    <row r="50" spans="1:16" ht="22" customHeight="1">
      <c r="A50" s="233" t="s">
        <v>101</v>
      </c>
      <c r="B50" s="20"/>
      <c r="C50" s="4"/>
      <c r="D50" s="237"/>
      <c r="E50" s="183"/>
      <c r="F50" s="237"/>
      <c r="G50" s="183"/>
      <c r="H50" s="237"/>
      <c r="I50" s="183"/>
      <c r="J50" s="237"/>
      <c r="L50" s="29"/>
      <c r="N50" s="226"/>
      <c r="O50" s="227"/>
      <c r="P50" s="228"/>
    </row>
    <row r="51" spans="1:16" ht="22" customHeight="1">
      <c r="A51" s="29" t="s">
        <v>56</v>
      </c>
      <c r="B51" s="20"/>
      <c r="C51" s="4"/>
      <c r="D51" s="202">
        <v>1733459</v>
      </c>
      <c r="E51" s="183"/>
      <c r="F51" s="202">
        <v>1969655</v>
      </c>
      <c r="G51" s="183"/>
      <c r="H51" s="202">
        <v>1429826</v>
      </c>
      <c r="I51" s="183"/>
      <c r="J51" s="202">
        <v>1972682</v>
      </c>
      <c r="L51" s="29"/>
      <c r="N51" s="226"/>
      <c r="O51" s="227"/>
      <c r="P51" s="228"/>
    </row>
    <row r="52" spans="1:16" ht="22" customHeight="1">
      <c r="A52" s="29" t="s">
        <v>57</v>
      </c>
      <c r="B52" s="20"/>
      <c r="C52" s="4"/>
      <c r="D52" s="202">
        <v>-44</v>
      </c>
      <c r="E52" s="183"/>
      <c r="F52" s="202">
        <v>59</v>
      </c>
      <c r="G52" s="183"/>
      <c r="H52" s="221">
        <v>0</v>
      </c>
      <c r="I52" s="183"/>
      <c r="J52" s="221">
        <v>0</v>
      </c>
      <c r="L52" s="246"/>
      <c r="N52" s="226"/>
      <c r="O52" s="227"/>
      <c r="P52" s="228"/>
    </row>
    <row r="53" spans="1:16" ht="22" customHeight="1" thickBot="1">
      <c r="A53" s="31" t="s">
        <v>55</v>
      </c>
      <c r="B53" s="20"/>
      <c r="C53" s="4"/>
      <c r="D53" s="243">
        <f>SUM(D51:D52)</f>
        <v>1733415</v>
      </c>
      <c r="E53" s="183"/>
      <c r="F53" s="243">
        <f>SUM(F51:F52)</f>
        <v>1969714</v>
      </c>
      <c r="G53" s="183"/>
      <c r="H53" s="243">
        <f>SUM(H51:H52)</f>
        <v>1429826</v>
      </c>
      <c r="I53" s="183"/>
      <c r="J53" s="243">
        <f>SUM(J51:J52)</f>
        <v>1972682</v>
      </c>
      <c r="L53" s="246"/>
      <c r="N53" s="226"/>
      <c r="O53" s="227"/>
      <c r="P53" s="228"/>
    </row>
    <row r="54" spans="1:16" ht="22" customHeight="1" thickTop="1">
      <c r="A54" s="31"/>
      <c r="B54" s="20"/>
      <c r="C54" s="4"/>
      <c r="D54" s="237"/>
      <c r="E54" s="183"/>
      <c r="F54" s="237"/>
      <c r="G54" s="183"/>
      <c r="H54" s="237"/>
      <c r="I54" s="183"/>
      <c r="J54" s="237"/>
      <c r="L54" s="29"/>
      <c r="N54" s="226"/>
      <c r="O54" s="227"/>
      <c r="P54" s="228"/>
    </row>
    <row r="55" spans="1:16" ht="27.65" customHeight="1" thickBot="1">
      <c r="A55" s="31" t="s">
        <v>102</v>
      </c>
      <c r="B55" s="20">
        <v>25</v>
      </c>
      <c r="C55" s="4"/>
      <c r="D55" s="247">
        <f>D46/871869.508</f>
        <v>2.1929703728095054</v>
      </c>
      <c r="E55" s="248"/>
      <c r="F55" s="249">
        <f>F46/871869.508</f>
        <v>2.3082364752226199</v>
      </c>
      <c r="G55" s="248"/>
      <c r="H55" s="247">
        <f>H46/871869.508</f>
        <v>1.6319059067265831</v>
      </c>
      <c r="I55" s="248"/>
      <c r="J55" s="249">
        <f>J46/871869.508</f>
        <v>2.2625885891171684</v>
      </c>
      <c r="L55" s="29"/>
      <c r="N55" s="226"/>
      <c r="O55" s="227"/>
      <c r="P55" s="228"/>
    </row>
    <row r="56" spans="1:16" ht="26.15" customHeight="1" thickTop="1">
      <c r="D56" s="250"/>
      <c r="F56" s="250"/>
      <c r="H56" s="251"/>
      <c r="J56" s="251"/>
      <c r="L56" s="29"/>
      <c r="N56" s="226"/>
      <c r="O56" s="227"/>
      <c r="P56" s="228"/>
    </row>
    <row r="57" spans="1:16" ht="22" customHeight="1">
      <c r="L57" s="29"/>
      <c r="N57" s="226"/>
      <c r="O57" s="227"/>
      <c r="P57" s="228"/>
    </row>
    <row r="58" spans="1:16" ht="22" hidden="1" customHeight="1">
      <c r="N58" s="226"/>
      <c r="O58" s="227"/>
      <c r="P58" s="228"/>
    </row>
    <row r="59" spans="1:16" ht="22" customHeight="1">
      <c r="B59" s="278"/>
      <c r="C59" s="279"/>
      <c r="D59" s="279"/>
      <c r="E59" s="279"/>
      <c r="F59" s="279"/>
      <c r="G59" s="279"/>
      <c r="H59" s="279"/>
      <c r="I59" s="279"/>
      <c r="J59" s="279"/>
      <c r="K59" s="280"/>
      <c r="L59" s="280"/>
      <c r="M59" s="279"/>
      <c r="N59" s="281"/>
      <c r="O59" s="227"/>
      <c r="P59" s="228"/>
    </row>
    <row r="60" spans="1:16" ht="22" customHeight="1">
      <c r="B60" s="278"/>
      <c r="C60" s="279"/>
      <c r="D60" s="282">
        <f>D27-D48</f>
        <v>0</v>
      </c>
      <c r="E60" s="279"/>
      <c r="F60" s="282">
        <f>F27-F48</f>
        <v>0</v>
      </c>
      <c r="G60" s="279"/>
      <c r="H60" s="282">
        <f>H27-H48</f>
        <v>0</v>
      </c>
      <c r="I60" s="279"/>
      <c r="J60" s="282">
        <f>J27-J48</f>
        <v>0</v>
      </c>
      <c r="K60" s="280"/>
      <c r="L60" s="280"/>
      <c r="M60" s="279"/>
      <c r="N60" s="281"/>
      <c r="O60" s="227"/>
      <c r="P60" s="228"/>
    </row>
    <row r="61" spans="1:16" ht="22" customHeight="1">
      <c r="B61" s="278"/>
      <c r="C61" s="279"/>
      <c r="D61" s="283">
        <f>D43-D53</f>
        <v>0</v>
      </c>
      <c r="E61" s="279"/>
      <c r="F61" s="283">
        <f>F43-F53</f>
        <v>0</v>
      </c>
      <c r="G61" s="279"/>
      <c r="H61" s="283">
        <f>H43-H53</f>
        <v>0</v>
      </c>
      <c r="I61" s="279"/>
      <c r="J61" s="283">
        <f>J43-J53</f>
        <v>0</v>
      </c>
      <c r="K61" s="280"/>
      <c r="L61" s="280"/>
      <c r="M61" s="279"/>
      <c r="N61" s="281"/>
      <c r="O61" s="227"/>
      <c r="P61" s="228"/>
    </row>
    <row r="62" spans="1:16" ht="22" customHeight="1">
      <c r="B62" s="278"/>
      <c r="C62" s="279"/>
      <c r="D62" s="279"/>
      <c r="E62" s="279"/>
      <c r="F62" s="279"/>
      <c r="G62" s="279"/>
      <c r="H62" s="279"/>
      <c r="I62" s="279"/>
      <c r="J62" s="279"/>
      <c r="K62" s="280"/>
      <c r="L62" s="280"/>
      <c r="M62" s="279"/>
      <c r="N62" s="281"/>
      <c r="O62" s="227"/>
      <c r="P62" s="228"/>
    </row>
    <row r="63" spans="1:16" ht="22" customHeight="1">
      <c r="N63" s="226"/>
      <c r="O63" s="227"/>
      <c r="P63" s="228"/>
    </row>
    <row r="64" spans="1:16" ht="22" customHeight="1">
      <c r="N64" s="226"/>
      <c r="O64" s="227"/>
      <c r="P64" s="228"/>
    </row>
    <row r="65" spans="14:16" ht="22" customHeight="1">
      <c r="N65" s="226"/>
      <c r="O65" s="227"/>
      <c r="P65" s="228"/>
    </row>
    <row r="66" spans="14:16" ht="22" customHeight="1">
      <c r="N66" s="226"/>
      <c r="O66" s="227"/>
      <c r="P66" s="228"/>
    </row>
    <row r="67" spans="14:16" ht="22" customHeight="1">
      <c r="N67" s="226"/>
      <c r="O67" s="227"/>
      <c r="P67" s="228"/>
    </row>
    <row r="68" spans="14:16" ht="22" customHeight="1">
      <c r="N68" s="226"/>
      <c r="O68" s="227"/>
      <c r="P68" s="228"/>
    </row>
    <row r="69" spans="14:16" ht="22" customHeight="1">
      <c r="N69" s="226"/>
      <c r="O69" s="227"/>
      <c r="P69" s="228"/>
    </row>
  </sheetData>
  <sheetProtection formatCells="0" formatColumns="0" formatRows="0" insertColumns="0" insertRows="0" insertHyperlinks="0" deleteColumns="0" deleteRows="0" sort="0" autoFilter="0" pivotTables="0"/>
  <mergeCells count="10">
    <mergeCell ref="D4:F4"/>
    <mergeCell ref="H4:J4"/>
    <mergeCell ref="D5:F5"/>
    <mergeCell ref="H5:J5"/>
    <mergeCell ref="D7:J7"/>
    <mergeCell ref="D32:F32"/>
    <mergeCell ref="H32:J32"/>
    <mergeCell ref="D33:F33"/>
    <mergeCell ref="H33:J33"/>
    <mergeCell ref="D35:J35"/>
  </mergeCells>
  <pageMargins left="0.8" right="0.8" top="0.48" bottom="0.5" header="0.5" footer="0.5"/>
  <pageSetup paperSize="9" scale="74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2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61"/>
  <sheetViews>
    <sheetView view="pageBreakPreview" topLeftCell="A5" zoomScale="60" zoomScaleNormal="60" workbookViewId="0">
      <selection activeCell="A5" sqref="A1:AD1048576"/>
    </sheetView>
  </sheetViews>
  <sheetFormatPr defaultColWidth="9.1796875" defaultRowHeight="22.5" customHeight="1"/>
  <cols>
    <col min="1" max="1" width="45.1796875" style="29" customWidth="1"/>
    <col min="2" max="2" width="8.453125" style="28" customWidth="1"/>
    <col min="3" max="3" width="1" style="29" customWidth="1"/>
    <col min="4" max="4" width="10.1796875" style="29" customWidth="1"/>
    <col min="5" max="5" width="1.453125" style="29" customWidth="1"/>
    <col min="6" max="6" width="10.81640625" style="29" customWidth="1"/>
    <col min="7" max="7" width="1.54296875" style="29" customWidth="1"/>
    <col min="8" max="8" width="10.81640625" style="29" customWidth="1"/>
    <col min="9" max="9" width="1.453125" style="29" customWidth="1"/>
    <col min="10" max="10" width="12" style="29" customWidth="1"/>
    <col min="11" max="11" width="1.453125" style="29" customWidth="1"/>
    <col min="12" max="12" width="10.81640625" style="29" customWidth="1"/>
    <col min="13" max="13" width="1.453125" style="29" customWidth="1"/>
    <col min="14" max="14" width="13.54296875" style="29" bestFit="1" customWidth="1"/>
    <col min="15" max="15" width="1.453125" style="29" customWidth="1"/>
    <col min="16" max="16" width="16.54296875" style="29" customWidth="1"/>
    <col min="17" max="17" width="1.453125" style="29" customWidth="1"/>
    <col min="18" max="18" width="11.453125" style="29" customWidth="1"/>
    <col min="19" max="19" width="1.453125" style="29" customWidth="1"/>
    <col min="20" max="20" width="16.81640625" style="29" customWidth="1"/>
    <col min="21" max="21" width="1.1796875" style="29" customWidth="1"/>
    <col min="22" max="22" width="15.1796875" style="29" customWidth="1"/>
    <col min="23" max="23" width="1.1796875" style="29" customWidth="1"/>
    <col min="24" max="24" width="15.1796875" style="29" customWidth="1"/>
    <col min="25" max="25" width="1.1796875" style="29" customWidth="1"/>
    <col min="26" max="26" width="15.1796875" style="29" customWidth="1"/>
    <col min="27" max="27" width="1.1796875" style="29" customWidth="1"/>
    <col min="28" max="28" width="12" style="29" customWidth="1"/>
    <col min="29" max="29" width="1.453125" style="29" customWidth="1"/>
    <col min="30" max="30" width="11.1796875" style="29" customWidth="1"/>
    <col min="31" max="31" width="1.453125" style="29" customWidth="1"/>
    <col min="32" max="32" width="12.453125" style="29" customWidth="1"/>
    <col min="33" max="33" width="13.453125" style="29" bestFit="1" customWidth="1"/>
    <col min="34" max="34" width="11.453125" style="29" bestFit="1" customWidth="1"/>
    <col min="35" max="16384" width="9.1796875" style="29"/>
  </cols>
  <sheetData>
    <row r="1" spans="1:32" ht="22.5" customHeight="1">
      <c r="A1" s="1" t="s">
        <v>0</v>
      </c>
      <c r="J1" s="30"/>
      <c r="K1" s="30"/>
      <c r="L1" s="30"/>
      <c r="M1" s="31" t="s">
        <v>58</v>
      </c>
      <c r="N1" s="30"/>
      <c r="O1" s="30"/>
      <c r="P1" s="30"/>
      <c r="Q1" s="31" t="s">
        <v>58</v>
      </c>
      <c r="R1" s="31"/>
      <c r="S1" s="31"/>
    </row>
    <row r="2" spans="1:32" ht="22.5" customHeight="1">
      <c r="A2" s="32" t="s">
        <v>210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 ht="22.5" customHeight="1">
      <c r="A3" s="32"/>
    </row>
    <row r="4" spans="1:32" ht="22" customHeight="1">
      <c r="A4" s="35"/>
      <c r="B4" s="289" t="s">
        <v>1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36"/>
      <c r="AE4" s="36"/>
      <c r="AF4" s="36"/>
    </row>
    <row r="5" spans="1:32" ht="43">
      <c r="A5" s="37"/>
      <c r="B5" s="38"/>
      <c r="C5" s="37"/>
      <c r="D5" s="39"/>
      <c r="E5" s="39"/>
      <c r="F5" s="39"/>
      <c r="G5" s="39"/>
      <c r="H5" s="39"/>
      <c r="I5" s="39"/>
      <c r="J5" s="40" t="s">
        <v>121</v>
      </c>
      <c r="K5" s="41"/>
      <c r="L5" s="290" t="s">
        <v>33</v>
      </c>
      <c r="M5" s="290"/>
      <c r="N5" s="290"/>
      <c r="O5" s="290"/>
      <c r="P5" s="290"/>
      <c r="Q5" s="41"/>
      <c r="R5" s="291" t="s">
        <v>34</v>
      </c>
      <c r="S5" s="291"/>
      <c r="T5" s="291"/>
      <c r="U5" s="291"/>
      <c r="V5" s="291"/>
      <c r="W5" s="39"/>
      <c r="X5" s="39"/>
      <c r="Y5" s="42"/>
      <c r="Z5" s="42"/>
      <c r="AA5" s="42"/>
      <c r="AB5" s="39"/>
      <c r="AC5" s="37"/>
      <c r="AD5" s="37"/>
      <c r="AE5" s="37"/>
      <c r="AF5" s="39"/>
    </row>
    <row r="6" spans="1:32" ht="21.5">
      <c r="A6" s="37"/>
      <c r="B6" s="38"/>
      <c r="C6" s="37"/>
      <c r="D6" s="39"/>
      <c r="E6" s="39"/>
      <c r="F6" s="39"/>
      <c r="G6" s="39"/>
      <c r="H6" s="39"/>
      <c r="I6" s="39"/>
      <c r="J6" s="43"/>
      <c r="K6" s="41"/>
      <c r="L6" s="43"/>
      <c r="M6" s="43"/>
      <c r="N6" s="43"/>
      <c r="O6" s="43"/>
      <c r="P6" s="43"/>
      <c r="Q6" s="41"/>
      <c r="R6" s="44" t="s">
        <v>138</v>
      </c>
      <c r="S6" s="44"/>
      <c r="T6" s="44"/>
      <c r="U6" s="44"/>
      <c r="V6" s="44"/>
      <c r="W6" s="39"/>
      <c r="X6" s="39"/>
      <c r="Y6" s="42"/>
      <c r="Z6" s="42"/>
      <c r="AA6" s="42"/>
      <c r="AB6" s="39"/>
      <c r="AC6" s="37"/>
      <c r="AD6" s="37"/>
      <c r="AE6" s="37"/>
      <c r="AF6" s="39"/>
    </row>
    <row r="7" spans="1:32" ht="22.5" customHeight="1">
      <c r="A7" s="35"/>
      <c r="B7" s="45"/>
      <c r="C7" s="35"/>
      <c r="K7" s="46"/>
      <c r="L7" s="46"/>
      <c r="M7" s="46"/>
      <c r="N7" s="46" t="s">
        <v>86</v>
      </c>
      <c r="O7" s="46"/>
      <c r="P7" s="46"/>
      <c r="Q7" s="47"/>
      <c r="R7" s="4" t="s">
        <v>139</v>
      </c>
      <c r="S7" s="4"/>
      <c r="T7" s="4" t="s">
        <v>162</v>
      </c>
      <c r="U7" s="4"/>
      <c r="V7" s="4" t="s">
        <v>165</v>
      </c>
      <c r="Y7" s="35"/>
      <c r="Z7" s="35" t="s">
        <v>59</v>
      </c>
      <c r="AA7" s="35"/>
      <c r="AC7" s="35"/>
    </row>
    <row r="8" spans="1:32" ht="22.5" customHeight="1">
      <c r="A8" s="35"/>
      <c r="B8" s="45"/>
      <c r="C8" s="35"/>
      <c r="D8" s="46" t="s">
        <v>200</v>
      </c>
      <c r="J8" s="46" t="s">
        <v>84</v>
      </c>
      <c r="K8" s="46"/>
      <c r="L8" s="46"/>
      <c r="M8" s="46"/>
      <c r="N8" s="46" t="s">
        <v>87</v>
      </c>
      <c r="O8" s="46"/>
      <c r="P8" s="46"/>
      <c r="Q8" s="47"/>
      <c r="R8" s="35" t="s">
        <v>140</v>
      </c>
      <c r="S8" s="35"/>
      <c r="T8" s="35" t="s">
        <v>216</v>
      </c>
      <c r="U8" s="35"/>
      <c r="V8" s="35" t="s">
        <v>166</v>
      </c>
      <c r="W8" s="48"/>
      <c r="Y8" s="35"/>
      <c r="Z8" s="35" t="s">
        <v>61</v>
      </c>
      <c r="AA8" s="35"/>
      <c r="AC8" s="35"/>
    </row>
    <row r="9" spans="1:32" ht="22.5" customHeight="1">
      <c r="A9" s="35"/>
      <c r="B9" s="45"/>
      <c r="C9" s="35"/>
      <c r="D9" s="4" t="s">
        <v>62</v>
      </c>
      <c r="E9" s="46"/>
      <c r="F9" s="46" t="s">
        <v>72</v>
      </c>
      <c r="G9" s="46"/>
      <c r="H9" s="46" t="s">
        <v>72</v>
      </c>
      <c r="I9" s="46"/>
      <c r="J9" s="46" t="s">
        <v>85</v>
      </c>
      <c r="K9" s="35"/>
      <c r="L9" s="46" t="s">
        <v>63</v>
      </c>
      <c r="M9" s="46"/>
      <c r="N9" s="46" t="s">
        <v>88</v>
      </c>
      <c r="O9" s="35"/>
      <c r="P9" s="35" t="s">
        <v>64</v>
      </c>
      <c r="Q9" s="35"/>
      <c r="R9" s="35" t="s">
        <v>163</v>
      </c>
      <c r="S9" s="35"/>
      <c r="T9" s="35" t="s">
        <v>141</v>
      </c>
      <c r="U9" s="35"/>
      <c r="V9" s="35" t="s">
        <v>167</v>
      </c>
      <c r="W9" s="35"/>
      <c r="X9" s="46" t="s">
        <v>60</v>
      </c>
      <c r="Y9" s="35"/>
      <c r="Z9" s="35" t="s">
        <v>66</v>
      </c>
      <c r="AA9" s="35"/>
      <c r="AB9" s="46" t="s">
        <v>60</v>
      </c>
      <c r="AC9" s="35"/>
      <c r="AD9" s="46"/>
    </row>
    <row r="10" spans="1:32" ht="22.5" customHeight="1">
      <c r="A10" s="35"/>
      <c r="B10" s="45" t="s">
        <v>5</v>
      </c>
      <c r="C10" s="35"/>
      <c r="D10" s="46" t="s">
        <v>67</v>
      </c>
      <c r="E10" s="46"/>
      <c r="F10" s="46" t="s">
        <v>73</v>
      </c>
      <c r="G10" s="46"/>
      <c r="H10" s="46" t="s">
        <v>185</v>
      </c>
      <c r="I10" s="46"/>
      <c r="J10" s="46" t="s">
        <v>125</v>
      </c>
      <c r="K10" s="35"/>
      <c r="L10" s="46" t="s">
        <v>68</v>
      </c>
      <c r="M10" s="46"/>
      <c r="N10" s="46" t="s">
        <v>89</v>
      </c>
      <c r="O10" s="35"/>
      <c r="P10" s="46" t="s">
        <v>69</v>
      </c>
      <c r="Q10" s="35"/>
      <c r="R10" s="44" t="s">
        <v>164</v>
      </c>
      <c r="S10" s="44"/>
      <c r="T10" s="44" t="s">
        <v>257</v>
      </c>
      <c r="U10" s="44"/>
      <c r="V10" s="44" t="s">
        <v>65</v>
      </c>
      <c r="W10" s="44"/>
      <c r="X10" s="44" t="s">
        <v>214</v>
      </c>
      <c r="Y10" s="35"/>
      <c r="Z10" s="35" t="s">
        <v>70</v>
      </c>
      <c r="AA10" s="35"/>
      <c r="AB10" s="46" t="s">
        <v>65</v>
      </c>
      <c r="AC10" s="35"/>
      <c r="AD10" s="46"/>
    </row>
    <row r="11" spans="1:32" ht="22.5" customHeight="1">
      <c r="A11" s="35"/>
      <c r="B11" s="45"/>
      <c r="C11" s="35"/>
      <c r="D11" s="292" t="s">
        <v>92</v>
      </c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49"/>
      <c r="AE11" s="49"/>
      <c r="AF11" s="49"/>
    </row>
    <row r="12" spans="1:32" ht="22.5" customHeight="1">
      <c r="A12" s="50" t="s">
        <v>211</v>
      </c>
      <c r="B12" s="45"/>
      <c r="C12" s="3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2" ht="22.5" customHeight="1">
      <c r="A13" s="50" t="s">
        <v>212</v>
      </c>
      <c r="B13" s="45"/>
      <c r="C13" s="35"/>
      <c r="D13" s="51">
        <v>435935</v>
      </c>
      <c r="E13" s="51">
        <v>0</v>
      </c>
      <c r="F13" s="51">
        <v>2304523</v>
      </c>
      <c r="G13" s="51">
        <v>0</v>
      </c>
      <c r="H13" s="51">
        <v>14122</v>
      </c>
      <c r="I13" s="52"/>
      <c r="J13" s="51">
        <v>2005</v>
      </c>
      <c r="K13" s="51">
        <v>0</v>
      </c>
      <c r="L13" s="51">
        <v>49088</v>
      </c>
      <c r="M13" s="51">
        <v>0</v>
      </c>
      <c r="N13" s="53">
        <v>25000</v>
      </c>
      <c r="O13" s="51">
        <v>0</v>
      </c>
      <c r="P13" s="51">
        <v>7135730</v>
      </c>
      <c r="Q13" s="51"/>
      <c r="R13" s="51">
        <v>-671830</v>
      </c>
      <c r="S13" s="51">
        <v>0</v>
      </c>
      <c r="T13" s="51">
        <v>7589</v>
      </c>
      <c r="U13" s="51"/>
      <c r="V13" s="168">
        <f>SUM(R13:T13)</f>
        <v>-664241</v>
      </c>
      <c r="W13" s="168"/>
      <c r="X13" s="168">
        <f>SUM(V13,D13:P13)</f>
        <v>9302162</v>
      </c>
      <c r="Y13" s="51"/>
      <c r="Z13" s="51">
        <v>17</v>
      </c>
      <c r="AA13" s="31"/>
      <c r="AB13" s="168">
        <f>SUM(X13:Z13)</f>
        <v>9302179</v>
      </c>
      <c r="AD13" s="54"/>
    </row>
    <row r="14" spans="1:32" ht="22.5" customHeight="1">
      <c r="A14" s="31"/>
      <c r="B14" s="45"/>
      <c r="C14" s="35"/>
      <c r="D14" s="45"/>
      <c r="E14" s="45"/>
      <c r="F14" s="45"/>
      <c r="G14" s="45"/>
      <c r="H14" s="45"/>
      <c r="I14" s="4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6"/>
      <c r="Z14" s="55"/>
      <c r="AA14" s="55"/>
      <c r="AB14" s="55"/>
      <c r="AC14" s="55"/>
      <c r="AD14" s="57"/>
    </row>
    <row r="15" spans="1:32" ht="22.5" customHeight="1">
      <c r="A15" s="31" t="s">
        <v>71</v>
      </c>
      <c r="B15" s="58"/>
      <c r="C15" s="31"/>
      <c r="D15" s="31"/>
      <c r="E15" s="31"/>
      <c r="F15" s="31"/>
      <c r="G15" s="31"/>
      <c r="H15" s="31"/>
      <c r="I15" s="31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6"/>
      <c r="Z15" s="56"/>
      <c r="AA15" s="56"/>
      <c r="AB15" s="56"/>
      <c r="AC15" s="56"/>
      <c r="AD15" s="60"/>
    </row>
    <row r="16" spans="1:32" ht="22.5" customHeight="1">
      <c r="A16" s="58" t="s">
        <v>204</v>
      </c>
      <c r="B16" s="58"/>
      <c r="C16" s="31"/>
      <c r="D16" s="31"/>
      <c r="E16" s="31"/>
      <c r="F16" s="31"/>
      <c r="G16" s="31"/>
      <c r="H16" s="31"/>
      <c r="I16" s="31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6"/>
      <c r="Z16" s="56"/>
      <c r="AA16" s="56"/>
      <c r="AB16" s="56"/>
      <c r="AC16" s="56"/>
      <c r="AD16" s="60"/>
    </row>
    <row r="17" spans="1:30" ht="22.5" customHeight="1">
      <c r="A17" s="29" t="s">
        <v>168</v>
      </c>
      <c r="B17" s="45">
        <v>26</v>
      </c>
      <c r="D17" s="61">
        <v>0</v>
      </c>
      <c r="E17" s="62"/>
      <c r="F17" s="61">
        <v>0</v>
      </c>
      <c r="G17" s="61"/>
      <c r="H17" s="61">
        <v>0</v>
      </c>
      <c r="I17" s="62"/>
      <c r="J17" s="61">
        <v>0</v>
      </c>
      <c r="K17" s="59"/>
      <c r="L17" s="61">
        <v>0</v>
      </c>
      <c r="M17" s="63"/>
      <c r="N17" s="61">
        <v>0</v>
      </c>
      <c r="O17" s="63"/>
      <c r="P17" s="61">
        <v>-1395058</v>
      </c>
      <c r="Q17" s="61"/>
      <c r="R17" s="61">
        <v>0</v>
      </c>
      <c r="S17" s="61"/>
      <c r="T17" s="61">
        <v>0</v>
      </c>
      <c r="U17" s="61"/>
      <c r="V17" s="168">
        <f>SUM(R17:T17)</f>
        <v>0</v>
      </c>
      <c r="W17" s="61"/>
      <c r="X17" s="169">
        <f t="shared" ref="X17" si="0">SUM(D17:T17)</f>
        <v>-1395058</v>
      </c>
      <c r="Y17" s="60"/>
      <c r="Z17" s="61">
        <v>0</v>
      </c>
      <c r="AA17" s="60"/>
      <c r="AB17" s="105">
        <f>SUM(X17:Z17)</f>
        <v>-1395058</v>
      </c>
      <c r="AC17" s="60"/>
      <c r="AD17" s="61"/>
    </row>
    <row r="18" spans="1:30" ht="22.5" customHeight="1">
      <c r="A18" s="58" t="s">
        <v>205</v>
      </c>
      <c r="B18" s="58"/>
      <c r="C18" s="31"/>
      <c r="D18" s="104">
        <f>SUM(D17:D17)</f>
        <v>0</v>
      </c>
      <c r="E18" s="129"/>
      <c r="F18" s="104">
        <f>SUM(F17:F17)</f>
        <v>0</v>
      </c>
      <c r="G18" s="129"/>
      <c r="H18" s="104">
        <f>SUM(H17:H17)</f>
        <v>0</v>
      </c>
      <c r="I18" s="129"/>
      <c r="J18" s="104">
        <f>SUM(J17:J17)</f>
        <v>0</v>
      </c>
      <c r="K18" s="129"/>
      <c r="L18" s="104">
        <f>SUM(L17:L17)</f>
        <v>0</v>
      </c>
      <c r="M18" s="129"/>
      <c r="N18" s="104">
        <f>SUM(N17:N17)</f>
        <v>0</v>
      </c>
      <c r="O18" s="129"/>
      <c r="P18" s="104">
        <f>SUM(P17:P17)</f>
        <v>-1395058</v>
      </c>
      <c r="Q18" s="129"/>
      <c r="R18" s="104">
        <f>SUM(R17:R17)</f>
        <v>0</v>
      </c>
      <c r="S18" s="129"/>
      <c r="T18" s="104">
        <f>SUM(T17:T17)</f>
        <v>0</v>
      </c>
      <c r="U18" s="129"/>
      <c r="V18" s="104">
        <f>SUM(V17:V17)</f>
        <v>0</v>
      </c>
      <c r="W18" s="129"/>
      <c r="X18" s="104">
        <f>SUM(D18:V18)</f>
        <v>-1395058</v>
      </c>
      <c r="Y18" s="129"/>
      <c r="Z18" s="104">
        <f>SUM(Z17:Z17)</f>
        <v>0</v>
      </c>
      <c r="AA18" s="129"/>
      <c r="AB18" s="104">
        <f>SUM(AB17:AB17)</f>
        <v>-1395058</v>
      </c>
      <c r="AC18" s="54"/>
      <c r="AD18" s="54"/>
    </row>
    <row r="19" spans="1:30" ht="22.5" customHeight="1">
      <c r="A19" s="58"/>
      <c r="B19" s="58"/>
      <c r="C19" s="31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</row>
    <row r="20" spans="1:30" ht="22.5" hidden="1" customHeight="1">
      <c r="A20" s="58" t="s">
        <v>178</v>
      </c>
      <c r="B20" s="58"/>
      <c r="C20" s="31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</row>
    <row r="21" spans="1:30" ht="22.5" hidden="1" customHeight="1">
      <c r="A21" s="66" t="s">
        <v>193</v>
      </c>
      <c r="B21" s="58"/>
      <c r="C21" s="31"/>
      <c r="D21" s="67"/>
      <c r="E21" s="68"/>
      <c r="F21" s="67"/>
      <c r="G21" s="67"/>
      <c r="H21" s="67"/>
      <c r="I21" s="69"/>
      <c r="J21" s="67"/>
      <c r="K21" s="69"/>
      <c r="L21" s="67"/>
      <c r="M21" s="70"/>
      <c r="N21" s="67"/>
      <c r="O21" s="67"/>
      <c r="P21" s="67"/>
      <c r="Q21" s="70"/>
      <c r="R21" s="67"/>
      <c r="S21" s="70"/>
      <c r="T21" s="67"/>
      <c r="U21" s="68"/>
      <c r="V21" s="67"/>
      <c r="W21" s="69"/>
      <c r="X21" s="67"/>
      <c r="Y21" s="67"/>
      <c r="Z21" s="71"/>
      <c r="AA21" s="70"/>
      <c r="AB21" s="67"/>
      <c r="AC21" s="70"/>
      <c r="AD21" s="71"/>
    </row>
    <row r="22" spans="1:30" ht="22.5" hidden="1" customHeight="1">
      <c r="A22" s="29" t="s">
        <v>194</v>
      </c>
      <c r="B22" s="72">
        <v>10</v>
      </c>
      <c r="C22" s="31"/>
      <c r="D22" s="73"/>
      <c r="E22" s="68"/>
      <c r="F22" s="73"/>
      <c r="G22" s="74"/>
      <c r="H22" s="75"/>
      <c r="I22" s="76"/>
      <c r="J22" s="61"/>
      <c r="K22" s="76"/>
      <c r="L22" s="73"/>
      <c r="M22" s="70"/>
      <c r="N22" s="73"/>
      <c r="O22" s="77"/>
      <c r="P22" s="73"/>
      <c r="Q22" s="70"/>
      <c r="R22" s="73"/>
      <c r="S22" s="70"/>
      <c r="T22" s="73"/>
      <c r="U22" s="68"/>
      <c r="V22" s="73"/>
      <c r="W22" s="69"/>
      <c r="X22" s="61"/>
      <c r="Y22" s="77"/>
      <c r="Z22" s="67"/>
      <c r="AA22" s="70"/>
      <c r="AB22" s="64"/>
      <c r="AC22" s="70"/>
      <c r="AD22" s="78"/>
    </row>
    <row r="23" spans="1:30" s="31" customFormat="1" ht="22.5" hidden="1" customHeight="1">
      <c r="A23" s="58" t="s">
        <v>179</v>
      </c>
      <c r="B23" s="58"/>
      <c r="D23" s="79">
        <f>SUM(D22)</f>
        <v>0</v>
      </c>
      <c r="E23" s="80"/>
      <c r="F23" s="79">
        <f>SUM(F22)</f>
        <v>0</v>
      </c>
      <c r="G23" s="81"/>
      <c r="H23" s="79">
        <f>SUM(H22)</f>
        <v>0</v>
      </c>
      <c r="I23" s="82"/>
      <c r="J23" s="65">
        <f>SUM(J22)</f>
        <v>0</v>
      </c>
      <c r="K23" s="82"/>
      <c r="L23" s="79">
        <f>SUM(L22)</f>
        <v>0</v>
      </c>
      <c r="M23" s="83"/>
      <c r="N23" s="79">
        <f>SUM(N22)</f>
        <v>0</v>
      </c>
      <c r="O23" s="84"/>
      <c r="P23" s="79">
        <f>P22</f>
        <v>0</v>
      </c>
      <c r="Q23" s="83"/>
      <c r="R23" s="79">
        <f>R22</f>
        <v>0</v>
      </c>
      <c r="S23" s="83"/>
      <c r="T23" s="79">
        <f>SUM(T22)</f>
        <v>0</v>
      </c>
      <c r="U23" s="85"/>
      <c r="V23" s="79">
        <f>V22</f>
        <v>0</v>
      </c>
      <c r="W23" s="82"/>
      <c r="X23" s="86">
        <f>SUM(X22)</f>
        <v>0</v>
      </c>
      <c r="Y23" s="84"/>
      <c r="Z23" s="86">
        <f>SUM(Z22)</f>
        <v>0</v>
      </c>
      <c r="AA23" s="83"/>
      <c r="AB23" s="86">
        <f>SUM(AB22)</f>
        <v>0</v>
      </c>
      <c r="AC23" s="54"/>
      <c r="AD23" s="87"/>
    </row>
    <row r="24" spans="1:30" ht="22.5" hidden="1" customHeight="1">
      <c r="A24" s="58"/>
      <c r="B24" s="58"/>
      <c r="C24" s="31"/>
      <c r="D24" s="74"/>
      <c r="E24" s="80"/>
      <c r="F24" s="74"/>
      <c r="G24" s="74"/>
      <c r="H24" s="74"/>
      <c r="I24" s="82"/>
      <c r="J24" s="84"/>
      <c r="K24" s="82"/>
      <c r="L24" s="74"/>
      <c r="M24" s="83"/>
      <c r="N24" s="74"/>
      <c r="O24" s="84"/>
      <c r="P24" s="74"/>
      <c r="Q24" s="83"/>
      <c r="R24" s="74"/>
      <c r="S24" s="83"/>
      <c r="T24" s="84"/>
      <c r="U24" s="85"/>
      <c r="V24" s="74"/>
      <c r="W24" s="82"/>
      <c r="X24" s="84"/>
      <c r="Y24" s="84"/>
      <c r="Z24" s="84"/>
      <c r="AA24" s="83"/>
      <c r="AB24" s="84"/>
      <c r="AC24" s="54"/>
      <c r="AD24" s="78"/>
    </row>
    <row r="25" spans="1:30" s="31" customFormat="1" ht="22.5" hidden="1" customHeight="1">
      <c r="A25" s="31" t="s">
        <v>180</v>
      </c>
      <c r="B25" s="58"/>
      <c r="D25" s="88">
        <f>D23+D18</f>
        <v>0</v>
      </c>
      <c r="E25" s="89"/>
      <c r="F25" s="88">
        <f>F23+F18</f>
        <v>0</v>
      </c>
      <c r="G25" s="81"/>
      <c r="H25" s="88">
        <f>H23+H18</f>
        <v>0</v>
      </c>
      <c r="I25" s="90"/>
      <c r="J25" s="88">
        <f>J23+J18</f>
        <v>0</v>
      </c>
      <c r="K25" s="90"/>
      <c r="L25" s="88">
        <f>L23+L18</f>
        <v>0</v>
      </c>
      <c r="M25" s="83"/>
      <c r="N25" s="88">
        <f>N23+N18</f>
        <v>0</v>
      </c>
      <c r="O25" s="91"/>
      <c r="P25" s="88">
        <f>P23+P18</f>
        <v>-1395058</v>
      </c>
      <c r="Q25" s="83"/>
      <c r="R25" s="88">
        <f>R23+R18</f>
        <v>0</v>
      </c>
      <c r="S25" s="83"/>
      <c r="T25" s="88">
        <f>T23+T18</f>
        <v>0</v>
      </c>
      <c r="U25" s="89"/>
      <c r="V25" s="88">
        <f>V23+V18</f>
        <v>0</v>
      </c>
      <c r="W25" s="82"/>
      <c r="X25" s="88">
        <f>X23+X18</f>
        <v>-1395058</v>
      </c>
      <c r="Y25" s="91"/>
      <c r="Z25" s="92">
        <f>Z23+Z18</f>
        <v>0</v>
      </c>
      <c r="AA25" s="83"/>
      <c r="AB25" s="93">
        <f>AB18+AB23</f>
        <v>-1395058</v>
      </c>
      <c r="AC25" s="83"/>
      <c r="AD25" s="87"/>
    </row>
    <row r="26" spans="1:30" ht="22.5" hidden="1" customHeight="1">
      <c r="A26" s="35"/>
      <c r="B26" s="45"/>
      <c r="C26" s="3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78"/>
    </row>
    <row r="27" spans="1:30" ht="22.5" customHeight="1">
      <c r="A27" s="31" t="s">
        <v>127</v>
      </c>
      <c r="B27" s="58"/>
      <c r="C27" s="31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</row>
    <row r="28" spans="1:30" ht="22.5" customHeight="1">
      <c r="A28" s="29" t="s">
        <v>118</v>
      </c>
      <c r="D28" s="272">
        <v>0</v>
      </c>
      <c r="E28" s="273"/>
      <c r="F28" s="272">
        <v>0</v>
      </c>
      <c r="G28" s="272"/>
      <c r="H28" s="272">
        <v>0</v>
      </c>
      <c r="I28" s="272"/>
      <c r="J28" s="272">
        <v>0</v>
      </c>
      <c r="K28" s="272"/>
      <c r="L28" s="272">
        <v>0</v>
      </c>
      <c r="M28" s="274"/>
      <c r="N28" s="272">
        <v>0</v>
      </c>
      <c r="O28" s="94"/>
      <c r="P28" s="169">
        <f>'PL-11-12'!F46</f>
        <v>2012481</v>
      </c>
      <c r="Q28" s="61"/>
      <c r="R28" s="61">
        <v>0</v>
      </c>
      <c r="S28" s="61"/>
      <c r="T28" s="61">
        <v>0</v>
      </c>
      <c r="U28" s="61"/>
      <c r="V28" s="169">
        <f>SUM(R28:T28)</f>
        <v>0</v>
      </c>
      <c r="W28" s="61"/>
      <c r="X28" s="169">
        <f t="shared" ref="X28:X29" si="1">SUM(D28:T28)</f>
        <v>2012481</v>
      </c>
      <c r="Y28" s="56"/>
      <c r="Z28" s="169">
        <f>'PL-11-12'!F47</f>
        <v>74</v>
      </c>
      <c r="AA28" s="56"/>
      <c r="AB28" s="169">
        <f>SUM(X28:Z28)</f>
        <v>2012555</v>
      </c>
      <c r="AC28" s="56"/>
      <c r="AD28" s="61"/>
    </row>
    <row r="29" spans="1:30" ht="22.5" customHeight="1">
      <c r="A29" s="29" t="s">
        <v>250</v>
      </c>
      <c r="B29" s="45"/>
      <c r="D29" s="272">
        <v>0</v>
      </c>
      <c r="E29" s="273"/>
      <c r="F29" s="272">
        <v>0</v>
      </c>
      <c r="G29" s="272"/>
      <c r="H29" s="272">
        <v>0</v>
      </c>
      <c r="I29" s="272"/>
      <c r="J29" s="272">
        <v>0</v>
      </c>
      <c r="K29" s="272"/>
      <c r="L29" s="272">
        <v>0</v>
      </c>
      <c r="M29" s="274"/>
      <c r="N29" s="272">
        <v>0</v>
      </c>
      <c r="O29" s="94"/>
      <c r="P29" s="169">
        <f>'PL-11-12'!F41</f>
        <v>2374</v>
      </c>
      <c r="Q29" s="61"/>
      <c r="R29" s="61">
        <v>-36721</v>
      </c>
      <c r="S29" s="61"/>
      <c r="T29" s="61">
        <f>'PL-11-12'!F39</f>
        <v>-8479</v>
      </c>
      <c r="U29" s="61"/>
      <c r="V29" s="169">
        <f>SUM(R29:T29)</f>
        <v>-45200</v>
      </c>
      <c r="W29" s="61"/>
      <c r="X29" s="169">
        <f t="shared" si="1"/>
        <v>-42826</v>
      </c>
      <c r="Y29" s="95"/>
      <c r="Z29" s="61">
        <v>-15</v>
      </c>
      <c r="AA29" s="95"/>
      <c r="AB29" s="105">
        <f>SUM(X29:Z29)</f>
        <v>-42841</v>
      </c>
      <c r="AC29" s="95"/>
      <c r="AD29" s="96"/>
    </row>
    <row r="30" spans="1:30" ht="22.5" customHeight="1">
      <c r="A30" s="31" t="s">
        <v>218</v>
      </c>
      <c r="B30" s="58"/>
      <c r="C30" s="31"/>
      <c r="D30" s="275">
        <f>SUM(D28:D29)</f>
        <v>0</v>
      </c>
      <c r="E30" s="265"/>
      <c r="F30" s="275">
        <f>SUM(F28:F29)</f>
        <v>0</v>
      </c>
      <c r="G30" s="276"/>
      <c r="H30" s="275">
        <f>SUM(H28:H29)</f>
        <v>0</v>
      </c>
      <c r="I30" s="276"/>
      <c r="J30" s="275">
        <f>SUM(J28:J29)</f>
        <v>0</v>
      </c>
      <c r="K30" s="276"/>
      <c r="L30" s="275">
        <f>SUM(L28:L29)</f>
        <v>0</v>
      </c>
      <c r="M30" s="266"/>
      <c r="N30" s="275">
        <f>SUM(N28:N29)</f>
        <v>0</v>
      </c>
      <c r="O30" s="129"/>
      <c r="P30" s="107">
        <f>SUM(P28:P29)</f>
        <v>2014855</v>
      </c>
      <c r="Q30" s="171"/>
      <c r="R30" s="107">
        <f>SUM(R28:R29)</f>
        <v>-36721</v>
      </c>
      <c r="S30" s="171"/>
      <c r="T30" s="107">
        <f>SUM(T28:T29)</f>
        <v>-8479</v>
      </c>
      <c r="U30" s="171"/>
      <c r="V30" s="107">
        <f>SUM(V28:V29)</f>
        <v>-45200</v>
      </c>
      <c r="W30" s="171"/>
      <c r="X30" s="107">
        <f>SUM(X28:X29)</f>
        <v>1969655</v>
      </c>
      <c r="Y30" s="172"/>
      <c r="Z30" s="107">
        <f>SUM(Z28:Z29)</f>
        <v>59</v>
      </c>
      <c r="AA30" s="172"/>
      <c r="AB30" s="107">
        <f>SUM(X30:Z30)</f>
        <v>1969714</v>
      </c>
      <c r="AC30" s="99"/>
      <c r="AD30" s="98"/>
    </row>
    <row r="31" spans="1:30" ht="22" hidden="1" customHeight="1"/>
    <row r="32" spans="1:30" ht="22.5" hidden="1" customHeight="1">
      <c r="A32" s="29" t="s">
        <v>95</v>
      </c>
      <c r="B32" s="20">
        <v>19</v>
      </c>
      <c r="D32" s="100"/>
      <c r="F32" s="100"/>
      <c r="H32" s="100"/>
      <c r="J32" s="100"/>
      <c r="L32" s="100"/>
      <c r="N32" s="61"/>
      <c r="P32" s="100"/>
      <c r="R32" s="100"/>
      <c r="T32" s="100"/>
      <c r="V32" s="100"/>
      <c r="X32" s="61"/>
      <c r="Z32" s="100"/>
      <c r="AB32" s="61">
        <f>SUM(X32:Z32)</f>
        <v>0</v>
      </c>
    </row>
    <row r="33" spans="1:30" ht="22.5" hidden="1" customHeight="1">
      <c r="A33" s="29" t="s">
        <v>176</v>
      </c>
      <c r="B33" s="20">
        <v>19</v>
      </c>
      <c r="D33" s="101"/>
      <c r="F33" s="101"/>
      <c r="H33" s="101"/>
      <c r="J33" s="101"/>
      <c r="L33" s="101"/>
      <c r="N33" s="75"/>
      <c r="P33" s="75"/>
      <c r="R33" s="101"/>
      <c r="T33" s="101"/>
      <c r="V33" s="101"/>
      <c r="X33" s="75"/>
      <c r="Z33" s="101"/>
      <c r="AB33" s="64">
        <f>SUM(X33:Z33)</f>
        <v>0</v>
      </c>
    </row>
    <row r="34" spans="1:30" ht="22.5" customHeight="1">
      <c r="B34" s="20"/>
      <c r="D34" s="102"/>
      <c r="F34" s="102"/>
      <c r="H34" s="102"/>
      <c r="J34" s="102"/>
      <c r="L34" s="102"/>
      <c r="N34" s="61"/>
      <c r="P34" s="61"/>
      <c r="R34" s="102"/>
      <c r="T34" s="102"/>
      <c r="V34" s="102"/>
      <c r="X34" s="61"/>
      <c r="Z34" s="102"/>
      <c r="AB34" s="96"/>
    </row>
    <row r="35" spans="1:30" ht="22.5" customHeight="1" thickBot="1">
      <c r="A35" s="36" t="s">
        <v>213</v>
      </c>
      <c r="B35" s="58"/>
      <c r="C35" s="31"/>
      <c r="D35" s="108">
        <f>D13+D18+D30</f>
        <v>435935</v>
      </c>
      <c r="E35" s="129"/>
      <c r="F35" s="108">
        <f>F13+F18+F30</f>
        <v>2304523</v>
      </c>
      <c r="G35" s="129"/>
      <c r="H35" s="108">
        <f>H13+H18+H30</f>
        <v>14122</v>
      </c>
      <c r="I35" s="129"/>
      <c r="J35" s="108">
        <f>J13+J18+J30</f>
        <v>2005</v>
      </c>
      <c r="K35" s="129"/>
      <c r="L35" s="108">
        <f>L13+L18+L30</f>
        <v>49088</v>
      </c>
      <c r="M35" s="129"/>
      <c r="N35" s="108">
        <f>N13+N18+N30</f>
        <v>25000</v>
      </c>
      <c r="O35" s="129"/>
      <c r="P35" s="108">
        <f>P13+P18+P30</f>
        <v>7755527</v>
      </c>
      <c r="Q35" s="129"/>
      <c r="R35" s="108">
        <f>R13+R18+R30</f>
        <v>-708551</v>
      </c>
      <c r="S35" s="129"/>
      <c r="T35" s="108">
        <f>T13+T18+T30</f>
        <v>-890</v>
      </c>
      <c r="U35" s="129"/>
      <c r="V35" s="108">
        <f>V13+V18+V30</f>
        <v>-709441</v>
      </c>
      <c r="W35" s="129"/>
      <c r="X35" s="108">
        <f>X13+X18+X30</f>
        <v>9876759</v>
      </c>
      <c r="Y35" s="129"/>
      <c r="Z35" s="108">
        <f>Z13+Z18+Z30</f>
        <v>76</v>
      </c>
      <c r="AA35" s="129"/>
      <c r="AB35" s="108">
        <f>AB13+AB18+AB30</f>
        <v>9876835</v>
      </c>
      <c r="AC35" s="54"/>
      <c r="AD35" s="54"/>
    </row>
    <row r="36" spans="1:30" ht="22.5" customHeight="1" thickTop="1"/>
    <row r="48" spans="1:30" ht="22.5" customHeight="1">
      <c r="A48" s="103"/>
    </row>
    <row r="59" ht="22.5" hidden="1" customHeight="1"/>
    <row r="61" ht="22.5" hidden="1" customHeight="1"/>
  </sheetData>
  <sheetProtection formatCells="0" formatColumns="0" formatRows="0" insertColumns="0" insertRows="0" insertHyperlinks="0" deleteColumns="0" deleteRows="0" sort="0" autoFilter="0" pivotTables="0"/>
  <mergeCells count="4">
    <mergeCell ref="B4:AC4"/>
    <mergeCell ref="L5:P5"/>
    <mergeCell ref="R5:V5"/>
    <mergeCell ref="D11:AC11"/>
  </mergeCells>
  <pageMargins left="0.6" right="0.3" top="0.48" bottom="0.5" header="0.5" footer="0.5"/>
  <pageSetup paperSize="9" scale="56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60"/>
  <sheetViews>
    <sheetView view="pageBreakPreview" zoomScale="60" zoomScaleNormal="60" workbookViewId="0">
      <selection sqref="A1:AD1048576"/>
    </sheetView>
  </sheetViews>
  <sheetFormatPr defaultColWidth="9.1796875" defaultRowHeight="22.5" customHeight="1"/>
  <cols>
    <col min="1" max="1" width="50.453125" style="29" customWidth="1"/>
    <col min="2" max="2" width="8.453125" style="28" customWidth="1"/>
    <col min="3" max="3" width="1" style="29" customWidth="1"/>
    <col min="4" max="4" width="10.1796875" style="29" customWidth="1"/>
    <col min="5" max="5" width="1.453125" style="29" customWidth="1"/>
    <col min="6" max="6" width="10.81640625" style="29" customWidth="1"/>
    <col min="7" max="7" width="1.54296875" style="29" customWidth="1"/>
    <col min="8" max="8" width="10.81640625" style="29" customWidth="1"/>
    <col min="9" max="9" width="1.453125" style="29" customWidth="1"/>
    <col min="10" max="10" width="12" style="29" customWidth="1"/>
    <col min="11" max="11" width="1.453125" style="29" customWidth="1"/>
    <col min="12" max="12" width="10.81640625" style="29" customWidth="1"/>
    <col min="13" max="13" width="1.453125" style="29" customWidth="1"/>
    <col min="14" max="14" width="13.54296875" style="29" bestFit="1" customWidth="1"/>
    <col min="15" max="15" width="1.453125" style="29" customWidth="1"/>
    <col min="16" max="16" width="16.54296875" style="29" customWidth="1"/>
    <col min="17" max="17" width="1.453125" style="29" customWidth="1"/>
    <col min="18" max="18" width="11.453125" style="29" customWidth="1"/>
    <col min="19" max="19" width="1.453125" style="29" customWidth="1"/>
    <col min="20" max="20" width="14.81640625" style="29" customWidth="1"/>
    <col min="21" max="21" width="1.1796875" style="29" customWidth="1"/>
    <col min="22" max="22" width="15.1796875" style="29" customWidth="1"/>
    <col min="23" max="23" width="1.1796875" style="29" customWidth="1"/>
    <col min="24" max="24" width="15.1796875" style="29" customWidth="1"/>
    <col min="25" max="25" width="1.1796875" style="29" customWidth="1"/>
    <col min="26" max="26" width="15.1796875" style="29" customWidth="1"/>
    <col min="27" max="27" width="1.1796875" style="29" customWidth="1"/>
    <col min="28" max="28" width="12" style="29" customWidth="1"/>
    <col min="29" max="29" width="1.453125" style="29" customWidth="1"/>
    <col min="30" max="30" width="11.1796875" style="29" customWidth="1"/>
    <col min="31" max="31" width="1.453125" style="29" customWidth="1"/>
    <col min="32" max="32" width="12.453125" style="29" customWidth="1"/>
    <col min="33" max="33" width="13.453125" style="29" bestFit="1" customWidth="1"/>
    <col min="34" max="34" width="11.453125" style="29" bestFit="1" customWidth="1"/>
    <col min="35" max="16384" width="9.1796875" style="29"/>
  </cols>
  <sheetData>
    <row r="1" spans="1:32" ht="22.5" customHeight="1">
      <c r="A1" s="1" t="s">
        <v>0</v>
      </c>
      <c r="J1" s="30"/>
      <c r="K1" s="30"/>
      <c r="L1" s="30"/>
      <c r="M1" s="31" t="s">
        <v>58</v>
      </c>
      <c r="N1" s="30"/>
      <c r="O1" s="30"/>
      <c r="P1" s="30"/>
      <c r="Q1" s="31" t="s">
        <v>58</v>
      </c>
      <c r="R1" s="31"/>
      <c r="S1" s="31"/>
    </row>
    <row r="2" spans="1:32" ht="22.5" customHeight="1">
      <c r="A2" s="32" t="s">
        <v>210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 ht="22.5" customHeight="1">
      <c r="A3" s="32"/>
    </row>
    <row r="4" spans="1:32" ht="22" customHeight="1">
      <c r="A4" s="35"/>
      <c r="B4" s="289" t="s">
        <v>1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36"/>
      <c r="AE4" s="36"/>
      <c r="AF4" s="36"/>
    </row>
    <row r="5" spans="1:32" ht="43">
      <c r="A5" s="37"/>
      <c r="B5" s="38"/>
      <c r="C5" s="37"/>
      <c r="D5" s="39"/>
      <c r="E5" s="39"/>
      <c r="F5" s="39"/>
      <c r="G5" s="39"/>
      <c r="H5" s="39"/>
      <c r="I5" s="39"/>
      <c r="J5" s="40" t="s">
        <v>121</v>
      </c>
      <c r="K5" s="41"/>
      <c r="L5" s="290" t="s">
        <v>33</v>
      </c>
      <c r="M5" s="290"/>
      <c r="N5" s="290"/>
      <c r="O5" s="290"/>
      <c r="P5" s="290"/>
      <c r="Q5" s="41"/>
      <c r="R5" s="291" t="s">
        <v>34</v>
      </c>
      <c r="S5" s="291"/>
      <c r="T5" s="291"/>
      <c r="U5" s="291"/>
      <c r="V5" s="291"/>
      <c r="W5" s="39"/>
      <c r="X5" s="39"/>
      <c r="Y5" s="42"/>
      <c r="Z5" s="42"/>
      <c r="AA5" s="42"/>
      <c r="AB5" s="39"/>
      <c r="AC5" s="37"/>
      <c r="AD5" s="37"/>
      <c r="AE5" s="37"/>
      <c r="AF5" s="39"/>
    </row>
    <row r="6" spans="1:32" ht="21.5">
      <c r="A6" s="37"/>
      <c r="B6" s="38"/>
      <c r="C6" s="37"/>
      <c r="D6" s="39"/>
      <c r="E6" s="39"/>
      <c r="F6" s="39"/>
      <c r="G6" s="39"/>
      <c r="H6" s="39"/>
      <c r="I6" s="39"/>
      <c r="J6" s="43"/>
      <c r="K6" s="41"/>
      <c r="L6" s="43"/>
      <c r="M6" s="43"/>
      <c r="N6" s="43"/>
      <c r="O6" s="43"/>
      <c r="P6" s="43"/>
      <c r="Q6" s="41"/>
      <c r="R6" s="44" t="s">
        <v>138</v>
      </c>
      <c r="S6" s="44"/>
      <c r="T6" s="44"/>
      <c r="U6" s="44"/>
      <c r="V6" s="44"/>
      <c r="W6" s="39"/>
      <c r="X6" s="39"/>
      <c r="Y6" s="42"/>
      <c r="Z6" s="42"/>
      <c r="AA6" s="42"/>
      <c r="AB6" s="39"/>
      <c r="AC6" s="37"/>
      <c r="AD6" s="37"/>
      <c r="AE6" s="37"/>
      <c r="AF6" s="39"/>
    </row>
    <row r="7" spans="1:32" ht="22.5" customHeight="1">
      <c r="A7" s="35"/>
      <c r="B7" s="45"/>
      <c r="C7" s="35"/>
      <c r="K7" s="46"/>
      <c r="L7" s="46"/>
      <c r="M7" s="46"/>
      <c r="N7" s="46" t="s">
        <v>86</v>
      </c>
      <c r="O7" s="46"/>
      <c r="P7" s="46"/>
      <c r="Q7" s="47"/>
      <c r="R7" s="4" t="s">
        <v>139</v>
      </c>
      <c r="S7" s="4"/>
      <c r="T7" s="4" t="s">
        <v>162</v>
      </c>
      <c r="U7" s="4"/>
      <c r="V7" s="4" t="s">
        <v>165</v>
      </c>
      <c r="Y7" s="35"/>
      <c r="Z7" s="35" t="s">
        <v>59</v>
      </c>
      <c r="AA7" s="35"/>
      <c r="AC7" s="35"/>
    </row>
    <row r="8" spans="1:32" ht="22.5" customHeight="1">
      <c r="A8" s="35"/>
      <c r="B8" s="45"/>
      <c r="C8" s="35"/>
      <c r="D8" s="46" t="s">
        <v>200</v>
      </c>
      <c r="J8" s="46" t="s">
        <v>84</v>
      </c>
      <c r="K8" s="46"/>
      <c r="L8" s="46"/>
      <c r="M8" s="46"/>
      <c r="N8" s="46" t="s">
        <v>87</v>
      </c>
      <c r="O8" s="46"/>
      <c r="P8" s="46"/>
      <c r="Q8" s="47"/>
      <c r="R8" s="35" t="s">
        <v>140</v>
      </c>
      <c r="S8" s="35"/>
      <c r="T8" s="35" t="s">
        <v>216</v>
      </c>
      <c r="U8" s="35"/>
      <c r="V8" s="35" t="s">
        <v>166</v>
      </c>
      <c r="W8" s="48"/>
      <c r="Y8" s="35"/>
      <c r="Z8" s="35" t="s">
        <v>61</v>
      </c>
      <c r="AA8" s="35"/>
      <c r="AC8" s="35"/>
    </row>
    <row r="9" spans="1:32" ht="22.5" customHeight="1">
      <c r="A9" s="35"/>
      <c r="B9" s="45"/>
      <c r="C9" s="35"/>
      <c r="D9" s="4" t="s">
        <v>62</v>
      </c>
      <c r="E9" s="46"/>
      <c r="F9" s="46" t="s">
        <v>72</v>
      </c>
      <c r="G9" s="46"/>
      <c r="H9" s="46" t="s">
        <v>72</v>
      </c>
      <c r="I9" s="46"/>
      <c r="J9" s="46" t="s">
        <v>85</v>
      </c>
      <c r="K9" s="35"/>
      <c r="L9" s="46" t="s">
        <v>63</v>
      </c>
      <c r="M9" s="46"/>
      <c r="N9" s="46" t="s">
        <v>88</v>
      </c>
      <c r="O9" s="35"/>
      <c r="P9" s="35" t="s">
        <v>64</v>
      </c>
      <c r="Q9" s="35"/>
      <c r="R9" s="35" t="s">
        <v>163</v>
      </c>
      <c r="S9" s="35"/>
      <c r="T9" s="35" t="s">
        <v>141</v>
      </c>
      <c r="U9" s="35"/>
      <c r="V9" s="35" t="s">
        <v>167</v>
      </c>
      <c r="W9" s="35"/>
      <c r="X9" s="46" t="s">
        <v>60</v>
      </c>
      <c r="Y9" s="35"/>
      <c r="Z9" s="35" t="s">
        <v>66</v>
      </c>
      <c r="AA9" s="35"/>
      <c r="AB9" s="46" t="s">
        <v>60</v>
      </c>
      <c r="AC9" s="35"/>
      <c r="AD9" s="46"/>
    </row>
    <row r="10" spans="1:32" ht="22.5" customHeight="1">
      <c r="A10" s="35"/>
      <c r="B10" s="45" t="s">
        <v>5</v>
      </c>
      <c r="C10" s="35"/>
      <c r="D10" s="46" t="s">
        <v>67</v>
      </c>
      <c r="E10" s="46"/>
      <c r="F10" s="46" t="s">
        <v>73</v>
      </c>
      <c r="G10" s="46"/>
      <c r="H10" s="46" t="s">
        <v>185</v>
      </c>
      <c r="I10" s="46"/>
      <c r="J10" s="46" t="s">
        <v>125</v>
      </c>
      <c r="K10" s="35"/>
      <c r="L10" s="46" t="s">
        <v>68</v>
      </c>
      <c r="M10" s="46"/>
      <c r="N10" s="46" t="s">
        <v>89</v>
      </c>
      <c r="O10" s="35"/>
      <c r="P10" s="46" t="s">
        <v>69</v>
      </c>
      <c r="Q10" s="35"/>
      <c r="R10" s="44" t="s">
        <v>164</v>
      </c>
      <c r="S10" s="44"/>
      <c r="T10" s="44" t="s">
        <v>257</v>
      </c>
      <c r="U10" s="44"/>
      <c r="V10" s="44" t="s">
        <v>65</v>
      </c>
      <c r="W10" s="44"/>
      <c r="X10" s="44" t="s">
        <v>214</v>
      </c>
      <c r="Y10" s="35"/>
      <c r="Z10" s="35" t="s">
        <v>70</v>
      </c>
      <c r="AA10" s="35"/>
      <c r="AB10" s="46" t="s">
        <v>65</v>
      </c>
      <c r="AC10" s="35"/>
      <c r="AD10" s="46"/>
    </row>
    <row r="11" spans="1:32" ht="22.5" customHeight="1">
      <c r="A11" s="35"/>
      <c r="B11" s="45"/>
      <c r="C11" s="35"/>
      <c r="D11" s="292" t="s">
        <v>92</v>
      </c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49"/>
      <c r="AE11" s="49"/>
      <c r="AF11" s="49"/>
    </row>
    <row r="12" spans="1:32" ht="22.5" customHeight="1">
      <c r="A12" s="50" t="s">
        <v>224</v>
      </c>
      <c r="B12" s="45"/>
      <c r="C12" s="3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2" ht="22.5" customHeight="1">
      <c r="A13" s="50" t="s">
        <v>225</v>
      </c>
      <c r="B13" s="45"/>
      <c r="C13" s="35"/>
      <c r="D13" s="168">
        <f>'SH-13'!D35</f>
        <v>435935</v>
      </c>
      <c r="E13" s="168"/>
      <c r="F13" s="168">
        <f>'SH-13'!F35</f>
        <v>2304523</v>
      </c>
      <c r="G13" s="168"/>
      <c r="H13" s="168">
        <f>'SH-13'!H35</f>
        <v>14122</v>
      </c>
      <c r="I13" s="168"/>
      <c r="J13" s="168">
        <f>'SH-13'!J35</f>
        <v>2005</v>
      </c>
      <c r="K13" s="168"/>
      <c r="L13" s="168">
        <f>'SH-13'!L35</f>
        <v>49088</v>
      </c>
      <c r="M13" s="168"/>
      <c r="N13" s="168">
        <f>'SH-13'!N35</f>
        <v>25000</v>
      </c>
      <c r="O13" s="168"/>
      <c r="P13" s="168">
        <f>'SH-13'!P35</f>
        <v>7755527</v>
      </c>
      <c r="Q13" s="168"/>
      <c r="R13" s="168">
        <f>'SH-13'!R35</f>
        <v>-708551</v>
      </c>
      <c r="S13" s="168"/>
      <c r="T13" s="168">
        <f>'SH-13'!T35</f>
        <v>-890</v>
      </c>
      <c r="U13" s="168"/>
      <c r="V13" s="168">
        <f>SUM(R13:T13)</f>
        <v>-709441</v>
      </c>
      <c r="W13" s="168"/>
      <c r="X13" s="168">
        <f>SUM(V13,D13:P13)</f>
        <v>9876759</v>
      </c>
      <c r="Y13" s="168"/>
      <c r="Z13" s="168">
        <f>'SH-13'!Z35</f>
        <v>76</v>
      </c>
      <c r="AA13" s="168"/>
      <c r="AB13" s="168">
        <f>SUM(X13:Z13)</f>
        <v>9876835</v>
      </c>
      <c r="AD13" s="54"/>
    </row>
    <row r="14" spans="1:32" ht="22.5" customHeight="1">
      <c r="A14" s="31"/>
      <c r="B14" s="45"/>
      <c r="C14" s="35"/>
      <c r="D14" s="45"/>
      <c r="E14" s="45"/>
      <c r="F14" s="45"/>
      <c r="G14" s="45"/>
      <c r="H14" s="45"/>
      <c r="I14" s="4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6"/>
      <c r="Z14" s="55"/>
      <c r="AA14" s="55"/>
      <c r="AB14" s="55"/>
      <c r="AC14" s="55"/>
      <c r="AD14" s="57"/>
    </row>
    <row r="15" spans="1:32" ht="22.5" customHeight="1">
      <c r="A15" s="31" t="s">
        <v>71</v>
      </c>
      <c r="B15" s="58"/>
      <c r="C15" s="31"/>
      <c r="D15" s="31"/>
      <c r="E15" s="31"/>
      <c r="F15" s="31"/>
      <c r="G15" s="31"/>
      <c r="H15" s="31"/>
      <c r="I15" s="31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6"/>
      <c r="Z15" s="56"/>
      <c r="AA15" s="56"/>
      <c r="AB15" s="56"/>
      <c r="AC15" s="56"/>
      <c r="AD15" s="60"/>
    </row>
    <row r="16" spans="1:32" ht="22.5" customHeight="1">
      <c r="A16" s="58" t="s">
        <v>204</v>
      </c>
      <c r="B16" s="58"/>
      <c r="C16" s="31"/>
      <c r="D16" s="31"/>
      <c r="E16" s="31"/>
      <c r="F16" s="31"/>
      <c r="G16" s="31"/>
      <c r="H16" s="31"/>
      <c r="I16" s="31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6"/>
      <c r="Z16" s="56"/>
      <c r="AA16" s="56"/>
      <c r="AB16" s="56"/>
      <c r="AC16" s="56"/>
      <c r="AD16" s="60"/>
    </row>
    <row r="17" spans="1:30" ht="22.5" customHeight="1">
      <c r="A17" s="29" t="s">
        <v>168</v>
      </c>
      <c r="B17" s="45">
        <v>26</v>
      </c>
      <c r="D17" s="61">
        <v>0</v>
      </c>
      <c r="E17" s="62"/>
      <c r="F17" s="61">
        <v>0</v>
      </c>
      <c r="G17" s="61"/>
      <c r="H17" s="61">
        <v>0</v>
      </c>
      <c r="I17" s="62"/>
      <c r="J17" s="61">
        <v>0</v>
      </c>
      <c r="K17" s="59"/>
      <c r="L17" s="61">
        <v>0</v>
      </c>
      <c r="M17" s="63"/>
      <c r="N17" s="61">
        <v>0</v>
      </c>
      <c r="O17" s="63"/>
      <c r="P17" s="61">
        <v>-1395031</v>
      </c>
      <c r="Q17" s="61"/>
      <c r="R17" s="61">
        <v>0</v>
      </c>
      <c r="S17" s="61"/>
      <c r="T17" s="61">
        <v>0</v>
      </c>
      <c r="U17" s="61"/>
      <c r="V17" s="169">
        <f>SUM(R17:T17)</f>
        <v>0</v>
      </c>
      <c r="W17" s="169"/>
      <c r="X17" s="169">
        <f t="shared" ref="X17" si="0">SUM(D17:T17)</f>
        <v>-1395031</v>
      </c>
      <c r="Y17" s="60"/>
      <c r="Z17" s="61">
        <v>0</v>
      </c>
      <c r="AA17" s="60"/>
      <c r="AB17" s="105">
        <f>SUM(X17:Z17)</f>
        <v>-1395031</v>
      </c>
      <c r="AC17" s="60"/>
      <c r="AD17" s="61"/>
    </row>
    <row r="18" spans="1:30" ht="22.5" customHeight="1">
      <c r="A18" s="58" t="s">
        <v>205</v>
      </c>
      <c r="B18" s="58"/>
      <c r="C18" s="31"/>
      <c r="D18" s="104">
        <v>0</v>
      </c>
      <c r="E18" s="129"/>
      <c r="F18" s="104">
        <v>0</v>
      </c>
      <c r="G18" s="129"/>
      <c r="H18" s="104">
        <v>0</v>
      </c>
      <c r="I18" s="129"/>
      <c r="J18" s="104">
        <v>0</v>
      </c>
      <c r="K18" s="129"/>
      <c r="L18" s="104">
        <v>0</v>
      </c>
      <c r="M18" s="129"/>
      <c r="N18" s="104">
        <v>0</v>
      </c>
      <c r="O18" s="129"/>
      <c r="P18" s="104">
        <f>SUM(P17:P17)</f>
        <v>-1395031</v>
      </c>
      <c r="Q18" s="129"/>
      <c r="R18" s="104">
        <f>SUM(R17:R17)</f>
        <v>0</v>
      </c>
      <c r="S18" s="129"/>
      <c r="T18" s="104">
        <f>SUM(T17:T17)</f>
        <v>0</v>
      </c>
      <c r="U18" s="54"/>
      <c r="V18" s="104">
        <f>SUM(V17:V17)</f>
        <v>0</v>
      </c>
      <c r="W18" s="129"/>
      <c r="X18" s="104">
        <f>SUM(D18:V18)</f>
        <v>-1395031</v>
      </c>
      <c r="Y18" s="129"/>
      <c r="Z18" s="104">
        <f>SUM(Z17:Z17)</f>
        <v>0</v>
      </c>
      <c r="AA18" s="129"/>
      <c r="AB18" s="104">
        <f>SUM(AB17:AB17)</f>
        <v>-1395031</v>
      </c>
      <c r="AC18" s="54"/>
      <c r="AD18" s="54"/>
    </row>
    <row r="19" spans="1:30" ht="22.5" customHeight="1">
      <c r="A19" s="58"/>
      <c r="B19" s="58"/>
      <c r="C19" s="31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</row>
    <row r="20" spans="1:30" ht="22.5" hidden="1" customHeight="1">
      <c r="A20" s="58" t="s">
        <v>178</v>
      </c>
      <c r="B20" s="58"/>
      <c r="C20" s="31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</row>
    <row r="21" spans="1:30" ht="22.5" hidden="1" customHeight="1">
      <c r="A21" s="66" t="s">
        <v>193</v>
      </c>
      <c r="B21" s="58"/>
      <c r="C21" s="31"/>
      <c r="D21" s="67"/>
      <c r="E21" s="68"/>
      <c r="F21" s="67"/>
      <c r="G21" s="67"/>
      <c r="H21" s="67"/>
      <c r="I21" s="69"/>
      <c r="J21" s="67"/>
      <c r="K21" s="69"/>
      <c r="L21" s="67"/>
      <c r="M21" s="70"/>
      <c r="N21" s="67"/>
      <c r="O21" s="67"/>
      <c r="P21" s="67"/>
      <c r="Q21" s="70"/>
      <c r="R21" s="67"/>
      <c r="S21" s="70"/>
      <c r="T21" s="67"/>
      <c r="U21" s="68"/>
      <c r="V21" s="67"/>
      <c r="W21" s="69"/>
      <c r="X21" s="67"/>
      <c r="Y21" s="67"/>
      <c r="Z21" s="71"/>
      <c r="AA21" s="70"/>
      <c r="AB21" s="67"/>
      <c r="AC21" s="70"/>
      <c r="AD21" s="71"/>
    </row>
    <row r="22" spans="1:30" ht="22.5" hidden="1" customHeight="1">
      <c r="A22" s="29" t="s">
        <v>194</v>
      </c>
      <c r="B22" s="72">
        <v>10</v>
      </c>
      <c r="C22" s="31"/>
      <c r="D22" s="73"/>
      <c r="E22" s="68"/>
      <c r="F22" s="73"/>
      <c r="G22" s="74"/>
      <c r="H22" s="73"/>
      <c r="I22" s="76"/>
      <c r="J22" s="61"/>
      <c r="K22" s="76"/>
      <c r="L22" s="73"/>
      <c r="M22" s="70"/>
      <c r="N22" s="73"/>
      <c r="O22" s="77"/>
      <c r="P22" s="73"/>
      <c r="Q22" s="70"/>
      <c r="R22" s="73"/>
      <c r="S22" s="70"/>
      <c r="T22" s="73"/>
      <c r="U22" s="68"/>
      <c r="V22" s="73">
        <f>T22+R22</f>
        <v>0</v>
      </c>
      <c r="W22" s="69"/>
      <c r="X22" s="75">
        <f t="shared" ref="X22" si="1">SUM(D22:T22)</f>
        <v>0</v>
      </c>
      <c r="Y22" s="77"/>
      <c r="Z22" s="73"/>
      <c r="AA22" s="70"/>
      <c r="AB22" s="64">
        <f>SUM(X22:Z22)</f>
        <v>0</v>
      </c>
      <c r="AC22" s="70"/>
      <c r="AD22" s="78"/>
    </row>
    <row r="23" spans="1:30" s="31" customFormat="1" ht="22.5" hidden="1" customHeight="1">
      <c r="A23" s="58" t="s">
        <v>179</v>
      </c>
      <c r="B23" s="58"/>
      <c r="D23" s="79">
        <v>0</v>
      </c>
      <c r="E23" s="80"/>
      <c r="F23" s="79">
        <v>0</v>
      </c>
      <c r="G23" s="81"/>
      <c r="H23" s="79">
        <v>0</v>
      </c>
      <c r="I23" s="82"/>
      <c r="J23" s="65">
        <v>0</v>
      </c>
      <c r="K23" s="82"/>
      <c r="L23" s="79">
        <v>0</v>
      </c>
      <c r="M23" s="83"/>
      <c r="N23" s="79">
        <v>0</v>
      </c>
      <c r="O23" s="84"/>
      <c r="P23" s="79">
        <f>P22</f>
        <v>0</v>
      </c>
      <c r="Q23" s="83"/>
      <c r="R23" s="79">
        <f>R22</f>
        <v>0</v>
      </c>
      <c r="S23" s="83"/>
      <c r="T23" s="79">
        <f>SUM(T22)</f>
        <v>0</v>
      </c>
      <c r="U23" s="85"/>
      <c r="V23" s="79">
        <f>V22</f>
        <v>0</v>
      </c>
      <c r="W23" s="82"/>
      <c r="X23" s="109">
        <f>SUM(X22)</f>
        <v>0</v>
      </c>
      <c r="Y23" s="84"/>
      <c r="Z23" s="110">
        <f>SUM(Z22)</f>
        <v>0</v>
      </c>
      <c r="AA23" s="83"/>
      <c r="AB23" s="110">
        <f>SUM(AB22)</f>
        <v>0</v>
      </c>
      <c r="AC23" s="54"/>
      <c r="AD23" s="87"/>
    </row>
    <row r="24" spans="1:30" ht="22.5" hidden="1" customHeight="1">
      <c r="A24" s="58"/>
      <c r="B24" s="58"/>
      <c r="C24" s="31"/>
      <c r="D24" s="74"/>
      <c r="E24" s="80"/>
      <c r="F24" s="74"/>
      <c r="G24" s="74"/>
      <c r="H24" s="74"/>
      <c r="I24" s="82"/>
      <c r="J24" s="84"/>
      <c r="K24" s="82"/>
      <c r="L24" s="74"/>
      <c r="M24" s="83"/>
      <c r="N24" s="74"/>
      <c r="O24" s="84"/>
      <c r="P24" s="74"/>
      <c r="Q24" s="83"/>
      <c r="R24" s="74"/>
      <c r="S24" s="83"/>
      <c r="T24" s="84"/>
      <c r="U24" s="85"/>
      <c r="V24" s="74"/>
      <c r="W24" s="82"/>
      <c r="X24" s="84"/>
      <c r="Y24" s="84"/>
      <c r="Z24" s="111"/>
      <c r="AA24" s="83"/>
      <c r="AB24" s="84"/>
      <c r="AC24" s="54"/>
      <c r="AD24" s="78"/>
    </row>
    <row r="25" spans="1:30" s="31" customFormat="1" ht="22.5" hidden="1" customHeight="1">
      <c r="A25" s="31" t="s">
        <v>180</v>
      </c>
      <c r="B25" s="58"/>
      <c r="D25" s="88">
        <v>0</v>
      </c>
      <c r="E25" s="89"/>
      <c r="F25" s="88">
        <v>0</v>
      </c>
      <c r="G25" s="81"/>
      <c r="H25" s="88">
        <v>0</v>
      </c>
      <c r="I25" s="90"/>
      <c r="J25" s="88">
        <v>0</v>
      </c>
      <c r="K25" s="90"/>
      <c r="L25" s="88">
        <v>0</v>
      </c>
      <c r="M25" s="83"/>
      <c r="N25" s="88">
        <v>0</v>
      </c>
      <c r="O25" s="91"/>
      <c r="P25" s="88">
        <f>P23+P18</f>
        <v>-1395031</v>
      </c>
      <c r="Q25" s="83"/>
      <c r="R25" s="88">
        <f>R23+R18</f>
        <v>0</v>
      </c>
      <c r="S25" s="83"/>
      <c r="T25" s="88">
        <f>T23+T18</f>
        <v>0</v>
      </c>
      <c r="U25" s="89"/>
      <c r="V25" s="88">
        <f>V23+V18</f>
        <v>0</v>
      </c>
      <c r="W25" s="82"/>
      <c r="X25" s="88">
        <f>X23+X18</f>
        <v>-1395031</v>
      </c>
      <c r="Y25" s="91"/>
      <c r="Z25" s="112">
        <f>Z23+Z18</f>
        <v>0</v>
      </c>
      <c r="AA25" s="83"/>
      <c r="AB25" s="93">
        <f>AB18+AB23</f>
        <v>-1395031</v>
      </c>
      <c r="AC25" s="83"/>
      <c r="AD25" s="87"/>
    </row>
    <row r="26" spans="1:30" ht="22.5" hidden="1" customHeight="1">
      <c r="A26" s="35"/>
      <c r="B26" s="45"/>
      <c r="C26" s="3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78"/>
    </row>
    <row r="27" spans="1:30" ht="22.5" customHeight="1">
      <c r="A27" s="31" t="s">
        <v>127</v>
      </c>
      <c r="B27" s="58"/>
      <c r="C27" s="31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</row>
    <row r="28" spans="1:30" ht="22.5" customHeight="1">
      <c r="A28" s="29" t="s">
        <v>199</v>
      </c>
      <c r="D28" s="61">
        <v>0</v>
      </c>
      <c r="E28" s="62"/>
      <c r="F28" s="61">
        <v>0</v>
      </c>
      <c r="G28" s="62"/>
      <c r="H28" s="61">
        <v>0</v>
      </c>
      <c r="I28" s="62"/>
      <c r="J28" s="61">
        <v>0</v>
      </c>
      <c r="K28" s="62"/>
      <c r="L28" s="61">
        <v>0</v>
      </c>
      <c r="M28" s="62"/>
      <c r="N28" s="61">
        <v>0</v>
      </c>
      <c r="O28" s="94"/>
      <c r="P28" s="113">
        <f>'PL-11-12'!D46</f>
        <v>1911984</v>
      </c>
      <c r="Q28" s="61"/>
      <c r="R28" s="61">
        <v>0</v>
      </c>
      <c r="S28" s="61"/>
      <c r="T28" s="277">
        <v>0</v>
      </c>
      <c r="U28" s="61"/>
      <c r="V28" s="169">
        <f>SUM(R28:T28)</f>
        <v>0</v>
      </c>
      <c r="W28" s="169"/>
      <c r="X28" s="169">
        <f>SUM(D28:T28)</f>
        <v>1911984</v>
      </c>
      <c r="Y28" s="56"/>
      <c r="Z28" s="113">
        <f>'PL-11-12'!D47</f>
        <v>-19</v>
      </c>
      <c r="AA28" s="56"/>
      <c r="AB28" s="169">
        <f>SUM(X28:Z28)</f>
        <v>1911965</v>
      </c>
      <c r="AC28" s="56"/>
      <c r="AD28" s="61"/>
    </row>
    <row r="29" spans="1:30" ht="22.5" customHeight="1">
      <c r="A29" s="29" t="s">
        <v>250</v>
      </c>
      <c r="B29" s="45"/>
      <c r="D29" s="61">
        <v>0</v>
      </c>
      <c r="E29" s="62"/>
      <c r="F29" s="61">
        <v>0</v>
      </c>
      <c r="G29" s="62"/>
      <c r="H29" s="61">
        <v>0</v>
      </c>
      <c r="I29" s="62"/>
      <c r="J29" s="61">
        <v>0</v>
      </c>
      <c r="K29" s="62"/>
      <c r="L29" s="61">
        <v>0</v>
      </c>
      <c r="M29" s="62"/>
      <c r="N29" s="61">
        <v>0</v>
      </c>
      <c r="O29" s="94"/>
      <c r="P29" s="113">
        <f>'PL-11-12'!D41</f>
        <v>6266</v>
      </c>
      <c r="Q29" s="61"/>
      <c r="R29" s="62">
        <v>-181946</v>
      </c>
      <c r="S29" s="61"/>
      <c r="T29" s="267">
        <f>'PL-11-12'!D39</f>
        <v>-2845</v>
      </c>
      <c r="U29" s="61"/>
      <c r="V29" s="169">
        <f>SUM(R29:T29)</f>
        <v>-184791</v>
      </c>
      <c r="W29" s="169"/>
      <c r="X29" s="169">
        <f t="shared" ref="X29" si="2">SUM(D29:T29)</f>
        <v>-178525</v>
      </c>
      <c r="Y29" s="95"/>
      <c r="Z29" s="62">
        <v>-25</v>
      </c>
      <c r="AA29" s="95"/>
      <c r="AB29" s="105">
        <f>SUM(X29:Z29)</f>
        <v>-178550</v>
      </c>
      <c r="AC29" s="95"/>
      <c r="AD29" s="96"/>
    </row>
    <row r="30" spans="1:30" ht="22.5" customHeight="1">
      <c r="A30" s="31" t="s">
        <v>218</v>
      </c>
      <c r="B30" s="58"/>
      <c r="C30" s="31"/>
      <c r="D30" s="106">
        <v>0</v>
      </c>
      <c r="E30" s="97"/>
      <c r="F30" s="106">
        <v>0</v>
      </c>
      <c r="G30" s="81"/>
      <c r="H30" s="106">
        <v>0</v>
      </c>
      <c r="I30" s="97"/>
      <c r="J30" s="106">
        <v>0</v>
      </c>
      <c r="K30" s="54"/>
      <c r="L30" s="106">
        <v>0</v>
      </c>
      <c r="M30" s="170"/>
      <c r="N30" s="106">
        <v>0</v>
      </c>
      <c r="O30" s="129"/>
      <c r="P30" s="107">
        <f>SUM(P28:P29)</f>
        <v>1918250</v>
      </c>
      <c r="Q30" s="171"/>
      <c r="R30" s="107">
        <f>SUM(R28:R29)</f>
        <v>-181946</v>
      </c>
      <c r="S30" s="171"/>
      <c r="T30" s="107">
        <f>SUM(T28:T29)</f>
        <v>-2845</v>
      </c>
      <c r="U30" s="171"/>
      <c r="V30" s="107">
        <f>SUM(V28:V29)</f>
        <v>-184791</v>
      </c>
      <c r="W30" s="171"/>
      <c r="X30" s="107">
        <f>SUM(X28:X29)</f>
        <v>1733459</v>
      </c>
      <c r="Y30" s="172"/>
      <c r="Z30" s="107">
        <f>SUM(Z28:Z29)</f>
        <v>-44</v>
      </c>
      <c r="AA30" s="172"/>
      <c r="AB30" s="107">
        <f>SUM(X30:Z30)</f>
        <v>1733415</v>
      </c>
      <c r="AC30" s="99"/>
      <c r="AD30" s="98"/>
    </row>
    <row r="32" spans="1:30" ht="22.5" hidden="1" customHeight="1">
      <c r="A32" s="29" t="s">
        <v>95</v>
      </c>
      <c r="B32" s="20">
        <v>19</v>
      </c>
      <c r="D32" s="100"/>
      <c r="F32" s="100"/>
      <c r="H32" s="100"/>
      <c r="J32" s="100"/>
      <c r="L32" s="100"/>
      <c r="N32" s="62"/>
      <c r="P32" s="100"/>
      <c r="R32" s="100"/>
      <c r="T32" s="100"/>
      <c r="V32" s="100">
        <f>SUM(R32:T32)</f>
        <v>0</v>
      </c>
      <c r="X32" s="61">
        <f t="shared" ref="X32:X33" si="3">SUM(D32:T32)</f>
        <v>0</v>
      </c>
      <c r="Z32" s="100"/>
      <c r="AB32" s="61">
        <f>SUM(X32:Z32)</f>
        <v>0</v>
      </c>
    </row>
    <row r="33" spans="1:30" ht="22.5" hidden="1" customHeight="1">
      <c r="A33" s="29" t="s">
        <v>176</v>
      </c>
      <c r="B33" s="20">
        <v>19</v>
      </c>
      <c r="D33" s="101"/>
      <c r="F33" s="101"/>
      <c r="H33" s="101"/>
      <c r="J33" s="101"/>
      <c r="L33" s="101"/>
      <c r="N33" s="73"/>
      <c r="P33" s="73"/>
      <c r="R33" s="101"/>
      <c r="T33" s="101"/>
      <c r="V33" s="101">
        <f>SUM(R33:T33)</f>
        <v>0</v>
      </c>
      <c r="X33" s="75">
        <f t="shared" si="3"/>
        <v>0</v>
      </c>
      <c r="Z33" s="101"/>
      <c r="AB33" s="64">
        <f>SUM(X33:Z33)</f>
        <v>0</v>
      </c>
    </row>
    <row r="34" spans="1:30" ht="22.5" customHeight="1" thickBot="1">
      <c r="A34" s="36" t="s">
        <v>226</v>
      </c>
      <c r="B34" s="58"/>
      <c r="C34" s="31"/>
      <c r="D34" s="108">
        <f>D13+D18+D30</f>
        <v>435935</v>
      </c>
      <c r="E34" s="129"/>
      <c r="F34" s="108">
        <f>F13+F18+F30</f>
        <v>2304523</v>
      </c>
      <c r="G34" s="129"/>
      <c r="H34" s="108">
        <f>H13+H18+H30</f>
        <v>14122</v>
      </c>
      <c r="I34" s="129"/>
      <c r="J34" s="108">
        <f>J13+J18+J30</f>
        <v>2005</v>
      </c>
      <c r="K34" s="129"/>
      <c r="L34" s="108">
        <f>L13+L18+L30</f>
        <v>49088</v>
      </c>
      <c r="M34" s="129"/>
      <c r="N34" s="108">
        <f>N13+N18+N30</f>
        <v>25000</v>
      </c>
      <c r="O34" s="129"/>
      <c r="P34" s="108">
        <f>P13+P18+P30</f>
        <v>8278746</v>
      </c>
      <c r="Q34" s="129"/>
      <c r="R34" s="108">
        <f>R13+R18+R30</f>
        <v>-890497</v>
      </c>
      <c r="S34" s="129"/>
      <c r="T34" s="108">
        <f>T13+T18+T30</f>
        <v>-3735</v>
      </c>
      <c r="U34" s="129"/>
      <c r="V34" s="108">
        <f>V13+V18+V30</f>
        <v>-894232</v>
      </c>
      <c r="W34" s="129"/>
      <c r="X34" s="108">
        <f>X13+X18+X30</f>
        <v>10215187</v>
      </c>
      <c r="Y34" s="129"/>
      <c r="Z34" s="108">
        <f>Z13+Z18+Z30</f>
        <v>32</v>
      </c>
      <c r="AA34" s="129"/>
      <c r="AB34" s="108">
        <f>AB13+AB18+AB30</f>
        <v>10215219</v>
      </c>
      <c r="AC34" s="54"/>
      <c r="AD34" s="54"/>
    </row>
    <row r="35" spans="1:30" ht="22.5" customHeight="1" thickTop="1"/>
    <row r="47" spans="1:30" ht="22.5" customHeight="1">
      <c r="A47" s="103"/>
    </row>
    <row r="59" ht="22.5" hidden="1" customHeight="1"/>
    <row r="60" ht="22.5" hidden="1" customHeight="1"/>
  </sheetData>
  <sheetProtection formatCells="0" formatColumns="0" formatRows="0" insertColumns="0" insertRows="0" insertHyperlinks="0" deleteColumns="0" deleteRows="0" sort="0" autoFilter="0" pivotTables="0"/>
  <mergeCells count="4">
    <mergeCell ref="B4:AC4"/>
    <mergeCell ref="D11:AC11"/>
    <mergeCell ref="L5:P5"/>
    <mergeCell ref="R5:V5"/>
  </mergeCells>
  <pageMargins left="0.7" right="0.3" top="0.48" bottom="0.5" header="0.5" footer="0.5"/>
  <pageSetup paperSize="9" scale="55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60"/>
  <sheetViews>
    <sheetView view="pageBreakPreview" zoomScale="81" zoomScaleNormal="70" zoomScaleSheetLayoutView="70" workbookViewId="0">
      <selection sqref="A1:O1048576"/>
    </sheetView>
  </sheetViews>
  <sheetFormatPr defaultColWidth="9.1796875" defaultRowHeight="22.5" customHeight="1"/>
  <cols>
    <col min="1" max="1" width="51.1796875" style="29" customWidth="1"/>
    <col min="2" max="2" width="8.453125" style="28" customWidth="1"/>
    <col min="3" max="3" width="15.54296875" style="29" customWidth="1"/>
    <col min="4" max="4" width="1.1796875" style="29" customWidth="1"/>
    <col min="5" max="5" width="15.54296875" style="29" customWidth="1"/>
    <col min="6" max="6" width="1.1796875" style="29" customWidth="1"/>
    <col min="7" max="7" width="15.453125" style="29" customWidth="1"/>
    <col min="8" max="8" width="1.1796875" style="29" customWidth="1"/>
    <col min="9" max="9" width="15.54296875" style="29" customWidth="1"/>
    <col min="10" max="10" width="1.1796875" style="29" customWidth="1"/>
    <col min="11" max="11" width="15.54296875" style="29" customWidth="1"/>
    <col min="12" max="12" width="1.1796875" style="29" customWidth="1"/>
    <col min="13" max="13" width="15.54296875" style="29" customWidth="1"/>
    <col min="14" max="14" width="1.1796875" style="29" customWidth="1"/>
    <col min="15" max="15" width="15.54296875" style="29" customWidth="1"/>
    <col min="16" max="16" width="1.1796875" style="29" customWidth="1"/>
    <col min="17" max="17" width="10.453125" style="29" bestFit="1" customWidth="1"/>
    <col min="18" max="16384" width="9.1796875" style="29"/>
  </cols>
  <sheetData>
    <row r="1" spans="1:16" ht="22.5" customHeight="1">
      <c r="A1" s="1" t="s">
        <v>0</v>
      </c>
      <c r="E1" s="30"/>
      <c r="F1" s="30"/>
      <c r="G1" s="30"/>
      <c r="H1" s="31" t="s">
        <v>58</v>
      </c>
      <c r="I1" s="30"/>
      <c r="J1" s="31" t="s">
        <v>58</v>
      </c>
      <c r="K1" s="31"/>
      <c r="L1" s="31"/>
      <c r="M1" s="31"/>
      <c r="N1" s="31"/>
    </row>
    <row r="2" spans="1:16" ht="22.5" customHeight="1">
      <c r="A2" s="32" t="s">
        <v>210</v>
      </c>
    </row>
    <row r="3" spans="1:16" ht="22.5" customHeight="1">
      <c r="A3" s="32"/>
    </row>
    <row r="4" spans="1:16" ht="22.5" customHeight="1">
      <c r="A4" s="35"/>
      <c r="C4" s="289" t="s">
        <v>2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36"/>
    </row>
    <row r="5" spans="1:16" ht="21.5">
      <c r="A5" s="35"/>
      <c r="B5" s="45"/>
      <c r="D5" s="35"/>
      <c r="G5" s="114" t="s">
        <v>121</v>
      </c>
      <c r="I5" s="293" t="s">
        <v>33</v>
      </c>
      <c r="J5" s="293"/>
      <c r="K5" s="293"/>
      <c r="L5" s="293"/>
      <c r="M5" s="293"/>
      <c r="N5" s="115"/>
      <c r="O5" s="115"/>
    </row>
    <row r="6" spans="1:16" ht="22.5" customHeight="1">
      <c r="A6" s="35"/>
      <c r="B6" s="45"/>
      <c r="C6" s="46" t="s">
        <v>200</v>
      </c>
      <c r="D6" s="35"/>
      <c r="E6" s="46"/>
      <c r="F6" s="46"/>
      <c r="G6" s="46" t="s">
        <v>84</v>
      </c>
      <c r="H6" s="46"/>
      <c r="I6" s="46"/>
      <c r="J6" s="46"/>
      <c r="K6" s="46" t="s">
        <v>174</v>
      </c>
      <c r="L6" s="46"/>
      <c r="M6" s="46"/>
      <c r="N6" s="47"/>
    </row>
    <row r="7" spans="1:16" ht="22.5" customHeight="1">
      <c r="A7" s="35"/>
      <c r="B7" s="45"/>
      <c r="C7" s="4" t="s">
        <v>62</v>
      </c>
      <c r="D7" s="35"/>
      <c r="E7" s="46" t="s">
        <v>72</v>
      </c>
      <c r="F7" s="46"/>
      <c r="G7" s="46" t="s">
        <v>85</v>
      </c>
      <c r="H7" s="46"/>
      <c r="I7" s="46" t="s">
        <v>63</v>
      </c>
      <c r="J7" s="35"/>
      <c r="K7" s="46" t="s">
        <v>88</v>
      </c>
      <c r="L7" s="35"/>
      <c r="M7" s="35" t="s">
        <v>64</v>
      </c>
      <c r="N7" s="35"/>
      <c r="O7" s="46" t="s">
        <v>60</v>
      </c>
    </row>
    <row r="8" spans="1:16" ht="22.5" customHeight="1">
      <c r="A8" s="35"/>
      <c r="B8" s="45" t="s">
        <v>5</v>
      </c>
      <c r="C8" s="46" t="s">
        <v>67</v>
      </c>
      <c r="D8" s="35"/>
      <c r="E8" s="46" t="s">
        <v>73</v>
      </c>
      <c r="F8" s="46"/>
      <c r="G8" s="46" t="s">
        <v>125</v>
      </c>
      <c r="H8" s="46"/>
      <c r="I8" s="46" t="s">
        <v>68</v>
      </c>
      <c r="J8" s="35"/>
      <c r="K8" s="46" t="s">
        <v>89</v>
      </c>
      <c r="L8" s="35"/>
      <c r="M8" s="46" t="s">
        <v>69</v>
      </c>
      <c r="N8" s="35"/>
      <c r="O8" s="46" t="s">
        <v>65</v>
      </c>
    </row>
    <row r="9" spans="1:16" ht="22.5" customHeight="1">
      <c r="A9" s="116"/>
      <c r="B9" s="45"/>
      <c r="C9" s="292" t="s">
        <v>92</v>
      </c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49"/>
    </row>
    <row r="10" spans="1:16" ht="22.5" customHeight="1">
      <c r="A10" s="50" t="s">
        <v>211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6" ht="22.5" customHeight="1">
      <c r="A11" s="31" t="s">
        <v>212</v>
      </c>
      <c r="B11" s="52"/>
      <c r="C11" s="117">
        <v>435935</v>
      </c>
      <c r="D11" s="117"/>
      <c r="E11" s="82">
        <v>2304523</v>
      </c>
      <c r="F11" s="82"/>
      <c r="G11" s="118">
        <v>2005</v>
      </c>
      <c r="H11" s="117"/>
      <c r="I11" s="117">
        <v>43695</v>
      </c>
      <c r="J11" s="117"/>
      <c r="K11" s="118">
        <v>25000</v>
      </c>
      <c r="L11" s="117"/>
      <c r="M11" s="117">
        <v>3871618</v>
      </c>
      <c r="N11" s="117"/>
      <c r="O11" s="125">
        <f>SUM(C11:M11)</f>
        <v>6682776</v>
      </c>
    </row>
    <row r="12" spans="1:16" ht="22.5" customHeight="1">
      <c r="A12" s="3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19"/>
    </row>
    <row r="13" spans="1:16" ht="22.5" customHeight="1">
      <c r="A13" s="31" t="s">
        <v>71</v>
      </c>
      <c r="B13" s="31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1"/>
    </row>
    <row r="14" spans="1:16" ht="22.5" customHeight="1">
      <c r="A14" s="58" t="s">
        <v>153</v>
      </c>
      <c r="B14" s="31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1"/>
    </row>
    <row r="15" spans="1:16" ht="22.5" customHeight="1">
      <c r="A15" s="29" t="s">
        <v>152</v>
      </c>
      <c r="B15" s="20">
        <v>26</v>
      </c>
      <c r="C15" s="62">
        <v>0</v>
      </c>
      <c r="D15" s="122"/>
      <c r="E15" s="62">
        <v>0</v>
      </c>
      <c r="F15" s="76"/>
      <c r="G15" s="62">
        <v>0</v>
      </c>
      <c r="H15" s="122"/>
      <c r="I15" s="62">
        <v>0</v>
      </c>
      <c r="J15" s="122"/>
      <c r="K15" s="62">
        <v>0</v>
      </c>
      <c r="L15" s="122"/>
      <c r="M15" s="62">
        <v>-1394990</v>
      </c>
      <c r="N15" s="122"/>
      <c r="O15" s="113">
        <f>SUM(C15:M15)</f>
        <v>-1394990</v>
      </c>
    </row>
    <row r="16" spans="1:16" ht="22.5" customHeight="1">
      <c r="A16" s="58" t="s">
        <v>154</v>
      </c>
      <c r="B16" s="45"/>
      <c r="C16" s="106">
        <f>SUM(C15:C15)</f>
        <v>0</v>
      </c>
      <c r="D16" s="54"/>
      <c r="E16" s="106">
        <f>SUM(E15:E15)</f>
        <v>0</v>
      </c>
      <c r="F16" s="82"/>
      <c r="G16" s="106">
        <f>SUM(G15:G15)</f>
        <v>0</v>
      </c>
      <c r="H16" s="123"/>
      <c r="I16" s="106">
        <f>SUM(I15:I15)</f>
        <v>0</v>
      </c>
      <c r="J16" s="123"/>
      <c r="K16" s="106">
        <f>SUM(K15:K15)</f>
        <v>0</v>
      </c>
      <c r="L16" s="123"/>
      <c r="M16" s="106">
        <f>SUM(M15:M15)</f>
        <v>-1394990</v>
      </c>
      <c r="N16" s="123"/>
      <c r="O16" s="106">
        <f>SUM(A16:M16)</f>
        <v>-1394990</v>
      </c>
    </row>
    <row r="17" spans="1:15" ht="22.5" customHeight="1">
      <c r="A17" s="3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ht="22.5" customHeight="1">
      <c r="A18" s="31" t="s">
        <v>127</v>
      </c>
      <c r="B18" s="58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</row>
    <row r="19" spans="1:15" ht="22.5" customHeight="1">
      <c r="A19" s="29" t="s">
        <v>118</v>
      </c>
      <c r="C19" s="62">
        <v>0</v>
      </c>
      <c r="D19" s="94"/>
      <c r="E19" s="62">
        <v>0</v>
      </c>
      <c r="F19" s="76"/>
      <c r="G19" s="62">
        <v>0</v>
      </c>
      <c r="I19" s="62">
        <v>0</v>
      </c>
      <c r="K19" s="62">
        <v>0</v>
      </c>
      <c r="M19" s="126">
        <f>'PL-11-12'!$J$46</f>
        <v>1972682</v>
      </c>
      <c r="O19" s="113">
        <f>SUM(C19:M19)</f>
        <v>1972682</v>
      </c>
    </row>
    <row r="20" spans="1:15" ht="22.5" hidden="1" customHeight="1">
      <c r="A20" s="29" t="s">
        <v>119</v>
      </c>
      <c r="C20" s="62">
        <v>0</v>
      </c>
      <c r="D20" s="94"/>
      <c r="E20" s="62">
        <v>0</v>
      </c>
      <c r="F20" s="76"/>
      <c r="G20" s="62">
        <v>0</v>
      </c>
      <c r="I20" s="62">
        <v>0</v>
      </c>
      <c r="K20" s="62">
        <v>0</v>
      </c>
      <c r="M20" s="94">
        <v>26159</v>
      </c>
      <c r="O20" s="62">
        <f t="shared" ref="O20" si="0">SUM(C20:M20)</f>
        <v>26159</v>
      </c>
    </row>
    <row r="21" spans="1:15" ht="22.5" customHeight="1">
      <c r="A21" s="31" t="s">
        <v>128</v>
      </c>
      <c r="B21" s="58"/>
      <c r="C21" s="104">
        <f>C19</f>
        <v>0</v>
      </c>
      <c r="D21" s="54"/>
      <c r="E21" s="104">
        <f>E19</f>
        <v>0</v>
      </c>
      <c r="F21" s="82"/>
      <c r="G21" s="104">
        <f>G19</f>
        <v>0</v>
      </c>
      <c r="H21" s="54"/>
      <c r="I21" s="104">
        <f>I19</f>
        <v>0</v>
      </c>
      <c r="J21" s="54"/>
      <c r="K21" s="104">
        <f>K19</f>
        <v>0</v>
      </c>
      <c r="L21" s="54"/>
      <c r="M21" s="104">
        <f>M19</f>
        <v>1972682</v>
      </c>
      <c r="N21" s="54"/>
      <c r="O21" s="104">
        <f>SUM(A21:M21)</f>
        <v>1972682</v>
      </c>
    </row>
    <row r="22" spans="1:15" ht="22.5" hidden="1" customHeight="1">
      <c r="A22" s="31"/>
      <c r="B22" s="58"/>
      <c r="C22" s="81"/>
      <c r="D22" s="54"/>
      <c r="E22" s="81"/>
      <c r="F22" s="82"/>
      <c r="G22" s="81"/>
      <c r="H22" s="54"/>
      <c r="I22" s="81"/>
      <c r="J22" s="54"/>
      <c r="K22" s="81"/>
      <c r="L22" s="54"/>
      <c r="M22" s="54"/>
      <c r="N22" s="54"/>
      <c r="O22" s="54"/>
    </row>
    <row r="23" spans="1:15" ht="22.5" hidden="1" customHeight="1">
      <c r="A23" s="29" t="s">
        <v>95</v>
      </c>
      <c r="B23" s="45">
        <v>19</v>
      </c>
      <c r="C23" s="74">
        <v>0</v>
      </c>
      <c r="D23" s="94"/>
      <c r="E23" s="74">
        <v>0</v>
      </c>
      <c r="F23" s="69"/>
      <c r="G23" s="74">
        <v>0</v>
      </c>
      <c r="H23" s="94"/>
      <c r="I23" s="74">
        <v>0</v>
      </c>
      <c r="J23" s="54"/>
      <c r="K23" s="74">
        <v>-500</v>
      </c>
      <c r="L23" s="94"/>
      <c r="M23" s="94">
        <v>0</v>
      </c>
      <c r="N23" s="54"/>
      <c r="O23" s="62">
        <f t="shared" ref="O23:O24" si="1">SUM(C23:M23)</f>
        <v>-500</v>
      </c>
    </row>
    <row r="24" spans="1:15" ht="22.5" hidden="1" customHeight="1">
      <c r="A24" s="29" t="s">
        <v>176</v>
      </c>
      <c r="B24" s="45">
        <v>19</v>
      </c>
      <c r="C24" s="73">
        <v>0</v>
      </c>
      <c r="D24" s="94"/>
      <c r="E24" s="73">
        <v>0</v>
      </c>
      <c r="F24" s="69"/>
      <c r="G24" s="73">
        <v>0</v>
      </c>
      <c r="H24" s="94"/>
      <c r="I24" s="73">
        <v>0</v>
      </c>
      <c r="J24" s="54"/>
      <c r="K24" s="73">
        <v>500</v>
      </c>
      <c r="L24" s="94"/>
      <c r="M24" s="124">
        <v>-500</v>
      </c>
      <c r="N24" s="54"/>
      <c r="O24" s="73">
        <f t="shared" si="1"/>
        <v>0</v>
      </c>
    </row>
    <row r="25" spans="1:15" ht="22.5" customHeight="1">
      <c r="B25" s="45"/>
      <c r="C25" s="74"/>
      <c r="D25" s="94"/>
      <c r="E25" s="74"/>
      <c r="F25" s="69"/>
      <c r="G25" s="74"/>
      <c r="H25" s="94"/>
      <c r="I25" s="74"/>
      <c r="J25" s="54"/>
      <c r="K25" s="74"/>
      <c r="L25" s="94"/>
      <c r="M25" s="94"/>
      <c r="N25" s="54"/>
      <c r="O25" s="74"/>
    </row>
    <row r="26" spans="1:15" ht="22.5" customHeight="1" thickBot="1">
      <c r="A26" s="36" t="s">
        <v>213</v>
      </c>
      <c r="B26" s="58"/>
      <c r="C26" s="108">
        <f>C11+C16+C21</f>
        <v>435935</v>
      </c>
      <c r="D26" s="54"/>
      <c r="E26" s="108">
        <f>E11+E16+E21</f>
        <v>2304523</v>
      </c>
      <c r="F26" s="54"/>
      <c r="G26" s="108">
        <f>G11+G16+G21</f>
        <v>2005</v>
      </c>
      <c r="H26" s="54"/>
      <c r="I26" s="108">
        <f>I11+I16+I21</f>
        <v>43695</v>
      </c>
      <c r="J26" s="54"/>
      <c r="K26" s="108">
        <f>K11+K16+K21</f>
        <v>25000</v>
      </c>
      <c r="L26" s="54"/>
      <c r="M26" s="108">
        <f>M11+M16+M21</f>
        <v>4449310</v>
      </c>
      <c r="N26" s="54"/>
      <c r="O26" s="108">
        <f>O11+O16+O21</f>
        <v>7260468</v>
      </c>
    </row>
    <row r="27" spans="1:15" ht="22.5" customHeight="1" thickTop="1"/>
    <row r="48" spans="1:1" ht="22.5" customHeight="1">
      <c r="A48" s="103"/>
    </row>
    <row r="59" ht="22.5" hidden="1" customHeight="1"/>
    <row r="60" ht="22.5" hidden="1" customHeight="1"/>
  </sheetData>
  <sheetProtection formatCells="0" formatColumns="0" formatRows="0" insertColumns="0" insertRows="0" insertHyperlinks="0" deleteColumns="0" deleteRows="0" sort="0" autoFilter="0" pivotTables="0"/>
  <mergeCells count="3">
    <mergeCell ref="C9:O9"/>
    <mergeCell ref="I5:M5"/>
    <mergeCell ref="C4:O4"/>
  </mergeCells>
  <pageMargins left="0.6" right="0.6" top="0.48" bottom="0.5" header="0.5" footer="0.5"/>
  <pageSetup paperSize="9" scale="76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9"/>
  <sheetViews>
    <sheetView view="pageBreakPreview" zoomScale="80" zoomScaleNormal="70" zoomScaleSheetLayoutView="80" workbookViewId="0">
      <selection sqref="A1:O1048576"/>
    </sheetView>
  </sheetViews>
  <sheetFormatPr defaultColWidth="9.1796875" defaultRowHeight="22.5" customHeight="1"/>
  <cols>
    <col min="1" max="1" width="51.1796875" style="29" customWidth="1"/>
    <col min="2" max="2" width="8.453125" style="28" customWidth="1"/>
    <col min="3" max="3" width="15.54296875" style="29" customWidth="1"/>
    <col min="4" max="4" width="1.1796875" style="29" customWidth="1"/>
    <col min="5" max="5" width="15.54296875" style="29" customWidth="1"/>
    <col min="6" max="6" width="1.1796875" style="29" customWidth="1"/>
    <col min="7" max="7" width="15.453125" style="29" customWidth="1"/>
    <col min="8" max="8" width="1.1796875" style="29" customWidth="1"/>
    <col min="9" max="9" width="15.54296875" style="29" customWidth="1"/>
    <col min="10" max="10" width="1.1796875" style="29" customWidth="1"/>
    <col min="11" max="11" width="15.54296875" style="29" customWidth="1"/>
    <col min="12" max="12" width="1.1796875" style="29" customWidth="1"/>
    <col min="13" max="13" width="15.54296875" style="29" customWidth="1"/>
    <col min="14" max="14" width="1.1796875" style="29" customWidth="1"/>
    <col min="15" max="15" width="15.54296875" style="29" customWidth="1"/>
    <col min="16" max="16" width="1.1796875" style="29" customWidth="1"/>
    <col min="17" max="17" width="10.453125" style="29" bestFit="1" customWidth="1"/>
    <col min="18" max="16384" width="9.1796875" style="29"/>
  </cols>
  <sheetData>
    <row r="1" spans="1:16" ht="22.5" customHeight="1">
      <c r="A1" s="1" t="s">
        <v>0</v>
      </c>
      <c r="E1" s="30"/>
      <c r="F1" s="30"/>
      <c r="G1" s="30"/>
      <c r="H1" s="31" t="s">
        <v>58</v>
      </c>
      <c r="I1" s="30"/>
      <c r="J1" s="31" t="s">
        <v>58</v>
      </c>
      <c r="K1" s="31"/>
      <c r="L1" s="31"/>
      <c r="M1" s="31"/>
      <c r="N1" s="31"/>
    </row>
    <row r="2" spans="1:16" ht="22.5" customHeight="1">
      <c r="A2" s="32" t="s">
        <v>210</v>
      </c>
    </row>
    <row r="3" spans="1:16" ht="22.5" customHeight="1">
      <c r="A3" s="32"/>
    </row>
    <row r="4" spans="1:16" ht="22.5" customHeight="1">
      <c r="A4" s="35"/>
      <c r="C4" s="289" t="s">
        <v>2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36"/>
    </row>
    <row r="5" spans="1:16" ht="21.5">
      <c r="A5" s="35"/>
      <c r="B5" s="45"/>
      <c r="D5" s="35"/>
      <c r="G5" s="114" t="s">
        <v>121</v>
      </c>
      <c r="I5" s="293" t="s">
        <v>33</v>
      </c>
      <c r="J5" s="293"/>
      <c r="K5" s="293"/>
      <c r="L5" s="293"/>
      <c r="M5" s="293"/>
      <c r="N5" s="115"/>
      <c r="O5" s="115"/>
    </row>
    <row r="6" spans="1:16" ht="22.5" customHeight="1">
      <c r="A6" s="35"/>
      <c r="B6" s="45"/>
      <c r="C6" s="46" t="s">
        <v>200</v>
      </c>
      <c r="D6" s="35"/>
      <c r="E6" s="46"/>
      <c r="F6" s="46"/>
      <c r="G6" s="46" t="s">
        <v>84</v>
      </c>
      <c r="H6" s="46"/>
      <c r="I6" s="46"/>
      <c r="J6" s="46"/>
      <c r="K6" s="46" t="s">
        <v>174</v>
      </c>
      <c r="L6" s="46"/>
      <c r="M6" s="46"/>
      <c r="N6" s="47"/>
    </row>
    <row r="7" spans="1:16" ht="22.5" customHeight="1">
      <c r="A7" s="35"/>
      <c r="B7" s="45"/>
      <c r="C7" s="4" t="s">
        <v>62</v>
      </c>
      <c r="D7" s="35"/>
      <c r="E7" s="46" t="s">
        <v>72</v>
      </c>
      <c r="F7" s="46"/>
      <c r="G7" s="46" t="s">
        <v>85</v>
      </c>
      <c r="H7" s="46"/>
      <c r="I7" s="46" t="s">
        <v>63</v>
      </c>
      <c r="J7" s="35"/>
      <c r="K7" s="46" t="s">
        <v>88</v>
      </c>
      <c r="L7" s="35"/>
      <c r="M7" s="35" t="s">
        <v>64</v>
      </c>
      <c r="N7" s="35"/>
      <c r="O7" s="46" t="s">
        <v>60</v>
      </c>
    </row>
    <row r="8" spans="1:16" ht="22.5" customHeight="1">
      <c r="A8" s="35"/>
      <c r="B8" s="45" t="s">
        <v>5</v>
      </c>
      <c r="C8" s="46" t="s">
        <v>67</v>
      </c>
      <c r="D8" s="35"/>
      <c r="E8" s="46" t="s">
        <v>73</v>
      </c>
      <c r="F8" s="46"/>
      <c r="G8" s="46" t="s">
        <v>125</v>
      </c>
      <c r="H8" s="46"/>
      <c r="I8" s="46" t="s">
        <v>68</v>
      </c>
      <c r="J8" s="35"/>
      <c r="K8" s="46" t="s">
        <v>89</v>
      </c>
      <c r="L8" s="35"/>
      <c r="M8" s="46" t="s">
        <v>69</v>
      </c>
      <c r="N8" s="35"/>
      <c r="O8" s="46" t="s">
        <v>65</v>
      </c>
    </row>
    <row r="9" spans="1:16" ht="22.5" customHeight="1">
      <c r="A9" s="116"/>
      <c r="B9" s="45"/>
      <c r="C9" s="292" t="s">
        <v>92</v>
      </c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49"/>
    </row>
    <row r="10" spans="1:16" ht="22.5" customHeight="1">
      <c r="A10" s="50" t="s">
        <v>224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6" ht="22.5" customHeight="1">
      <c r="A11" s="31" t="s">
        <v>225</v>
      </c>
      <c r="B11" s="52"/>
      <c r="C11" s="128">
        <f>'SH-15'!C26</f>
        <v>435935</v>
      </c>
      <c r="D11" s="128"/>
      <c r="E11" s="128">
        <f>'SH-15'!E26</f>
        <v>2304523</v>
      </c>
      <c r="F11" s="128"/>
      <c r="G11" s="128">
        <f>'SH-15'!G26</f>
        <v>2005</v>
      </c>
      <c r="H11" s="128"/>
      <c r="I11" s="128">
        <f>'SH-15'!I26</f>
        <v>43695</v>
      </c>
      <c r="J11" s="128"/>
      <c r="K11" s="128">
        <f>'SH-15'!K26</f>
        <v>25000</v>
      </c>
      <c r="L11" s="128"/>
      <c r="M11" s="128">
        <f>'SH-15'!M26</f>
        <v>4449310</v>
      </c>
      <c r="N11" s="117"/>
      <c r="O11" s="128">
        <f>SUM(C11:M11)</f>
        <v>7260468</v>
      </c>
    </row>
    <row r="12" spans="1:16" ht="22.5" customHeight="1">
      <c r="A12" s="3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19"/>
    </row>
    <row r="13" spans="1:16" ht="22.5" customHeight="1">
      <c r="A13" s="31" t="s">
        <v>71</v>
      </c>
      <c r="B13" s="31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1"/>
    </row>
    <row r="14" spans="1:16" ht="22.5" customHeight="1">
      <c r="A14" s="58" t="s">
        <v>153</v>
      </c>
      <c r="B14" s="31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1"/>
    </row>
    <row r="15" spans="1:16" ht="22.5" customHeight="1">
      <c r="A15" s="29" t="s">
        <v>152</v>
      </c>
      <c r="B15" s="45">
        <v>26</v>
      </c>
      <c r="C15" s="61">
        <v>0</v>
      </c>
      <c r="D15" s="122"/>
      <c r="E15" s="61">
        <v>0</v>
      </c>
      <c r="F15" s="76"/>
      <c r="G15" s="61">
        <v>0</v>
      </c>
      <c r="H15" s="122"/>
      <c r="I15" s="61">
        <v>0</v>
      </c>
      <c r="J15" s="122"/>
      <c r="K15" s="127">
        <v>0</v>
      </c>
      <c r="L15" s="122"/>
      <c r="M15" s="62">
        <v>-1394991</v>
      </c>
      <c r="N15" s="122"/>
      <c r="O15" s="113">
        <f>SUM(C15:M15)</f>
        <v>-1394991</v>
      </c>
    </row>
    <row r="16" spans="1:16" ht="22.5" customHeight="1">
      <c r="A16" s="58" t="s">
        <v>154</v>
      </c>
      <c r="B16" s="58"/>
      <c r="C16" s="106">
        <f>SUM(C15:C15)</f>
        <v>0</v>
      </c>
      <c r="D16" s="129"/>
      <c r="E16" s="106">
        <f>SUM(E15:E15)</f>
        <v>0</v>
      </c>
      <c r="F16" s="130"/>
      <c r="G16" s="106">
        <f>SUM(G15:G15)</f>
        <v>0</v>
      </c>
      <c r="H16" s="131"/>
      <c r="I16" s="106">
        <f>SUM(I15:I15)</f>
        <v>0</v>
      </c>
      <c r="J16" s="131"/>
      <c r="K16" s="106">
        <f>SUM(K15:K15)</f>
        <v>0</v>
      </c>
      <c r="L16" s="131"/>
      <c r="M16" s="106">
        <f>SUM(M15:M15)</f>
        <v>-1394991</v>
      </c>
      <c r="N16" s="131"/>
      <c r="O16" s="106">
        <f>SUM(A16:M16)</f>
        <v>-1394991</v>
      </c>
    </row>
    <row r="17" spans="1:15" ht="22.5" customHeight="1">
      <c r="A17" s="3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ht="22.5" customHeight="1">
      <c r="A18" s="31" t="s">
        <v>127</v>
      </c>
      <c r="B18" s="58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</row>
    <row r="19" spans="1:15" ht="22.5" customHeight="1">
      <c r="A19" s="29" t="s">
        <v>118</v>
      </c>
      <c r="C19" s="61">
        <v>0</v>
      </c>
      <c r="D19" s="94"/>
      <c r="E19" s="61">
        <v>0</v>
      </c>
      <c r="F19" s="76"/>
      <c r="G19" s="61">
        <v>0</v>
      </c>
      <c r="I19" s="61">
        <v>0</v>
      </c>
      <c r="K19" s="61">
        <v>0</v>
      </c>
      <c r="M19" s="126">
        <f>'PL-11-12'!$H$46</f>
        <v>1422809</v>
      </c>
      <c r="O19" s="113">
        <f t="shared" ref="O19:O20" si="0">SUM(C19:M19)</f>
        <v>1422809</v>
      </c>
    </row>
    <row r="20" spans="1:15" ht="21.5">
      <c r="A20" s="29" t="s">
        <v>119</v>
      </c>
      <c r="C20" s="62">
        <v>0</v>
      </c>
      <c r="D20" s="94"/>
      <c r="E20" s="62">
        <v>0</v>
      </c>
      <c r="F20" s="76"/>
      <c r="G20" s="62">
        <v>0</v>
      </c>
      <c r="I20" s="62">
        <v>0</v>
      </c>
      <c r="K20" s="62">
        <v>0</v>
      </c>
      <c r="M20" s="62">
        <v>7017</v>
      </c>
      <c r="O20" s="62">
        <f t="shared" si="0"/>
        <v>7017</v>
      </c>
    </row>
    <row r="21" spans="1:15" ht="22.5" customHeight="1">
      <c r="A21" s="31" t="s">
        <v>128</v>
      </c>
      <c r="B21" s="58"/>
      <c r="C21" s="106">
        <f>SUM(C19:C19)</f>
        <v>0</v>
      </c>
      <c r="D21" s="54"/>
      <c r="E21" s="106">
        <f>SUM(E19:E19)</f>
        <v>0</v>
      </c>
      <c r="F21" s="82"/>
      <c r="G21" s="106">
        <f>SUM(G19:G19)</f>
        <v>0</v>
      </c>
      <c r="H21" s="54"/>
      <c r="I21" s="106">
        <f>SUM(I19:I19)</f>
        <v>0</v>
      </c>
      <c r="J21" s="54"/>
      <c r="K21" s="106">
        <f>SUM(K19:K19)</f>
        <v>0</v>
      </c>
      <c r="L21" s="54"/>
      <c r="M21" s="104">
        <f>SUM(M19:M20)</f>
        <v>1429826</v>
      </c>
      <c r="N21" s="54"/>
      <c r="O21" s="104">
        <f>SUM(A21:M21)</f>
        <v>1429826</v>
      </c>
    </row>
    <row r="22" spans="1:15" ht="22.5" customHeight="1">
      <c r="A22" s="31"/>
      <c r="B22" s="58"/>
      <c r="C22" s="81"/>
      <c r="D22" s="54"/>
      <c r="E22" s="81"/>
      <c r="F22" s="82"/>
      <c r="G22" s="81"/>
      <c r="H22" s="54"/>
      <c r="I22" s="81"/>
      <c r="J22" s="54"/>
      <c r="K22" s="81"/>
      <c r="L22" s="54"/>
      <c r="M22" s="54"/>
      <c r="N22" s="54"/>
      <c r="O22" s="54"/>
    </row>
    <row r="23" spans="1:15" ht="22.5" hidden="1" customHeight="1">
      <c r="A23" s="29" t="s">
        <v>95</v>
      </c>
      <c r="B23" s="45">
        <v>19</v>
      </c>
      <c r="C23" s="74">
        <v>0</v>
      </c>
      <c r="D23" s="94"/>
      <c r="E23" s="74">
        <v>0</v>
      </c>
      <c r="F23" s="69"/>
      <c r="G23" s="74">
        <v>0</v>
      </c>
      <c r="H23" s="94"/>
      <c r="I23" s="74">
        <v>0</v>
      </c>
      <c r="J23" s="54"/>
      <c r="K23" s="74">
        <v>0</v>
      </c>
      <c r="L23" s="94"/>
      <c r="M23" s="94">
        <v>0</v>
      </c>
      <c r="N23" s="54"/>
      <c r="O23" s="62">
        <f t="shared" ref="O23:O24" si="1">SUM(C23:M23)</f>
        <v>0</v>
      </c>
    </row>
    <row r="24" spans="1:15" ht="22.5" hidden="1" customHeight="1">
      <c r="A24" s="29" t="s">
        <v>176</v>
      </c>
      <c r="B24" s="45">
        <v>19</v>
      </c>
      <c r="C24" s="73">
        <v>0</v>
      </c>
      <c r="D24" s="94"/>
      <c r="E24" s="73">
        <v>0</v>
      </c>
      <c r="F24" s="69"/>
      <c r="G24" s="73">
        <v>0</v>
      </c>
      <c r="H24" s="94"/>
      <c r="I24" s="73">
        <v>0</v>
      </c>
      <c r="J24" s="54"/>
      <c r="K24" s="73">
        <v>0</v>
      </c>
      <c r="L24" s="94"/>
      <c r="M24" s="73">
        <v>0</v>
      </c>
      <c r="N24" s="54"/>
      <c r="O24" s="73">
        <f t="shared" si="1"/>
        <v>0</v>
      </c>
    </row>
    <row r="25" spans="1:15" ht="22.5" customHeight="1" thickBot="1">
      <c r="A25" s="36" t="s">
        <v>226</v>
      </c>
      <c r="B25" s="58"/>
      <c r="C25" s="108">
        <f>C11+C16+C21</f>
        <v>435935</v>
      </c>
      <c r="D25" s="54"/>
      <c r="E25" s="108">
        <f>E11+E16+E21</f>
        <v>2304523</v>
      </c>
      <c r="F25" s="54"/>
      <c r="G25" s="108">
        <f>G11+G16+G21</f>
        <v>2005</v>
      </c>
      <c r="H25" s="54"/>
      <c r="I25" s="108">
        <f>I11+I16+I21</f>
        <v>43695</v>
      </c>
      <c r="J25" s="54"/>
      <c r="K25" s="108">
        <f>K11+K16+K21+K24+K23</f>
        <v>25000</v>
      </c>
      <c r="L25" s="54"/>
      <c r="M25" s="108">
        <f>M11+M16+M21+M24+M23</f>
        <v>4484145</v>
      </c>
      <c r="N25" s="54"/>
      <c r="O25" s="108">
        <f>O11+O16+O21+O24+O23</f>
        <v>7295303</v>
      </c>
    </row>
    <row r="26" spans="1:15" ht="22.5" customHeight="1" thickTop="1"/>
    <row r="47" spans="1:1" ht="22.5" customHeight="1">
      <c r="A47" s="103" t="s">
        <v>188</v>
      </c>
    </row>
    <row r="59" ht="22.5" hidden="1" customHeight="1"/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I5:M5"/>
    <mergeCell ref="C9:O9"/>
  </mergeCells>
  <pageMargins left="0.6" right="0.6" top="0.48" bottom="0.5" header="0.5" footer="0.5"/>
  <pageSetup paperSize="9" scale="76" firstPageNumber="1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AA95"/>
  <sheetViews>
    <sheetView showGridLines="0" tabSelected="1" view="pageBreakPreview" topLeftCell="A47" zoomScale="70" zoomScaleNormal="80" zoomScaleSheetLayoutView="70" workbookViewId="0">
      <selection activeCell="E56" sqref="E56"/>
    </sheetView>
  </sheetViews>
  <sheetFormatPr defaultColWidth="9.1796875" defaultRowHeight="23.15" customHeight="1"/>
  <cols>
    <col min="1" max="1" width="67.1796875" style="258" customWidth="1"/>
    <col min="2" max="2" width="9.1796875" style="132" bestFit="1" customWidth="1"/>
    <col min="3" max="3" width="13.453125" style="2" customWidth="1"/>
    <col min="4" max="4" width="1" style="2" customWidth="1"/>
    <col min="5" max="5" width="13.453125" style="2" customWidth="1"/>
    <col min="6" max="6" width="1" style="2" customWidth="1"/>
    <col min="7" max="7" width="13.453125" style="2" customWidth="1"/>
    <col min="8" max="8" width="1" style="2" customWidth="1"/>
    <col min="9" max="9" width="13.453125" style="2" customWidth="1"/>
    <col min="10" max="10" width="36.6328125" style="132" customWidth="1"/>
    <col min="11" max="11" width="7.90625" style="132" bestFit="1" customWidth="1"/>
    <col min="12" max="12" width="9.36328125" style="132" bestFit="1" customWidth="1"/>
    <col min="13" max="20" width="0" style="132" hidden="1" customWidth="1"/>
    <col min="21" max="16384" width="9.1796875" style="132"/>
  </cols>
  <sheetData>
    <row r="1" spans="1:21" ht="23.15" customHeight="1">
      <c r="A1" s="233" t="s">
        <v>0</v>
      </c>
      <c r="B1" s="24"/>
    </row>
    <row r="2" spans="1:21" ht="23.15" customHeight="1">
      <c r="A2" s="31" t="s">
        <v>74</v>
      </c>
      <c r="B2" s="12"/>
    </row>
    <row r="3" spans="1:21" ht="23.15" customHeight="1">
      <c r="A3" s="31"/>
      <c r="B3" s="12"/>
    </row>
    <row r="4" spans="1:21" s="2" customFormat="1" ht="23.15" customHeight="1">
      <c r="A4" s="29"/>
      <c r="C4" s="294" t="s">
        <v>1</v>
      </c>
      <c r="D4" s="294"/>
      <c r="E4" s="294"/>
      <c r="F4" s="5"/>
      <c r="G4" s="294" t="s">
        <v>2</v>
      </c>
      <c r="H4" s="294"/>
      <c r="I4" s="294"/>
    </row>
    <row r="5" spans="1:21" s="2" customFormat="1" ht="23.15" customHeight="1">
      <c r="A5" s="29"/>
      <c r="C5" s="295" t="s">
        <v>90</v>
      </c>
      <c r="D5" s="295"/>
      <c r="E5" s="295"/>
      <c r="F5" s="5"/>
      <c r="G5" s="295" t="s">
        <v>90</v>
      </c>
      <c r="H5" s="295"/>
      <c r="I5" s="295"/>
    </row>
    <row r="6" spans="1:21" s="2" customFormat="1" ht="23.15" customHeight="1">
      <c r="A6" s="31"/>
      <c r="B6" s="3" t="s">
        <v>5</v>
      </c>
      <c r="C6" s="6">
        <v>2568</v>
      </c>
      <c r="D6" s="6"/>
      <c r="E6" s="6">
        <v>2567</v>
      </c>
      <c r="F6" s="6"/>
      <c r="G6" s="6">
        <v>2568</v>
      </c>
      <c r="H6" s="6"/>
      <c r="I6" s="6">
        <v>2567</v>
      </c>
    </row>
    <row r="7" spans="1:21" s="2" customFormat="1" ht="23.15" customHeight="1">
      <c r="A7" s="29"/>
      <c r="C7" s="296" t="s">
        <v>92</v>
      </c>
      <c r="D7" s="296"/>
      <c r="E7" s="296"/>
      <c r="F7" s="296"/>
      <c r="G7" s="296"/>
      <c r="H7" s="296"/>
      <c r="I7" s="296"/>
    </row>
    <row r="8" spans="1:21" s="2" customFormat="1" ht="23.15" customHeight="1">
      <c r="A8" s="252" t="s">
        <v>75</v>
      </c>
      <c r="B8" s="133"/>
      <c r="C8" s="30"/>
      <c r="D8" s="134"/>
      <c r="E8" s="30"/>
      <c r="F8" s="134"/>
      <c r="G8" s="134"/>
      <c r="H8" s="134"/>
      <c r="I8" s="134"/>
    </row>
    <row r="9" spans="1:21" s="2" customFormat="1" ht="23.15" customHeight="1">
      <c r="A9" s="194" t="s">
        <v>53</v>
      </c>
      <c r="B9" s="135"/>
      <c r="C9" s="159">
        <f>'PL-11-12'!D48</f>
        <v>1911965</v>
      </c>
      <c r="D9" s="10"/>
      <c r="E9" s="159">
        <f>'PL-11-12'!F48</f>
        <v>2012555</v>
      </c>
      <c r="F9" s="134"/>
      <c r="G9" s="159">
        <f>'PL-11-12'!H48</f>
        <v>1422809</v>
      </c>
      <c r="H9" s="10"/>
      <c r="I9" s="162">
        <f>'PL-11-12'!J48</f>
        <v>1972682</v>
      </c>
      <c r="L9" s="26"/>
      <c r="U9" s="26"/>
    </row>
    <row r="10" spans="1:21" s="2" customFormat="1" ht="23.15" customHeight="1">
      <c r="A10" s="253" t="s">
        <v>175</v>
      </c>
      <c r="B10" s="137"/>
      <c r="C10" s="160"/>
      <c r="D10" s="14"/>
      <c r="E10" s="160"/>
      <c r="F10" s="14"/>
      <c r="G10" s="161"/>
      <c r="H10" s="14"/>
      <c r="I10" s="161"/>
    </row>
    <row r="11" spans="1:21" s="2" customFormat="1" ht="23.15" customHeight="1">
      <c r="A11" s="173" t="s">
        <v>52</v>
      </c>
      <c r="B11" s="140" t="s">
        <v>170</v>
      </c>
      <c r="C11" s="160">
        <f>'PL-11-12'!D26</f>
        <v>492211</v>
      </c>
      <c r="D11" s="141"/>
      <c r="E11" s="160">
        <f>'PL-11-12'!F26</f>
        <v>339628</v>
      </c>
      <c r="F11" s="14"/>
      <c r="G11" s="160">
        <f>'PL-11-12'!H26</f>
        <v>164615</v>
      </c>
      <c r="H11" s="141"/>
      <c r="I11" s="160">
        <f>'PL-11-12'!J26</f>
        <v>89473</v>
      </c>
      <c r="L11" s="26"/>
      <c r="U11" s="26"/>
    </row>
    <row r="12" spans="1:21" s="2" customFormat="1" ht="23.15" customHeight="1">
      <c r="A12" s="194" t="s">
        <v>49</v>
      </c>
      <c r="B12" s="140" t="s">
        <v>171</v>
      </c>
      <c r="C12" s="160">
        <f>'PL-11-12'!D20</f>
        <v>55082</v>
      </c>
      <c r="D12" s="8"/>
      <c r="E12" s="160">
        <f>'PL-11-12'!F20</f>
        <v>38494</v>
      </c>
      <c r="F12" s="14"/>
      <c r="G12" s="160">
        <f>'PL-11-12'!H20</f>
        <v>1</v>
      </c>
      <c r="H12" s="8"/>
      <c r="I12" s="160">
        <f>'PL-11-12'!J20</f>
        <v>1</v>
      </c>
      <c r="L12" s="26"/>
      <c r="U12" s="26"/>
    </row>
    <row r="13" spans="1:21" s="2" customFormat="1" ht="23.15" customHeight="1">
      <c r="A13" s="173" t="s">
        <v>94</v>
      </c>
      <c r="B13" s="140" t="s">
        <v>251</v>
      </c>
      <c r="C13" s="136">
        <f>278131+5190-1</f>
        <v>283320</v>
      </c>
      <c r="D13" s="8"/>
      <c r="E13" s="138">
        <v>283420</v>
      </c>
      <c r="F13" s="14"/>
      <c r="G13" s="96">
        <f>109362+3971-1</f>
        <v>113332</v>
      </c>
      <c r="H13" s="8"/>
      <c r="I13" s="139">
        <v>109614</v>
      </c>
      <c r="L13" s="26"/>
      <c r="U13" s="26"/>
    </row>
    <row r="14" spans="1:21" s="2" customFormat="1" ht="23.15" hidden="1" customHeight="1">
      <c r="A14" s="173" t="s">
        <v>196</v>
      </c>
      <c r="B14" s="140" t="s">
        <v>198</v>
      </c>
      <c r="C14" s="138"/>
      <c r="D14" s="8"/>
      <c r="E14" s="138"/>
      <c r="F14" s="14"/>
      <c r="G14" s="139"/>
      <c r="H14" s="8"/>
      <c r="I14" s="139"/>
      <c r="L14" s="26"/>
      <c r="U14" s="26"/>
    </row>
    <row r="15" spans="1:21" s="2" customFormat="1" ht="23.15" customHeight="1">
      <c r="A15" s="173" t="s">
        <v>219</v>
      </c>
      <c r="B15" s="140"/>
      <c r="C15" s="138"/>
      <c r="D15" s="8"/>
      <c r="E15" s="138"/>
      <c r="F15" s="14"/>
      <c r="G15" s="139"/>
      <c r="H15" s="8"/>
      <c r="I15" s="139"/>
      <c r="L15" s="26"/>
      <c r="U15" s="26"/>
    </row>
    <row r="16" spans="1:21" s="2" customFormat="1" ht="23.15" customHeight="1">
      <c r="A16" s="173" t="s">
        <v>231</v>
      </c>
      <c r="B16" s="140" t="s">
        <v>198</v>
      </c>
      <c r="C16" s="138">
        <v>0</v>
      </c>
      <c r="D16" s="138"/>
      <c r="E16" s="138">
        <v>0</v>
      </c>
      <c r="F16" s="14"/>
      <c r="G16" s="139">
        <v>25700</v>
      </c>
      <c r="H16" s="8"/>
      <c r="I16" s="139">
        <v>26778</v>
      </c>
      <c r="L16" s="26"/>
      <c r="U16" s="26"/>
    </row>
    <row r="17" spans="1:21" s="29" customFormat="1" ht="23.15" hidden="1" customHeight="1">
      <c r="A17" s="173" t="s">
        <v>191</v>
      </c>
      <c r="B17" s="142"/>
      <c r="C17" s="143"/>
      <c r="D17" s="10"/>
      <c r="E17" s="136"/>
      <c r="F17" s="134"/>
      <c r="G17" s="136"/>
      <c r="H17" s="10"/>
      <c r="I17" s="136"/>
      <c r="L17" s="26"/>
      <c r="M17" s="2"/>
      <c r="N17" s="2"/>
      <c r="O17" s="2"/>
      <c r="P17" s="2"/>
      <c r="Q17" s="2"/>
      <c r="R17" s="2"/>
      <c r="S17" s="2"/>
      <c r="T17" s="2"/>
      <c r="U17" s="26"/>
    </row>
    <row r="18" spans="1:21" s="2" customFormat="1" ht="23.15" customHeight="1">
      <c r="A18" s="173" t="s">
        <v>220</v>
      </c>
      <c r="B18" s="140" t="s">
        <v>239</v>
      </c>
      <c r="C18" s="144">
        <v>-800</v>
      </c>
      <c r="D18" s="8"/>
      <c r="E18" s="138">
        <v>-594</v>
      </c>
      <c r="F18" s="14"/>
      <c r="G18" s="139">
        <v>0</v>
      </c>
      <c r="H18" s="8"/>
      <c r="I18" s="139">
        <v>0</v>
      </c>
      <c r="L18" s="26"/>
      <c r="U18" s="26"/>
    </row>
    <row r="19" spans="1:21" s="2" customFormat="1" ht="21.5" hidden="1" customHeight="1">
      <c r="A19" s="173" t="s">
        <v>116</v>
      </c>
      <c r="B19" s="140" t="s">
        <v>242</v>
      </c>
      <c r="C19" s="138"/>
      <c r="D19" s="8"/>
      <c r="E19" s="138">
        <v>0</v>
      </c>
      <c r="F19" s="14"/>
      <c r="G19" s="139"/>
      <c r="H19" s="8"/>
      <c r="I19" s="139">
        <v>0</v>
      </c>
      <c r="L19" s="26"/>
      <c r="U19" s="26"/>
    </row>
    <row r="20" spans="1:21" s="2" customFormat="1" ht="23.15" customHeight="1">
      <c r="A20" s="173" t="s">
        <v>221</v>
      </c>
      <c r="B20" s="140" t="s">
        <v>237</v>
      </c>
      <c r="C20" s="138">
        <v>48750</v>
      </c>
      <c r="D20" s="8"/>
      <c r="E20" s="138">
        <v>41248</v>
      </c>
      <c r="F20" s="14"/>
      <c r="G20" s="139">
        <v>9115</v>
      </c>
      <c r="H20" s="8"/>
      <c r="I20" s="139">
        <v>16245</v>
      </c>
      <c r="L20" s="26"/>
      <c r="U20" s="26"/>
    </row>
    <row r="21" spans="1:21" s="2" customFormat="1" ht="23.15" customHeight="1">
      <c r="A21" s="173" t="s">
        <v>42</v>
      </c>
      <c r="B21" s="145"/>
      <c r="C21" s="138">
        <v>-83520</v>
      </c>
      <c r="D21" s="8"/>
      <c r="E21" s="138">
        <v>-61741</v>
      </c>
      <c r="F21" s="14"/>
      <c r="G21" s="96">
        <f>-657006+1</f>
        <v>-657005</v>
      </c>
      <c r="H21" s="8"/>
      <c r="I21" s="139">
        <v>-1003434</v>
      </c>
      <c r="L21" s="26"/>
      <c r="U21" s="26"/>
    </row>
    <row r="22" spans="1:21" s="2" customFormat="1" ht="23.15" customHeight="1">
      <c r="A22" s="173" t="s">
        <v>222</v>
      </c>
      <c r="B22" s="140" t="s">
        <v>252</v>
      </c>
      <c r="C22" s="138">
        <v>7781</v>
      </c>
      <c r="D22" s="8"/>
      <c r="E22" s="138">
        <v>3678</v>
      </c>
      <c r="F22" s="14"/>
      <c r="G22" s="138">
        <v>0</v>
      </c>
      <c r="H22" s="8"/>
      <c r="I22" s="138">
        <v>262</v>
      </c>
      <c r="L22" s="26"/>
      <c r="U22" s="26"/>
    </row>
    <row r="23" spans="1:21" s="2" customFormat="1" ht="23.15" customHeight="1">
      <c r="A23" s="173" t="s">
        <v>202</v>
      </c>
      <c r="B23" s="145"/>
      <c r="C23" s="136">
        <f>49506-1510</f>
        <v>47996</v>
      </c>
      <c r="D23" s="8"/>
      <c r="E23" s="138">
        <v>219545</v>
      </c>
      <c r="F23" s="14"/>
      <c r="G23" s="96">
        <v>12739</v>
      </c>
      <c r="H23" s="10"/>
      <c r="I23" s="96">
        <v>5661</v>
      </c>
      <c r="L23" s="26"/>
      <c r="U23" s="26"/>
    </row>
    <row r="24" spans="1:21" s="2" customFormat="1" ht="23.15" customHeight="1">
      <c r="A24" s="173" t="s">
        <v>197</v>
      </c>
      <c r="B24" s="145"/>
      <c r="C24" s="138">
        <v>-4069</v>
      </c>
      <c r="D24" s="8"/>
      <c r="E24" s="138">
        <v>-1761</v>
      </c>
      <c r="F24" s="14"/>
      <c r="G24" s="139">
        <v>-859</v>
      </c>
      <c r="H24" s="8"/>
      <c r="I24" s="139">
        <v>240</v>
      </c>
      <c r="L24" s="26"/>
      <c r="U24" s="26"/>
    </row>
    <row r="25" spans="1:21" s="2" customFormat="1" ht="23.15" customHeight="1">
      <c r="A25" s="173" t="s">
        <v>206</v>
      </c>
      <c r="B25" s="145"/>
      <c r="C25" s="138">
        <v>-1248</v>
      </c>
      <c r="D25" s="8"/>
      <c r="E25" s="139">
        <v>-886</v>
      </c>
      <c r="F25" s="14"/>
      <c r="G25" s="139">
        <v>0</v>
      </c>
      <c r="H25" s="13"/>
      <c r="I25" s="139">
        <v>0</v>
      </c>
      <c r="L25" s="26"/>
      <c r="U25" s="26"/>
    </row>
    <row r="26" spans="1:21" s="2" customFormat="1" ht="23.15" customHeight="1">
      <c r="A26" s="254" t="s">
        <v>232</v>
      </c>
      <c r="B26" s="140" t="s">
        <v>173</v>
      </c>
      <c r="C26" s="138">
        <v>330</v>
      </c>
      <c r="D26" s="8"/>
      <c r="E26" s="144">
        <v>-153</v>
      </c>
      <c r="F26" s="14"/>
      <c r="G26" s="138">
        <v>0</v>
      </c>
      <c r="H26" s="13"/>
      <c r="I26" s="138">
        <v>0</v>
      </c>
      <c r="L26" s="26"/>
      <c r="U26" s="26"/>
    </row>
    <row r="27" spans="1:21" s="2" customFormat="1" ht="23.15" customHeight="1">
      <c r="A27" s="39" t="s">
        <v>223</v>
      </c>
      <c r="B27" s="146"/>
      <c r="C27" s="8">
        <v>6178</v>
      </c>
      <c r="D27" s="14"/>
      <c r="E27" s="8">
        <v>-5709</v>
      </c>
      <c r="F27" s="8"/>
      <c r="G27" s="8">
        <v>-6577</v>
      </c>
      <c r="H27" s="147"/>
      <c r="I27" s="8">
        <v>-15279</v>
      </c>
      <c r="L27" s="26"/>
      <c r="U27" s="26"/>
    </row>
    <row r="28" spans="1:21" s="2" customFormat="1" ht="23.15" customHeight="1">
      <c r="A28" s="254" t="s">
        <v>129</v>
      </c>
      <c r="B28" s="140" t="s">
        <v>244</v>
      </c>
      <c r="C28" s="148">
        <v>42521</v>
      </c>
      <c r="D28" s="8"/>
      <c r="E28" s="148">
        <v>42400</v>
      </c>
      <c r="F28" s="14"/>
      <c r="G28" s="64">
        <f>18659+1</f>
        <v>18660</v>
      </c>
      <c r="H28" s="8"/>
      <c r="I28" s="149">
        <v>18046</v>
      </c>
      <c r="L28" s="26"/>
      <c r="U28" s="26"/>
    </row>
    <row r="29" spans="1:21" s="2" customFormat="1" ht="23.15" customHeight="1">
      <c r="A29" s="255"/>
      <c r="B29" s="150"/>
      <c r="C29" s="163">
        <f>SUM(C8:C28)</f>
        <v>2806497</v>
      </c>
      <c r="D29" s="14"/>
      <c r="E29" s="163">
        <f>SUM(E8:E28)</f>
        <v>2910124</v>
      </c>
      <c r="F29" s="14"/>
      <c r="G29" s="163">
        <f>SUM(G9:G28)</f>
        <v>1102530</v>
      </c>
      <c r="H29" s="14"/>
      <c r="I29" s="163">
        <f>SUM(I9:I28)</f>
        <v>1220289</v>
      </c>
      <c r="L29" s="26"/>
      <c r="U29" s="26"/>
    </row>
    <row r="30" spans="1:21" s="2" customFormat="1" ht="23.15" customHeight="1">
      <c r="A30" s="253" t="s">
        <v>76</v>
      </c>
      <c r="B30" s="140"/>
      <c r="C30" s="13"/>
      <c r="D30" s="16"/>
      <c r="E30" s="13"/>
      <c r="F30" s="16"/>
      <c r="G30" s="16"/>
      <c r="H30" s="16"/>
      <c r="I30" s="16"/>
      <c r="L30" s="26"/>
      <c r="U30" s="26"/>
    </row>
    <row r="31" spans="1:21" s="2" customFormat="1" ht="23.15" customHeight="1">
      <c r="A31" s="173" t="s">
        <v>8</v>
      </c>
      <c r="B31" s="146"/>
      <c r="C31" s="8">
        <v>-442144</v>
      </c>
      <c r="D31" s="14"/>
      <c r="E31" s="8">
        <v>231300</v>
      </c>
      <c r="F31" s="8"/>
      <c r="G31" s="96">
        <f>199884+106987-1</f>
        <v>306870</v>
      </c>
      <c r="H31" s="8"/>
      <c r="I31" s="8">
        <v>387899</v>
      </c>
      <c r="L31" s="26"/>
      <c r="U31" s="26"/>
    </row>
    <row r="32" spans="1:21" s="2" customFormat="1" ht="23.15" customHeight="1">
      <c r="A32" s="173" t="s">
        <v>228</v>
      </c>
      <c r="B32" s="146"/>
      <c r="C32" s="136">
        <f>-11478</f>
        <v>-11478</v>
      </c>
      <c r="D32" s="14"/>
      <c r="E32" s="8">
        <v>-11929</v>
      </c>
      <c r="F32" s="8"/>
      <c r="G32" s="96">
        <v>39204</v>
      </c>
      <c r="H32" s="8"/>
      <c r="I32" s="8">
        <v>-18811</v>
      </c>
      <c r="L32" s="26"/>
      <c r="U32" s="26"/>
    </row>
    <row r="33" spans="1:27" s="2" customFormat="1" ht="23.15" customHeight="1">
      <c r="A33" s="173" t="s">
        <v>77</v>
      </c>
      <c r="B33" s="146"/>
      <c r="C33" s="8">
        <v>-88192</v>
      </c>
      <c r="D33" s="14"/>
      <c r="E33" s="8">
        <v>231360</v>
      </c>
      <c r="F33" s="8"/>
      <c r="G33" s="268">
        <f>-64865+1</f>
        <v>-64864</v>
      </c>
      <c r="H33" s="8"/>
      <c r="I33" s="8">
        <v>-38681</v>
      </c>
      <c r="L33" s="26"/>
      <c r="U33" s="26"/>
    </row>
    <row r="34" spans="1:27" s="2" customFormat="1" ht="23.15" customHeight="1">
      <c r="A34" s="173" t="s">
        <v>10</v>
      </c>
      <c r="B34" s="146"/>
      <c r="C34" s="8">
        <v>5817</v>
      </c>
      <c r="D34" s="14"/>
      <c r="E34" s="8">
        <v>215828</v>
      </c>
      <c r="F34" s="8"/>
      <c r="G34" s="96">
        <v>-5929</v>
      </c>
      <c r="H34" s="8"/>
      <c r="I34" s="8">
        <v>7014</v>
      </c>
      <c r="L34" s="26"/>
      <c r="U34" s="26"/>
    </row>
    <row r="35" spans="1:27" s="2" customFormat="1" ht="23.15" customHeight="1">
      <c r="A35" s="173" t="s">
        <v>146</v>
      </c>
      <c r="B35" s="146"/>
      <c r="C35" s="8">
        <v>-1751</v>
      </c>
      <c r="D35" s="14"/>
      <c r="E35" s="8">
        <v>-3653</v>
      </c>
      <c r="F35" s="8"/>
      <c r="G35" s="96">
        <v>0</v>
      </c>
      <c r="H35" s="8"/>
      <c r="I35" s="8">
        <v>0</v>
      </c>
      <c r="L35" s="26"/>
      <c r="U35" s="26"/>
    </row>
    <row r="36" spans="1:27" s="2" customFormat="1" ht="23.15" customHeight="1">
      <c r="A36" s="173" t="s">
        <v>78</v>
      </c>
      <c r="B36" s="146"/>
      <c r="C36" s="8">
        <v>18426</v>
      </c>
      <c r="D36" s="14"/>
      <c r="E36" s="8">
        <v>-6678</v>
      </c>
      <c r="F36" s="8"/>
      <c r="G36" s="96">
        <v>14</v>
      </c>
      <c r="H36" s="8"/>
      <c r="I36" s="8">
        <v>279</v>
      </c>
      <c r="L36" s="26"/>
      <c r="U36" s="26"/>
    </row>
    <row r="37" spans="1:27" s="2" customFormat="1" ht="23.15" hidden="1" customHeight="1">
      <c r="A37" s="173" t="s">
        <v>253</v>
      </c>
      <c r="B37" s="146"/>
      <c r="C37" s="8"/>
      <c r="D37" s="14"/>
      <c r="E37" s="8">
        <v>0</v>
      </c>
      <c r="F37" s="8"/>
      <c r="G37" s="96">
        <v>0</v>
      </c>
      <c r="H37" s="8"/>
      <c r="I37" s="8">
        <v>0</v>
      </c>
      <c r="L37" s="26"/>
      <c r="U37" s="26"/>
    </row>
    <row r="38" spans="1:27" s="2" customFormat="1" ht="23.15" customHeight="1">
      <c r="A38" s="173" t="s">
        <v>21</v>
      </c>
      <c r="B38" s="146"/>
      <c r="C38" s="8">
        <v>67306</v>
      </c>
      <c r="D38" s="14"/>
      <c r="E38" s="8">
        <v>-278655</v>
      </c>
      <c r="F38" s="8"/>
      <c r="G38" s="96">
        <f>-21837-16657</f>
        <v>-38494</v>
      </c>
      <c r="H38" s="8"/>
      <c r="I38" s="8">
        <v>61415</v>
      </c>
      <c r="L38" s="26"/>
      <c r="U38" s="26"/>
    </row>
    <row r="39" spans="1:27" s="2" customFormat="1" ht="23.15" customHeight="1">
      <c r="A39" s="173" t="s">
        <v>229</v>
      </c>
      <c r="B39" s="146"/>
      <c r="C39" s="8">
        <v>741057</v>
      </c>
      <c r="D39" s="14"/>
      <c r="E39" s="8">
        <v>-523614</v>
      </c>
      <c r="F39" s="8"/>
      <c r="G39" s="96">
        <f>8049+104014+14344</f>
        <v>126407</v>
      </c>
      <c r="H39" s="147"/>
      <c r="I39" s="8">
        <v>-15130</v>
      </c>
      <c r="L39" s="26"/>
      <c r="U39" s="26"/>
    </row>
    <row r="40" spans="1:27" s="2" customFormat="1" ht="23.15" customHeight="1">
      <c r="A40" s="173" t="s">
        <v>22</v>
      </c>
      <c r="B40" s="146"/>
      <c r="C40" s="138">
        <v>60050</v>
      </c>
      <c r="D40" s="14"/>
      <c r="E40" s="8">
        <v>8111</v>
      </c>
      <c r="F40" s="8"/>
      <c r="G40" s="96">
        <v>4737</v>
      </c>
      <c r="H40" s="147"/>
      <c r="I40" s="8">
        <v>20425</v>
      </c>
      <c r="L40" s="26"/>
      <c r="U40" s="26"/>
    </row>
    <row r="41" spans="1:27" s="2" customFormat="1" ht="23.15" hidden="1" customHeight="1">
      <c r="A41" s="39" t="s">
        <v>95</v>
      </c>
      <c r="B41" s="146">
        <v>19</v>
      </c>
      <c r="C41" s="138"/>
      <c r="D41" s="14"/>
      <c r="E41" s="8"/>
      <c r="F41" s="8"/>
      <c r="G41" s="96"/>
      <c r="H41" s="147"/>
      <c r="I41" s="8"/>
      <c r="L41" s="26"/>
      <c r="U41" s="26"/>
    </row>
    <row r="42" spans="1:27" s="2" customFormat="1" ht="23.15" hidden="1" customHeight="1">
      <c r="A42" s="173" t="s">
        <v>145</v>
      </c>
      <c r="B42" s="146"/>
      <c r="C42" s="8"/>
      <c r="D42" s="14"/>
      <c r="E42" s="8"/>
      <c r="F42" s="8"/>
      <c r="G42" s="96"/>
      <c r="H42" s="147"/>
      <c r="I42" s="8"/>
      <c r="L42" s="26"/>
      <c r="U42" s="26"/>
    </row>
    <row r="43" spans="1:27" s="2" customFormat="1" ht="23.15" customHeight="1">
      <c r="A43" s="173" t="s">
        <v>126</v>
      </c>
      <c r="B43" s="146">
        <v>18</v>
      </c>
      <c r="C43" s="151">
        <v>-11166</v>
      </c>
      <c r="D43" s="14"/>
      <c r="E43" s="151">
        <v>-8520</v>
      </c>
      <c r="F43" s="8"/>
      <c r="G43" s="64">
        <v>-2473</v>
      </c>
      <c r="H43" s="8"/>
      <c r="I43" s="151">
        <v>-1418</v>
      </c>
      <c r="L43" s="26"/>
      <c r="U43" s="26"/>
    </row>
    <row r="44" spans="1:27" s="2" customFormat="1" ht="23.15" customHeight="1">
      <c r="A44" s="173" t="s">
        <v>107</v>
      </c>
      <c r="B44" s="146"/>
      <c r="C44" s="164">
        <f>SUM(C29:C43)</f>
        <v>3144422</v>
      </c>
      <c r="D44" s="14"/>
      <c r="E44" s="164">
        <f>SUM(E29:E43)</f>
        <v>2763674</v>
      </c>
      <c r="F44" s="8">
        <f>SUM(F29:F43)</f>
        <v>0</v>
      </c>
      <c r="G44" s="164">
        <f>SUM(G29:G43)</f>
        <v>1468002</v>
      </c>
      <c r="H44" s="8">
        <f>SUM(H29:H43)</f>
        <v>0</v>
      </c>
      <c r="I44" s="164">
        <f>SUM(I29:I43)</f>
        <v>1623281</v>
      </c>
      <c r="L44" s="26"/>
      <c r="U44" s="26"/>
    </row>
    <row r="45" spans="1:27" s="2" customFormat="1" ht="23.15" customHeight="1">
      <c r="A45" s="256" t="s">
        <v>181</v>
      </c>
      <c r="B45" s="146"/>
      <c r="C45" s="8">
        <v>-373989</v>
      </c>
      <c r="D45" s="14"/>
      <c r="E45" s="8">
        <v>-362297</v>
      </c>
      <c r="F45" s="8"/>
      <c r="G45" s="8">
        <v>-108866</v>
      </c>
      <c r="H45" s="8"/>
      <c r="I45" s="8">
        <v>-106538</v>
      </c>
      <c r="L45" s="26"/>
      <c r="U45" s="26"/>
    </row>
    <row r="46" spans="1:27" s="2" customFormat="1" ht="23.15" customHeight="1">
      <c r="A46" s="255" t="s">
        <v>108</v>
      </c>
      <c r="B46" s="150"/>
      <c r="C46" s="18">
        <f>SUM(C44:C45)</f>
        <v>2770433</v>
      </c>
      <c r="D46" s="14"/>
      <c r="E46" s="18">
        <f>SUM(E44:E45)</f>
        <v>2401377</v>
      </c>
      <c r="F46" s="14"/>
      <c r="G46" s="18">
        <f>SUM(G44:G45)</f>
        <v>1359136</v>
      </c>
      <c r="H46" s="14"/>
      <c r="I46" s="18">
        <f>SUM(I44:I45)</f>
        <v>1516743</v>
      </c>
      <c r="K46" s="132"/>
      <c r="L46" s="26"/>
      <c r="U46" s="26"/>
      <c r="V46" s="132"/>
      <c r="W46" s="132"/>
      <c r="X46" s="132"/>
      <c r="Y46" s="132"/>
      <c r="Z46" s="132"/>
      <c r="AA46" s="132"/>
    </row>
    <row r="47" spans="1:27" ht="23.15" customHeight="1">
      <c r="A47" s="233" t="s">
        <v>0</v>
      </c>
      <c r="B47" s="24"/>
      <c r="L47" s="26"/>
      <c r="M47" s="2"/>
      <c r="N47" s="2"/>
      <c r="O47" s="2"/>
      <c r="P47" s="2"/>
      <c r="Q47" s="2"/>
      <c r="R47" s="2"/>
      <c r="S47" s="2"/>
      <c r="T47" s="2"/>
      <c r="U47" s="26"/>
    </row>
    <row r="48" spans="1:27" ht="23.15" customHeight="1">
      <c r="A48" s="31" t="s">
        <v>74</v>
      </c>
      <c r="B48" s="12"/>
      <c r="L48" s="26"/>
      <c r="M48" s="2"/>
      <c r="N48" s="2"/>
      <c r="O48" s="2"/>
      <c r="P48" s="2"/>
      <c r="Q48" s="2"/>
      <c r="R48" s="2"/>
      <c r="S48" s="2"/>
      <c r="T48" s="2"/>
      <c r="U48" s="26"/>
    </row>
    <row r="49" spans="1:21" s="2" customFormat="1" ht="23.15" customHeight="1">
      <c r="A49" s="103"/>
      <c r="C49" s="294" t="s">
        <v>1</v>
      </c>
      <c r="D49" s="294"/>
      <c r="E49" s="294"/>
      <c r="F49" s="5"/>
      <c r="G49" s="294" t="s">
        <v>2</v>
      </c>
      <c r="H49" s="294"/>
      <c r="I49" s="294"/>
      <c r="L49" s="26"/>
      <c r="U49" s="26"/>
    </row>
    <row r="50" spans="1:21" s="2" customFormat="1" ht="23.15" customHeight="1">
      <c r="A50" s="29"/>
      <c r="C50" s="297" t="s">
        <v>115</v>
      </c>
      <c r="D50" s="297"/>
      <c r="E50" s="297"/>
      <c r="F50" s="5"/>
      <c r="G50" s="295" t="s">
        <v>115</v>
      </c>
      <c r="H50" s="295"/>
      <c r="I50" s="295"/>
      <c r="L50" s="26"/>
      <c r="U50" s="26"/>
    </row>
    <row r="51" spans="1:21" s="2" customFormat="1" ht="23.15" customHeight="1">
      <c r="A51" s="31"/>
      <c r="B51" s="3" t="s">
        <v>5</v>
      </c>
      <c r="C51" s="6">
        <v>2568</v>
      </c>
      <c r="D51" s="6"/>
      <c r="E51" s="6">
        <v>2567</v>
      </c>
      <c r="F51" s="6"/>
      <c r="G51" s="6">
        <v>2568</v>
      </c>
      <c r="H51" s="6"/>
      <c r="I51" s="6">
        <v>2567</v>
      </c>
      <c r="L51" s="26"/>
      <c r="U51" s="26"/>
    </row>
    <row r="52" spans="1:21" s="2" customFormat="1" ht="23.15" customHeight="1">
      <c r="A52" s="29"/>
      <c r="C52" s="296" t="s">
        <v>92</v>
      </c>
      <c r="D52" s="296"/>
      <c r="E52" s="296"/>
      <c r="F52" s="296"/>
      <c r="G52" s="296"/>
      <c r="H52" s="296"/>
      <c r="I52" s="296"/>
      <c r="L52" s="26"/>
      <c r="U52" s="26"/>
    </row>
    <row r="53" spans="1:21" s="2" customFormat="1" ht="23.15" customHeight="1">
      <c r="A53" s="252" t="s">
        <v>79</v>
      </c>
      <c r="B53" s="133"/>
      <c r="C53" s="7"/>
      <c r="D53" s="14"/>
      <c r="E53" s="7"/>
      <c r="F53" s="14"/>
      <c r="G53" s="14"/>
      <c r="H53" s="14"/>
      <c r="I53" s="14"/>
    </row>
    <row r="54" spans="1:21" s="2" customFormat="1" ht="23.15" customHeight="1">
      <c r="A54" s="173" t="s">
        <v>103</v>
      </c>
      <c r="B54" s="9"/>
      <c r="C54" s="136">
        <f>84424+1</f>
        <v>84425</v>
      </c>
      <c r="D54" s="14"/>
      <c r="E54" s="136">
        <v>62874</v>
      </c>
      <c r="F54" s="14"/>
      <c r="G54" s="269">
        <v>26873</v>
      </c>
      <c r="H54" s="96"/>
      <c r="I54" s="269">
        <v>25951</v>
      </c>
      <c r="L54" s="26"/>
      <c r="U54" s="26"/>
    </row>
    <row r="55" spans="1:21" s="2" customFormat="1" ht="23.15" customHeight="1">
      <c r="A55" s="173" t="s">
        <v>113</v>
      </c>
      <c r="B55" s="146">
        <v>10</v>
      </c>
      <c r="C55" s="136">
        <v>0</v>
      </c>
      <c r="D55" s="14"/>
      <c r="E55" s="136">
        <v>0</v>
      </c>
      <c r="F55" s="14"/>
      <c r="G55" s="269">
        <v>631101</v>
      </c>
      <c r="H55" s="96"/>
      <c r="I55" s="269">
        <v>978573</v>
      </c>
      <c r="L55" s="26"/>
      <c r="U55" s="26"/>
    </row>
    <row r="56" spans="1:21" s="2" customFormat="1" ht="23.15" customHeight="1">
      <c r="A56" s="173" t="s">
        <v>233</v>
      </c>
      <c r="B56" s="9"/>
      <c r="C56" s="136">
        <f>-536177-127716</f>
        <v>-663893</v>
      </c>
      <c r="D56" s="14"/>
      <c r="E56" s="136">
        <v>-247534</v>
      </c>
      <c r="F56" s="14"/>
      <c r="G56" s="269">
        <v>-61683</v>
      </c>
      <c r="H56" s="96"/>
      <c r="I56" s="269">
        <v>-65033</v>
      </c>
      <c r="L56" s="26"/>
      <c r="U56" s="26"/>
    </row>
    <row r="57" spans="1:21" s="2" customFormat="1" ht="23.15" customHeight="1">
      <c r="A57" s="173" t="s">
        <v>201</v>
      </c>
      <c r="B57" s="146"/>
      <c r="C57" s="136">
        <f>4280+1</f>
        <v>4281</v>
      </c>
      <c r="D57" s="14"/>
      <c r="E57" s="136">
        <v>17722</v>
      </c>
      <c r="F57" s="14"/>
      <c r="G57" s="270">
        <v>979</v>
      </c>
      <c r="H57" s="96"/>
      <c r="I57" s="136">
        <v>345</v>
      </c>
      <c r="L57" s="26"/>
      <c r="U57" s="26"/>
    </row>
    <row r="58" spans="1:21" s="2" customFormat="1" ht="23.15" customHeight="1">
      <c r="A58" s="173" t="s">
        <v>104</v>
      </c>
      <c r="B58" s="146"/>
      <c r="C58" s="136">
        <v>-3122</v>
      </c>
      <c r="D58" s="14"/>
      <c r="E58" s="136">
        <v>-9756</v>
      </c>
      <c r="F58" s="14"/>
      <c r="G58" s="270">
        <v>-2312</v>
      </c>
      <c r="H58" s="96"/>
      <c r="I58" s="270">
        <v>-8741</v>
      </c>
      <c r="L58" s="26"/>
      <c r="U58" s="26"/>
    </row>
    <row r="59" spans="1:21" s="2" customFormat="1" ht="23.15" hidden="1" customHeight="1">
      <c r="A59" s="173" t="s">
        <v>169</v>
      </c>
      <c r="B59" s="152"/>
      <c r="C59" s="136"/>
      <c r="D59" s="134"/>
      <c r="E59" s="136"/>
      <c r="F59" s="134"/>
      <c r="G59" s="270"/>
      <c r="H59" s="96"/>
      <c r="I59" s="270"/>
      <c r="J59" s="29"/>
      <c r="L59" s="26"/>
      <c r="U59" s="26"/>
    </row>
    <row r="60" spans="1:21" s="2" customFormat="1" ht="23.15" customHeight="1">
      <c r="A60" s="173" t="s">
        <v>215</v>
      </c>
      <c r="B60" s="146"/>
      <c r="C60" s="136">
        <v>0</v>
      </c>
      <c r="D60" s="14"/>
      <c r="E60" s="136">
        <v>0</v>
      </c>
      <c r="F60" s="14"/>
      <c r="G60" s="136">
        <v>-20775</v>
      </c>
      <c r="H60" s="96"/>
      <c r="I60" s="269">
        <v>-27578</v>
      </c>
      <c r="L60" s="26"/>
      <c r="U60" s="26"/>
    </row>
    <row r="61" spans="1:21" s="2" customFormat="1" ht="23.15" customHeight="1">
      <c r="A61" s="173" t="s">
        <v>148</v>
      </c>
      <c r="B61" s="146"/>
      <c r="C61" s="136">
        <v>-350140</v>
      </c>
      <c r="D61" s="14"/>
      <c r="E61" s="136">
        <v>-350298</v>
      </c>
      <c r="F61" s="14"/>
      <c r="G61" s="136">
        <v>-350140</v>
      </c>
      <c r="H61" s="96"/>
      <c r="I61" s="269">
        <v>-344009</v>
      </c>
      <c r="L61" s="26"/>
      <c r="U61" s="26"/>
    </row>
    <row r="62" spans="1:21" s="2" customFormat="1" ht="23.15" customHeight="1">
      <c r="A62" s="173" t="s">
        <v>105</v>
      </c>
      <c r="B62" s="146"/>
      <c r="C62" s="136">
        <v>343761</v>
      </c>
      <c r="D62" s="14"/>
      <c r="E62" s="136">
        <v>356008</v>
      </c>
      <c r="F62" s="14"/>
      <c r="G62" s="269">
        <v>344009</v>
      </c>
      <c r="H62" s="96"/>
      <c r="I62" s="269">
        <v>336957</v>
      </c>
      <c r="L62" s="26"/>
      <c r="U62" s="26"/>
    </row>
    <row r="63" spans="1:21" s="2" customFormat="1" ht="23" hidden="1" customHeight="1">
      <c r="A63" s="173" t="s">
        <v>142</v>
      </c>
      <c r="B63" s="146">
        <v>8</v>
      </c>
      <c r="C63" s="136"/>
      <c r="D63" s="8"/>
      <c r="E63" s="136"/>
      <c r="F63" s="8"/>
      <c r="G63" s="270"/>
      <c r="H63" s="96"/>
      <c r="I63" s="270"/>
      <c r="L63" s="26"/>
      <c r="U63" s="26"/>
    </row>
    <row r="64" spans="1:21" s="2" customFormat="1" ht="23.15" customHeight="1">
      <c r="A64" s="173" t="s">
        <v>123</v>
      </c>
      <c r="B64" s="146">
        <v>10</v>
      </c>
      <c r="C64" s="136">
        <v>0</v>
      </c>
      <c r="D64" s="13"/>
      <c r="E64" s="136">
        <v>0</v>
      </c>
      <c r="F64" s="8"/>
      <c r="G64" s="269">
        <v>-119385</v>
      </c>
      <c r="H64" s="96"/>
      <c r="I64" s="269">
        <v>-147594</v>
      </c>
      <c r="L64" s="26"/>
      <c r="U64" s="26"/>
    </row>
    <row r="65" spans="1:21" s="2" customFormat="1" ht="23.15" customHeight="1">
      <c r="A65" s="173" t="s">
        <v>189</v>
      </c>
      <c r="B65" s="146">
        <v>10</v>
      </c>
      <c r="C65" s="136">
        <v>0</v>
      </c>
      <c r="D65" s="13"/>
      <c r="E65" s="136">
        <v>0</v>
      </c>
      <c r="F65" s="8"/>
      <c r="G65" s="262">
        <v>7521</v>
      </c>
      <c r="H65" s="96"/>
      <c r="I65" s="269">
        <v>15068</v>
      </c>
      <c r="L65" s="26"/>
      <c r="U65" s="26"/>
    </row>
    <row r="66" spans="1:21" ht="23.15" customHeight="1">
      <c r="A66" s="29" t="s">
        <v>143</v>
      </c>
      <c r="B66" s="146">
        <v>9</v>
      </c>
      <c r="C66" s="136">
        <v>0</v>
      </c>
      <c r="E66" s="136">
        <v>172430</v>
      </c>
      <c r="G66" s="262">
        <v>0</v>
      </c>
      <c r="H66" s="96"/>
      <c r="I66" s="262">
        <v>172430</v>
      </c>
      <c r="L66" s="26"/>
      <c r="M66" s="2"/>
      <c r="N66" s="2"/>
      <c r="O66" s="2"/>
      <c r="P66" s="2"/>
      <c r="Q66" s="2"/>
      <c r="R66" s="2"/>
      <c r="S66" s="2"/>
      <c r="T66" s="2"/>
      <c r="U66" s="26"/>
    </row>
    <row r="67" spans="1:21" s="2" customFormat="1" ht="23.15" hidden="1" customHeight="1">
      <c r="A67" s="173" t="s">
        <v>254</v>
      </c>
      <c r="B67" s="146"/>
      <c r="C67" s="8"/>
      <c r="D67" s="14"/>
      <c r="E67" s="8"/>
      <c r="F67" s="14"/>
      <c r="G67" s="11"/>
      <c r="H67" s="14"/>
      <c r="I67" s="11"/>
      <c r="L67" s="26"/>
      <c r="U67" s="26"/>
    </row>
    <row r="68" spans="1:21" s="2" customFormat="1" ht="23.15" hidden="1" customHeight="1">
      <c r="A68" s="29" t="s">
        <v>147</v>
      </c>
      <c r="B68" s="146"/>
      <c r="C68" s="8"/>
      <c r="D68" s="14"/>
      <c r="E68" s="8"/>
      <c r="F68" s="14"/>
      <c r="G68" s="11"/>
      <c r="H68" s="14"/>
      <c r="I68" s="11"/>
      <c r="L68" s="26"/>
      <c r="U68" s="26"/>
    </row>
    <row r="69" spans="1:21" s="2" customFormat="1" ht="23.15" hidden="1" customHeight="1">
      <c r="A69" s="103" t="s">
        <v>151</v>
      </c>
      <c r="B69" s="146"/>
      <c r="C69" s="8"/>
      <c r="D69" s="14"/>
      <c r="E69" s="8">
        <v>0</v>
      </c>
      <c r="F69" s="14"/>
      <c r="G69" s="8"/>
      <c r="H69" s="14"/>
      <c r="I69" s="8">
        <v>0</v>
      </c>
      <c r="L69" s="26"/>
      <c r="U69" s="26"/>
    </row>
    <row r="70" spans="1:21" s="2" customFormat="1" ht="23.15" customHeight="1">
      <c r="A70" s="255" t="s">
        <v>131</v>
      </c>
      <c r="B70" s="150"/>
      <c r="C70" s="18">
        <f>SUM(C54:C69)</f>
        <v>-584688</v>
      </c>
      <c r="D70" s="14"/>
      <c r="E70" s="18">
        <f>SUM(E54:E69)</f>
        <v>1446</v>
      </c>
      <c r="F70" s="14"/>
      <c r="G70" s="18">
        <f>SUM(G54:G69)</f>
        <v>456188</v>
      </c>
      <c r="H70" s="14"/>
      <c r="I70" s="18">
        <f>SUM(I54:I69)</f>
        <v>936369</v>
      </c>
      <c r="L70" s="26"/>
      <c r="U70" s="26"/>
    </row>
    <row r="71" spans="1:21" s="2" customFormat="1" ht="23.15" customHeight="1">
      <c r="A71" s="255"/>
      <c r="B71" s="150"/>
      <c r="D71" s="14"/>
      <c r="F71" s="14"/>
      <c r="H71" s="14"/>
      <c r="L71" s="26"/>
      <c r="U71" s="26"/>
    </row>
    <row r="72" spans="1:21" s="2" customFormat="1" ht="23.15" customHeight="1">
      <c r="A72" s="252" t="s">
        <v>80</v>
      </c>
      <c r="B72" s="150"/>
      <c r="D72" s="14"/>
      <c r="F72" s="14"/>
      <c r="H72" s="14"/>
      <c r="L72" s="26"/>
      <c r="U72" s="26"/>
    </row>
    <row r="73" spans="1:21" s="2" customFormat="1" ht="23.15" customHeight="1">
      <c r="A73" s="173" t="s">
        <v>112</v>
      </c>
      <c r="B73" s="146"/>
      <c r="C73" s="8">
        <v>-49506</v>
      </c>
      <c r="D73" s="14"/>
      <c r="E73" s="8">
        <v>-38041</v>
      </c>
      <c r="F73" s="14"/>
      <c r="G73" s="8">
        <v>-1</v>
      </c>
      <c r="H73" s="14"/>
      <c r="I73" s="8">
        <v>-1</v>
      </c>
      <c r="J73" s="8"/>
      <c r="K73" s="8"/>
      <c r="L73" s="26"/>
      <c r="U73" s="26"/>
    </row>
    <row r="74" spans="1:21" s="2" customFormat="1" ht="23.15" customHeight="1">
      <c r="A74" s="173" t="s">
        <v>192</v>
      </c>
      <c r="B74" s="146"/>
      <c r="C74" s="8">
        <v>-1394980</v>
      </c>
      <c r="D74" s="8"/>
      <c r="E74" s="8">
        <v>-1394568</v>
      </c>
      <c r="F74" s="8"/>
      <c r="G74" s="8">
        <v>-1394940</v>
      </c>
      <c r="H74" s="8"/>
      <c r="I74" s="8">
        <v>-1395239</v>
      </c>
      <c r="J74" s="8"/>
      <c r="K74" s="8"/>
      <c r="L74" s="26"/>
      <c r="U74" s="26"/>
    </row>
    <row r="75" spans="1:21" s="2" customFormat="1" ht="23.15" customHeight="1">
      <c r="A75" s="173" t="s">
        <v>144</v>
      </c>
      <c r="B75" s="146"/>
      <c r="C75" s="8">
        <v>-57641</v>
      </c>
      <c r="D75" s="14"/>
      <c r="E75" s="8">
        <v>-60157</v>
      </c>
      <c r="F75" s="14"/>
      <c r="G75" s="17">
        <v>0</v>
      </c>
      <c r="H75" s="14"/>
      <c r="I75" s="17">
        <v>0</v>
      </c>
      <c r="J75" s="8"/>
      <c r="K75" s="17"/>
      <c r="L75" s="26"/>
      <c r="U75" s="26"/>
    </row>
    <row r="76" spans="1:21" s="2" customFormat="1" ht="23.15" hidden="1" customHeight="1">
      <c r="A76" s="173" t="s">
        <v>258</v>
      </c>
      <c r="B76" s="146"/>
      <c r="C76" s="8"/>
      <c r="D76" s="14"/>
      <c r="E76" s="8"/>
      <c r="F76" s="14"/>
      <c r="G76" s="17"/>
      <c r="H76" s="14"/>
      <c r="I76" s="17"/>
      <c r="J76" s="26"/>
      <c r="U76" s="26"/>
    </row>
    <row r="77" spans="1:21" s="2" customFormat="1" ht="23.15" customHeight="1">
      <c r="A77" s="173" t="s">
        <v>258</v>
      </c>
      <c r="B77" s="146"/>
      <c r="C77" s="8">
        <v>205233</v>
      </c>
      <c r="D77" s="14"/>
      <c r="E77" s="8">
        <v>215371</v>
      </c>
      <c r="F77" s="14"/>
      <c r="G77" s="17">
        <v>0</v>
      </c>
      <c r="H77" s="14"/>
      <c r="I77" s="17">
        <v>0</v>
      </c>
      <c r="J77" s="26"/>
      <c r="U77" s="26"/>
    </row>
    <row r="78" spans="1:21" s="2" customFormat="1" ht="23.15" hidden="1" customHeight="1">
      <c r="A78" s="257" t="s">
        <v>227</v>
      </c>
      <c r="B78" s="146"/>
      <c r="C78" s="8"/>
      <c r="D78" s="14"/>
      <c r="E78" s="8"/>
      <c r="F78" s="14"/>
      <c r="G78" s="17"/>
      <c r="H78" s="14"/>
      <c r="I78" s="17"/>
      <c r="J78" s="26"/>
      <c r="U78" s="26"/>
    </row>
    <row r="79" spans="1:21" s="2" customFormat="1" ht="23.15" hidden="1" customHeight="1">
      <c r="A79" s="173" t="s">
        <v>186</v>
      </c>
      <c r="B79" s="146"/>
      <c r="C79" s="8"/>
      <c r="D79" s="14"/>
      <c r="E79" s="8"/>
      <c r="F79" s="14"/>
      <c r="G79" s="17"/>
      <c r="H79" s="14"/>
      <c r="I79" s="17"/>
      <c r="J79" s="26"/>
      <c r="U79" s="26"/>
    </row>
    <row r="80" spans="1:21" s="2" customFormat="1" ht="23.15" hidden="1" customHeight="1">
      <c r="A80" s="257" t="s">
        <v>187</v>
      </c>
      <c r="B80" s="146">
        <v>10</v>
      </c>
      <c r="C80" s="17"/>
      <c r="D80" s="14"/>
      <c r="E80" s="8">
        <v>0</v>
      </c>
      <c r="F80" s="14"/>
      <c r="G80" s="17"/>
      <c r="H80" s="14"/>
      <c r="I80" s="17">
        <v>0</v>
      </c>
      <c r="J80" s="26"/>
      <c r="U80" s="26"/>
    </row>
    <row r="81" spans="1:27" s="2" customFormat="1" ht="23.15" hidden="1" customHeight="1">
      <c r="A81" s="173" t="s">
        <v>124</v>
      </c>
      <c r="B81" s="146"/>
      <c r="C81" s="8"/>
      <c r="D81" s="14"/>
      <c r="E81" s="8"/>
      <c r="F81" s="14"/>
      <c r="G81" s="8"/>
      <c r="H81" s="14"/>
      <c r="I81" s="8"/>
      <c r="J81" s="26"/>
      <c r="U81" s="26"/>
    </row>
    <row r="82" spans="1:27" s="2" customFormat="1" ht="23.15" hidden="1" customHeight="1">
      <c r="A82" s="173" t="s">
        <v>106</v>
      </c>
      <c r="B82" s="146"/>
      <c r="C82" s="8"/>
      <c r="D82" s="14"/>
      <c r="E82" s="8"/>
      <c r="F82" s="14"/>
      <c r="G82" s="8"/>
      <c r="H82" s="14"/>
      <c r="I82" s="8"/>
      <c r="J82" s="26"/>
      <c r="U82" s="26"/>
    </row>
    <row r="83" spans="1:27" s="2" customFormat="1" ht="23.15" customHeight="1">
      <c r="A83" s="255" t="s">
        <v>109</v>
      </c>
      <c r="B83" s="150"/>
      <c r="C83" s="18">
        <f>SUM(C73:C82)</f>
        <v>-1296894</v>
      </c>
      <c r="D83" s="153"/>
      <c r="E83" s="165">
        <f>SUM(E73:E82)</f>
        <v>-1277395</v>
      </c>
      <c r="F83" s="153"/>
      <c r="G83" s="18">
        <f>SUM(G73:G82)</f>
        <v>-1394941</v>
      </c>
      <c r="H83" s="153"/>
      <c r="I83" s="165">
        <f>SUM(I73:I82)</f>
        <v>-1395240</v>
      </c>
      <c r="J83" s="26"/>
      <c r="U83" s="26"/>
    </row>
    <row r="84" spans="1:27" s="2" customFormat="1" ht="23.15" customHeight="1">
      <c r="A84" s="255"/>
      <c r="B84" s="150"/>
      <c r="C84" s="154"/>
      <c r="D84" s="153"/>
      <c r="E84" s="154"/>
      <c r="F84" s="153"/>
      <c r="G84" s="154"/>
      <c r="H84" s="153"/>
      <c r="I84" s="154"/>
      <c r="J84" s="26"/>
      <c r="U84" s="26"/>
    </row>
    <row r="85" spans="1:27" s="2" customFormat="1" ht="23.15" customHeight="1">
      <c r="A85" s="194" t="s">
        <v>259</v>
      </c>
      <c r="B85" s="3"/>
      <c r="C85" s="17">
        <f>C83+C70+C46</f>
        <v>888851</v>
      </c>
      <c r="E85" s="14">
        <f>E83+E70+E46</f>
        <v>1125428</v>
      </c>
      <c r="G85" s="17">
        <f>G83+G70+G46</f>
        <v>420383</v>
      </c>
      <c r="I85" s="14">
        <f>I83+I70+I46</f>
        <v>1057872</v>
      </c>
      <c r="J85" s="26"/>
      <c r="U85" s="26"/>
    </row>
    <row r="86" spans="1:27" s="2" customFormat="1" ht="23.15" customHeight="1">
      <c r="A86" s="194" t="s">
        <v>130</v>
      </c>
      <c r="B86" s="140"/>
      <c r="C86" s="155">
        <v>-78898</v>
      </c>
      <c r="D86" s="14"/>
      <c r="E86" s="155">
        <v>-19423</v>
      </c>
      <c r="F86" s="14"/>
      <c r="G86" s="156">
        <v>-448</v>
      </c>
      <c r="H86" s="134"/>
      <c r="I86" s="156">
        <v>-1362</v>
      </c>
      <c r="J86" s="26"/>
      <c r="U86" s="26"/>
    </row>
    <row r="87" spans="1:27" s="2" customFormat="1" ht="23.15" customHeight="1">
      <c r="A87" s="233" t="s">
        <v>261</v>
      </c>
      <c r="B87" s="140"/>
      <c r="C87" s="166">
        <f>SUM(C85:C86)</f>
        <v>809953</v>
      </c>
      <c r="E87" s="166">
        <f>SUM(E85:E86)</f>
        <v>1106005</v>
      </c>
      <c r="G87" s="166">
        <f>SUM(G85:G86)</f>
        <v>419935</v>
      </c>
      <c r="I87" s="166">
        <f>SUM(I85:I86)</f>
        <v>1056510</v>
      </c>
      <c r="J87" s="26"/>
      <c r="U87" s="26"/>
    </row>
    <row r="88" spans="1:27" s="2" customFormat="1" ht="23.15" customHeight="1">
      <c r="A88" s="194" t="s">
        <v>81</v>
      </c>
      <c r="B88" s="150"/>
      <c r="C88" s="167">
        <f>'BS-8-10'!F9</f>
        <v>3462731</v>
      </c>
      <c r="D88" s="14"/>
      <c r="E88" s="155">
        <v>2356726</v>
      </c>
      <c r="F88" s="14"/>
      <c r="G88" s="155">
        <f>'BS-8-10'!J9</f>
        <v>1571274</v>
      </c>
      <c r="H88" s="14"/>
      <c r="I88" s="167">
        <v>514764</v>
      </c>
      <c r="J88" s="26"/>
      <c r="U88" s="26"/>
    </row>
    <row r="89" spans="1:27" s="2" customFormat="1" ht="23.15" customHeight="1" thickBot="1">
      <c r="A89" s="255" t="s">
        <v>82</v>
      </c>
      <c r="B89" s="3">
        <v>5</v>
      </c>
      <c r="C89" s="19">
        <f>SUM(C87:C88)</f>
        <v>4272684</v>
      </c>
      <c r="D89" s="158"/>
      <c r="E89" s="19">
        <f>SUM(E87:E88)</f>
        <v>3462731</v>
      </c>
      <c r="F89" s="158"/>
      <c r="G89" s="19">
        <f>SUM(G87:G88)</f>
        <v>1991209</v>
      </c>
      <c r="H89" s="158"/>
      <c r="I89" s="19">
        <f>SUM(I87:I88)</f>
        <v>1571274</v>
      </c>
      <c r="J89" s="26"/>
      <c r="K89" s="132"/>
      <c r="L89" s="132"/>
      <c r="M89" s="132"/>
      <c r="N89" s="132"/>
      <c r="O89" s="132"/>
      <c r="P89" s="132"/>
      <c r="U89" s="26"/>
    </row>
    <row r="90" spans="1:27" s="2" customFormat="1" ht="23.15" customHeight="1" thickTop="1">
      <c r="A90" s="255"/>
      <c r="B90" s="150"/>
      <c r="C90" s="154"/>
      <c r="D90" s="153"/>
      <c r="E90" s="154"/>
      <c r="F90" s="153"/>
      <c r="G90" s="154"/>
      <c r="H90" s="153"/>
      <c r="I90" s="154"/>
      <c r="J90" s="26"/>
      <c r="U90" s="26"/>
      <c r="V90" s="132"/>
      <c r="W90" s="132"/>
      <c r="X90" s="132"/>
      <c r="Y90" s="132"/>
      <c r="Z90" s="132"/>
      <c r="AA90" s="132"/>
    </row>
    <row r="91" spans="1:27" s="2" customFormat="1" ht="23.15" customHeight="1">
      <c r="A91" s="252" t="s">
        <v>83</v>
      </c>
      <c r="B91" s="3"/>
      <c r="C91" s="157"/>
      <c r="D91" s="158"/>
      <c r="E91" s="157"/>
      <c r="F91" s="158"/>
      <c r="G91" s="157"/>
      <c r="H91" s="158"/>
      <c r="I91" s="157"/>
      <c r="J91" s="132"/>
      <c r="K91" s="132"/>
      <c r="L91" s="132"/>
      <c r="M91" s="132"/>
      <c r="N91" s="132"/>
      <c r="O91" s="132"/>
      <c r="P91" s="132"/>
      <c r="U91" s="26"/>
    </row>
    <row r="92" spans="1:27" s="2" customFormat="1" ht="23.15" customHeight="1">
      <c r="A92" s="194" t="s">
        <v>133</v>
      </c>
      <c r="B92" s="3"/>
      <c r="C92" s="17">
        <v>211301</v>
      </c>
      <c r="D92" s="158"/>
      <c r="E92" s="17">
        <v>203659</v>
      </c>
      <c r="F92" s="158"/>
      <c r="G92" s="17">
        <v>0</v>
      </c>
      <c r="H92" s="158"/>
      <c r="I92" s="17">
        <v>0</v>
      </c>
      <c r="J92" s="132"/>
      <c r="K92" s="132"/>
      <c r="L92" s="132"/>
      <c r="M92" s="132"/>
      <c r="N92" s="132"/>
      <c r="O92" s="132"/>
      <c r="P92" s="132"/>
      <c r="U92" s="26"/>
    </row>
    <row r="93" spans="1:27" s="2" customFormat="1" ht="23.15" customHeight="1">
      <c r="A93" s="194" t="s">
        <v>234</v>
      </c>
      <c r="B93" s="3"/>
      <c r="C93" s="17">
        <v>30000</v>
      </c>
      <c r="D93" s="158"/>
      <c r="E93" s="17">
        <v>0</v>
      </c>
      <c r="F93" s="158"/>
      <c r="G93" s="17">
        <v>30000</v>
      </c>
      <c r="H93" s="158"/>
      <c r="I93" s="17">
        <v>0</v>
      </c>
      <c r="J93" s="132"/>
      <c r="K93" s="132"/>
      <c r="L93" s="132"/>
      <c r="M93" s="132"/>
      <c r="N93" s="132"/>
      <c r="O93" s="132"/>
      <c r="P93" s="132"/>
      <c r="U93" s="26"/>
    </row>
    <row r="94" spans="1:27" s="2" customFormat="1" ht="23.15" customHeight="1">
      <c r="A94" s="194" t="s">
        <v>190</v>
      </c>
      <c r="B94" s="3"/>
      <c r="C94" s="17">
        <v>0</v>
      </c>
      <c r="D94" s="158"/>
      <c r="E94" s="17">
        <v>0</v>
      </c>
      <c r="F94" s="158"/>
      <c r="G94" s="17">
        <v>6154</v>
      </c>
      <c r="H94" s="158"/>
      <c r="I94" s="17">
        <v>13675</v>
      </c>
      <c r="J94" s="132"/>
      <c r="K94" s="132"/>
      <c r="L94" s="132"/>
      <c r="M94" s="132"/>
      <c r="N94" s="132"/>
      <c r="O94" s="132"/>
      <c r="P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</row>
    <row r="95" spans="1:27" s="2" customFormat="1" ht="23.15" customHeight="1">
      <c r="A95" s="194" t="s">
        <v>260</v>
      </c>
      <c r="B95" s="3"/>
      <c r="C95" s="17">
        <v>9481</v>
      </c>
      <c r="D95" s="158"/>
      <c r="E95" s="17">
        <v>0</v>
      </c>
      <c r="F95" s="158"/>
      <c r="G95" s="17">
        <v>0</v>
      </c>
      <c r="H95" s="158"/>
      <c r="I95" s="17">
        <v>0</v>
      </c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</row>
  </sheetData>
  <sheetProtection formatCells="0" formatColumns="0" formatRows="0" insertColumns="0" insertRows="0" insertHyperlinks="0" deleteColumns="0" deleteRows="0" sort="0" autoFilter="0" pivotTables="0"/>
  <mergeCells count="10">
    <mergeCell ref="C49:E49"/>
    <mergeCell ref="G49:I49"/>
    <mergeCell ref="C50:E50"/>
    <mergeCell ref="G50:I50"/>
    <mergeCell ref="C52:I52"/>
    <mergeCell ref="C4:E4"/>
    <mergeCell ref="G4:I4"/>
    <mergeCell ref="C5:E5"/>
    <mergeCell ref="G5:I5"/>
    <mergeCell ref="C7:I7"/>
  </mergeCells>
  <phoneticPr fontId="25" type="noConversion"/>
  <pageMargins left="0.8" right="0.8" top="0.48" bottom="0.5" header="0.5" footer="0.5"/>
  <pageSetup paperSize="9" scale="63" firstPageNumber="17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หมายเหตุประกอบงบการเงินเป็นส่วนหนึ่งของงบการเงินนี้&amp;"-,Regular"&amp;11
&amp;C&amp;"Times New Roman,Regular"&amp;P</oddFooter>
  </headerFooter>
  <rowBreaks count="1" manualBreakCount="1">
    <brk id="46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BD6C7CD-6743-4556-9C01-CFC3F9D734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6EF9F9-A037-45DD-86BA-D6A8F811CE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63A14D-359F-4EBD-86EE-389ED0C4C61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www.w3.org/XML/1998/namespace"/>
    <ds:schemaRef ds:uri="4243d5be-521d-4052-81ca-f0f31ea6f2da"/>
    <ds:schemaRef ds:uri="http://purl.org/dc/terms/"/>
    <ds:schemaRef ds:uri="http://schemas.microsoft.com/office/2006/documentManagement/types"/>
    <ds:schemaRef ds:uri="05716746-add9-412a-97a9-1b5167d151a3"/>
    <ds:schemaRef ds:uri="f6ba49b0-bcda-4796-8236-5b5cc1493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BS-8-10</vt:lpstr>
      <vt:lpstr>PL-11-12</vt:lpstr>
      <vt:lpstr>SH-13</vt:lpstr>
      <vt:lpstr>SH-14</vt:lpstr>
      <vt:lpstr>SH-15</vt:lpstr>
      <vt:lpstr>SH-16</vt:lpstr>
      <vt:lpstr>CF-17-18</vt:lpstr>
      <vt:lpstr>'BS-8-10'!Print_Area</vt:lpstr>
      <vt:lpstr>'CF-17-18'!Print_Area</vt:lpstr>
      <vt:lpstr>'PL-11-12'!Print_Area</vt:lpstr>
      <vt:lpstr>'SH-13'!Print_Area</vt:lpstr>
      <vt:lpstr>'SH-14'!Print_Area</vt:lpstr>
      <vt:lpstr>'SH-15'!Print_Area</vt:lpstr>
      <vt:lpstr>'SH-16'!Print_Area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Kotchaporn, Kaewchuen</cp:lastModifiedBy>
  <cp:lastPrinted>2026-02-23T10:57:28Z</cp:lastPrinted>
  <dcterms:created xsi:type="dcterms:W3CDTF">2014-08-18T04:09:47Z</dcterms:created>
  <dcterms:modified xsi:type="dcterms:W3CDTF">2026-02-23T11:25:04Z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