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codeName="ThisWorkbook"/>
  <bookViews>
    <workbookView xWindow="-105" yWindow="-105" windowWidth="19425" windowHeight="10305" tabRatio="690" firstSheet="1" activeTab="1"/>
  </bookViews>
  <sheets>
    <sheet name="000000" sheetId="1" state="veryHidden" r:id="rId1"/>
    <sheet name="BS-6-7" sheetId="89" r:id="rId2"/>
    <sheet name="PL-8" sheetId="96" r:id="rId3"/>
    <sheet name="EH-9" sheetId="101" r:id="rId4"/>
    <sheet name="EH-10" sheetId="110" r:id="rId5"/>
    <sheet name="EH 11" sheetId="105" r:id="rId6"/>
    <sheet name="EH 12" sheetId="112" r:id="rId7"/>
    <sheet name="CF 13-14" sheetId="114" r:id="rId8"/>
  </sheets>
  <externalReferences>
    <externalReference r:id="rId9"/>
  </externalReferences>
  <definedNames>
    <definedName name="AS2DocOpenMode" hidden="1">"AS2DocumentEdit"</definedName>
    <definedName name="_xlnm.Print_Area" localSheetId="1">'BS-6-7'!$A$1:$I$90</definedName>
    <definedName name="_xlnm.Print_Area" localSheetId="7">'CF 13-14'!$A$1:$J$114</definedName>
    <definedName name="_xlnm.Print_Area" localSheetId="5">'EH 11'!$A$1:$P$29</definedName>
    <definedName name="_xlnm.Print_Area" localSheetId="6">'EH 12'!$A$1:$P$28</definedName>
    <definedName name="_xlnm.Print_Area" localSheetId="4">'EH-10'!$A$1:$AB$38</definedName>
    <definedName name="_xlnm.Print_Area" localSheetId="3">'EH-9'!$A$1:$AB$39</definedName>
    <definedName name="_xlnm.Print_Area" localSheetId="2">'PL-8'!$A$1:$I$53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14" l="1"/>
  <c r="D32" i="114"/>
  <c r="H31" i="114" l="1"/>
  <c r="H28" i="114"/>
  <c r="H20" i="114"/>
  <c r="D14" i="114"/>
  <c r="C31" i="89" l="1"/>
  <c r="C30" i="89"/>
  <c r="H33" i="114" l="1"/>
  <c r="H14" i="114"/>
  <c r="D39" i="114"/>
  <c r="H103" i="114"/>
  <c r="D103" i="114"/>
  <c r="J97" i="114"/>
  <c r="H97" i="114"/>
  <c r="F97" i="114"/>
  <c r="D91" i="114"/>
  <c r="D97" i="114" s="1"/>
  <c r="J86" i="114"/>
  <c r="H86" i="114"/>
  <c r="F86" i="114"/>
  <c r="D57" i="114"/>
  <c r="D86" i="114" s="1"/>
  <c r="F45" i="114"/>
  <c r="H39" i="114"/>
  <c r="H38" i="114"/>
  <c r="D38" i="114"/>
  <c r="D22" i="114"/>
  <c r="H29" i="114"/>
  <c r="J13" i="114"/>
  <c r="F13" i="114"/>
  <c r="D13" i="114"/>
  <c r="J12" i="114"/>
  <c r="F12" i="114"/>
  <c r="D12" i="114"/>
  <c r="J10" i="114"/>
  <c r="F10" i="114"/>
  <c r="H44" i="114" l="1"/>
  <c r="H46" i="114" s="1"/>
  <c r="H100" i="114" s="1"/>
  <c r="H102" i="114" s="1"/>
  <c r="H104" i="114" s="1"/>
  <c r="H117" i="114" s="1"/>
  <c r="F29" i="114"/>
  <c r="F44" i="114" s="1"/>
  <c r="F46" i="114" s="1"/>
  <c r="F100" i="114" s="1"/>
  <c r="F102" i="114" s="1"/>
  <c r="F104" i="114" s="1"/>
  <c r="F117" i="114" s="1"/>
  <c r="D29" i="114"/>
  <c r="D44" i="114" s="1"/>
  <c r="D46" i="114" s="1"/>
  <c r="D100" i="114" s="1"/>
  <c r="D102" i="114" s="1"/>
  <c r="D104" i="114" s="1"/>
  <c r="D117" i="114" s="1"/>
  <c r="J29" i="114"/>
  <c r="J44" i="114" s="1"/>
  <c r="J46" i="114" s="1"/>
  <c r="J100" i="114" s="1"/>
  <c r="J102" i="114" s="1"/>
  <c r="J104" i="114" s="1"/>
  <c r="J117" i="114" s="1"/>
  <c r="C21" i="96" l="1"/>
  <c r="C19" i="96"/>
  <c r="G53" i="89" l="1"/>
  <c r="C33" i="96"/>
  <c r="G12" i="96"/>
  <c r="G28" i="96"/>
  <c r="C28" i="96"/>
  <c r="C16" i="89"/>
  <c r="T31" i="110" l="1"/>
  <c r="P31" i="110"/>
  <c r="T31" i="101"/>
  <c r="V31" i="101" s="1"/>
  <c r="P31" i="101"/>
  <c r="E48" i="96"/>
  <c r="I28" i="96"/>
  <c r="E28" i="96"/>
  <c r="C38" i="89" l="1"/>
  <c r="P30" i="110" l="1"/>
  <c r="N17" i="112" l="1"/>
  <c r="H20" i="101"/>
  <c r="H27" i="101" s="1"/>
  <c r="F20" i="101"/>
  <c r="D20" i="101"/>
  <c r="J20" i="101"/>
  <c r="L20" i="101"/>
  <c r="N20" i="101"/>
  <c r="P20" i="101"/>
  <c r="P27" i="101" s="1"/>
  <c r="R20" i="101"/>
  <c r="Z20" i="101"/>
  <c r="T20" i="101"/>
  <c r="T27" i="101" s="1"/>
  <c r="V19" i="101"/>
  <c r="V20" i="101" s="1"/>
  <c r="V27" i="101" s="1"/>
  <c r="X19" i="101"/>
  <c r="X20" i="101" s="1"/>
  <c r="X27" i="101" s="1"/>
  <c r="V31" i="110"/>
  <c r="R41" i="110"/>
  <c r="P41" i="110"/>
  <c r="T41" i="110"/>
  <c r="X31" i="110"/>
  <c r="AB31" i="110" s="1"/>
  <c r="V35" i="110"/>
  <c r="V34" i="110"/>
  <c r="Z30" i="110"/>
  <c r="Z32" i="110" s="1"/>
  <c r="AD32" i="110" s="1"/>
  <c r="V19" i="110"/>
  <c r="V20" i="110" s="1"/>
  <c r="Z30" i="101"/>
  <c r="Z32" i="101" s="1"/>
  <c r="Z37" i="101" s="1"/>
  <c r="Z15" i="110" s="1"/>
  <c r="P30" i="101"/>
  <c r="P32" i="101" s="1"/>
  <c r="V15" i="101"/>
  <c r="P25" i="112"/>
  <c r="P21" i="112"/>
  <c r="N20" i="105"/>
  <c r="N22" i="105" s="1"/>
  <c r="P24" i="112"/>
  <c r="L22" i="112"/>
  <c r="J22" i="112"/>
  <c r="H22" i="112"/>
  <c r="F22" i="112"/>
  <c r="D22" i="112"/>
  <c r="N20" i="112"/>
  <c r="J17" i="112"/>
  <c r="H17" i="112"/>
  <c r="L17" i="112"/>
  <c r="F17" i="112"/>
  <c r="D17" i="112"/>
  <c r="H25" i="110"/>
  <c r="X35" i="110"/>
  <c r="AB35" i="110"/>
  <c r="X34" i="110"/>
  <c r="AB34" i="110"/>
  <c r="T32" i="110"/>
  <c r="R32" i="110"/>
  <c r="N32" i="110"/>
  <c r="L32" i="110"/>
  <c r="J32" i="110"/>
  <c r="H32" i="110"/>
  <c r="F32" i="110"/>
  <c r="D32" i="110"/>
  <c r="V30" i="110"/>
  <c r="T25" i="110"/>
  <c r="R25" i="110"/>
  <c r="N25" i="110"/>
  <c r="L25" i="110"/>
  <c r="J25" i="110"/>
  <c r="F25" i="110"/>
  <c r="D25" i="110"/>
  <c r="X24" i="110"/>
  <c r="AB24" i="110" s="1"/>
  <c r="AB25" i="110" s="1"/>
  <c r="V24" i="110"/>
  <c r="V25" i="110"/>
  <c r="Z20" i="110"/>
  <c r="T20" i="110"/>
  <c r="R20" i="110"/>
  <c r="R27" i="110" s="1"/>
  <c r="P20" i="110"/>
  <c r="P27" i="110" s="1"/>
  <c r="N20" i="110"/>
  <c r="N27" i="110" s="1"/>
  <c r="L20" i="110"/>
  <c r="L27" i="110" s="1"/>
  <c r="J20" i="110"/>
  <c r="J27" i="110" s="1"/>
  <c r="H20" i="110"/>
  <c r="H27" i="110" s="1"/>
  <c r="F20" i="110"/>
  <c r="F27" i="110" s="1"/>
  <c r="D20" i="110"/>
  <c r="D27" i="110" s="1"/>
  <c r="X19" i="110"/>
  <c r="AB19" i="110" s="1"/>
  <c r="E52" i="96"/>
  <c r="I52" i="96"/>
  <c r="E45" i="96"/>
  <c r="E39" i="96"/>
  <c r="I45" i="96"/>
  <c r="I39" i="96"/>
  <c r="E23" i="96"/>
  <c r="E15" i="96"/>
  <c r="I23" i="96"/>
  <c r="I15" i="96"/>
  <c r="E65" i="89"/>
  <c r="E59" i="89"/>
  <c r="I65" i="89"/>
  <c r="I59" i="89"/>
  <c r="Z25" i="110"/>
  <c r="P16" i="112"/>
  <c r="C65" i="89"/>
  <c r="G65" i="89"/>
  <c r="G59" i="89"/>
  <c r="G38" i="89"/>
  <c r="E38" i="89"/>
  <c r="G22" i="89"/>
  <c r="C22" i="89"/>
  <c r="P21" i="105"/>
  <c r="AB35" i="101"/>
  <c r="AB34" i="101"/>
  <c r="G39" i="96"/>
  <c r="C59" i="89"/>
  <c r="X25" i="101"/>
  <c r="V25" i="101"/>
  <c r="Z25" i="101"/>
  <c r="Z27" i="101" s="1"/>
  <c r="T25" i="101"/>
  <c r="R25" i="101"/>
  <c r="N25" i="101"/>
  <c r="L25" i="101"/>
  <c r="L27" i="101" s="1"/>
  <c r="J25" i="101"/>
  <c r="J27" i="101" s="1"/>
  <c r="F25" i="101"/>
  <c r="D25" i="101"/>
  <c r="AB24" i="101"/>
  <c r="AB25" i="101" s="1"/>
  <c r="H32" i="101"/>
  <c r="P25" i="105"/>
  <c r="P24" i="105"/>
  <c r="L22" i="105"/>
  <c r="L27" i="105" s="1"/>
  <c r="L12" i="112" s="1"/>
  <c r="J22" i="105"/>
  <c r="J27" i="105"/>
  <c r="J12" i="112" s="1"/>
  <c r="H22" i="105"/>
  <c r="H27" i="105" s="1"/>
  <c r="H12" i="112" s="1"/>
  <c r="F22" i="105"/>
  <c r="D22" i="105"/>
  <c r="N17" i="105"/>
  <c r="L17" i="105"/>
  <c r="J17" i="105"/>
  <c r="H17" i="105"/>
  <c r="F17" i="105"/>
  <c r="D17" i="105"/>
  <c r="P12" i="105"/>
  <c r="I38" i="89"/>
  <c r="E22" i="89"/>
  <c r="E40" i="89" s="1"/>
  <c r="I22" i="89"/>
  <c r="C45" i="96"/>
  <c r="D55" i="96"/>
  <c r="F55" i="96"/>
  <c r="H55" i="96"/>
  <c r="D56" i="96"/>
  <c r="F56" i="96"/>
  <c r="H56" i="96"/>
  <c r="N27" i="101"/>
  <c r="R27" i="101"/>
  <c r="X30" i="101"/>
  <c r="V30" i="101"/>
  <c r="V32" i="101" s="1"/>
  <c r="X31" i="101"/>
  <c r="AB31" i="101" s="1"/>
  <c r="D32" i="101"/>
  <c r="F32" i="101"/>
  <c r="J32" i="101"/>
  <c r="J37" i="101" s="1"/>
  <c r="J15" i="110" s="1"/>
  <c r="L32" i="101"/>
  <c r="L37" i="101" s="1"/>
  <c r="L15" i="110" s="1"/>
  <c r="N32" i="101"/>
  <c r="N37" i="101" s="1"/>
  <c r="N15" i="110" s="1"/>
  <c r="R32" i="101"/>
  <c r="T32" i="101"/>
  <c r="E50" i="96"/>
  <c r="E85" i="89"/>
  <c r="E87" i="89" s="1"/>
  <c r="G15" i="96"/>
  <c r="C23" i="96"/>
  <c r="C39" i="96"/>
  <c r="G23" i="96"/>
  <c r="C15" i="96"/>
  <c r="G52" i="96"/>
  <c r="G45" i="96"/>
  <c r="G50" i="96"/>
  <c r="I50" i="96"/>
  <c r="G85" i="89"/>
  <c r="G87" i="89" s="1"/>
  <c r="I85" i="89"/>
  <c r="I87" i="89" s="1"/>
  <c r="C52" i="96"/>
  <c r="C50" i="96"/>
  <c r="P20" i="105" l="1"/>
  <c r="I67" i="89"/>
  <c r="F37" i="101"/>
  <c r="F15" i="110" s="1"/>
  <c r="N36" i="110"/>
  <c r="N40" i="110" s="1"/>
  <c r="V27" i="110"/>
  <c r="F27" i="105"/>
  <c r="F12" i="112" s="1"/>
  <c r="F26" i="112" s="1"/>
  <c r="F30" i="112" s="1"/>
  <c r="T27" i="110"/>
  <c r="D37" i="101"/>
  <c r="D15" i="110" s="1"/>
  <c r="D36" i="110" s="1"/>
  <c r="D40" i="110" s="1"/>
  <c r="L26" i="112"/>
  <c r="L30" i="112" s="1"/>
  <c r="N27" i="105"/>
  <c r="N12" i="112" s="1"/>
  <c r="V37" i="101"/>
  <c r="R37" i="101"/>
  <c r="R15" i="110" s="1"/>
  <c r="X32" i="101"/>
  <c r="AB32" i="101" s="1"/>
  <c r="X15" i="101"/>
  <c r="AB15" i="101" s="1"/>
  <c r="P22" i="105"/>
  <c r="AD30" i="101"/>
  <c r="AD30" i="110"/>
  <c r="I27" i="96"/>
  <c r="I29" i="96" s="1"/>
  <c r="E27" i="96"/>
  <c r="E29" i="96" s="1"/>
  <c r="I89" i="89"/>
  <c r="E67" i="89"/>
  <c r="E89" i="89" s="1"/>
  <c r="E91" i="89" s="1"/>
  <c r="I40" i="89"/>
  <c r="P37" i="101"/>
  <c r="P15" i="110" s="1"/>
  <c r="J36" i="110"/>
  <c r="J40" i="110" s="1"/>
  <c r="Z27" i="110"/>
  <c r="J26" i="112"/>
  <c r="J30" i="112" s="1"/>
  <c r="C67" i="89"/>
  <c r="R36" i="110"/>
  <c r="P17" i="105"/>
  <c r="D27" i="105"/>
  <c r="D12" i="112" s="1"/>
  <c r="P12" i="112" s="1"/>
  <c r="F36" i="110"/>
  <c r="F40" i="110" s="1"/>
  <c r="L36" i="110"/>
  <c r="L40" i="110" s="1"/>
  <c r="H26" i="112"/>
  <c r="H30" i="112" s="1"/>
  <c r="G67" i="89"/>
  <c r="G89" i="89" s="1"/>
  <c r="AB19" i="101"/>
  <c r="AB20" i="101" s="1"/>
  <c r="AB27" i="101" s="1"/>
  <c r="H37" i="101"/>
  <c r="H15" i="110" s="1"/>
  <c r="H36" i="110" s="1"/>
  <c r="H40" i="110" s="1"/>
  <c r="F27" i="101"/>
  <c r="AB30" i="101"/>
  <c r="AC30" i="101" s="1"/>
  <c r="D27" i="101"/>
  <c r="P16" i="105"/>
  <c r="V32" i="110"/>
  <c r="T37" i="101"/>
  <c r="T15" i="110" s="1"/>
  <c r="T36" i="110" s="1"/>
  <c r="X25" i="110"/>
  <c r="P17" i="112"/>
  <c r="Z36" i="110"/>
  <c r="N22" i="112"/>
  <c r="P20" i="112"/>
  <c r="X20" i="110"/>
  <c r="G27" i="96"/>
  <c r="G29" i="96" s="1"/>
  <c r="G55" i="96" s="1"/>
  <c r="C27" i="96"/>
  <c r="C29" i="96" s="1"/>
  <c r="G40" i="89"/>
  <c r="G91" i="89" s="1"/>
  <c r="C40" i="89"/>
  <c r="P27" i="105" l="1"/>
  <c r="I91" i="89"/>
  <c r="E40" i="96"/>
  <c r="E56" i="96" s="1"/>
  <c r="I55" i="96"/>
  <c r="I40" i="96"/>
  <c r="I56" i="96" s="1"/>
  <c r="X37" i="101"/>
  <c r="G40" i="96"/>
  <c r="G56" i="96" s="1"/>
  <c r="D26" i="112"/>
  <c r="D30" i="112" s="1"/>
  <c r="E55" i="96"/>
  <c r="AB37" i="101"/>
  <c r="V15" i="110"/>
  <c r="X15" i="110" s="1"/>
  <c r="AB15" i="110" s="1"/>
  <c r="P22" i="112"/>
  <c r="N26" i="112"/>
  <c r="N30" i="112" s="1"/>
  <c r="AB20" i="110"/>
  <c r="AB27" i="110" s="1"/>
  <c r="X27" i="110"/>
  <c r="C40" i="96"/>
  <c r="C56" i="96" s="1"/>
  <c r="C55" i="96"/>
  <c r="P32" i="110"/>
  <c r="P36" i="110" s="1"/>
  <c r="X30" i="110"/>
  <c r="V36" i="110" l="1"/>
  <c r="V40" i="110" s="1"/>
  <c r="P26" i="112"/>
  <c r="P30" i="112" s="1"/>
  <c r="R22" i="112"/>
  <c r="X32" i="110"/>
  <c r="AB30" i="110"/>
  <c r="C85" i="89" l="1"/>
  <c r="C87" i="89" s="1"/>
  <c r="C89" i="89" s="1"/>
  <c r="C91" i="89" s="1"/>
  <c r="P40" i="110"/>
  <c r="AB32" i="110"/>
  <c r="X36" i="110"/>
  <c r="AE30" i="110"/>
  <c r="AC30" i="110"/>
  <c r="X40" i="110" l="1"/>
  <c r="AE32" i="110"/>
  <c r="AB36" i="110"/>
  <c r="AB40" i="110" s="1"/>
</calcChain>
</file>

<file path=xl/sharedStrings.xml><?xml version="1.0" encoding="utf-8"?>
<sst xmlns="http://schemas.openxmlformats.org/spreadsheetml/2006/main" count="523" uniqueCount="288">
  <si>
    <t>Statement of cash flows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</si>
  <si>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</si>
  <si>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</si>
  <si>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</si>
  <si>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</si>
  <si>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</si>
  <si>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Cash and cash equivalents at 31 December</t>
  </si>
  <si>
    <t>Current investments</t>
  </si>
  <si>
    <t>Total equity</t>
  </si>
  <si>
    <t>attributable to</t>
  </si>
  <si>
    <t>Current assets</t>
  </si>
  <si>
    <t>10</t>
  </si>
  <si>
    <t>11</t>
  </si>
  <si>
    <t>Total current assets</t>
  </si>
  <si>
    <t>Non-current assets</t>
  </si>
  <si>
    <t>12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</si>
  <si>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</si>
  <si>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</si>
  <si>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</si>
  <si>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</si>
  <si>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</si>
  <si>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</si>
  <si>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</si>
  <si>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Expenses</t>
  </si>
  <si>
    <t>5</t>
  </si>
  <si>
    <t>Other non-current assets</t>
  </si>
  <si>
    <t>Issued and</t>
  </si>
  <si>
    <t>reserve</t>
  </si>
  <si>
    <t>equity</t>
  </si>
  <si>
    <t>Other current assets</t>
  </si>
  <si>
    <t>Accrued expenses</t>
  </si>
  <si>
    <t>Unappropriated</t>
  </si>
  <si>
    <t xml:space="preserve">Issued and </t>
  </si>
  <si>
    <t>Retained earnings</t>
  </si>
  <si>
    <t>share capital</t>
  </si>
  <si>
    <t>Trade accounts payable</t>
  </si>
  <si>
    <t>Assets</t>
  </si>
  <si>
    <t>Trade accounts receivable</t>
  </si>
  <si>
    <t>Total expenses</t>
  </si>
  <si>
    <t>Equity</t>
  </si>
  <si>
    <t>Inventories</t>
  </si>
  <si>
    <t>Total</t>
  </si>
  <si>
    <t>Note</t>
  </si>
  <si>
    <t>Legal reserve</t>
  </si>
  <si>
    <t>paid-up</t>
  </si>
  <si>
    <t>differences</t>
  </si>
  <si>
    <t>Property, plant and equipment</t>
  </si>
  <si>
    <t>19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</si>
  <si>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</si>
  <si>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</si>
  <si>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</si>
  <si>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</si>
  <si>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</si>
  <si>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</si>
  <si>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</si>
  <si>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</si>
  <si>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</si>
  <si>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</si>
  <si>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</si>
  <si>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</si>
  <si>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</si>
  <si>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</si>
  <si>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</si>
  <si>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</si>
  <si>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</si>
  <si>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</si>
  <si>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</si>
  <si>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</si>
  <si>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</si>
  <si>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</si>
  <si>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</si>
  <si>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</si>
  <si>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Other components of equity</t>
  </si>
  <si>
    <t>Consolidated financial statements</t>
  </si>
  <si>
    <t>Statement of changes in equity</t>
  </si>
  <si>
    <t>Statement of financial position</t>
  </si>
  <si>
    <t>(in thousand Baht)</t>
  </si>
  <si>
    <t>Separate financial statements</t>
  </si>
  <si>
    <t>Statement of comprehensive income</t>
  </si>
  <si>
    <t xml:space="preserve">Bank overdrafts and short-term </t>
  </si>
  <si>
    <t>Investments in subsidiaries</t>
  </si>
  <si>
    <t>Share capital:</t>
  </si>
  <si>
    <t>Other comprehensive income</t>
  </si>
  <si>
    <t>Comprehensive income for the year</t>
  </si>
  <si>
    <t>Total comprehensive income for the year</t>
  </si>
  <si>
    <t>Restricted deposits at financial institutions</t>
  </si>
  <si>
    <t>Dividend received</t>
  </si>
  <si>
    <t>Profit before income tax expense</t>
  </si>
  <si>
    <t>Dividends paid</t>
  </si>
  <si>
    <t>Mega Lifesciences Public Company Limited and its Subsidiaries</t>
  </si>
  <si>
    <t>Non-cash transactions</t>
  </si>
  <si>
    <t>Share premium</t>
  </si>
  <si>
    <t>Check diff profit</t>
  </si>
  <si>
    <t>Check diff total comprehensive income</t>
  </si>
  <si>
    <t>Warrants</t>
  </si>
  <si>
    <t xml:space="preserve">         Corporate social responsibility reserve</t>
  </si>
  <si>
    <t>Net foreign exchange loss</t>
  </si>
  <si>
    <t>owners of</t>
  </si>
  <si>
    <t>Corporate social</t>
  </si>
  <si>
    <t>responsibility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</si>
  <si>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</si>
  <si>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</si>
  <si>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</si>
  <si>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</si>
  <si>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</si>
  <si>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</si>
  <si>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>17</t>
  </si>
  <si>
    <t>Goodwill</t>
  </si>
  <si>
    <t>Net cash from operating activities</t>
  </si>
  <si>
    <t xml:space="preserve">Capitalisation of rental expense during construction </t>
  </si>
  <si>
    <t>Investment properties</t>
  </si>
  <si>
    <t>Total comprehensive income attributable to: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</si>
  <si>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</si>
  <si>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</si>
  <si>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Taxes paid</t>
  </si>
  <si>
    <t xml:space="preserve">  before effect of exchange rates</t>
  </si>
  <si>
    <t>Effect of exchange rate changes on cash and cash equivalents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</si>
  <si>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</si>
  <si>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</si>
  <si>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</si>
  <si>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</si>
  <si>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>Interest paid</t>
  </si>
  <si>
    <t xml:space="preserve">Investment in joint venture </t>
  </si>
  <si>
    <t xml:space="preserve">Depreciation and amortisation </t>
  </si>
  <si>
    <t>Cash and cash equivalents at 1 January</t>
  </si>
  <si>
    <t>Transactions with owners, recorded directly in equity</t>
  </si>
  <si>
    <t>Year ended 31 December</t>
  </si>
  <si>
    <t xml:space="preserve">  of qualifying asset</t>
  </si>
  <si>
    <t>Equity attributable to owners of the parent</t>
  </si>
  <si>
    <t>Acquisition of investment properties</t>
  </si>
  <si>
    <t>Current portion of prepaid rent for leased land</t>
  </si>
  <si>
    <t>Acquisition of current investments</t>
  </si>
  <si>
    <t>Acquisition of non-current assets classified as held for sale</t>
  </si>
  <si>
    <t xml:space="preserve">Share of other </t>
  </si>
  <si>
    <t>comprehensive</t>
  </si>
  <si>
    <t xml:space="preserve">Total </t>
  </si>
  <si>
    <t>components</t>
  </si>
  <si>
    <t>of equity</t>
  </si>
  <si>
    <t xml:space="preserve">other </t>
  </si>
  <si>
    <t>Share premium from warrants exercised</t>
  </si>
  <si>
    <t>Acquisition of intangible assets</t>
  </si>
  <si>
    <t>Proceeds from exercise of warrants</t>
  </si>
  <si>
    <t>(Gain) loss on disposal of property, plant and equipment</t>
  </si>
  <si>
    <t>warrants</t>
  </si>
  <si>
    <t>Provision for sales returns</t>
  </si>
  <si>
    <t>Utilisation of corporate social responsibility reserve</t>
  </si>
  <si>
    <t>Short-term loans to related parties</t>
  </si>
  <si>
    <t>Net cash from (used in) investing activities</t>
  </si>
  <si>
    <t>Proceed from repayment of short-term loans to related parties</t>
  </si>
  <si>
    <t>Purchase of property, plant and equipment under fiance lease</t>
  </si>
  <si>
    <t xml:space="preserve">    from related parties</t>
  </si>
  <si>
    <t>Right-of-use assets</t>
  </si>
  <si>
    <t>Intangible assets other than goodwill</t>
  </si>
  <si>
    <t>Revenue from sales of goods and rendering of services</t>
  </si>
  <si>
    <t>Net foreign exchange gain</t>
  </si>
  <si>
    <t>Items that will be reclassified subsequently to profit or loss</t>
  </si>
  <si>
    <t>Exchange differences on translating financial statements</t>
  </si>
  <si>
    <t xml:space="preserve">Exchange </t>
  </si>
  <si>
    <t>on translating</t>
  </si>
  <si>
    <t>financial</t>
  </si>
  <si>
    <t>statemetns</t>
  </si>
  <si>
    <t>Non-current provisions for employee benefits paid</t>
  </si>
  <si>
    <t>Acquisition of investment in associates and joint ventures</t>
  </si>
  <si>
    <t>Proceed from sales of investment in associate</t>
  </si>
  <si>
    <t>Payment of lease liabilities</t>
  </si>
  <si>
    <t xml:space="preserve">Current portion of lease liabilities   </t>
  </si>
  <si>
    <t>20</t>
  </si>
  <si>
    <t>Net cash outflow on acquisition of business</t>
  </si>
  <si>
    <t xml:space="preserve">Cash received on employee benefits liability assumed </t>
  </si>
  <si>
    <t xml:space="preserve">  from a related party</t>
  </si>
  <si>
    <t>Investments in associate</t>
  </si>
  <si>
    <t>Investments in joint venture</t>
  </si>
  <si>
    <t>Lease liabilities</t>
  </si>
  <si>
    <t>Distributions to owners</t>
  </si>
  <si>
    <t>25</t>
  </si>
  <si>
    <t xml:space="preserve">    loans from financial institutions</t>
  </si>
  <si>
    <t>Share</t>
  </si>
  <si>
    <t>premium</t>
  </si>
  <si>
    <t>Proceed from sale of intangible assets</t>
  </si>
  <si>
    <t>16</t>
  </si>
  <si>
    <t>23</t>
  </si>
  <si>
    <t>Adjustments to reconcile profit to cash receipts (payments)</t>
  </si>
  <si>
    <t>9</t>
  </si>
  <si>
    <t>15</t>
  </si>
  <si>
    <t>26</t>
  </si>
  <si>
    <t>24</t>
  </si>
  <si>
    <t>Other</t>
  </si>
  <si>
    <t>surpluses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</si>
  <si>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</si>
  <si>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</si>
  <si>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</si>
  <si>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>Total transactions with owners, recorded directly in equity</t>
  </si>
  <si>
    <t xml:space="preserve">    (873,901,882 ordinary shares, par value at Baht 0.5 per share)</t>
  </si>
  <si>
    <t xml:space="preserve">    (871,869,508 ordinary shares, par value at Baht 0.5 per share)</t>
  </si>
  <si>
    <t>Other surpluses</t>
  </si>
  <si>
    <t>Income</t>
  </si>
  <si>
    <t>Total income</t>
  </si>
  <si>
    <t>Non exercised</t>
  </si>
  <si>
    <t xml:space="preserve">    using equity method</t>
  </si>
  <si>
    <t>Payment of change in ownership interests in subsidiaries</t>
  </si>
  <si>
    <t xml:space="preserve">  without a change in control</t>
  </si>
  <si>
    <t>Net cash generated from operations</t>
  </si>
  <si>
    <t>the parent</t>
  </si>
  <si>
    <t xml:space="preserve">   Profit</t>
  </si>
  <si>
    <t xml:space="preserve">        Dividends </t>
  </si>
  <si>
    <t xml:space="preserve">        Dividends</t>
  </si>
  <si>
    <t>Refund of investment in subsidiaries</t>
  </si>
  <si>
    <t>Acquisition of investment in subsidiaries</t>
  </si>
  <si>
    <t>Investment refund receivables</t>
  </si>
  <si>
    <t>Corporate income tax payable</t>
  </si>
  <si>
    <t xml:space="preserve">accounted for using </t>
  </si>
  <si>
    <t>equity method</t>
  </si>
  <si>
    <t xml:space="preserve">   Other comprehensive income</t>
  </si>
  <si>
    <t xml:space="preserve">Share of profit of joint venture accounted for </t>
  </si>
  <si>
    <t>Short-term loans to and interest receivables</t>
  </si>
  <si>
    <t>Deferred tax liabilities</t>
  </si>
  <si>
    <t xml:space="preserve">Share of other comprehensive income (expense) of  </t>
  </si>
  <si>
    <t xml:space="preserve">   joint venture accounted for using equity method</t>
  </si>
  <si>
    <t>Prepaid rent for leased land</t>
  </si>
  <si>
    <t>Deferred tax assets</t>
  </si>
  <si>
    <t>Transfer to corporate social responsibility reserve</t>
  </si>
  <si>
    <t xml:space="preserve">    Total changes in ownership interests in subsidiaries</t>
  </si>
  <si>
    <t>Other income</t>
  </si>
  <si>
    <t xml:space="preserve">    to profit or loss</t>
  </si>
  <si>
    <t xml:space="preserve">    Owners of the parent</t>
  </si>
  <si>
    <t xml:space="preserve">    Non-controlling interests</t>
  </si>
  <si>
    <t xml:space="preserve">  short-term loans from financial institutions</t>
  </si>
  <si>
    <t>Gain on disposal of right of use of assets</t>
  </si>
  <si>
    <t>Total non-current assets</t>
  </si>
  <si>
    <t>Expected credit losses for short-term loans to related parties</t>
  </si>
  <si>
    <t xml:space="preserve">    Changes in ownership interests in subsidiaries</t>
  </si>
  <si>
    <t>Total distributions to owners of the parent</t>
  </si>
  <si>
    <t>Total distributions to owners</t>
  </si>
  <si>
    <t>Expected credit losses for trade account receivable</t>
  </si>
  <si>
    <t>of joint venture</t>
  </si>
  <si>
    <t>Year ended 31 December 2024</t>
  </si>
  <si>
    <t>Balance at 1 January 2024</t>
  </si>
  <si>
    <t>Balance at 31 December 2024</t>
  </si>
  <si>
    <t>Total comprehensive income (expense) for the year</t>
  </si>
  <si>
    <t xml:space="preserve">    accounted for using equity method</t>
  </si>
  <si>
    <t xml:space="preserve">       Profit</t>
  </si>
  <si>
    <t>Share of other comprehensive expense of  joint venture</t>
  </si>
  <si>
    <t xml:space="preserve">       Other comprehensive income (expense)</t>
  </si>
  <si>
    <t>Gain on remeasurements of defined benefit plans</t>
  </si>
  <si>
    <t>Loss on inventories devaluation and inventories write-off</t>
  </si>
  <si>
    <t>Reversal of impairment losses on property, plant and equipment</t>
  </si>
  <si>
    <t>Year ended 31 December 2025</t>
  </si>
  <si>
    <t>Balance at 1 January 2025</t>
  </si>
  <si>
    <t>Balance at 31 December 2025</t>
  </si>
  <si>
    <t>Other current receivables</t>
  </si>
  <si>
    <t>Other current payables</t>
  </si>
  <si>
    <t>Set off accrued expenses and other current receivables</t>
  </si>
  <si>
    <t>4, 6</t>
  </si>
  <si>
    <t>4, 7</t>
  </si>
  <si>
    <t>4</t>
  </si>
  <si>
    <t>8</t>
  </si>
  <si>
    <t>12, 13</t>
  </si>
  <si>
    <t>14</t>
  </si>
  <si>
    <t>4, 17</t>
  </si>
  <si>
    <t>18</t>
  </si>
  <si>
    <t>4, 20</t>
  </si>
  <si>
    <t>4, 8, 22</t>
  </si>
  <si>
    <t>4, 22</t>
  </si>
  <si>
    <t>18, 24</t>
  </si>
  <si>
    <t>22</t>
  </si>
  <si>
    <t>6, 22</t>
  </si>
  <si>
    <t xml:space="preserve">       Other comprehensive income</t>
  </si>
  <si>
    <t xml:space="preserve">Share of profit (loss) of joint venture accounted for </t>
  </si>
  <si>
    <t>Other comprehensive income (expense) for the year, net of tax</t>
  </si>
  <si>
    <t xml:space="preserve">   Total distributions to owners of the parent</t>
  </si>
  <si>
    <t>Acquisition of property, plant and equipment and right-of-use assets</t>
  </si>
  <si>
    <t>Acquisition of right -of- use assets</t>
  </si>
  <si>
    <t>Net increase in cash and cash equivalents</t>
  </si>
  <si>
    <t>Proceeds from bank overdrafts and</t>
  </si>
  <si>
    <t>(Reversal of) provision for sales returns</t>
  </si>
  <si>
    <t>Unrealised loss on exchange rate</t>
  </si>
  <si>
    <t>expense</t>
  </si>
  <si>
    <t>Transfer from Property, plant and equipment to Investment Properties</t>
  </si>
  <si>
    <t xml:space="preserve">   Total distributions to owners</t>
  </si>
  <si>
    <t xml:space="preserve">Share of (profit) loss of joint venture accounted for </t>
  </si>
  <si>
    <t>Cost of sales of goods and rendering of services</t>
  </si>
  <si>
    <t xml:space="preserve">Items that will not be reclassified subsequently </t>
  </si>
  <si>
    <t>Proceeds from sale of property, plant and equipment</t>
  </si>
  <si>
    <t>Proceeds from return of capital of joint venture</t>
  </si>
  <si>
    <t>Cash paid in advance for acquisition of  property, plant</t>
  </si>
  <si>
    <t xml:space="preserve">   and equipment </t>
  </si>
  <si>
    <t xml:space="preserve">income </t>
  </si>
  <si>
    <t>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</si>
</sst>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0%_);\(0%\)"/>
    <numFmt numFmtId="170" formatCode="#,##0\ ;\(#,##0\)"/>
    <numFmt numFmtId="171" formatCode="#,##0;\(#,##0\)"/>
  </numFmts>
  <fonts count="37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i/>
      <sz val="11"/>
      <color indexed="8"/>
      <name val="Times New Roman"/>
      <family val="1"/>
    </font>
    <font>
      <sz val="11"/>
      <color theme="0" tint="-0.3499862666707357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4" fontId="12" fillId="3" borderId="1">
      <alignment horizontal="center" vertical="center" wrapText="1"/>
    </xf>
    <xf numFmtId="10" fontId="7" fillId="4" borderId="2" applyNumberFormat="0" applyBorder="0" applyAlignment="0" applyProtection="0"/>
    <xf numFmtId="37" fontId="8" fillId="0" borderId="0"/>
    <xf numFmtId="167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11" fillId="0" borderId="0"/>
    <xf numFmtId="16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4" fillId="0" borderId="0" applyFill="0" applyBorder="0" applyProtection="0">
      <alignment horizontal="left" vertical="top"/>
    </xf>
  </cellStyleXfs>
  <cellXfs count="284">
    <xf numFmtId="0" fontId="0" fillId="0" borderId="0" xfId="0"/>
    <xf numFmtId="49" fontId="26" fillId="0" borderId="0" xfId="27" applyNumberFormat="1" applyFont="1" applyProtection="1">
      <protection locked="0"/>
    </xf>
    <xf numFmtId="49" fontId="27" fillId="0" borderId="0" xfId="27" applyNumberFormat="1" applyFont="1" applyProtection="1">
      <protection locked="0"/>
    </xf>
    <xf numFmtId="0" fontId="28" fillId="0" borderId="0" xfId="27" applyFont="1" applyProtection="1">
      <protection locked="0"/>
    </xf>
    <xf numFmtId="49" fontId="29" fillId="0" borderId="0" xfId="27" applyNumberFormat="1" applyFont="1" applyProtection="1">
      <protection locked="0"/>
    </xf>
    <xf numFmtId="49" fontId="30" fillId="0" borderId="0" xfId="27" applyNumberFormat="1" applyFont="1" applyProtection="1">
      <protection locked="0"/>
    </xf>
    <xf numFmtId="0" fontId="31" fillId="0" borderId="0" xfId="27" applyFont="1" applyProtection="1">
      <protection locked="0"/>
    </xf>
    <xf numFmtId="49" fontId="18" fillId="0" borderId="0" xfId="27" applyNumberFormat="1" applyFont="1" applyProtection="1">
      <protection locked="0"/>
    </xf>
    <xf numFmtId="49" fontId="16" fillId="0" borderId="0" xfId="27" applyNumberFormat="1" applyFont="1" applyProtection="1">
      <protection locked="0"/>
    </xf>
    <xf numFmtId="0" fontId="13" fillId="0" borderId="0" xfId="27" applyProtection="1">
      <protection locked="0"/>
    </xf>
    <xf numFmtId="49" fontId="17" fillId="0" borderId="0" xfId="27" applyNumberFormat="1" applyFont="1" applyProtection="1">
      <protection locked="0"/>
    </xf>
    <xf numFmtId="49" fontId="32" fillId="0" borderId="0" xfId="27" applyNumberFormat="1" applyFont="1" applyProtection="1">
      <protection locked="0"/>
    </xf>
    <xf numFmtId="0" fontId="22" fillId="0" borderId="0" xfId="27" applyFont="1" applyProtection="1">
      <protection locked="0"/>
    </xf>
    <xf numFmtId="49" fontId="17" fillId="0" borderId="0" xfId="0" applyNumberFormat="1" applyFont="1" applyProtection="1">
      <protection locked="0"/>
    </xf>
    <xf numFmtId="49" fontId="32" fillId="0" borderId="0" xfId="27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49" fontId="33" fillId="0" borderId="0" xfId="27" applyNumberFormat="1" applyFont="1" applyProtection="1">
      <protection locked="0"/>
    </xf>
    <xf numFmtId="3" fontId="22" fillId="0" borderId="0" xfId="1" applyNumberFormat="1" applyFont="1" applyFill="1" applyAlignment="1" applyProtection="1">
      <protection locked="0"/>
    </xf>
    <xf numFmtId="0" fontId="22" fillId="0" borderId="0" xfId="27" applyFont="1" applyAlignment="1" applyProtection="1">
      <alignment horizontal="right"/>
      <protection locked="0"/>
    </xf>
    <xf numFmtId="4" fontId="22" fillId="0" borderId="0" xfId="1" applyFont="1" applyFill="1" applyProtection="1">
      <protection locked="0"/>
    </xf>
    <xf numFmtId="49" fontId="22" fillId="0" borderId="0" xfId="27" applyNumberFormat="1" applyFont="1" applyProtection="1">
      <protection locked="0"/>
    </xf>
    <xf numFmtId="164" fontId="22" fillId="0" borderId="0" xfId="2" applyNumberFormat="1" applyFont="1" applyFill="1" applyBorder="1" applyAlignment="1" applyProtection="1">
      <alignment horizontal="right"/>
      <protection locked="0"/>
    </xf>
    <xf numFmtId="164" fontId="22" fillId="0" borderId="0" xfId="1" applyNumberFormat="1" applyFont="1" applyFill="1" applyAlignment="1" applyProtection="1">
      <alignment horizontal="right"/>
      <protection locked="0"/>
    </xf>
    <xf numFmtId="3" fontId="22" fillId="0" borderId="0" xfId="27" applyNumberFormat="1" applyFont="1" applyProtection="1">
      <protection locked="0"/>
    </xf>
    <xf numFmtId="164" fontId="22" fillId="0" borderId="0" xfId="1" applyNumberFormat="1" applyFont="1" applyFill="1" applyBorder="1" applyAlignment="1" applyProtection="1">
      <alignment horizontal="right"/>
      <protection locked="0"/>
    </xf>
    <xf numFmtId="4" fontId="22" fillId="0" borderId="0" xfId="27" applyNumberFormat="1" applyFont="1" applyProtection="1">
      <protection locked="0"/>
    </xf>
    <xf numFmtId="164" fontId="22" fillId="5" borderId="0" xfId="2" applyNumberFormat="1" applyFont="1" applyFill="1" applyBorder="1" applyAlignment="1" applyProtection="1">
      <alignment horizontal="right"/>
      <protection locked="0"/>
    </xf>
    <xf numFmtId="164" fontId="17" fillId="0" borderId="0" xfId="27" applyNumberFormat="1" applyFont="1" applyAlignment="1" applyProtection="1">
      <alignment horizontal="right"/>
      <protection locked="0"/>
    </xf>
    <xf numFmtId="37" fontId="22" fillId="0" borderId="0" xfId="27" applyNumberFormat="1" applyFont="1" applyProtection="1">
      <protection locked="0"/>
    </xf>
    <xf numFmtId="164" fontId="22" fillId="0" borderId="0" xfId="27" applyNumberFormat="1" applyFont="1" applyAlignment="1" applyProtection="1">
      <alignment horizontal="right"/>
      <protection locked="0"/>
    </xf>
    <xf numFmtId="49" fontId="33" fillId="0" borderId="0" xfId="27" applyNumberFormat="1" applyFont="1" applyAlignment="1" applyProtection="1">
      <alignment horizontal="justify"/>
      <protection locked="0"/>
    </xf>
    <xf numFmtId="49" fontId="22" fillId="0" borderId="0" xfId="27" applyNumberFormat="1" applyFont="1" applyAlignment="1" applyProtection="1">
      <alignment horizontal="justify"/>
      <protection locked="0"/>
    </xf>
    <xf numFmtId="164" fontId="22" fillId="5" borderId="0" xfId="1" applyNumberFormat="1" applyFont="1" applyFill="1" applyBorder="1" applyAlignment="1" applyProtection="1">
      <alignment horizontal="right"/>
      <protection locked="0"/>
    </xf>
    <xf numFmtId="164" fontId="22" fillId="0" borderId="4" xfId="1" applyNumberFormat="1" applyFont="1" applyFill="1" applyBorder="1" applyAlignment="1" applyProtection="1">
      <alignment horizontal="right"/>
      <protection locked="0"/>
    </xf>
    <xf numFmtId="3" fontId="17" fillId="0" borderId="0" xfId="1" applyNumberFormat="1" applyFont="1" applyFill="1" applyAlignment="1" applyProtection="1">
      <alignment horizontal="right"/>
      <protection locked="0"/>
    </xf>
    <xf numFmtId="49" fontId="16" fillId="0" borderId="0" xfId="27" applyNumberFormat="1" applyFont="1" applyAlignment="1" applyProtection="1">
      <alignment horizontal="center"/>
      <protection locked="0"/>
    </xf>
    <xf numFmtId="3" fontId="18" fillId="0" borderId="0" xfId="1" applyNumberFormat="1" applyFont="1" applyFill="1" applyBorder="1" applyAlignment="1" applyProtection="1">
      <alignment horizontal="right"/>
      <protection locked="0"/>
    </xf>
    <xf numFmtId="37" fontId="18" fillId="0" borderId="0" xfId="27" applyNumberFormat="1" applyFont="1" applyAlignment="1" applyProtection="1">
      <alignment horizontal="right"/>
      <protection locked="0"/>
    </xf>
    <xf numFmtId="37" fontId="13" fillId="0" borderId="0" xfId="27" applyNumberFormat="1" applyProtection="1">
      <protection locked="0"/>
    </xf>
    <xf numFmtId="3" fontId="13" fillId="0" borderId="0" xfId="27" applyNumberFormat="1" applyProtection="1">
      <protection locked="0"/>
    </xf>
    <xf numFmtId="3" fontId="28" fillId="0" borderId="0" xfId="1" applyNumberFormat="1" applyFont="1" applyFill="1" applyAlignment="1" applyProtection="1">
      <protection locked="0"/>
    </xf>
    <xf numFmtId="3" fontId="31" fillId="0" borderId="0" xfId="1" applyNumberFormat="1" applyFont="1" applyFill="1" applyAlignment="1" applyProtection="1">
      <protection locked="0"/>
    </xf>
    <xf numFmtId="49" fontId="13" fillId="0" borderId="0" xfId="27" applyNumberFormat="1" applyProtection="1">
      <protection locked="0"/>
    </xf>
    <xf numFmtId="3" fontId="13" fillId="0" borderId="0" xfId="1" applyNumberFormat="1" applyFont="1" applyFill="1" applyAlignment="1" applyProtection="1">
      <protection locked="0"/>
    </xf>
    <xf numFmtId="37" fontId="22" fillId="0" borderId="0" xfId="27" applyNumberFormat="1" applyFont="1" applyAlignment="1" applyProtection="1">
      <alignment horizontal="right"/>
      <protection locked="0"/>
    </xf>
    <xf numFmtId="164" fontId="22" fillId="0" borderId="4" xfId="2" applyNumberFormat="1" applyFont="1" applyFill="1" applyBorder="1" applyAlignment="1" applyProtection="1">
      <alignment horizontal="right"/>
      <protection locked="0"/>
    </xf>
    <xf numFmtId="37" fontId="22" fillId="0" borderId="4" xfId="27" applyNumberFormat="1" applyFont="1" applyBorder="1" applyAlignment="1" applyProtection="1">
      <alignment horizontal="right"/>
      <protection locked="0"/>
    </xf>
    <xf numFmtId="37" fontId="17" fillId="0" borderId="0" xfId="27" applyNumberFormat="1" applyFont="1" applyAlignment="1" applyProtection="1">
      <alignment horizontal="right"/>
      <protection locked="0"/>
    </xf>
    <xf numFmtId="3" fontId="22" fillId="0" borderId="0" xfId="1" applyNumberFormat="1" applyFont="1" applyFill="1" applyBorder="1" applyAlignment="1" applyProtection="1">
      <alignment horizontal="right"/>
      <protection locked="0"/>
    </xf>
    <xf numFmtId="39" fontId="22" fillId="0" borderId="0" xfId="27" applyNumberFormat="1" applyFont="1" applyProtection="1">
      <protection locked="0"/>
    </xf>
    <xf numFmtId="3" fontId="22" fillId="0" borderId="0" xfId="1" applyNumberFormat="1" applyFont="1" applyFill="1" applyAlignment="1" applyProtection="1">
      <alignment horizontal="right"/>
      <protection locked="0"/>
    </xf>
    <xf numFmtId="49" fontId="22" fillId="0" borderId="0" xfId="0" applyNumberFormat="1" applyFont="1" applyProtection="1">
      <protection locked="0"/>
    </xf>
    <xf numFmtId="164" fontId="22" fillId="0" borderId="7" xfId="27" applyNumberFormat="1" applyFont="1" applyBorder="1" applyAlignment="1" applyProtection="1">
      <alignment horizontal="right"/>
      <protection locked="0"/>
    </xf>
    <xf numFmtId="49" fontId="32" fillId="0" borderId="0" xfId="0" applyNumberFormat="1" applyFont="1" applyProtection="1">
      <protection locked="0"/>
    </xf>
    <xf numFmtId="164" fontId="22" fillId="0" borderId="0" xfId="1" applyNumberFormat="1" applyFont="1" applyFill="1" applyBorder="1" applyAlignment="1" applyProtection="1">
      <protection locked="0"/>
    </xf>
    <xf numFmtId="0" fontId="22" fillId="0" borderId="0" xfId="0" applyFont="1" applyAlignment="1" applyProtection="1">
      <alignment horizontal="left" wrapText="1"/>
      <protection locked="0"/>
    </xf>
    <xf numFmtId="164" fontId="22" fillId="0" borderId="4" xfId="1" applyNumberFormat="1" applyFont="1" applyFill="1" applyBorder="1" applyAlignment="1" applyProtection="1">
      <protection locked="0"/>
    </xf>
    <xf numFmtId="49" fontId="33" fillId="0" borderId="0" xfId="27" applyNumberFormat="1" applyFont="1" applyAlignment="1" applyProtection="1">
      <alignment horizontal="center"/>
      <protection locked="0"/>
    </xf>
    <xf numFmtId="0" fontId="17" fillId="0" borderId="0" xfId="27" applyFont="1" applyProtection="1">
      <protection locked="0"/>
    </xf>
    <xf numFmtId="164" fontId="13" fillId="0" borderId="0" xfId="27" applyNumberFormat="1" applyProtection="1">
      <protection locked="0"/>
    </xf>
    <xf numFmtId="49" fontId="13" fillId="0" borderId="0" xfId="27" applyNumberFormat="1" applyAlignment="1" applyProtection="1">
      <alignment horizontal="right"/>
      <protection locked="0"/>
    </xf>
    <xf numFmtId="49" fontId="13" fillId="0" borderId="0" xfId="27" applyNumberFormat="1" applyAlignment="1" applyProtection="1">
      <alignment horizontal="center"/>
      <protection locked="0"/>
    </xf>
    <xf numFmtId="164" fontId="17" fillId="0" borderId="6" xfId="1" applyNumberFormat="1" applyFont="1" applyFill="1" applyBorder="1" applyAlignment="1" applyProtection="1">
      <alignment horizontal="right"/>
    </xf>
    <xf numFmtId="164" fontId="17" fillId="0" borderId="7" xfId="1" applyNumberFormat="1" applyFont="1" applyFill="1" applyBorder="1" applyAlignment="1" applyProtection="1">
      <alignment horizontal="right"/>
    </xf>
    <xf numFmtId="37" fontId="17" fillId="0" borderId="6" xfId="27" applyNumberFormat="1" applyFont="1" applyBorder="1" applyAlignment="1">
      <alignment horizontal="right"/>
    </xf>
    <xf numFmtId="3" fontId="22" fillId="0" borderId="0" xfId="1" applyNumberFormat="1" applyFont="1" applyFill="1" applyBorder="1" applyAlignment="1" applyProtection="1">
      <alignment horizontal="right"/>
    </xf>
    <xf numFmtId="164" fontId="17" fillId="0" borderId="4" xfId="1" applyNumberFormat="1" applyFont="1" applyFill="1" applyBorder="1" applyAlignment="1" applyProtection="1">
      <alignment horizontal="right"/>
    </xf>
    <xf numFmtId="37" fontId="17" fillId="0" borderId="4" xfId="27" applyNumberFormat="1" applyFont="1" applyBorder="1" applyAlignment="1">
      <alignment horizontal="right"/>
    </xf>
    <xf numFmtId="164" fontId="17" fillId="0" borderId="0" xfId="1" applyNumberFormat="1" applyFont="1" applyFill="1" applyBorder="1" applyAlignment="1" applyProtection="1"/>
    <xf numFmtId="37" fontId="17" fillId="0" borderId="7" xfId="27" applyNumberFormat="1" applyFont="1" applyBorder="1" applyAlignment="1">
      <alignment horizontal="right"/>
    </xf>
    <xf numFmtId="49" fontId="23" fillId="0" borderId="0" xfId="27" applyNumberFormat="1" applyFont="1" applyProtection="1">
      <protection locked="0"/>
    </xf>
    <xf numFmtId="3" fontId="24" fillId="0" borderId="0" xfId="1" applyNumberFormat="1" applyFont="1" applyFill="1" applyAlignment="1" applyProtection="1">
      <protection locked="0"/>
    </xf>
    <xf numFmtId="0" fontId="24" fillId="0" borderId="0" xfId="27" applyFont="1" applyProtection="1">
      <protection locked="0"/>
    </xf>
    <xf numFmtId="37" fontId="22" fillId="0" borderId="0" xfId="1" applyNumberFormat="1" applyFont="1" applyFill="1" applyAlignment="1" applyProtection="1">
      <protection locked="0"/>
    </xf>
    <xf numFmtId="37" fontId="22" fillId="0" borderId="0" xfId="1" applyNumberFormat="1" applyFont="1" applyFill="1" applyAlignment="1" applyProtection="1">
      <alignment horizontal="right"/>
      <protection locked="0"/>
    </xf>
    <xf numFmtId="4" fontId="13" fillId="0" borderId="0" xfId="1" applyFont="1" applyFill="1" applyProtection="1">
      <protection locked="0"/>
    </xf>
    <xf numFmtId="37" fontId="17" fillId="0" borderId="0" xfId="1" applyNumberFormat="1" applyFont="1" applyFill="1" applyAlignment="1" applyProtection="1">
      <alignment horizontal="right"/>
      <protection locked="0"/>
    </xf>
    <xf numFmtId="49" fontId="32" fillId="0" borderId="0" xfId="27" quotePrefix="1" applyNumberFormat="1" applyFont="1" applyAlignment="1" applyProtection="1">
      <alignment horizontal="center"/>
      <protection locked="0"/>
    </xf>
    <xf numFmtId="37" fontId="22" fillId="0" borderId="0" xfId="1" applyNumberFormat="1" applyFont="1" applyFill="1" applyBorder="1" applyAlignment="1" applyProtection="1">
      <alignment horizontal="right"/>
      <protection locked="0"/>
    </xf>
    <xf numFmtId="0" fontId="33" fillId="0" borderId="0" xfId="0" applyFont="1" applyAlignment="1" applyProtection="1">
      <alignment horizontal="left"/>
      <protection locked="0"/>
    </xf>
    <xf numFmtId="49" fontId="32" fillId="0" borderId="0" xfId="0" applyNumberFormat="1" applyFont="1" applyAlignment="1" applyProtection="1">
      <alignment horizontal="center"/>
      <protection locked="0"/>
    </xf>
    <xf numFmtId="164" fontId="13" fillId="0" borderId="4" xfId="27" applyNumberFormat="1" applyBorder="1" applyProtection="1">
      <protection locked="0"/>
    </xf>
    <xf numFmtId="0" fontId="18" fillId="0" borderId="0" xfId="27" applyFont="1" applyProtection="1">
      <protection locked="0"/>
    </xf>
    <xf numFmtId="0" fontId="17" fillId="0" borderId="0" xfId="26" applyFont="1" applyAlignment="1" applyProtection="1">
      <alignment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22" fillId="0" borderId="0" xfId="0" applyFont="1" applyAlignment="1" applyProtection="1">
      <alignment wrapText="1"/>
      <protection locked="0"/>
    </xf>
    <xf numFmtId="0" fontId="18" fillId="0" borderId="0" xfId="0" applyFont="1" applyProtection="1">
      <protection locked="0"/>
    </xf>
    <xf numFmtId="37" fontId="22" fillId="0" borderId="0" xfId="1" applyNumberFormat="1" applyFont="1" applyFill="1" applyBorder="1" applyAlignment="1" applyProtection="1">
      <protection locked="0"/>
    </xf>
    <xf numFmtId="3" fontId="13" fillId="0" borderId="0" xfId="1" applyNumberFormat="1" applyFont="1" applyFill="1" applyProtection="1">
      <protection locked="0"/>
    </xf>
    <xf numFmtId="4" fontId="13" fillId="0" borderId="0" xfId="1" applyFont="1" applyFill="1" applyAlignment="1" applyProtection="1">
      <protection locked="0"/>
    </xf>
    <xf numFmtId="164" fontId="17" fillId="0" borderId="6" xfId="1" applyNumberFormat="1" applyFont="1" applyFill="1" applyBorder="1" applyAlignment="1" applyProtection="1"/>
    <xf numFmtId="164" fontId="17" fillId="0" borderId="4" xfId="1" applyNumberFormat="1" applyFont="1" applyFill="1" applyBorder="1" applyAlignment="1" applyProtection="1"/>
    <xf numFmtId="164" fontId="17" fillId="0" borderId="8" xfId="1" applyNumberFormat="1" applyFont="1" applyFill="1" applyBorder="1" applyAlignment="1" applyProtection="1"/>
    <xf numFmtId="37" fontId="17" fillId="0" borderId="7" xfId="1" applyNumberFormat="1" applyFont="1" applyFill="1" applyBorder="1" applyAlignment="1" applyProtection="1">
      <alignment horizontal="right"/>
    </xf>
    <xf numFmtId="37" fontId="17" fillId="0" borderId="8" xfId="1" applyNumberFormat="1" applyFont="1" applyFill="1" applyBorder="1" applyAlignment="1" applyProtection="1"/>
    <xf numFmtId="3" fontId="22" fillId="0" borderId="0" xfId="1" applyNumberFormat="1" applyFont="1" applyFill="1" applyAlignment="1" applyProtection="1"/>
    <xf numFmtId="43" fontId="17" fillId="0" borderId="7" xfId="1" applyNumberFormat="1" applyFont="1" applyFill="1" applyBorder="1" applyAlignment="1" applyProtection="1"/>
    <xf numFmtId="37" fontId="17" fillId="0" borderId="7" xfId="1" applyNumberFormat="1" applyFont="1" applyFill="1" applyBorder="1" applyAlignment="1" applyProtection="1"/>
    <xf numFmtId="49" fontId="15" fillId="0" borderId="0" xfId="27" applyNumberFormat="1" applyFont="1" applyProtection="1">
      <protection locked="0"/>
    </xf>
    <xf numFmtId="0" fontId="17" fillId="0" borderId="0" xfId="17" applyFont="1" applyProtection="1">
      <protection locked="0"/>
    </xf>
    <xf numFmtId="0" fontId="13" fillId="0" borderId="0" xfId="27" applyAlignment="1" applyProtection="1">
      <alignment horizontal="center"/>
      <protection locked="0"/>
    </xf>
    <xf numFmtId="0" fontId="13" fillId="0" borderId="0" xfId="17" applyAlignment="1" applyProtection="1">
      <alignment horizontal="center"/>
      <protection locked="0"/>
    </xf>
    <xf numFmtId="164" fontId="18" fillId="0" borderId="0" xfId="27" applyNumberFormat="1" applyFont="1" applyProtection="1">
      <protection locked="0"/>
    </xf>
    <xf numFmtId="4" fontId="13" fillId="0" borderId="0" xfId="1" applyFont="1" applyFill="1" applyBorder="1" applyAlignment="1" applyProtection="1">
      <protection locked="0"/>
    </xf>
    <xf numFmtId="0" fontId="18" fillId="0" borderId="0" xfId="13" applyFont="1" applyProtection="1">
      <protection locked="0"/>
    </xf>
    <xf numFmtId="4" fontId="13" fillId="0" borderId="0" xfId="1" applyFont="1" applyFill="1" applyBorder="1" applyAlignment="1" applyProtection="1">
      <alignment horizontal="center"/>
      <protection locked="0"/>
    </xf>
    <xf numFmtId="4" fontId="13" fillId="0" borderId="0" xfId="1" applyFont="1" applyFill="1" applyBorder="1" applyAlignment="1" applyProtection="1">
      <alignment horizontal="right"/>
      <protection locked="0"/>
    </xf>
    <xf numFmtId="0" fontId="19" fillId="0" borderId="0" xfId="13" applyFont="1" applyAlignment="1" applyProtection="1">
      <alignment horizontal="left" indent="1"/>
      <protection locked="0"/>
    </xf>
    <xf numFmtId="43" fontId="13" fillId="0" borderId="0" xfId="1" applyNumberFormat="1" applyFont="1" applyFill="1" applyBorder="1" applyAlignment="1" applyProtection="1">
      <alignment horizontal="center"/>
      <protection locked="0"/>
    </xf>
    <xf numFmtId="43" fontId="13" fillId="0" borderId="0" xfId="1" applyNumberFormat="1" applyFont="1" applyFill="1" applyBorder="1" applyAlignment="1" applyProtection="1">
      <alignment horizontal="right"/>
      <protection locked="0"/>
    </xf>
    <xf numFmtId="43" fontId="13" fillId="0" borderId="0" xfId="1" applyNumberFormat="1" applyFont="1" applyFill="1" applyBorder="1" applyProtection="1">
      <protection locked="0"/>
    </xf>
    <xf numFmtId="43" fontId="13" fillId="0" borderId="0" xfId="1" applyNumberFormat="1" applyFont="1" applyFill="1" applyProtection="1">
      <protection locked="0"/>
    </xf>
    <xf numFmtId="43" fontId="18" fillId="0" borderId="0" xfId="1" applyNumberFormat="1" applyFont="1" applyFill="1" applyBorder="1" applyAlignment="1" applyProtection="1">
      <protection locked="0"/>
    </xf>
    <xf numFmtId="43" fontId="18" fillId="0" borderId="0" xfId="1" applyNumberFormat="1" applyFont="1" applyFill="1" applyBorder="1" applyAlignment="1" applyProtection="1">
      <alignment horizontal="center"/>
      <protection locked="0"/>
    </xf>
    <xf numFmtId="43" fontId="18" fillId="0" borderId="0" xfId="1" applyNumberFormat="1" applyFont="1" applyFill="1" applyProtection="1">
      <protection locked="0"/>
    </xf>
    <xf numFmtId="0" fontId="18" fillId="0" borderId="0" xfId="15" applyFont="1" applyProtection="1">
      <protection locked="0"/>
    </xf>
    <xf numFmtId="164" fontId="13" fillId="0" borderId="0" xfId="1" applyNumberFormat="1" applyFont="1" applyFill="1" applyAlignment="1" applyProtection="1">
      <protection locked="0"/>
    </xf>
    <xf numFmtId="4" fontId="20" fillId="0" borderId="0" xfId="1" applyFont="1" applyFill="1" applyBorder="1" applyAlignment="1" applyProtection="1">
      <alignment horizontal="center"/>
      <protection locked="0"/>
    </xf>
    <xf numFmtId="164" fontId="20" fillId="0" borderId="0" xfId="1" applyNumberFormat="1" applyFont="1" applyFill="1" applyBorder="1" applyAlignment="1" applyProtection="1">
      <alignment horizontal="center"/>
      <protection locked="0"/>
    </xf>
    <xf numFmtId="41" fontId="18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Border="1" applyAlignment="1" applyProtection="1">
      <protection locked="0"/>
    </xf>
    <xf numFmtId="164" fontId="21" fillId="0" borderId="0" xfId="1" applyNumberFormat="1" applyFont="1" applyFill="1" applyBorder="1" applyAlignment="1" applyProtection="1">
      <alignment horizontal="center"/>
      <protection locked="0"/>
    </xf>
    <xf numFmtId="164" fontId="13" fillId="0" borderId="0" xfId="1" applyNumberFormat="1" applyFont="1" applyFill="1" applyProtection="1">
      <protection locked="0"/>
    </xf>
    <xf numFmtId="164" fontId="18" fillId="0" borderId="0" xfId="1" applyNumberFormat="1" applyFont="1" applyFill="1" applyProtection="1">
      <protection locked="0"/>
    </xf>
    <xf numFmtId="0" fontId="13" fillId="0" borderId="0" xfId="25" applyFont="1" applyAlignment="1" applyProtection="1">
      <alignment horizontal="left"/>
      <protection locked="0"/>
    </xf>
    <xf numFmtId="164" fontId="18" fillId="0" borderId="0" xfId="1" applyNumberFormat="1" applyFont="1" applyFill="1" applyBorder="1" applyAlignment="1" applyProtection="1">
      <protection locked="0"/>
    </xf>
    <xf numFmtId="164" fontId="18" fillId="0" borderId="6" xfId="1" applyNumberFormat="1" applyFont="1" applyFill="1" applyBorder="1" applyAlignment="1" applyProtection="1">
      <protection locked="0"/>
    </xf>
    <xf numFmtId="0" fontId="18" fillId="0" borderId="0" xfId="25" applyFont="1" applyAlignment="1" applyProtection="1">
      <alignment horizontal="left"/>
      <protection locked="0"/>
    </xf>
    <xf numFmtId="164" fontId="18" fillId="0" borderId="4" xfId="1" applyNumberFormat="1" applyFont="1" applyFill="1" applyBorder="1" applyAlignment="1" applyProtection="1">
      <protection locked="0"/>
    </xf>
    <xf numFmtId="0" fontId="18" fillId="0" borderId="0" xfId="24" applyFont="1" applyAlignment="1" applyProtection="1">
      <alignment horizontal="left"/>
      <protection locked="0"/>
    </xf>
    <xf numFmtId="164" fontId="13" fillId="0" borderId="0" xfId="1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Border="1" applyAlignment="1" applyProtection="1">
      <alignment horizontal="center"/>
      <protection locked="0"/>
    </xf>
    <xf numFmtId="164" fontId="18" fillId="0" borderId="5" xfId="1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Border="1" applyProtection="1">
      <protection locked="0"/>
    </xf>
    <xf numFmtId="164" fontId="13" fillId="0" borderId="4" xfId="1" applyNumberFormat="1" applyFont="1" applyFill="1" applyBorder="1" applyAlignment="1" applyProtection="1">
      <alignment horizontal="center"/>
      <protection locked="0"/>
    </xf>
    <xf numFmtId="164" fontId="13" fillId="0" borderId="5" xfId="1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Border="1" applyProtection="1">
      <protection locked="0"/>
    </xf>
    <xf numFmtId="164" fontId="18" fillId="0" borderId="0" xfId="27" applyNumberFormat="1" applyFont="1"/>
    <xf numFmtId="164" fontId="13" fillId="0" borderId="0" xfId="27" applyNumberFormat="1"/>
    <xf numFmtId="164" fontId="18" fillId="0" borderId="6" xfId="1" applyNumberFormat="1" applyFont="1" applyFill="1" applyBorder="1" applyAlignment="1" applyProtection="1">
      <alignment horizontal="center"/>
    </xf>
    <xf numFmtId="164" fontId="13" fillId="0" borderId="0" xfId="1" applyNumberFormat="1" applyFont="1" applyFill="1" applyBorder="1" applyAlignment="1" applyProtection="1">
      <alignment horizontal="center"/>
    </xf>
    <xf numFmtId="164" fontId="20" fillId="0" borderId="7" xfId="1" applyNumberFormat="1" applyFont="1" applyFill="1" applyBorder="1" applyAlignment="1" applyProtection="1">
      <alignment horizontal="right"/>
    </xf>
    <xf numFmtId="4" fontId="13" fillId="0" borderId="0" xfId="1" applyFont="1" applyFill="1" applyBorder="1" applyProtection="1">
      <protection locked="0"/>
    </xf>
    <xf numFmtId="164" fontId="18" fillId="0" borderId="5" xfId="1" applyNumberFormat="1" applyFont="1" applyFill="1" applyBorder="1" applyAlignment="1" applyProtection="1">
      <protection locked="0"/>
    </xf>
    <xf numFmtId="43" fontId="18" fillId="0" borderId="0" xfId="1" applyNumberFormat="1" applyFont="1" applyFill="1" applyBorder="1" applyAlignment="1" applyProtection="1">
      <alignment horizontal="center"/>
    </xf>
    <xf numFmtId="164" fontId="18" fillId="0" borderId="0" xfId="1" applyNumberFormat="1" applyFont="1" applyFill="1" applyBorder="1" applyAlignment="1" applyProtection="1"/>
    <xf numFmtId="4" fontId="13" fillId="0" borderId="0" xfId="1" applyFont="1" applyFill="1" applyBorder="1" applyAlignment="1" applyProtection="1">
      <alignment horizontal="right"/>
    </xf>
    <xf numFmtId="164" fontId="13" fillId="0" borderId="4" xfId="1" applyNumberFormat="1" applyFont="1" applyFill="1" applyBorder="1" applyAlignment="1" applyProtection="1">
      <alignment horizontal="center"/>
    </xf>
    <xf numFmtId="164" fontId="18" fillId="0" borderId="4" xfId="1" applyNumberFormat="1" applyFont="1" applyFill="1" applyBorder="1" applyAlignment="1" applyProtection="1">
      <alignment horizontal="center"/>
    </xf>
    <xf numFmtId="164" fontId="18" fillId="0" borderId="0" xfId="1" applyNumberFormat="1" applyFont="1" applyFill="1" applyBorder="1" applyAlignment="1" applyProtection="1">
      <alignment horizontal="center"/>
    </xf>
    <xf numFmtId="164" fontId="21" fillId="0" borderId="0" xfId="1" applyNumberFormat="1" applyFont="1" applyFill="1" applyBorder="1" applyAlignment="1" applyProtection="1">
      <alignment horizontal="center"/>
    </xf>
    <xf numFmtId="164" fontId="18" fillId="0" borderId="5" xfId="1" applyNumberFormat="1" applyFont="1" applyFill="1" applyBorder="1" applyAlignment="1" applyProtection="1">
      <alignment horizontal="center"/>
    </xf>
    <xf numFmtId="0" fontId="16" fillId="0" borderId="0" xfId="28" applyFont="1" applyAlignment="1" applyProtection="1">
      <alignment horizontal="centerContinuous"/>
      <protection locked="0"/>
    </xf>
    <xf numFmtId="0" fontId="13" fillId="0" borderId="0" xfId="28" applyFont="1" applyAlignment="1" applyProtection="1">
      <alignment horizontal="centerContinuous"/>
      <protection locked="0"/>
    </xf>
    <xf numFmtId="0" fontId="13" fillId="0" borderId="0" xfId="28" applyFont="1" applyProtection="1">
      <protection locked="0"/>
    </xf>
    <xf numFmtId="0" fontId="13" fillId="0" borderId="0" xfId="30" applyFont="1" applyProtection="1">
      <protection locked="0"/>
    </xf>
    <xf numFmtId="0" fontId="16" fillId="0" borderId="0" xfId="30" applyFont="1" applyProtection="1">
      <protection locked="0"/>
    </xf>
    <xf numFmtId="37" fontId="13" fillId="0" borderId="4" xfId="30" applyNumberFormat="1" applyFont="1" applyBorder="1" applyAlignment="1" applyProtection="1">
      <alignment horizontal="center"/>
      <protection locked="0"/>
    </xf>
    <xf numFmtId="37" fontId="13" fillId="0" borderId="0" xfId="30" applyNumberFormat="1" applyFont="1" applyAlignment="1" applyProtection="1">
      <alignment horizontal="center"/>
      <protection locked="0"/>
    </xf>
    <xf numFmtId="0" fontId="13" fillId="0" borderId="0" xfId="30" applyFont="1" applyAlignment="1" applyProtection="1">
      <alignment horizontal="center"/>
      <protection locked="0"/>
    </xf>
    <xf numFmtId="0" fontId="13" fillId="0" borderId="0" xfId="29" applyFont="1" applyAlignment="1" applyProtection="1">
      <alignment horizontal="center"/>
      <protection locked="0"/>
    </xf>
    <xf numFmtId="0" fontId="16" fillId="0" borderId="0" xfId="29" applyFont="1" applyAlignment="1" applyProtection="1">
      <alignment horizontal="center"/>
      <protection locked="0"/>
    </xf>
    <xf numFmtId="170" fontId="13" fillId="0" borderId="0" xfId="29" applyNumberFormat="1" applyFont="1" applyProtection="1">
      <protection locked="0"/>
    </xf>
    <xf numFmtId="170" fontId="13" fillId="0" borderId="0" xfId="29" applyNumberFormat="1" applyFont="1" applyAlignment="1" applyProtection="1">
      <alignment horizontal="center" wrapText="1"/>
      <protection locked="0"/>
    </xf>
    <xf numFmtId="0" fontId="18" fillId="0" borderId="0" xfId="18" applyFont="1" applyProtection="1">
      <protection locked="0"/>
    </xf>
    <xf numFmtId="170" fontId="16" fillId="0" borderId="0" xfId="29" applyNumberFormat="1" applyFont="1" applyProtection="1">
      <protection locked="0"/>
    </xf>
    <xf numFmtId="170" fontId="18" fillId="0" borderId="0" xfId="29" applyNumberFormat="1" applyFont="1" applyProtection="1">
      <protection locked="0"/>
    </xf>
    <xf numFmtId="170" fontId="16" fillId="0" borderId="0" xfId="29" applyNumberFormat="1" applyFont="1" applyAlignment="1" applyProtection="1">
      <alignment horizontal="center"/>
      <protection locked="0"/>
    </xf>
    <xf numFmtId="164" fontId="13" fillId="0" borderId="0" xfId="2" applyNumberFormat="1" applyFont="1" applyFill="1" applyBorder="1" applyAlignment="1" applyProtection="1">
      <protection locked="0"/>
    </xf>
    <xf numFmtId="164" fontId="13" fillId="0" borderId="0" xfId="2" applyNumberFormat="1" applyFont="1" applyFill="1" applyAlignment="1" applyProtection="1">
      <protection locked="0"/>
    </xf>
    <xf numFmtId="0" fontId="13" fillId="0" borderId="0" xfId="29" applyFont="1" applyProtection="1">
      <protection locked="0"/>
    </xf>
    <xf numFmtId="0" fontId="19" fillId="0" borderId="0" xfId="15" applyFont="1" applyProtection="1">
      <protection locked="0"/>
    </xf>
    <xf numFmtId="170" fontId="19" fillId="0" borderId="0" xfId="29" applyNumberFormat="1" applyFont="1" applyAlignment="1" applyProtection="1">
      <alignment horizontal="center"/>
      <protection locked="0"/>
    </xf>
    <xf numFmtId="164" fontId="18" fillId="0" borderId="0" xfId="2" applyNumberFormat="1" applyFont="1" applyFill="1" applyAlignment="1" applyProtection="1">
      <protection locked="0"/>
    </xf>
    <xf numFmtId="4" fontId="13" fillId="0" borderId="5" xfId="1" applyFont="1" applyFill="1" applyBorder="1" applyAlignment="1" applyProtection="1">
      <alignment horizontal="center"/>
      <protection locked="0"/>
    </xf>
    <xf numFmtId="170" fontId="13" fillId="0" borderId="5" xfId="29" applyNumberFormat="1" applyFont="1" applyBorder="1" applyProtection="1">
      <protection locked="0"/>
    </xf>
    <xf numFmtId="170" fontId="19" fillId="0" borderId="0" xfId="29" applyNumberFormat="1" applyFont="1" applyProtection="1">
      <protection locked="0"/>
    </xf>
    <xf numFmtId="164" fontId="18" fillId="0" borderId="0" xfId="2" applyNumberFormat="1" applyFont="1" applyFill="1" applyBorder="1" applyAlignment="1" applyProtection="1">
      <protection locked="0"/>
    </xf>
    <xf numFmtId="170" fontId="18" fillId="0" borderId="0" xfId="29" applyNumberFormat="1" applyFont="1" applyAlignment="1" applyProtection="1">
      <alignment horizontal="right"/>
      <protection locked="0"/>
    </xf>
    <xf numFmtId="0" fontId="13" fillId="0" borderId="0" xfId="24" applyFont="1" applyAlignment="1" applyProtection="1">
      <alignment horizontal="left" indent="1"/>
      <protection locked="0"/>
    </xf>
    <xf numFmtId="0" fontId="18" fillId="0" borderId="0" xfId="30" applyFont="1" applyProtection="1">
      <protection locked="0"/>
    </xf>
    <xf numFmtId="164" fontId="13" fillId="0" borderId="5" xfId="27" applyNumberFormat="1" applyBorder="1" applyProtection="1">
      <protection locked="0"/>
    </xf>
    <xf numFmtId="164" fontId="18" fillId="0" borderId="6" xfId="27" applyNumberFormat="1" applyFont="1" applyBorder="1"/>
    <xf numFmtId="164" fontId="18" fillId="0" borderId="7" xfId="1" applyNumberFormat="1" applyFont="1" applyFill="1" applyBorder="1" applyAlignment="1" applyProtection="1">
      <alignment horizontal="right"/>
    </xf>
    <xf numFmtId="164" fontId="13" fillId="0" borderId="0" xfId="30" applyNumberFormat="1" applyFont="1" applyProtection="1">
      <protection locked="0"/>
    </xf>
    <xf numFmtId="4" fontId="16" fillId="0" borderId="0" xfId="1" applyFont="1" applyFill="1" applyAlignment="1" applyProtection="1">
      <protection locked="0"/>
    </xf>
    <xf numFmtId="171" fontId="13" fillId="0" borderId="0" xfId="1" applyNumberFormat="1" applyFont="1" applyFill="1" applyBorder="1" applyAlignment="1" applyProtection="1">
      <protection locked="0"/>
    </xf>
    <xf numFmtId="3" fontId="13" fillId="0" borderId="0" xfId="1" applyNumberFormat="1" applyFont="1" applyFill="1" applyBorder="1" applyProtection="1">
      <protection locked="0"/>
    </xf>
    <xf numFmtId="164" fontId="13" fillId="0" borderId="0" xfId="2" applyNumberFormat="1" applyFont="1" applyFill="1" applyBorder="1" applyAlignment="1" applyProtection="1">
      <alignment horizontal="center"/>
      <protection locked="0"/>
    </xf>
    <xf numFmtId="164" fontId="21" fillId="0" borderId="4" xfId="1" applyNumberFormat="1" applyFont="1" applyFill="1" applyBorder="1" applyAlignment="1" applyProtection="1">
      <alignment horizontal="center"/>
      <protection locked="0"/>
    </xf>
    <xf numFmtId="4" fontId="18" fillId="0" borderId="0" xfId="1" applyFont="1" applyFill="1" applyAlignment="1" applyProtection="1">
      <alignment horizontal="left"/>
      <protection locked="0"/>
    </xf>
    <xf numFmtId="164" fontId="21" fillId="0" borderId="0" xfId="2" applyNumberFormat="1" applyFont="1" applyFill="1" applyBorder="1" applyAlignment="1" applyProtection="1">
      <alignment horizontal="center"/>
      <protection locked="0"/>
    </xf>
    <xf numFmtId="41" fontId="21" fillId="0" borderId="0" xfId="1" applyNumberFormat="1" applyFont="1" applyFill="1" applyBorder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alignment horizontal="center"/>
      <protection locked="0"/>
    </xf>
    <xf numFmtId="41" fontId="13" fillId="0" borderId="4" xfId="1" applyNumberFormat="1" applyFont="1" applyFill="1" applyBorder="1" applyProtection="1">
      <protection locked="0"/>
    </xf>
    <xf numFmtId="41" fontId="13" fillId="0" borderId="0" xfId="1" applyNumberFormat="1" applyFont="1" applyFill="1" applyProtection="1">
      <protection locked="0"/>
    </xf>
    <xf numFmtId="164" fontId="20" fillId="0" borderId="4" xfId="1" applyNumberFormat="1" applyFont="1" applyFill="1" applyBorder="1" applyAlignment="1" applyProtection="1">
      <alignment horizontal="center"/>
    </xf>
    <xf numFmtId="41" fontId="20" fillId="0" borderId="4" xfId="1" applyNumberFormat="1" applyFont="1" applyFill="1" applyBorder="1" applyAlignment="1" applyProtection="1">
      <alignment horizontal="center"/>
    </xf>
    <xf numFmtId="164" fontId="18" fillId="0" borderId="8" xfId="1" applyNumberFormat="1" applyFont="1" applyFill="1" applyBorder="1" applyAlignment="1" applyProtection="1">
      <alignment horizontal="center"/>
    </xf>
    <xf numFmtId="164" fontId="22" fillId="0" borderId="0" xfId="27" applyNumberFormat="1" applyFont="1" applyProtection="1">
      <protection locked="0"/>
    </xf>
    <xf numFmtId="164" fontId="18" fillId="0" borderId="6" xfId="1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Protection="1"/>
    <xf numFmtId="4" fontId="13" fillId="0" borderId="0" xfId="1" applyFont="1" applyFill="1" applyProtection="1"/>
    <xf numFmtId="164" fontId="18" fillId="0" borderId="0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Border="1" applyProtection="1"/>
    <xf numFmtId="3" fontId="13" fillId="0" borderId="0" xfId="1" applyNumberFormat="1" applyFont="1" applyFill="1" applyAlignment="1" applyProtection="1">
      <alignment horizontal="center"/>
      <protection locked="0"/>
    </xf>
    <xf numFmtId="3" fontId="18" fillId="0" borderId="0" xfId="1" applyNumberFormat="1" applyFont="1" applyFill="1" applyProtection="1">
      <protection locked="0"/>
    </xf>
    <xf numFmtId="164" fontId="20" fillId="0" borderId="4" xfId="1" applyNumberFormat="1" applyFont="1" applyFill="1" applyBorder="1" applyAlignment="1" applyProtection="1">
      <alignment horizontal="center"/>
      <protection locked="0"/>
    </xf>
    <xf numFmtId="41" fontId="20" fillId="0" borderId="4" xfId="1" applyNumberFormat="1" applyFont="1" applyFill="1" applyBorder="1" applyAlignment="1" applyProtection="1">
      <alignment horizontal="center"/>
      <protection locked="0"/>
    </xf>
    <xf numFmtId="164" fontId="18" fillId="0" borderId="8" xfId="1" applyNumberFormat="1" applyFont="1" applyFill="1" applyBorder="1" applyAlignment="1" applyProtection="1">
      <alignment horizontal="center"/>
      <protection locked="0"/>
    </xf>
    <xf numFmtId="3" fontId="21" fillId="0" borderId="0" xfId="1" applyNumberFormat="1" applyFont="1" applyFill="1" applyBorder="1" applyAlignment="1" applyProtection="1">
      <alignment horizontal="center"/>
      <protection locked="0"/>
    </xf>
    <xf numFmtId="164" fontId="13" fillId="0" borderId="4" xfId="1" applyNumberFormat="1" applyFont="1" applyFill="1" applyBorder="1" applyAlignment="1" applyProtection="1">
      <protection locked="0"/>
    </xf>
    <xf numFmtId="164" fontId="18" fillId="0" borderId="4" xfId="27" applyNumberFormat="1" applyFont="1" applyBorder="1" applyProtection="1">
      <protection locked="0"/>
    </xf>
    <xf numFmtId="4" fontId="18" fillId="0" borderId="0" xfId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Border="1" applyAlignment="1" applyProtection="1"/>
    <xf numFmtId="4" fontId="18" fillId="0" borderId="0" xfId="1" applyFont="1" applyFill="1" applyBorder="1" applyAlignment="1" applyProtection="1">
      <alignment horizontal="center"/>
      <protection locked="0"/>
    </xf>
    <xf numFmtId="43" fontId="18" fillId="0" borderId="0" xfId="1" applyNumberFormat="1" applyFont="1" applyFill="1" applyBorder="1" applyAlignment="1" applyProtection="1">
      <alignment horizontal="right"/>
      <protection locked="0"/>
    </xf>
    <xf numFmtId="43" fontId="13" fillId="0" borderId="4" xfId="1" applyNumberFormat="1" applyFont="1" applyFill="1" applyBorder="1" applyAlignment="1" applyProtection="1">
      <alignment horizontal="center"/>
    </xf>
    <xf numFmtId="43" fontId="13" fillId="0" borderId="0" xfId="1" applyNumberFormat="1" applyFont="1" applyFill="1" applyBorder="1" applyAlignment="1" applyProtection="1">
      <protection locked="0"/>
    </xf>
    <xf numFmtId="164" fontId="13" fillId="0" borderId="6" xfId="1" applyNumberFormat="1" applyFont="1" applyFill="1" applyBorder="1" applyAlignment="1" applyProtection="1">
      <alignment horizontal="center"/>
    </xf>
    <xf numFmtId="4" fontId="18" fillId="0" borderId="0" xfId="1" applyFont="1" applyFill="1" applyBorder="1" applyAlignment="1" applyProtection="1">
      <alignment horizontal="right"/>
    </xf>
    <xf numFmtId="164" fontId="13" fillId="0" borderId="6" xfId="27" applyNumberFormat="1" applyBorder="1"/>
    <xf numFmtId="4" fontId="36" fillId="0" borderId="0" xfId="1" applyFont="1" applyFill="1" applyProtection="1">
      <protection locked="0"/>
    </xf>
    <xf numFmtId="37" fontId="17" fillId="0" borderId="0" xfId="27" applyNumberFormat="1" applyFont="1" applyProtection="1">
      <protection locked="0"/>
    </xf>
    <xf numFmtId="37" fontId="17" fillId="0" borderId="0" xfId="27" applyNumberFormat="1" applyFont="1" applyAlignment="1">
      <alignment horizontal="right"/>
    </xf>
    <xf numFmtId="164" fontId="22" fillId="0" borderId="4" xfId="27" applyNumberFormat="1" applyFont="1" applyBorder="1" applyProtection="1">
      <protection locked="0"/>
    </xf>
    <xf numFmtId="37" fontId="22" fillId="0" borderId="0" xfId="0" applyNumberFormat="1" applyFont="1" applyProtection="1">
      <protection locked="0"/>
    </xf>
    <xf numFmtId="37" fontId="17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6" fillId="0" borderId="0" xfId="17" applyFont="1" applyProtection="1">
      <protection locked="0"/>
    </xf>
    <xf numFmtId="0" fontId="13" fillId="0" borderId="4" xfId="27" applyBorder="1" applyAlignment="1" applyProtection="1">
      <alignment horizontal="center"/>
      <protection locked="0"/>
    </xf>
    <xf numFmtId="0" fontId="16" fillId="0" borderId="0" xfId="27" applyFont="1" applyAlignment="1" applyProtection="1">
      <alignment horizontal="center"/>
      <protection locked="0"/>
    </xf>
    <xf numFmtId="0" fontId="4" fillId="0" borderId="0" xfId="27" applyFont="1" applyAlignment="1" applyProtection="1">
      <alignment horizontal="center"/>
      <protection locked="0"/>
    </xf>
    <xf numFmtId="164" fontId="13" fillId="0" borderId="0" xfId="27" applyNumberForma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8" fillId="0" borderId="0" xfId="23" applyFont="1" applyAlignment="1" applyProtection="1">
      <alignment horizontal="left" wrapText="1"/>
      <protection locked="0"/>
    </xf>
    <xf numFmtId="0" fontId="13" fillId="0" borderId="0" xfId="14" applyFont="1" applyProtection="1">
      <protection locked="0"/>
    </xf>
    <xf numFmtId="43" fontId="18" fillId="0" borderId="4" xfId="27" applyNumberFormat="1" applyFont="1" applyBorder="1" applyProtection="1">
      <protection locked="0"/>
    </xf>
    <xf numFmtId="43" fontId="18" fillId="0" borderId="0" xfId="27" applyNumberFormat="1" applyFont="1" applyProtection="1">
      <protection locked="0"/>
    </xf>
    <xf numFmtId="43" fontId="18" fillId="0" borderId="4" xfId="27" applyNumberFormat="1" applyFont="1" applyBorder="1"/>
    <xf numFmtId="0" fontId="19" fillId="0" borderId="0" xfId="14" applyFont="1" applyProtection="1">
      <protection locked="0"/>
    </xf>
    <xf numFmtId="0" fontId="19" fillId="0" borderId="0" xfId="25" applyFont="1" applyAlignment="1" applyProtection="1">
      <alignment horizontal="left"/>
      <protection locked="0"/>
    </xf>
    <xf numFmtId="49" fontId="19" fillId="0" borderId="0" xfId="27" applyNumberFormat="1" applyFont="1" applyAlignment="1" applyProtection="1">
      <alignment horizontal="center"/>
      <protection locked="0"/>
    </xf>
    <xf numFmtId="49" fontId="35" fillId="0" borderId="0" xfId="27" applyNumberFormat="1" applyFont="1" applyAlignment="1" applyProtection="1">
      <alignment horizontal="center"/>
      <protection locked="0"/>
    </xf>
    <xf numFmtId="164" fontId="13" fillId="0" borderId="4" xfId="27" applyNumberFormat="1" applyBorder="1"/>
    <xf numFmtId="0" fontId="34" fillId="0" borderId="0" xfId="27" applyFont="1" applyProtection="1">
      <protection locked="0"/>
    </xf>
    <xf numFmtId="164" fontId="18" fillId="0" borderId="4" xfId="27" applyNumberFormat="1" applyFont="1" applyBorder="1"/>
    <xf numFmtId="49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3" fontId="22" fillId="0" borderId="0" xfId="1" applyNumberFormat="1" applyFont="1" applyFill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49" fontId="19" fillId="0" borderId="0" xfId="0" applyNumberFormat="1" applyFont="1" applyProtection="1">
      <protection locked="0"/>
    </xf>
    <xf numFmtId="170" fontId="13" fillId="0" borderId="0" xfId="0" applyNumberFormat="1" applyFont="1" applyProtection="1">
      <protection locked="0"/>
    </xf>
    <xf numFmtId="171" fontId="13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8" fillId="0" borderId="0" xfId="0" applyNumberFormat="1" applyFont="1" applyAlignment="1" applyProtection="1">
      <alignment horizontal="left"/>
      <protection locked="0"/>
    </xf>
    <xf numFmtId="164" fontId="13" fillId="0" borderId="0" xfId="0" applyNumberFormat="1" applyFont="1" applyProtection="1">
      <protection locked="0"/>
    </xf>
    <xf numFmtId="49" fontId="18" fillId="0" borderId="0" xfId="0" applyNumberFormat="1" applyFont="1" applyProtection="1">
      <protection locked="0"/>
    </xf>
    <xf numFmtId="170" fontId="18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left" indent="1"/>
      <protection locked="0"/>
    </xf>
    <xf numFmtId="49" fontId="13" fillId="0" borderId="0" xfId="0" applyNumberFormat="1" applyFont="1" applyAlignment="1" applyProtection="1">
      <alignment horizontal="left" indent="1"/>
      <protection locked="0"/>
    </xf>
    <xf numFmtId="49" fontId="19" fillId="0" borderId="0" xfId="0" applyNumberFormat="1" applyFont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32" fillId="0" borderId="0" xfId="27" applyFont="1" applyAlignment="1" applyProtection="1">
      <alignment horizontal="center"/>
      <protection locked="0"/>
    </xf>
    <xf numFmtId="49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13" fillId="0" borderId="4" xfId="27" applyBorder="1" applyAlignment="1" applyProtection="1">
      <alignment horizontal="center"/>
      <protection locked="0"/>
    </xf>
    <xf numFmtId="0" fontId="13" fillId="0" borderId="4" xfId="17" applyBorder="1" applyAlignment="1" applyProtection="1">
      <alignment horizontal="center"/>
      <protection locked="0"/>
    </xf>
    <xf numFmtId="0" fontId="16" fillId="0" borderId="0" xfId="27" applyFont="1" applyAlignment="1" applyProtection="1">
      <alignment horizontal="center"/>
      <protection locked="0"/>
    </xf>
    <xf numFmtId="0" fontId="18" fillId="0" borderId="0" xfId="27" applyFont="1" applyAlignment="1" applyProtection="1">
      <alignment horizontal="center"/>
      <protection locked="0"/>
    </xf>
    <xf numFmtId="0" fontId="16" fillId="0" borderId="0" xfId="30" applyFont="1" applyAlignment="1" applyProtection="1">
      <alignment horizontal="center"/>
      <protection locked="0"/>
    </xf>
    <xf numFmtId="0" fontId="18" fillId="0" borderId="0" xfId="30" applyFont="1" applyAlignment="1" applyProtection="1">
      <alignment horizontal="center"/>
      <protection locked="0"/>
    </xf>
    <xf numFmtId="0" fontId="13" fillId="0" borderId="4" xfId="29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</cellXfs>
  <cellStyles count="35">
    <cellStyle name="Comma" xfId="1" builtinId="3"/>
    <cellStyle name="Comma 2" xfId="2"/>
    <cellStyle name="comma zerodec" xfId="3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9" xfId="16"/>
    <cellStyle name="Normal 2" xfId="17"/>
    <cellStyle name="Normal 20" xfId="18"/>
    <cellStyle name="Normal 3" xfId="19"/>
    <cellStyle name="Normal 4" xfId="20"/>
    <cellStyle name="Normal 5" xfId="21"/>
    <cellStyle name="Normal 6" xfId="22"/>
    <cellStyle name="Normal 7" xfId="23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(0)" xfId="31"/>
    <cellStyle name="Percent [2]" xfId="32"/>
    <cellStyle name="Quantity" xfId="33"/>
    <cellStyle name="Tickmark" xfId="3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2</xdr:col>
      <xdr:colOff>0</xdr:colOff>
      <xdr:row>47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32D3451B-E440-4213-BF6F-DBDB4DC76884}"/>
            </a:ext>
          </a:extLst>
        </xdr:cNvPr>
        <xdr:cNvSpPr txBox="1">
          <a:spLocks noChangeArrowheads="1"/>
        </xdr:cNvSpPr>
      </xdr:nvSpPr>
      <xdr:spPr bwMode="auto">
        <a:xfrm>
          <a:off x="0" y="10922000"/>
          <a:ext cx="4178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sitvanich/AppData/Local/Microsoft/Windows/INetCache/Content.Outlook/EIAQDHL8/1709262_2025Dec_FSA_Mega%20Lifesciences%20Public%20Company%20Limited_EN_YE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-6-7"/>
      <sheetName val="PL-8"/>
      <sheetName val="EH-9"/>
      <sheetName val="EH-10"/>
      <sheetName val="EH 11"/>
      <sheetName val="EH 12"/>
      <sheetName val="CF 13-14"/>
    </sheetNames>
    <sheetDataSet>
      <sheetData sheetId="0"/>
      <sheetData sheetId="1">
        <row r="10">
          <cell r="E10">
            <v>3462731</v>
          </cell>
          <cell r="G10">
            <v>1991209</v>
          </cell>
          <cell r="I10">
            <v>1571274</v>
          </cell>
        </row>
      </sheetData>
      <sheetData sheetId="2">
        <row r="22">
          <cell r="C22">
            <v>55082</v>
          </cell>
          <cell r="E22">
            <v>38494</v>
          </cell>
          <cell r="O22">
            <v>1</v>
          </cell>
        </row>
        <row r="28">
          <cell r="C28">
            <v>492211</v>
          </cell>
          <cell r="E28">
            <v>339628</v>
          </cell>
          <cell r="O28">
            <v>89473</v>
          </cell>
        </row>
        <row r="29">
          <cell r="C29">
            <v>1911965</v>
          </cell>
          <cell r="E29">
            <v>2012555</v>
          </cell>
          <cell r="O29">
            <v>1972682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98"/>
  <sheetViews>
    <sheetView tabSelected="1" view="pageBreakPreview" zoomScale="84" zoomScaleNormal="90" zoomScaleSheetLayoutView="90" workbookViewId="0"/>
  </sheetViews>
  <sheetFormatPr defaultColWidth="9.140625" defaultRowHeight="18" customHeight="1"/>
  <cols>
    <col min="1" max="1" width="58.140625" style="42" customWidth="1"/>
    <col min="2" max="2" width="7.85546875" style="8" customWidth="1"/>
    <col min="3" max="3" width="14.42578125" style="9" customWidth="1"/>
    <col min="4" max="4" width="1.42578125" style="9" customWidth="1"/>
    <col min="5" max="5" width="14.42578125" style="9" customWidth="1"/>
    <col min="6" max="6" width="1.42578125" style="9" customWidth="1"/>
    <col min="7" max="7" width="14.42578125" style="9" customWidth="1"/>
    <col min="8" max="8" width="1.42578125" style="9" customWidth="1"/>
    <col min="9" max="9" width="14.42578125" style="9" customWidth="1"/>
    <col min="10" max="10" width="3.42578125" style="9" customWidth="1"/>
    <col min="11" max="11" width="15.5703125" style="9" bestFit="1" customWidth="1"/>
    <col min="12" max="13" width="9.140625" style="9"/>
    <col min="14" max="14" width="15.5703125" style="9" bestFit="1" customWidth="1"/>
    <col min="15" max="16384" width="9.140625" style="9"/>
  </cols>
  <sheetData>
    <row r="1" spans="1:14" s="3" customFormat="1" ht="23.25" customHeight="1">
      <c r="A1" s="1" t="s">
        <v>89</v>
      </c>
      <c r="B1" s="2"/>
    </row>
    <row r="2" spans="1:14" s="6" customFormat="1" ht="23.25" customHeight="1">
      <c r="A2" s="4" t="s">
        <v>75</v>
      </c>
      <c r="B2" s="5"/>
    </row>
    <row r="3" spans="1:14" ht="19.5" customHeight="1">
      <c r="A3" s="7"/>
    </row>
    <row r="4" spans="1:14" s="12" customFormat="1" ht="19.5" customHeight="1">
      <c r="A4" s="10"/>
      <c r="B4" s="11"/>
      <c r="C4" s="270" t="s">
        <v>68</v>
      </c>
      <c r="D4" s="270"/>
      <c r="E4" s="270"/>
      <c r="G4" s="270" t="s">
        <v>69</v>
      </c>
      <c r="H4" s="270"/>
      <c r="I4" s="270"/>
    </row>
    <row r="5" spans="1:14" s="12" customFormat="1" ht="19.5" customHeight="1">
      <c r="A5" s="10"/>
      <c r="B5" s="11"/>
      <c r="C5" s="270" t="s">
        <v>70</v>
      </c>
      <c r="D5" s="270"/>
      <c r="E5" s="270"/>
      <c r="G5" s="270" t="s">
        <v>70</v>
      </c>
      <c r="H5" s="270"/>
      <c r="I5" s="270"/>
    </row>
    <row r="6" spans="1:14" s="12" customFormat="1" ht="19.5" customHeight="1">
      <c r="A6" s="10"/>
      <c r="B6" s="11"/>
      <c r="C6" s="272" t="s">
        <v>71</v>
      </c>
      <c r="D6" s="272"/>
      <c r="E6" s="272"/>
      <c r="G6" s="272" t="s">
        <v>71</v>
      </c>
      <c r="H6" s="272"/>
      <c r="I6" s="272"/>
    </row>
    <row r="7" spans="1:14" s="12" customFormat="1" ht="19.5" customHeight="1">
      <c r="A7" s="13" t="s">
        <v>36</v>
      </c>
      <c r="B7" s="14" t="s">
        <v>42</v>
      </c>
      <c r="C7" s="15">
        <v>2025</v>
      </c>
      <c r="D7" s="15"/>
      <c r="E7" s="15">
        <v>2024</v>
      </c>
      <c r="G7" s="15">
        <v>2025</v>
      </c>
      <c r="H7" s="15"/>
      <c r="I7" s="15">
        <v>2024</v>
      </c>
    </row>
    <row r="8" spans="1:14" s="12" customFormat="1" ht="19.5" customHeight="1">
      <c r="A8" s="10"/>
      <c r="B8" s="14"/>
      <c r="C8" s="271" t="s">
        <v>76</v>
      </c>
      <c r="D8" s="271"/>
      <c r="E8" s="271"/>
      <c r="F8" s="271"/>
      <c r="G8" s="271"/>
      <c r="H8" s="271"/>
      <c r="I8" s="271"/>
    </row>
    <row r="9" spans="1:14" s="12" customFormat="1" ht="19.5" customHeight="1">
      <c r="A9" s="16" t="s">
        <v>10</v>
      </c>
      <c r="B9" s="14"/>
      <c r="C9" s="17"/>
      <c r="D9" s="18"/>
      <c r="E9" s="17"/>
      <c r="N9" s="19"/>
    </row>
    <row r="10" spans="1:14" s="12" customFormat="1" ht="19.5" customHeight="1">
      <c r="A10" s="20" t="s">
        <v>58</v>
      </c>
      <c r="B10" s="14" t="s">
        <v>24</v>
      </c>
      <c r="C10" s="21">
        <v>4272684</v>
      </c>
      <c r="D10" s="22"/>
      <c r="E10" s="21">
        <v>3462731</v>
      </c>
      <c r="F10" s="23">
        <v>108465713</v>
      </c>
      <c r="G10" s="24">
        <v>1991209</v>
      </c>
      <c r="H10" s="24"/>
      <c r="I10" s="24">
        <v>1571274</v>
      </c>
      <c r="M10" s="202"/>
      <c r="N10" s="25"/>
    </row>
    <row r="11" spans="1:14" s="12" customFormat="1" ht="19.5" customHeight="1">
      <c r="A11" s="12" t="s">
        <v>7</v>
      </c>
      <c r="B11" s="14"/>
      <c r="C11" s="21">
        <v>356008</v>
      </c>
      <c r="D11" s="22"/>
      <c r="E11" s="21">
        <v>350298</v>
      </c>
      <c r="F11" s="23"/>
      <c r="G11" s="24">
        <v>350140</v>
      </c>
      <c r="H11" s="24"/>
      <c r="I11" s="24">
        <v>344009</v>
      </c>
      <c r="M11" s="202"/>
      <c r="N11" s="25"/>
    </row>
    <row r="12" spans="1:14" s="12" customFormat="1" ht="19.5" customHeight="1">
      <c r="A12" s="20" t="s">
        <v>37</v>
      </c>
      <c r="B12" s="14" t="s">
        <v>252</v>
      </c>
      <c r="C12" s="21">
        <v>3306429</v>
      </c>
      <c r="D12" s="22"/>
      <c r="E12" s="21">
        <v>2975207</v>
      </c>
      <c r="F12" s="23">
        <v>1057675284</v>
      </c>
      <c r="G12" s="24">
        <v>1455293</v>
      </c>
      <c r="H12" s="24"/>
      <c r="I12" s="24">
        <v>1768609</v>
      </c>
      <c r="J12" s="24"/>
      <c r="M12" s="202"/>
      <c r="N12" s="25"/>
    </row>
    <row r="13" spans="1:14" s="12" customFormat="1" ht="19.5" customHeight="1">
      <c r="A13" s="20" t="s">
        <v>249</v>
      </c>
      <c r="B13" s="14" t="s">
        <v>253</v>
      </c>
      <c r="C13" s="21">
        <v>259595</v>
      </c>
      <c r="D13" s="24"/>
      <c r="E13" s="21">
        <v>288715</v>
      </c>
      <c r="F13" s="23">
        <v>62445622</v>
      </c>
      <c r="G13" s="24">
        <v>36182</v>
      </c>
      <c r="H13" s="24"/>
      <c r="I13" s="24">
        <v>80318</v>
      </c>
      <c r="M13" s="202"/>
      <c r="N13" s="25"/>
    </row>
    <row r="14" spans="1:14" s="12" customFormat="1" ht="19.5" customHeight="1">
      <c r="A14" s="20" t="s">
        <v>214</v>
      </c>
      <c r="B14" s="14"/>
      <c r="C14" s="21"/>
      <c r="D14" s="22"/>
      <c r="E14" s="21"/>
      <c r="F14" s="23"/>
      <c r="G14" s="24"/>
      <c r="H14" s="24"/>
      <c r="I14" s="24"/>
      <c r="M14" s="202"/>
      <c r="N14" s="25"/>
    </row>
    <row r="15" spans="1:14" s="12" customFormat="1" ht="19.5" customHeight="1">
      <c r="A15" s="20" t="s">
        <v>150</v>
      </c>
      <c r="B15" s="14" t="s">
        <v>254</v>
      </c>
      <c r="C15" s="21">
        <v>0</v>
      </c>
      <c r="D15" s="22"/>
      <c r="E15" s="21">
        <v>0</v>
      </c>
      <c r="F15" s="23"/>
      <c r="G15" s="24">
        <v>16933</v>
      </c>
      <c r="H15" s="24"/>
      <c r="I15" s="24">
        <v>21858</v>
      </c>
      <c r="M15" s="202"/>
      <c r="N15" s="25"/>
    </row>
    <row r="16" spans="1:14" s="12" customFormat="1" ht="19.5" customHeight="1">
      <c r="A16" s="20" t="s">
        <v>40</v>
      </c>
      <c r="B16" s="14" t="s">
        <v>255</v>
      </c>
      <c r="C16" s="21">
        <f>3020519+17437</f>
        <v>3037956</v>
      </c>
      <c r="D16" s="22"/>
      <c r="E16" s="21">
        <v>3032904</v>
      </c>
      <c r="F16" s="23">
        <v>424123887</v>
      </c>
      <c r="G16" s="24">
        <v>1046403</v>
      </c>
      <c r="H16" s="24"/>
      <c r="I16" s="24">
        <v>990653</v>
      </c>
      <c r="M16" s="202"/>
      <c r="N16" s="25"/>
    </row>
    <row r="17" spans="1:14" s="12" customFormat="1" ht="19.5" customHeight="1">
      <c r="A17" s="20" t="s">
        <v>55</v>
      </c>
      <c r="B17" s="14"/>
      <c r="C17" s="21">
        <v>107267</v>
      </c>
      <c r="D17" s="22"/>
      <c r="E17" s="21">
        <v>104400</v>
      </c>
      <c r="F17" s="23">
        <v>254668648</v>
      </c>
      <c r="G17" s="24">
        <v>42759</v>
      </c>
      <c r="H17" s="24"/>
      <c r="I17" s="24">
        <v>37183</v>
      </c>
      <c r="M17" s="202"/>
      <c r="N17" s="25"/>
    </row>
    <row r="18" spans="1:14" s="12" customFormat="1" ht="19.5" customHeight="1">
      <c r="A18" s="20" t="s">
        <v>85</v>
      </c>
      <c r="B18" s="14"/>
      <c r="C18" s="21">
        <v>12789</v>
      </c>
      <c r="D18" s="22"/>
      <c r="E18" s="21">
        <v>12439</v>
      </c>
      <c r="F18" s="23"/>
      <c r="G18" s="24">
        <v>0</v>
      </c>
      <c r="H18" s="24"/>
      <c r="I18" s="24">
        <v>0</v>
      </c>
      <c r="M18" s="202"/>
      <c r="N18" s="25"/>
    </row>
    <row r="19" spans="1:14" s="12" customFormat="1" ht="19.5" hidden="1" customHeight="1">
      <c r="A19" s="20" t="s">
        <v>130</v>
      </c>
      <c r="B19" s="14" t="s">
        <v>106</v>
      </c>
      <c r="C19" s="26"/>
      <c r="D19" s="22"/>
      <c r="E19" s="21"/>
      <c r="F19" s="23"/>
      <c r="G19" s="24"/>
      <c r="H19" s="24"/>
      <c r="I19" s="24"/>
      <c r="M19" s="202"/>
      <c r="N19" s="25"/>
    </row>
    <row r="20" spans="1:14" s="12" customFormat="1" ht="19.5" hidden="1" customHeight="1">
      <c r="A20" s="20" t="s">
        <v>117</v>
      </c>
      <c r="B20" s="14"/>
      <c r="C20" s="26"/>
      <c r="D20" s="22"/>
      <c r="E20" s="21"/>
      <c r="F20" s="23"/>
      <c r="G20" s="24"/>
      <c r="H20" s="24"/>
      <c r="I20" s="24"/>
      <c r="M20" s="202"/>
      <c r="N20" s="25"/>
    </row>
    <row r="21" spans="1:14" s="12" customFormat="1" ht="19.5" hidden="1" customHeight="1">
      <c r="A21" s="20" t="s">
        <v>29</v>
      </c>
      <c r="B21" s="14"/>
      <c r="C21" s="26"/>
      <c r="D21" s="22"/>
      <c r="E21" s="21">
        <v>0</v>
      </c>
      <c r="F21" s="23"/>
      <c r="G21" s="24">
        <v>0</v>
      </c>
      <c r="H21" s="24"/>
      <c r="I21" s="24">
        <v>0</v>
      </c>
      <c r="M21" s="202"/>
      <c r="N21" s="25"/>
    </row>
    <row r="22" spans="1:14" s="12" customFormat="1" ht="19.5" customHeight="1">
      <c r="A22" s="10" t="s">
        <v>13</v>
      </c>
      <c r="B22" s="14"/>
      <c r="C22" s="62">
        <f>SUM(C10:C21)</f>
        <v>11352728</v>
      </c>
      <c r="D22" s="27"/>
      <c r="E22" s="62">
        <f>SUM(E10:E21)</f>
        <v>10226694</v>
      </c>
      <c r="F22" s="28">
        <v>1925672944</v>
      </c>
      <c r="G22" s="62">
        <f>SUM(G10:G21)</f>
        <v>4938919</v>
      </c>
      <c r="H22" s="27"/>
      <c r="I22" s="62">
        <f>SUM(I10:I21)</f>
        <v>4813904</v>
      </c>
      <c r="M22" s="202"/>
      <c r="N22" s="25"/>
    </row>
    <row r="23" spans="1:14" s="12" customFormat="1" ht="19.5" customHeight="1">
      <c r="A23" s="20"/>
      <c r="B23" s="14"/>
      <c r="C23" s="17"/>
      <c r="D23" s="29"/>
      <c r="E23" s="17"/>
      <c r="F23" s="28"/>
      <c r="G23" s="17"/>
      <c r="H23" s="29"/>
      <c r="I23" s="17"/>
      <c r="M23" s="202"/>
      <c r="N23" s="25"/>
    </row>
    <row r="24" spans="1:14" s="12" customFormat="1" ht="19.5" customHeight="1">
      <c r="A24" s="30" t="s">
        <v>14</v>
      </c>
      <c r="B24" s="14"/>
      <c r="C24" s="17"/>
      <c r="D24" s="29"/>
      <c r="E24" s="17"/>
      <c r="F24" s="28"/>
      <c r="G24" s="17"/>
      <c r="H24" s="29"/>
      <c r="I24" s="17"/>
      <c r="M24" s="202"/>
      <c r="N24" s="25"/>
    </row>
    <row r="25" spans="1:14" s="12" customFormat="1" ht="19.5" hidden="1" customHeight="1">
      <c r="A25" s="31" t="s">
        <v>213</v>
      </c>
      <c r="B25" s="14"/>
      <c r="C25" s="21"/>
      <c r="D25" s="24"/>
      <c r="E25" s="21"/>
      <c r="F25" s="23"/>
      <c r="G25" s="21"/>
      <c r="H25" s="24"/>
      <c r="I25" s="21"/>
      <c r="M25" s="202"/>
      <c r="N25" s="25"/>
    </row>
    <row r="26" spans="1:14" s="12" customFormat="1" ht="19.5" hidden="1" customHeight="1">
      <c r="A26" s="31" t="s">
        <v>170</v>
      </c>
      <c r="B26" s="14" t="s">
        <v>182</v>
      </c>
      <c r="C26" s="21"/>
      <c r="D26" s="24"/>
      <c r="E26" s="21"/>
      <c r="F26" s="23"/>
      <c r="G26" s="21"/>
      <c r="H26" s="24"/>
      <c r="I26" s="21"/>
      <c r="M26" s="202"/>
      <c r="N26" s="25"/>
    </row>
    <row r="27" spans="1:14" s="12" customFormat="1" ht="19.5" customHeight="1">
      <c r="A27" s="31" t="s">
        <v>80</v>
      </c>
      <c r="B27" s="14" t="s">
        <v>11</v>
      </c>
      <c r="C27" s="21">
        <v>0</v>
      </c>
      <c r="D27" s="29"/>
      <c r="E27" s="21">
        <v>0</v>
      </c>
      <c r="F27" s="28"/>
      <c r="G27" s="24">
        <v>1651114</v>
      </c>
      <c r="H27" s="24"/>
      <c r="I27" s="24">
        <v>1531729</v>
      </c>
      <c r="M27" s="202"/>
      <c r="N27" s="25"/>
    </row>
    <row r="28" spans="1:14" s="12" customFormat="1" ht="19.5" customHeight="1">
      <c r="A28" s="31" t="s">
        <v>171</v>
      </c>
      <c r="B28" s="14" t="s">
        <v>182</v>
      </c>
      <c r="C28" s="21">
        <v>37215</v>
      </c>
      <c r="D28" s="29"/>
      <c r="E28" s="21">
        <v>40390</v>
      </c>
      <c r="F28" s="28"/>
      <c r="G28" s="24">
        <v>44456</v>
      </c>
      <c r="H28" s="24"/>
      <c r="I28" s="24">
        <v>44456</v>
      </c>
      <c r="M28" s="202"/>
      <c r="N28" s="25"/>
    </row>
    <row r="29" spans="1:14" s="12" customFormat="1" ht="19.5" customHeight="1">
      <c r="A29" s="31" t="s">
        <v>110</v>
      </c>
      <c r="B29" s="14" t="s">
        <v>12</v>
      </c>
      <c r="C29" s="21">
        <v>22111</v>
      </c>
      <c r="D29" s="24"/>
      <c r="E29" s="21">
        <v>31629</v>
      </c>
      <c r="F29" s="23"/>
      <c r="G29" s="21">
        <v>26789</v>
      </c>
      <c r="H29" s="24"/>
      <c r="I29" s="21">
        <v>26789</v>
      </c>
      <c r="M29" s="202"/>
      <c r="N29" s="25"/>
    </row>
    <row r="30" spans="1:14" s="12" customFormat="1" ht="19.5" customHeight="1">
      <c r="A30" s="31" t="s">
        <v>46</v>
      </c>
      <c r="B30" s="14" t="s">
        <v>15</v>
      </c>
      <c r="C30" s="21">
        <f>1925455-1</f>
        <v>1925454</v>
      </c>
      <c r="D30" s="24"/>
      <c r="E30" s="21">
        <v>1946763</v>
      </c>
      <c r="F30" s="23">
        <v>377035291</v>
      </c>
      <c r="G30" s="24">
        <v>1191824</v>
      </c>
      <c r="H30" s="24"/>
      <c r="I30" s="24">
        <v>1242525</v>
      </c>
      <c r="M30" s="202"/>
      <c r="N30" s="25"/>
    </row>
    <row r="31" spans="1:14" s="12" customFormat="1" ht="19.5" customHeight="1">
      <c r="A31" s="31" t="s">
        <v>151</v>
      </c>
      <c r="B31" s="14" t="s">
        <v>256</v>
      </c>
      <c r="C31" s="21">
        <f>483841+1</f>
        <v>483842</v>
      </c>
      <c r="D31" s="24"/>
      <c r="E31" s="21">
        <v>266159</v>
      </c>
      <c r="F31" s="23"/>
      <c r="G31" s="21">
        <v>0</v>
      </c>
      <c r="H31" s="24"/>
      <c r="I31" s="21">
        <v>0</v>
      </c>
      <c r="M31" s="202"/>
      <c r="N31" s="25"/>
    </row>
    <row r="32" spans="1:14" s="12" customFormat="1" ht="19.5" customHeight="1">
      <c r="A32" s="20" t="s">
        <v>107</v>
      </c>
      <c r="B32" s="14" t="s">
        <v>257</v>
      </c>
      <c r="C32" s="21">
        <v>428511</v>
      </c>
      <c r="D32" s="24"/>
      <c r="E32" s="21">
        <v>448999</v>
      </c>
      <c r="F32" s="23"/>
      <c r="G32" s="21">
        <v>0</v>
      </c>
      <c r="H32" s="24"/>
      <c r="I32" s="21">
        <v>0</v>
      </c>
      <c r="M32" s="202"/>
      <c r="N32" s="25"/>
    </row>
    <row r="33" spans="1:14" s="12" customFormat="1" ht="19.5" customHeight="1">
      <c r="A33" s="20" t="s">
        <v>152</v>
      </c>
      <c r="B33" s="14" t="s">
        <v>183</v>
      </c>
      <c r="C33" s="21">
        <v>867170</v>
      </c>
      <c r="D33" s="24"/>
      <c r="E33" s="21">
        <v>869719</v>
      </c>
      <c r="F33" s="23">
        <v>7123501</v>
      </c>
      <c r="G33" s="24">
        <v>520089</v>
      </c>
      <c r="H33" s="24"/>
      <c r="I33" s="24">
        <v>521749</v>
      </c>
      <c r="M33" s="202"/>
      <c r="N33" s="25"/>
    </row>
    <row r="34" spans="1:14" s="12" customFormat="1" ht="19.5" hidden="1" customHeight="1">
      <c r="A34" s="20" t="s">
        <v>218</v>
      </c>
      <c r="B34" s="14" t="s">
        <v>106</v>
      </c>
      <c r="C34" s="26"/>
      <c r="D34" s="24"/>
      <c r="E34" s="26"/>
      <c r="F34" s="23"/>
      <c r="G34" s="32"/>
      <c r="H34" s="24"/>
      <c r="I34" s="32"/>
      <c r="M34" s="202"/>
      <c r="N34" s="25"/>
    </row>
    <row r="35" spans="1:14" s="12" customFormat="1" ht="19.5" customHeight="1">
      <c r="A35" s="20" t="s">
        <v>219</v>
      </c>
      <c r="B35" s="14" t="s">
        <v>185</v>
      </c>
      <c r="C35" s="21">
        <v>375296</v>
      </c>
      <c r="D35" s="24"/>
      <c r="E35" s="21">
        <v>299890</v>
      </c>
      <c r="F35" s="23"/>
      <c r="G35" s="24">
        <v>134201</v>
      </c>
      <c r="H35" s="24"/>
      <c r="I35" s="24">
        <v>87368</v>
      </c>
      <c r="M35" s="202"/>
      <c r="N35" s="25"/>
    </row>
    <row r="36" spans="1:14" s="12" customFormat="1" ht="19.5" customHeight="1">
      <c r="A36" s="20" t="s">
        <v>85</v>
      </c>
      <c r="B36" s="14"/>
      <c r="C36" s="21">
        <v>6891</v>
      </c>
      <c r="D36" s="24"/>
      <c r="E36" s="21">
        <v>6579</v>
      </c>
      <c r="F36" s="23"/>
      <c r="G36" s="24">
        <v>0</v>
      </c>
      <c r="H36" s="24"/>
      <c r="I36" s="24">
        <v>0</v>
      </c>
      <c r="M36" s="202"/>
      <c r="N36" s="25"/>
    </row>
    <row r="37" spans="1:14" s="12" customFormat="1" ht="19.5" customHeight="1">
      <c r="A37" s="20" t="s">
        <v>25</v>
      </c>
      <c r="B37" s="14"/>
      <c r="C37" s="21">
        <v>260025</v>
      </c>
      <c r="D37" s="24"/>
      <c r="E37" s="21">
        <v>73312</v>
      </c>
      <c r="F37" s="23">
        <v>6069360</v>
      </c>
      <c r="G37" s="33">
        <v>12204</v>
      </c>
      <c r="H37" s="24"/>
      <c r="I37" s="33">
        <v>9314</v>
      </c>
      <c r="M37" s="202"/>
      <c r="N37" s="25"/>
    </row>
    <row r="38" spans="1:14" s="12" customFormat="1" ht="19.5" customHeight="1">
      <c r="A38" s="10" t="s">
        <v>228</v>
      </c>
      <c r="B38" s="14"/>
      <c r="C38" s="62">
        <f>SUM(C25:C37)</f>
        <v>4406515</v>
      </c>
      <c r="D38" s="27"/>
      <c r="E38" s="62">
        <f>SUM(E25:E37)</f>
        <v>3983440</v>
      </c>
      <c r="F38" s="28">
        <v>390228152</v>
      </c>
      <c r="G38" s="62">
        <f>SUM(G25:G37)</f>
        <v>3580677</v>
      </c>
      <c r="H38" s="27"/>
      <c r="I38" s="62">
        <f>SUM(I25:I37)</f>
        <v>3463930</v>
      </c>
      <c r="M38" s="202"/>
      <c r="N38" s="25"/>
    </row>
    <row r="39" spans="1:14" s="12" customFormat="1" ht="19.5" customHeight="1">
      <c r="A39" s="10"/>
      <c r="B39" s="14"/>
      <c r="C39" s="34"/>
      <c r="D39" s="27"/>
      <c r="E39" s="34"/>
      <c r="F39" s="28"/>
      <c r="G39" s="34"/>
      <c r="H39" s="27"/>
      <c r="I39" s="34"/>
      <c r="M39" s="202"/>
      <c r="N39" s="25"/>
    </row>
    <row r="40" spans="1:14" s="12" customFormat="1" ht="19.5" customHeight="1" thickBot="1">
      <c r="A40" s="10" t="s">
        <v>16</v>
      </c>
      <c r="B40" s="14"/>
      <c r="C40" s="63">
        <f>SUM(C22,C38)</f>
        <v>15759243</v>
      </c>
      <c r="D40" s="27"/>
      <c r="E40" s="63">
        <f>SUM(E22,E38)</f>
        <v>14210134</v>
      </c>
      <c r="F40" s="28"/>
      <c r="G40" s="63">
        <f>SUM(G22,G38)</f>
        <v>8519596</v>
      </c>
      <c r="H40" s="27"/>
      <c r="I40" s="63">
        <f>SUM(I22,I38)</f>
        <v>8277834</v>
      </c>
      <c r="M40" s="202"/>
      <c r="N40" s="25"/>
    </row>
    <row r="41" spans="1:14" ht="18" customHeight="1" thickTop="1">
      <c r="A41" s="7"/>
      <c r="B41" s="35"/>
      <c r="C41" s="36"/>
      <c r="D41" s="37"/>
      <c r="E41" s="36"/>
      <c r="F41" s="38"/>
      <c r="G41" s="39"/>
      <c r="I41" s="39"/>
      <c r="M41" s="202"/>
      <c r="N41" s="25"/>
    </row>
    <row r="42" spans="1:14" s="3" customFormat="1" ht="23.25" customHeight="1">
      <c r="A42" s="1" t="s">
        <v>89</v>
      </c>
      <c r="B42" s="2"/>
      <c r="C42" s="40"/>
      <c r="E42" s="40"/>
      <c r="M42" s="202"/>
      <c r="N42" s="25"/>
    </row>
    <row r="43" spans="1:14" s="6" customFormat="1" ht="23.25" customHeight="1">
      <c r="A43" s="4" t="s">
        <v>75</v>
      </c>
      <c r="B43" s="5"/>
      <c r="C43" s="41"/>
      <c r="E43" s="41"/>
      <c r="M43" s="202"/>
      <c r="N43" s="25"/>
    </row>
    <row r="44" spans="1:14" ht="18" customHeight="1">
      <c r="C44" s="43"/>
      <c r="E44" s="43"/>
      <c r="M44" s="202"/>
      <c r="N44" s="25"/>
    </row>
    <row r="45" spans="1:14" s="12" customFormat="1" ht="19.5" customHeight="1">
      <c r="A45" s="20"/>
      <c r="B45" s="11"/>
      <c r="C45" s="270" t="s">
        <v>68</v>
      </c>
      <c r="D45" s="270"/>
      <c r="E45" s="270"/>
      <c r="G45" s="270" t="s">
        <v>69</v>
      </c>
      <c r="H45" s="270"/>
      <c r="I45" s="270"/>
    </row>
    <row r="46" spans="1:14" s="12" customFormat="1" ht="19.5" customHeight="1">
      <c r="A46" s="20"/>
      <c r="B46" s="11"/>
      <c r="C46" s="270" t="s">
        <v>70</v>
      </c>
      <c r="D46" s="270"/>
      <c r="E46" s="270"/>
      <c r="G46" s="270" t="s">
        <v>70</v>
      </c>
      <c r="H46" s="270"/>
      <c r="I46" s="270"/>
    </row>
    <row r="47" spans="1:14" s="12" customFormat="1" ht="19.5" customHeight="1">
      <c r="A47" s="20"/>
      <c r="B47" s="11"/>
      <c r="C47" s="272" t="s">
        <v>71</v>
      </c>
      <c r="D47" s="272"/>
      <c r="E47" s="272"/>
      <c r="G47" s="272" t="s">
        <v>71</v>
      </c>
      <c r="H47" s="272"/>
      <c r="I47" s="272"/>
    </row>
    <row r="48" spans="1:14" s="12" customFormat="1" ht="19.5" customHeight="1">
      <c r="A48" s="10" t="s">
        <v>56</v>
      </c>
      <c r="B48" s="14" t="s">
        <v>42</v>
      </c>
      <c r="C48" s="15">
        <v>2025</v>
      </c>
      <c r="D48" s="15"/>
      <c r="E48" s="15">
        <v>2024</v>
      </c>
      <c r="G48" s="15">
        <v>2025</v>
      </c>
      <c r="H48" s="15"/>
      <c r="I48" s="15">
        <v>2024</v>
      </c>
    </row>
    <row r="49" spans="1:14" s="12" customFormat="1" ht="19.5" customHeight="1">
      <c r="A49" s="20"/>
      <c r="C49" s="271" t="s">
        <v>76</v>
      </c>
      <c r="D49" s="271"/>
      <c r="E49" s="271"/>
      <c r="F49" s="271"/>
      <c r="G49" s="271"/>
      <c r="H49" s="271"/>
      <c r="I49" s="271"/>
    </row>
    <row r="50" spans="1:14" s="12" customFormat="1" ht="19.5" customHeight="1">
      <c r="A50" s="16" t="s">
        <v>17</v>
      </c>
      <c r="B50" s="14"/>
      <c r="C50" s="17"/>
      <c r="D50" s="18"/>
      <c r="E50" s="17"/>
    </row>
    <row r="51" spans="1:14" s="12" customFormat="1" ht="19.5" customHeight="1">
      <c r="A51" s="20" t="s">
        <v>79</v>
      </c>
      <c r="B51" s="14"/>
      <c r="C51" s="17"/>
      <c r="D51" s="18"/>
      <c r="E51" s="17"/>
    </row>
    <row r="52" spans="1:14" s="12" customFormat="1" ht="19.5" customHeight="1">
      <c r="A52" s="20" t="s">
        <v>175</v>
      </c>
      <c r="B52" s="14" t="s">
        <v>179</v>
      </c>
      <c r="C52" s="21">
        <v>472235</v>
      </c>
      <c r="D52" s="44"/>
      <c r="E52" s="21">
        <v>287584</v>
      </c>
      <c r="F52" s="28">
        <v>567536682</v>
      </c>
      <c r="G52" s="21">
        <v>0</v>
      </c>
      <c r="H52" s="44"/>
      <c r="I52" s="21">
        <v>0</v>
      </c>
      <c r="M52" s="202"/>
      <c r="N52" s="25"/>
    </row>
    <row r="53" spans="1:14" s="12" customFormat="1" ht="19.5" customHeight="1">
      <c r="A53" s="20" t="s">
        <v>35</v>
      </c>
      <c r="B53" s="14" t="s">
        <v>254</v>
      </c>
      <c r="C53" s="21">
        <v>1720221</v>
      </c>
      <c r="D53" s="44"/>
      <c r="E53" s="21">
        <v>1685010</v>
      </c>
      <c r="F53" s="28">
        <v>662529070</v>
      </c>
      <c r="G53" s="44">
        <f>314966</f>
        <v>314966</v>
      </c>
      <c r="H53" s="44"/>
      <c r="I53" s="44">
        <v>344341</v>
      </c>
      <c r="M53" s="202"/>
      <c r="N53" s="25"/>
    </row>
    <row r="54" spans="1:14" s="12" customFormat="1" ht="19.5" customHeight="1">
      <c r="A54" s="20" t="s">
        <v>250</v>
      </c>
      <c r="B54" s="14" t="s">
        <v>258</v>
      </c>
      <c r="C54" s="21">
        <v>1455228</v>
      </c>
      <c r="D54" s="44"/>
      <c r="E54" s="21">
        <v>731392</v>
      </c>
      <c r="F54" s="28">
        <v>282898794</v>
      </c>
      <c r="G54" s="44">
        <v>342368</v>
      </c>
      <c r="H54" s="44"/>
      <c r="I54" s="44">
        <v>215977</v>
      </c>
      <c r="M54" s="202"/>
      <c r="N54" s="25"/>
    </row>
    <row r="55" spans="1:14" s="12" customFormat="1" ht="19.5" customHeight="1">
      <c r="A55" s="20" t="s">
        <v>165</v>
      </c>
      <c r="B55" s="14" t="s">
        <v>179</v>
      </c>
      <c r="C55" s="21">
        <v>65099</v>
      </c>
      <c r="D55" s="44"/>
      <c r="E55" s="21">
        <v>63833</v>
      </c>
      <c r="F55" s="28">
        <v>1102085</v>
      </c>
      <c r="G55" s="21">
        <v>0</v>
      </c>
      <c r="H55" s="44"/>
      <c r="I55" s="21">
        <v>0</v>
      </c>
      <c r="M55" s="202"/>
      <c r="N55" s="25"/>
    </row>
    <row r="56" spans="1:14" s="12" customFormat="1" ht="19.5" customHeight="1">
      <c r="A56" s="20" t="s">
        <v>209</v>
      </c>
      <c r="B56" s="14"/>
      <c r="C56" s="21">
        <v>323293</v>
      </c>
      <c r="D56" s="44"/>
      <c r="E56" s="21">
        <v>145543</v>
      </c>
      <c r="F56" s="28">
        <v>55553851</v>
      </c>
      <c r="G56" s="44">
        <v>142603</v>
      </c>
      <c r="H56" s="44"/>
      <c r="I56" s="44">
        <v>38266</v>
      </c>
      <c r="M56" s="202"/>
      <c r="N56" s="25"/>
    </row>
    <row r="57" spans="1:14" s="12" customFormat="1" ht="19.5" customHeight="1">
      <c r="A57" s="12" t="s">
        <v>30</v>
      </c>
      <c r="B57" s="14"/>
      <c r="C57" s="21">
        <v>929065</v>
      </c>
      <c r="D57" s="44"/>
      <c r="E57" s="21">
        <v>879788</v>
      </c>
      <c r="F57" s="28"/>
      <c r="G57" s="44">
        <v>244682</v>
      </c>
      <c r="H57" s="44"/>
      <c r="I57" s="44">
        <v>239946</v>
      </c>
      <c r="M57" s="202"/>
      <c r="N57" s="25"/>
    </row>
    <row r="58" spans="1:14" s="12" customFormat="1" ht="19.5" customHeight="1">
      <c r="A58" s="12" t="s">
        <v>144</v>
      </c>
      <c r="B58" s="14"/>
      <c r="C58" s="45">
        <v>131111</v>
      </c>
      <c r="D58" s="44"/>
      <c r="E58" s="21">
        <v>121164</v>
      </c>
      <c r="F58" s="28"/>
      <c r="G58" s="46">
        <v>9973</v>
      </c>
      <c r="H58" s="44"/>
      <c r="I58" s="44">
        <v>16551</v>
      </c>
      <c r="M58" s="202"/>
      <c r="N58" s="25"/>
    </row>
    <row r="59" spans="1:14" s="12" customFormat="1" ht="19.5" customHeight="1">
      <c r="A59" s="10" t="s">
        <v>18</v>
      </c>
      <c r="B59" s="14"/>
      <c r="C59" s="62">
        <f>SUM(C52:C58)</f>
        <v>5096252</v>
      </c>
      <c r="D59" s="47"/>
      <c r="E59" s="64">
        <f>SUM(E52:E58)</f>
        <v>3914314</v>
      </c>
      <c r="F59" s="28">
        <v>1595000482</v>
      </c>
      <c r="G59" s="62">
        <f>SUM(G52:G58)</f>
        <v>1054592</v>
      </c>
      <c r="H59" s="47"/>
      <c r="I59" s="64">
        <f>SUM(I52:I58)</f>
        <v>855081</v>
      </c>
      <c r="M59" s="202"/>
      <c r="N59" s="25"/>
    </row>
    <row r="60" spans="1:14" s="12" customFormat="1" ht="8.25" customHeight="1">
      <c r="A60" s="20"/>
      <c r="B60" s="14"/>
      <c r="C60" s="48"/>
      <c r="D60" s="44"/>
      <c r="E60" s="48"/>
      <c r="F60" s="28"/>
      <c r="G60" s="48"/>
      <c r="H60" s="44"/>
      <c r="I60" s="48"/>
      <c r="M60" s="202"/>
      <c r="N60" s="25"/>
    </row>
    <row r="61" spans="1:14" s="12" customFormat="1" ht="19.5" customHeight="1">
      <c r="A61" s="16" t="s">
        <v>19</v>
      </c>
      <c r="B61" s="14"/>
      <c r="C61" s="48"/>
      <c r="D61" s="44"/>
      <c r="E61" s="48"/>
      <c r="F61" s="49"/>
      <c r="G61" s="48"/>
      <c r="H61" s="44"/>
      <c r="I61" s="48"/>
      <c r="M61" s="202"/>
      <c r="N61" s="25"/>
    </row>
    <row r="62" spans="1:14" s="12" customFormat="1" ht="19.5" customHeight="1">
      <c r="A62" s="20" t="s">
        <v>172</v>
      </c>
      <c r="B62" s="14" t="s">
        <v>179</v>
      </c>
      <c r="C62" s="21">
        <v>146202</v>
      </c>
      <c r="D62" s="44"/>
      <c r="E62" s="21">
        <v>139826</v>
      </c>
      <c r="F62" s="28">
        <v>2492055</v>
      </c>
      <c r="G62" s="21">
        <v>0</v>
      </c>
      <c r="H62" s="44"/>
      <c r="I62" s="21">
        <v>0</v>
      </c>
      <c r="M62" s="202"/>
      <c r="N62" s="25"/>
    </row>
    <row r="63" spans="1:14" s="12" customFormat="1" ht="19.5" customHeight="1">
      <c r="A63" s="20" t="s">
        <v>215</v>
      </c>
      <c r="B63" s="14" t="s">
        <v>185</v>
      </c>
      <c r="C63" s="21">
        <v>595</v>
      </c>
      <c r="D63" s="44"/>
      <c r="E63" s="21">
        <v>1048</v>
      </c>
      <c r="F63" s="28"/>
      <c r="G63" s="21">
        <v>0</v>
      </c>
      <c r="H63" s="44"/>
      <c r="I63" s="21">
        <v>0</v>
      </c>
      <c r="M63" s="202"/>
      <c r="N63" s="25"/>
    </row>
    <row r="64" spans="1:14" s="12" customFormat="1" ht="19.350000000000001" customHeight="1">
      <c r="A64" s="20" t="s">
        <v>118</v>
      </c>
      <c r="B64" s="14" t="s">
        <v>259</v>
      </c>
      <c r="C64" s="45">
        <v>300975</v>
      </c>
      <c r="D64" s="44"/>
      <c r="E64" s="21">
        <v>278111</v>
      </c>
      <c r="F64" s="28"/>
      <c r="G64" s="46">
        <v>169701</v>
      </c>
      <c r="H64" s="44"/>
      <c r="I64" s="44">
        <v>162285</v>
      </c>
      <c r="M64" s="202"/>
      <c r="N64" s="25"/>
    </row>
    <row r="65" spans="1:14" s="12" customFormat="1" ht="19.5" customHeight="1">
      <c r="A65" s="10" t="s">
        <v>20</v>
      </c>
      <c r="B65" s="14"/>
      <c r="C65" s="62">
        <f>SUM(C62:C64)</f>
        <v>447772</v>
      </c>
      <c r="D65" s="47"/>
      <c r="E65" s="64">
        <f>SUM(E62:E64)</f>
        <v>418985</v>
      </c>
      <c r="F65" s="28">
        <v>74895775</v>
      </c>
      <c r="G65" s="62">
        <f>SUM(G62:G64)</f>
        <v>169701</v>
      </c>
      <c r="H65" s="47"/>
      <c r="I65" s="64">
        <f>SUM(I62:I64)</f>
        <v>162285</v>
      </c>
      <c r="M65" s="202"/>
      <c r="N65" s="25"/>
    </row>
    <row r="66" spans="1:14" s="12" customFormat="1" ht="8.25" customHeight="1">
      <c r="A66" s="20"/>
      <c r="B66" s="14"/>
      <c r="C66" s="65"/>
      <c r="D66" s="44"/>
      <c r="E66" s="65"/>
      <c r="F66" s="28"/>
      <c r="G66" s="65"/>
      <c r="H66" s="44"/>
      <c r="I66" s="65"/>
      <c r="M66" s="202"/>
      <c r="N66" s="25"/>
    </row>
    <row r="67" spans="1:14" s="12" customFormat="1" ht="19.5" customHeight="1">
      <c r="A67" s="10" t="s">
        <v>21</v>
      </c>
      <c r="B67" s="14"/>
      <c r="C67" s="66">
        <f>SUM(C59,C65)</f>
        <v>5544024</v>
      </c>
      <c r="D67" s="47"/>
      <c r="E67" s="67">
        <f>SUM(E59,E65)</f>
        <v>4333299</v>
      </c>
      <c r="F67" s="28">
        <v>1669896257</v>
      </c>
      <c r="G67" s="66">
        <f>SUM(G59,G65)</f>
        <v>1224293</v>
      </c>
      <c r="H67" s="47"/>
      <c r="I67" s="67">
        <f>SUM(I59,I65)</f>
        <v>1017366</v>
      </c>
      <c r="M67" s="202"/>
      <c r="N67" s="25"/>
    </row>
    <row r="68" spans="1:14" s="12" customFormat="1" ht="8.25" customHeight="1">
      <c r="A68" s="20"/>
      <c r="B68" s="14"/>
      <c r="C68" s="48"/>
      <c r="D68" s="44"/>
      <c r="E68" s="48"/>
      <c r="F68" s="28"/>
      <c r="G68" s="48"/>
      <c r="H68" s="44"/>
      <c r="I68" s="48"/>
      <c r="M68" s="202"/>
      <c r="N68" s="25"/>
    </row>
    <row r="69" spans="1:14" s="12" customFormat="1" ht="19.5" customHeight="1">
      <c r="A69" s="16" t="s">
        <v>39</v>
      </c>
      <c r="B69" s="14"/>
      <c r="C69" s="50"/>
      <c r="D69" s="44"/>
      <c r="E69" s="50"/>
      <c r="F69" s="28"/>
      <c r="G69" s="50"/>
      <c r="H69" s="44"/>
      <c r="I69" s="50"/>
      <c r="M69" s="202"/>
      <c r="N69" s="25"/>
    </row>
    <row r="70" spans="1:14" s="12" customFormat="1" ht="19.5" customHeight="1">
      <c r="A70" s="51" t="s">
        <v>81</v>
      </c>
      <c r="B70" s="14"/>
      <c r="C70" s="50"/>
      <c r="D70" s="44"/>
      <c r="E70" s="50"/>
      <c r="F70" s="28"/>
      <c r="G70" s="50"/>
      <c r="H70" s="44"/>
      <c r="I70" s="50"/>
      <c r="M70" s="202"/>
      <c r="N70" s="25"/>
    </row>
    <row r="71" spans="1:14" s="12" customFormat="1" ht="19.5" customHeight="1" thickBot="1">
      <c r="A71" s="51" t="s">
        <v>48</v>
      </c>
      <c r="B71" s="14"/>
      <c r="C71" s="52">
        <v>436951</v>
      </c>
      <c r="D71" s="44"/>
      <c r="E71" s="52">
        <v>436951</v>
      </c>
      <c r="F71" s="28">
        <v>67056190</v>
      </c>
      <c r="G71" s="52">
        <v>436951</v>
      </c>
      <c r="H71" s="44"/>
      <c r="I71" s="52">
        <v>436951</v>
      </c>
      <c r="M71" s="202"/>
      <c r="N71" s="25"/>
    </row>
    <row r="72" spans="1:14" s="12" customFormat="1" ht="19.5" customHeight="1" thickTop="1">
      <c r="A72" s="53" t="s">
        <v>192</v>
      </c>
      <c r="B72" s="14"/>
      <c r="C72" s="29"/>
      <c r="D72" s="44"/>
      <c r="E72" s="29"/>
      <c r="F72" s="28"/>
      <c r="G72" s="29"/>
      <c r="H72" s="44"/>
      <c r="I72" s="29"/>
      <c r="M72" s="202"/>
      <c r="N72" s="25"/>
    </row>
    <row r="73" spans="1:14" s="12" customFormat="1" ht="19.5" customHeight="1">
      <c r="A73" s="51" t="s">
        <v>49</v>
      </c>
      <c r="B73" s="14"/>
      <c r="C73" s="29">
        <v>435935</v>
      </c>
      <c r="D73" s="44"/>
      <c r="E73" s="29">
        <v>435935</v>
      </c>
      <c r="F73" s="28">
        <v>67056190</v>
      </c>
      <c r="G73" s="29">
        <v>435935</v>
      </c>
      <c r="H73" s="44"/>
      <c r="I73" s="29">
        <v>435935</v>
      </c>
      <c r="M73" s="202"/>
      <c r="N73" s="25"/>
    </row>
    <row r="74" spans="1:14" s="12" customFormat="1" ht="19.5" customHeight="1">
      <c r="A74" s="53" t="s">
        <v>193</v>
      </c>
      <c r="B74" s="14"/>
      <c r="C74" s="29"/>
      <c r="D74" s="44"/>
      <c r="E74" s="29"/>
      <c r="F74" s="28"/>
      <c r="G74" s="29"/>
      <c r="H74" s="44"/>
      <c r="I74" s="29"/>
      <c r="M74" s="202"/>
      <c r="N74" s="25"/>
    </row>
    <row r="75" spans="1:14" s="12" customFormat="1" ht="19.5" customHeight="1">
      <c r="A75" s="51" t="s">
        <v>119</v>
      </c>
      <c r="B75" s="14"/>
      <c r="C75" s="44"/>
      <c r="D75" s="44"/>
      <c r="E75" s="44"/>
      <c r="F75" s="28"/>
      <c r="G75" s="44"/>
      <c r="H75" s="44"/>
      <c r="I75" s="44"/>
      <c r="M75" s="202"/>
      <c r="N75" s="25"/>
    </row>
    <row r="76" spans="1:14" s="12" customFormat="1" ht="19.5" customHeight="1">
      <c r="A76" s="51" t="s">
        <v>120</v>
      </c>
      <c r="B76" s="14"/>
      <c r="C76" s="54">
        <v>2304523</v>
      </c>
      <c r="D76" s="44"/>
      <c r="E76" s="54">
        <v>2304523</v>
      </c>
      <c r="F76" s="28"/>
      <c r="G76" s="54">
        <v>2304523</v>
      </c>
      <c r="H76" s="44"/>
      <c r="I76" s="54">
        <v>2304523</v>
      </c>
      <c r="M76" s="202"/>
      <c r="N76" s="25"/>
    </row>
    <row r="77" spans="1:14" s="12" customFormat="1" ht="19.5" customHeight="1">
      <c r="A77" s="51" t="s">
        <v>194</v>
      </c>
      <c r="B77" s="14"/>
      <c r="C77" s="54">
        <v>14122</v>
      </c>
      <c r="D77" s="44"/>
      <c r="E77" s="54">
        <v>14122</v>
      </c>
      <c r="F77" s="28"/>
      <c r="G77" s="54">
        <v>0</v>
      </c>
      <c r="H77" s="44"/>
      <c r="I77" s="54">
        <v>0</v>
      </c>
      <c r="M77" s="202"/>
      <c r="N77" s="25"/>
    </row>
    <row r="78" spans="1:14" s="12" customFormat="1" ht="19.5" customHeight="1">
      <c r="A78" s="51" t="s">
        <v>94</v>
      </c>
      <c r="B78" s="14" t="s">
        <v>47</v>
      </c>
      <c r="C78" s="54">
        <v>2005</v>
      </c>
      <c r="D78" s="44"/>
      <c r="E78" s="54">
        <v>2005</v>
      </c>
      <c r="F78" s="28"/>
      <c r="G78" s="54">
        <v>2005</v>
      </c>
      <c r="H78" s="44"/>
      <c r="I78" s="54">
        <v>2005</v>
      </c>
      <c r="M78" s="202"/>
      <c r="N78" s="25"/>
    </row>
    <row r="79" spans="1:14" s="12" customFormat="1" ht="19.5" customHeight="1">
      <c r="A79" s="51" t="s">
        <v>33</v>
      </c>
      <c r="B79" s="14"/>
      <c r="C79" s="44"/>
      <c r="D79" s="44"/>
      <c r="E79" s="44"/>
      <c r="F79" s="28"/>
      <c r="G79" s="44"/>
      <c r="H79" s="44"/>
      <c r="I79" s="44"/>
      <c r="M79" s="202"/>
      <c r="N79" s="25"/>
    </row>
    <row r="80" spans="1:14" s="12" customFormat="1" ht="19.5" customHeight="1">
      <c r="A80" s="51" t="s">
        <v>50</v>
      </c>
      <c r="B80" s="14"/>
      <c r="C80" s="44"/>
      <c r="D80" s="44"/>
      <c r="E80" s="44"/>
      <c r="F80" s="28"/>
      <c r="G80" s="44"/>
      <c r="H80" s="44"/>
      <c r="I80" s="44"/>
      <c r="M80" s="202"/>
      <c r="N80" s="25"/>
    </row>
    <row r="81" spans="1:14" s="12" customFormat="1" ht="19.5" customHeight="1">
      <c r="A81" s="51" t="s">
        <v>51</v>
      </c>
      <c r="B81" s="14" t="s">
        <v>47</v>
      </c>
      <c r="C81" s="44">
        <v>49088</v>
      </c>
      <c r="D81" s="44"/>
      <c r="E81" s="44">
        <v>49088</v>
      </c>
      <c r="F81" s="28">
        <v>10844919</v>
      </c>
      <c r="G81" s="44">
        <v>43695</v>
      </c>
      <c r="H81" s="44"/>
      <c r="I81" s="44">
        <v>43695</v>
      </c>
      <c r="M81" s="202"/>
      <c r="N81" s="25"/>
    </row>
    <row r="82" spans="1:14" s="12" customFormat="1" ht="19.5" customHeight="1">
      <c r="A82" s="51" t="s">
        <v>95</v>
      </c>
      <c r="B82" s="14" t="s">
        <v>47</v>
      </c>
      <c r="C82" s="54">
        <v>25000</v>
      </c>
      <c r="D82" s="44"/>
      <c r="E82" s="54">
        <v>25000</v>
      </c>
      <c r="F82" s="28"/>
      <c r="G82" s="54">
        <v>25000</v>
      </c>
      <c r="H82" s="44"/>
      <c r="I82" s="54">
        <v>25000</v>
      </c>
      <c r="M82" s="202"/>
      <c r="N82" s="25"/>
    </row>
    <row r="83" spans="1:14" s="12" customFormat="1" ht="19.5" customHeight="1">
      <c r="A83" s="51" t="s">
        <v>52</v>
      </c>
      <c r="B83" s="11"/>
      <c r="C83" s="54">
        <v>8278746</v>
      </c>
      <c r="D83" s="44"/>
      <c r="E83" s="54">
        <v>7755527</v>
      </c>
      <c r="F83" s="28">
        <v>609298219.06659269</v>
      </c>
      <c r="G83" s="44">
        <v>4484145</v>
      </c>
      <c r="H83" s="44"/>
      <c r="I83" s="44">
        <v>4449310</v>
      </c>
      <c r="M83" s="202"/>
      <c r="N83" s="25"/>
    </row>
    <row r="84" spans="1:14" s="12" customFormat="1" ht="19.5" customHeight="1">
      <c r="A84" s="55" t="s">
        <v>72</v>
      </c>
      <c r="B84" s="14" t="s">
        <v>47</v>
      </c>
      <c r="C84" s="46">
        <v>-894232</v>
      </c>
      <c r="D84" s="44"/>
      <c r="E84" s="46">
        <v>-709441</v>
      </c>
      <c r="F84" s="28"/>
      <c r="G84" s="56">
        <v>0</v>
      </c>
      <c r="H84" s="44"/>
      <c r="I84" s="56">
        <v>0</v>
      </c>
      <c r="M84" s="202"/>
      <c r="N84" s="25"/>
    </row>
    <row r="85" spans="1:14" s="12" customFormat="1" ht="19.5" customHeight="1">
      <c r="A85" s="13" t="s">
        <v>128</v>
      </c>
      <c r="B85" s="57" t="s">
        <v>22</v>
      </c>
      <c r="C85" s="68">
        <f>SUM(C73:C84)</f>
        <v>10215187</v>
      </c>
      <c r="D85" s="58"/>
      <c r="E85" s="68">
        <f>SUM(E73:E84)</f>
        <v>9876759</v>
      </c>
      <c r="F85" s="58"/>
      <c r="G85" s="68">
        <f>SUM(G73:G84)</f>
        <v>7295303</v>
      </c>
      <c r="H85" s="58"/>
      <c r="I85" s="68">
        <f>SUM(I73:I84)</f>
        <v>7260468</v>
      </c>
      <c r="M85" s="202"/>
      <c r="N85" s="25"/>
    </row>
    <row r="86" spans="1:14" s="12" customFormat="1" ht="19.5" customHeight="1">
      <c r="A86" s="20" t="s">
        <v>65</v>
      </c>
      <c r="B86" s="14"/>
      <c r="C86" s="46">
        <v>32</v>
      </c>
      <c r="D86" s="44"/>
      <c r="E86" s="46">
        <v>76</v>
      </c>
      <c r="F86" s="28"/>
      <c r="G86" s="56">
        <v>0</v>
      </c>
      <c r="H86" s="44"/>
      <c r="I86" s="56">
        <v>0</v>
      </c>
      <c r="M86" s="202"/>
      <c r="N86" s="25"/>
    </row>
    <row r="87" spans="1:14" s="12" customFormat="1" ht="19.5" customHeight="1">
      <c r="A87" s="13" t="s">
        <v>8</v>
      </c>
      <c r="B87" s="14"/>
      <c r="C87" s="62">
        <f>SUM(C85:C86)</f>
        <v>10215219</v>
      </c>
      <c r="D87" s="47"/>
      <c r="E87" s="67">
        <f>SUM(E85:E86)</f>
        <v>9876835</v>
      </c>
      <c r="F87" s="28">
        <v>646004839.06659269</v>
      </c>
      <c r="G87" s="66">
        <f>SUM(G85:G86)</f>
        <v>7295303</v>
      </c>
      <c r="H87" s="47"/>
      <c r="I87" s="64">
        <f>SUM(I85:I86)</f>
        <v>7260468</v>
      </c>
      <c r="M87" s="202"/>
      <c r="N87" s="25"/>
    </row>
    <row r="88" spans="1:14" s="12" customFormat="1" ht="8.25" customHeight="1">
      <c r="A88" s="20"/>
      <c r="B88" s="14"/>
      <c r="C88" s="44"/>
      <c r="D88" s="44"/>
      <c r="E88" s="44"/>
      <c r="F88" s="28"/>
      <c r="G88" s="44"/>
      <c r="H88" s="44"/>
      <c r="I88" s="44"/>
      <c r="M88" s="202"/>
      <c r="N88" s="25"/>
    </row>
    <row r="89" spans="1:14" s="12" customFormat="1" ht="19.5" customHeight="1" thickBot="1">
      <c r="A89" s="13" t="s">
        <v>53</v>
      </c>
      <c r="B89" s="14"/>
      <c r="C89" s="63">
        <f>SUM(C67,C87)</f>
        <v>15759243</v>
      </c>
      <c r="D89" s="47"/>
      <c r="E89" s="69">
        <f>SUM(E67,E87)</f>
        <v>14210134</v>
      </c>
      <c r="F89" s="28">
        <v>2315901096.0665927</v>
      </c>
      <c r="G89" s="63">
        <f>SUM(G67,G87)</f>
        <v>8519596</v>
      </c>
      <c r="H89" s="47"/>
      <c r="I89" s="69">
        <f>SUM(I67,I87)</f>
        <v>8277834</v>
      </c>
      <c r="M89" s="202"/>
      <c r="N89" s="25"/>
    </row>
    <row r="90" spans="1:14" ht="18" customHeight="1" thickTop="1">
      <c r="C90" s="59"/>
      <c r="E90" s="59"/>
      <c r="G90" s="38"/>
      <c r="I90" s="38"/>
      <c r="M90" s="202"/>
      <c r="N90" s="25"/>
    </row>
    <row r="91" spans="1:14" ht="18" customHeight="1">
      <c r="A91" s="60"/>
      <c r="C91" s="59">
        <f>C89-C40</f>
        <v>0</v>
      </c>
      <c r="E91" s="59">
        <f>E89-E40</f>
        <v>0</v>
      </c>
      <c r="G91" s="59">
        <f>G89-G40</f>
        <v>0</v>
      </c>
      <c r="I91" s="59">
        <f>I89-I40</f>
        <v>0</v>
      </c>
      <c r="M91" s="202"/>
      <c r="N91" s="25"/>
    </row>
    <row r="92" spans="1:14" ht="18" customHeight="1">
      <c r="A92" s="61"/>
      <c r="M92" s="202"/>
      <c r="N92" s="25"/>
    </row>
    <row r="93" spans="1:14" ht="18" customHeight="1">
      <c r="A93" s="60"/>
      <c r="M93" s="202"/>
      <c r="N93" s="25"/>
    </row>
    <row r="94" spans="1:14" ht="18" customHeight="1">
      <c r="A94" s="60"/>
      <c r="M94" s="202"/>
      <c r="N94" s="25"/>
    </row>
    <row r="95" spans="1:14" ht="18" customHeight="1">
      <c r="M95" s="202"/>
      <c r="N95" s="25"/>
    </row>
    <row r="96" spans="1:14" ht="18" customHeight="1">
      <c r="M96" s="202"/>
      <c r="N96" s="25"/>
    </row>
    <row r="97" spans="13:14" ht="18" customHeight="1">
      <c r="M97" s="202"/>
      <c r="N97" s="25"/>
    </row>
    <row r="98" spans="13:14" ht="18" customHeight="1">
      <c r="M98" s="202"/>
      <c r="N98" s="25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5:E45"/>
    <mergeCell ref="G47:I47"/>
    <mergeCell ref="C46:E46"/>
    <mergeCell ref="G46:I46"/>
    <mergeCell ref="C49:I49"/>
    <mergeCell ref="G45:I45"/>
    <mergeCell ref="C47:E47"/>
    <mergeCell ref="C4:E4"/>
    <mergeCell ref="G4:I4"/>
    <mergeCell ref="C5:E5"/>
    <mergeCell ref="G5:I5"/>
    <mergeCell ref="C8:I8"/>
    <mergeCell ref="C6:E6"/>
    <mergeCell ref="G6:I6"/>
  </mergeCells>
  <phoneticPr fontId="13" type="noConversion"/>
  <printOptions horizontalCentered="1"/>
  <pageMargins left="0.8" right="0.8" top="0.48" bottom="0.5" header="0.5" footer="0.5"/>
  <pageSetup paperSize="9" scale="66" firstPageNumber="6" fitToHeight="2" orientation="portrait" useFirstPageNumber="1" r:id="rId1"/>
  <headerFooter>
    <oddFooter>&amp;L&amp;"Times New Roman,Regular"&amp;13The accompanying notes form an integral part of the financial statements.
&amp;C&amp;"Times New Roman,Regular"&amp;13&amp;P</oddFooter>
  </headerFooter>
  <rowBreaks count="1" manualBreakCount="1">
    <brk id="41" max="2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62"/>
  <sheetViews>
    <sheetView view="pageBreakPreview" zoomScale="90" zoomScaleNormal="90" zoomScaleSheetLayoutView="90" workbookViewId="0"/>
  </sheetViews>
  <sheetFormatPr defaultColWidth="9.140625" defaultRowHeight="18" customHeight="1"/>
  <cols>
    <col min="1" max="1" width="56.85546875" style="42" customWidth="1"/>
    <col min="2" max="2" width="9.5703125" style="8" customWidth="1"/>
    <col min="3" max="3" width="13.140625" style="43" bestFit="1" customWidth="1"/>
    <col min="4" max="4" width="1" style="9" customWidth="1"/>
    <col min="5" max="5" width="12.42578125" style="43" customWidth="1"/>
    <col min="6" max="6" width="1" style="9" customWidth="1"/>
    <col min="7" max="7" width="13.5703125" style="9" customWidth="1"/>
    <col min="8" max="8" width="1.42578125" style="9" customWidth="1"/>
    <col min="9" max="9" width="12.42578125" style="9" customWidth="1"/>
    <col min="10" max="10" width="10.42578125" style="9" bestFit="1" customWidth="1"/>
    <col min="11" max="11" width="11.42578125" style="9" bestFit="1" customWidth="1"/>
    <col min="12" max="12" width="9.42578125" style="9" bestFit="1" customWidth="1"/>
    <col min="13" max="13" width="11.42578125" style="9" bestFit="1" customWidth="1"/>
    <col min="14" max="16384" width="9.140625" style="9"/>
  </cols>
  <sheetData>
    <row r="1" spans="1:13" s="72" customFormat="1" ht="18" customHeight="1">
      <c r="A1" s="1" t="s">
        <v>89</v>
      </c>
      <c r="B1" s="70"/>
      <c r="C1" s="71"/>
      <c r="E1" s="71"/>
    </row>
    <row r="2" spans="1:13" s="6" customFormat="1" ht="18" customHeight="1">
      <c r="A2" s="4" t="s">
        <v>78</v>
      </c>
      <c r="B2" s="5"/>
      <c r="C2" s="41"/>
      <c r="E2" s="41"/>
    </row>
    <row r="3" spans="1:13" ht="10.5" customHeight="1">
      <c r="A3" s="7"/>
    </row>
    <row r="4" spans="1:13" ht="18" customHeight="1">
      <c r="A4" s="10"/>
      <c r="B4" s="11"/>
      <c r="C4" s="270" t="s">
        <v>68</v>
      </c>
      <c r="D4" s="270"/>
      <c r="E4" s="270"/>
      <c r="F4" s="12"/>
      <c r="G4" s="270" t="s">
        <v>69</v>
      </c>
      <c r="H4" s="270"/>
      <c r="I4" s="270"/>
    </row>
    <row r="5" spans="1:13" ht="18" customHeight="1">
      <c r="A5" s="10"/>
      <c r="B5" s="11"/>
      <c r="C5" s="270" t="s">
        <v>70</v>
      </c>
      <c r="D5" s="270"/>
      <c r="E5" s="270"/>
      <c r="F5" s="12"/>
      <c r="G5" s="270" t="s">
        <v>70</v>
      </c>
      <c r="H5" s="270"/>
      <c r="I5" s="270"/>
    </row>
    <row r="6" spans="1:13" ht="18" customHeight="1">
      <c r="A6" s="10"/>
      <c r="B6" s="11"/>
      <c r="C6" s="273" t="s">
        <v>105</v>
      </c>
      <c r="D6" s="273"/>
      <c r="E6" s="273"/>
      <c r="F6" s="12"/>
      <c r="G6" s="273" t="s">
        <v>105</v>
      </c>
      <c r="H6" s="273"/>
      <c r="I6" s="273"/>
    </row>
    <row r="7" spans="1:13" ht="18" customHeight="1">
      <c r="A7" s="10"/>
      <c r="B7" s="11"/>
      <c r="C7" s="272" t="s">
        <v>71</v>
      </c>
      <c r="D7" s="272"/>
      <c r="E7" s="272"/>
      <c r="F7" s="12"/>
      <c r="G7" s="272" t="s">
        <v>71</v>
      </c>
      <c r="H7" s="272"/>
      <c r="I7" s="272"/>
    </row>
    <row r="8" spans="1:13" ht="18" customHeight="1">
      <c r="A8" s="10"/>
      <c r="B8" s="14" t="s">
        <v>42</v>
      </c>
      <c r="C8" s="15">
        <v>2025</v>
      </c>
      <c r="D8" s="15"/>
      <c r="E8" s="15">
        <v>2024</v>
      </c>
      <c r="F8" s="15"/>
      <c r="G8" s="15">
        <v>2025</v>
      </c>
      <c r="H8" s="15"/>
      <c r="I8" s="15">
        <v>2024</v>
      </c>
      <c r="J8" s="12"/>
      <c r="K8" s="15"/>
      <c r="L8" s="15"/>
      <c r="M8" s="15"/>
    </row>
    <row r="9" spans="1:13" ht="18" customHeight="1">
      <c r="A9" s="10"/>
      <c r="B9" s="14"/>
      <c r="C9" s="271" t="s">
        <v>76</v>
      </c>
      <c r="D9" s="271"/>
      <c r="E9" s="271"/>
      <c r="F9" s="271"/>
      <c r="G9" s="271"/>
      <c r="H9" s="271"/>
      <c r="I9" s="271"/>
    </row>
    <row r="10" spans="1:13" ht="18" customHeight="1">
      <c r="A10" s="16" t="s">
        <v>195</v>
      </c>
      <c r="B10" s="14"/>
      <c r="C10" s="73"/>
      <c r="D10" s="44"/>
      <c r="E10" s="73"/>
      <c r="F10" s="28"/>
      <c r="G10" s="28"/>
      <c r="H10" s="28"/>
      <c r="I10" s="28"/>
    </row>
    <row r="11" spans="1:13" ht="18" customHeight="1">
      <c r="A11" s="20" t="s">
        <v>153</v>
      </c>
      <c r="B11" s="14" t="s">
        <v>260</v>
      </c>
      <c r="C11" s="44">
        <v>14147389</v>
      </c>
      <c r="D11" s="44"/>
      <c r="E11" s="44">
        <v>15344136</v>
      </c>
      <c r="F11" s="28"/>
      <c r="G11" s="44">
        <v>4853313</v>
      </c>
      <c r="H11" s="44"/>
      <c r="I11" s="44">
        <v>4723826</v>
      </c>
      <c r="L11" s="38"/>
      <c r="M11" s="38"/>
    </row>
    <row r="12" spans="1:13" ht="18" customHeight="1">
      <c r="A12" s="20" t="s">
        <v>62</v>
      </c>
      <c r="B12" s="14" t="s">
        <v>254</v>
      </c>
      <c r="C12" s="44">
        <v>83520</v>
      </c>
      <c r="D12" s="44"/>
      <c r="E12" s="44">
        <v>61741</v>
      </c>
      <c r="F12" s="28"/>
      <c r="G12" s="44">
        <f>657006-1</f>
        <v>657005</v>
      </c>
      <c r="H12" s="44"/>
      <c r="I12" s="44">
        <v>1003434</v>
      </c>
      <c r="L12" s="38"/>
      <c r="M12" s="38"/>
    </row>
    <row r="13" spans="1:13" ht="18" customHeight="1">
      <c r="A13" s="51" t="s">
        <v>154</v>
      </c>
      <c r="B13" s="14"/>
      <c r="C13" s="54">
        <v>0</v>
      </c>
      <c r="D13" s="44"/>
      <c r="E13" s="54">
        <v>0</v>
      </c>
      <c r="F13" s="28"/>
      <c r="G13" s="54">
        <v>0</v>
      </c>
      <c r="H13" s="44"/>
      <c r="I13" s="54">
        <v>20483</v>
      </c>
      <c r="L13" s="38"/>
      <c r="M13" s="38"/>
    </row>
    <row r="14" spans="1:13" ht="18" customHeight="1">
      <c r="A14" s="20" t="s">
        <v>222</v>
      </c>
      <c r="B14" s="14" t="s">
        <v>254</v>
      </c>
      <c r="C14" s="46">
        <v>47340</v>
      </c>
      <c r="D14" s="44"/>
      <c r="E14" s="46">
        <v>41086</v>
      </c>
      <c r="F14" s="46"/>
      <c r="G14" s="46">
        <v>10791</v>
      </c>
      <c r="H14" s="44"/>
      <c r="I14" s="46">
        <v>14278</v>
      </c>
      <c r="L14" s="38"/>
      <c r="M14" s="38"/>
    </row>
    <row r="15" spans="1:13" ht="18" customHeight="1">
      <c r="A15" s="10" t="s">
        <v>196</v>
      </c>
      <c r="B15" s="14"/>
      <c r="C15" s="91">
        <f>SUM(C11:C14)</f>
        <v>14278249</v>
      </c>
      <c r="D15" s="47"/>
      <c r="E15" s="67">
        <f>SUM(E11:E14)</f>
        <v>15446963</v>
      </c>
      <c r="F15" s="227"/>
      <c r="G15" s="92">
        <f>SUM(G11:G14)</f>
        <v>5521109</v>
      </c>
      <c r="H15" s="47"/>
      <c r="I15" s="67">
        <f>SUM(I11:I14)</f>
        <v>5762021</v>
      </c>
      <c r="L15" s="38"/>
      <c r="M15" s="38"/>
    </row>
    <row r="16" spans="1:13" ht="10.5" customHeight="1">
      <c r="A16" s="10"/>
      <c r="B16" s="14"/>
      <c r="C16" s="74"/>
      <c r="D16" s="44"/>
      <c r="E16" s="74"/>
      <c r="F16" s="28"/>
      <c r="G16" s="74"/>
      <c r="H16" s="44"/>
      <c r="I16" s="74"/>
      <c r="J16" s="12"/>
      <c r="K16" s="15"/>
      <c r="L16" s="38"/>
      <c r="M16" s="38"/>
    </row>
    <row r="17" spans="1:13" ht="18" customHeight="1">
      <c r="A17" s="16" t="s">
        <v>23</v>
      </c>
      <c r="B17" s="14"/>
      <c r="C17" s="74"/>
      <c r="D17" s="44"/>
      <c r="E17" s="74"/>
      <c r="F17" s="28"/>
      <c r="G17" s="74"/>
      <c r="H17" s="44"/>
      <c r="I17" s="74"/>
      <c r="L17" s="38"/>
      <c r="M17" s="38"/>
    </row>
    <row r="18" spans="1:13" ht="18" customHeight="1">
      <c r="A18" s="20" t="s">
        <v>280</v>
      </c>
      <c r="B18" s="14" t="s">
        <v>261</v>
      </c>
      <c r="C18" s="44">
        <v>6764055</v>
      </c>
      <c r="D18" s="44"/>
      <c r="E18" s="44">
        <v>7589703</v>
      </c>
      <c r="F18" s="28"/>
      <c r="G18" s="44">
        <v>2730861</v>
      </c>
      <c r="H18" s="44"/>
      <c r="I18" s="44">
        <v>2649048</v>
      </c>
      <c r="L18" s="38"/>
      <c r="M18" s="38"/>
    </row>
    <row r="19" spans="1:13" ht="18" customHeight="1">
      <c r="A19" s="20" t="s">
        <v>59</v>
      </c>
      <c r="B19" s="14" t="s">
        <v>262</v>
      </c>
      <c r="C19" s="44">
        <f>2589888</f>
        <v>2589888</v>
      </c>
      <c r="D19" s="44"/>
      <c r="E19" s="44">
        <v>2595937</v>
      </c>
      <c r="F19" s="28"/>
      <c r="G19" s="44">
        <v>478551</v>
      </c>
      <c r="H19" s="44"/>
      <c r="I19" s="44">
        <v>477871</v>
      </c>
      <c r="J19" s="44"/>
      <c r="K19" s="44"/>
      <c r="L19" s="38"/>
      <c r="M19" s="38"/>
    </row>
    <row r="20" spans="1:13" ht="18" customHeight="1">
      <c r="A20" s="20" t="s">
        <v>60</v>
      </c>
      <c r="B20" s="14" t="s">
        <v>262</v>
      </c>
      <c r="C20" s="44">
        <v>1890817</v>
      </c>
      <c r="D20" s="44"/>
      <c r="E20" s="44">
        <v>1788610</v>
      </c>
      <c r="F20" s="28"/>
      <c r="G20" s="44">
        <v>617592</v>
      </c>
      <c r="H20" s="44"/>
      <c r="I20" s="44">
        <v>572946</v>
      </c>
      <c r="L20" s="38"/>
      <c r="M20" s="38"/>
    </row>
    <row r="21" spans="1:13" ht="18" customHeight="1">
      <c r="A21" s="51" t="s">
        <v>96</v>
      </c>
      <c r="B21" s="14"/>
      <c r="C21" s="54">
        <f>573902-1</f>
        <v>573901</v>
      </c>
      <c r="D21" s="44"/>
      <c r="E21" s="54">
        <v>1082189</v>
      </c>
      <c r="F21" s="54"/>
      <c r="G21" s="54">
        <v>106680</v>
      </c>
      <c r="H21" s="54"/>
      <c r="I21" s="54">
        <v>0</v>
      </c>
      <c r="L21" s="38"/>
      <c r="M21" s="38"/>
    </row>
    <row r="22" spans="1:13" ht="18" customHeight="1">
      <c r="A22" s="20" t="s">
        <v>61</v>
      </c>
      <c r="B22" s="14" t="s">
        <v>180</v>
      </c>
      <c r="C22" s="46">
        <v>55082</v>
      </c>
      <c r="D22" s="44"/>
      <c r="E22" s="46">
        <v>38494</v>
      </c>
      <c r="F22" s="28"/>
      <c r="G22" s="46">
        <v>1</v>
      </c>
      <c r="H22" s="44"/>
      <c r="I22" s="46">
        <v>1</v>
      </c>
      <c r="L22" s="38"/>
      <c r="M22" s="38"/>
    </row>
    <row r="23" spans="1:13" ht="18" customHeight="1">
      <c r="A23" s="10" t="s">
        <v>38</v>
      </c>
      <c r="B23" s="14"/>
      <c r="C23" s="91">
        <f>SUM(C18:C22)</f>
        <v>11873743</v>
      </c>
      <c r="D23" s="47"/>
      <c r="E23" s="67">
        <f>SUM(E18:E22)</f>
        <v>13094933</v>
      </c>
      <c r="F23" s="28"/>
      <c r="G23" s="92">
        <f>SUM(G18:G22)</f>
        <v>3933685</v>
      </c>
      <c r="H23" s="47"/>
      <c r="I23" s="67">
        <f>SUM(I18:I22)</f>
        <v>3699866</v>
      </c>
      <c r="L23" s="38"/>
      <c r="M23" s="38"/>
    </row>
    <row r="24" spans="1:13" ht="10.5" customHeight="1">
      <c r="A24" s="20"/>
      <c r="B24" s="14"/>
      <c r="C24" s="76"/>
      <c r="D24" s="47"/>
      <c r="E24" s="76"/>
      <c r="F24" s="28"/>
      <c r="G24" s="76"/>
      <c r="H24" s="47"/>
      <c r="I24" s="76"/>
      <c r="J24" s="12"/>
      <c r="K24" s="15"/>
      <c r="L24" s="38"/>
      <c r="M24" s="38"/>
    </row>
    <row r="25" spans="1:13" ht="15.75">
      <c r="A25" s="20" t="s">
        <v>267</v>
      </c>
      <c r="B25" s="14"/>
      <c r="C25" s="76"/>
      <c r="D25" s="47"/>
      <c r="E25" s="76"/>
      <c r="F25" s="28"/>
      <c r="G25" s="76"/>
      <c r="H25" s="47"/>
      <c r="I25" s="76"/>
      <c r="L25" s="38"/>
      <c r="M25" s="38"/>
    </row>
    <row r="26" spans="1:13" ht="18" customHeight="1">
      <c r="A26" s="20" t="s">
        <v>198</v>
      </c>
      <c r="B26" s="14" t="s">
        <v>182</v>
      </c>
      <c r="C26" s="46">
        <v>-330</v>
      </c>
      <c r="D26" s="44"/>
      <c r="E26" s="46">
        <v>153</v>
      </c>
      <c r="F26" s="28"/>
      <c r="G26" s="56">
        <v>0</v>
      </c>
      <c r="H26" s="44"/>
      <c r="I26" s="56">
        <v>0</v>
      </c>
      <c r="L26" s="38"/>
      <c r="M26" s="38"/>
    </row>
    <row r="27" spans="1:13" ht="18" customHeight="1">
      <c r="A27" s="58" t="s">
        <v>87</v>
      </c>
      <c r="B27" s="77"/>
      <c r="C27" s="68">
        <f>C15-C23+C26</f>
        <v>2404176</v>
      </c>
      <c r="D27" s="47"/>
      <c r="E27" s="228">
        <f>E15-E23+E26</f>
        <v>2352183</v>
      </c>
      <c r="F27" s="227"/>
      <c r="G27" s="68">
        <f>G15-G23+G26</f>
        <v>1587424</v>
      </c>
      <c r="H27" s="47"/>
      <c r="I27" s="68">
        <f>I15-I23+I26</f>
        <v>2062155</v>
      </c>
      <c r="J27" s="44"/>
      <c r="K27" s="44"/>
      <c r="L27" s="38"/>
      <c r="M27" s="38"/>
    </row>
    <row r="28" spans="1:13" ht="18" customHeight="1">
      <c r="A28" s="20" t="s">
        <v>113</v>
      </c>
      <c r="B28" s="14" t="s">
        <v>185</v>
      </c>
      <c r="C28" s="46">
        <f>571269-79058</f>
        <v>492211</v>
      </c>
      <c r="D28" s="44"/>
      <c r="E28" s="46">
        <f>389287-49660+1</f>
        <v>339628</v>
      </c>
      <c r="F28" s="28"/>
      <c r="G28" s="56">
        <f>213203-48588</f>
        <v>164615</v>
      </c>
      <c r="H28" s="44"/>
      <c r="I28" s="46">
        <f>110616-21143</f>
        <v>89473</v>
      </c>
      <c r="J28" s="44"/>
      <c r="K28" s="44"/>
      <c r="L28" s="38"/>
      <c r="M28" s="38"/>
    </row>
    <row r="29" spans="1:13" ht="18" customHeight="1">
      <c r="A29" s="10" t="s">
        <v>54</v>
      </c>
      <c r="B29" s="14" t="s">
        <v>166</v>
      </c>
      <c r="C29" s="91">
        <f>C27-C28</f>
        <v>1911965</v>
      </c>
      <c r="D29" s="47"/>
      <c r="E29" s="64">
        <f>E27-E28</f>
        <v>2012555</v>
      </c>
      <c r="F29" s="28"/>
      <c r="G29" s="92">
        <f>G27-G28</f>
        <v>1422809</v>
      </c>
      <c r="H29" s="47"/>
      <c r="I29" s="64">
        <f>I27-I28</f>
        <v>1972682</v>
      </c>
      <c r="J29" s="54"/>
      <c r="K29" s="54"/>
      <c r="L29" s="38"/>
      <c r="M29" s="38"/>
    </row>
    <row r="30" spans="1:13" ht="10.5" customHeight="1">
      <c r="A30" s="20"/>
      <c r="B30" s="14"/>
      <c r="C30" s="54"/>
      <c r="D30" s="44"/>
      <c r="E30" s="78"/>
      <c r="F30" s="28"/>
      <c r="G30" s="78"/>
      <c r="H30" s="44"/>
      <c r="I30" s="78"/>
      <c r="L30" s="38"/>
      <c r="M30" s="38"/>
    </row>
    <row r="31" spans="1:13" ht="18" customHeight="1">
      <c r="A31" s="10" t="s">
        <v>82</v>
      </c>
      <c r="B31" s="14"/>
      <c r="C31" s="54"/>
      <c r="D31" s="44"/>
      <c r="E31" s="78"/>
      <c r="F31" s="28"/>
      <c r="G31" s="78"/>
      <c r="H31" s="44"/>
      <c r="I31" s="78"/>
      <c r="L31" s="38"/>
      <c r="M31" s="38"/>
    </row>
    <row r="32" spans="1:13" ht="18" customHeight="1">
      <c r="A32" s="79" t="s">
        <v>155</v>
      </c>
      <c r="B32" s="14"/>
      <c r="C32" s="44"/>
      <c r="D32" s="44"/>
      <c r="E32" s="44"/>
      <c r="F32" s="28"/>
      <c r="G32" s="44"/>
      <c r="H32" s="44"/>
      <c r="I32" s="44"/>
      <c r="L32" s="38"/>
      <c r="M32" s="38"/>
    </row>
    <row r="33" spans="1:13" ht="18" customHeight="1">
      <c r="A33" s="20" t="s">
        <v>156</v>
      </c>
      <c r="B33" s="14"/>
      <c r="C33" s="44">
        <f>-184816+2845</f>
        <v>-181971</v>
      </c>
      <c r="D33" s="44"/>
      <c r="E33" s="44">
        <v>-36736</v>
      </c>
      <c r="F33" s="28"/>
      <c r="G33" s="21">
        <v>0</v>
      </c>
      <c r="H33" s="54"/>
      <c r="I33" s="21">
        <v>0</v>
      </c>
      <c r="L33" s="38"/>
      <c r="M33" s="38"/>
    </row>
    <row r="34" spans="1:13" ht="18" customHeight="1">
      <c r="A34" s="20" t="s">
        <v>241</v>
      </c>
      <c r="B34" s="14"/>
      <c r="C34" s="44"/>
      <c r="D34" s="44"/>
      <c r="E34" s="44"/>
      <c r="F34" s="28"/>
      <c r="G34" s="54"/>
      <c r="H34" s="54"/>
      <c r="I34" s="54"/>
      <c r="L34" s="38"/>
      <c r="M34" s="38"/>
    </row>
    <row r="35" spans="1:13" ht="18" customHeight="1">
      <c r="A35" s="20" t="s">
        <v>239</v>
      </c>
      <c r="B35" s="80" t="s">
        <v>182</v>
      </c>
      <c r="C35" s="44">
        <v>-2845</v>
      </c>
      <c r="D35" s="44"/>
      <c r="E35" s="44">
        <v>-8479</v>
      </c>
      <c r="F35" s="28"/>
      <c r="G35" s="21">
        <v>0</v>
      </c>
      <c r="H35" s="54"/>
      <c r="I35" s="21">
        <v>0</v>
      </c>
      <c r="L35" s="38"/>
      <c r="M35" s="38"/>
    </row>
    <row r="36" spans="1:13" ht="18" customHeight="1">
      <c r="A36" s="79" t="s">
        <v>281</v>
      </c>
      <c r="B36" s="14"/>
      <c r="C36" s="78"/>
      <c r="D36" s="44"/>
      <c r="E36" s="78"/>
      <c r="F36" s="28"/>
      <c r="G36" s="78"/>
      <c r="H36" s="44"/>
      <c r="I36" s="78"/>
      <c r="L36" s="38"/>
      <c r="M36" s="38"/>
    </row>
    <row r="37" spans="1:13" ht="18" customHeight="1">
      <c r="A37" s="79" t="s">
        <v>223</v>
      </c>
      <c r="B37" s="14"/>
      <c r="C37" s="78"/>
      <c r="D37" s="44"/>
      <c r="E37" s="78"/>
      <c r="F37" s="28"/>
      <c r="G37" s="78"/>
      <c r="H37" s="44"/>
      <c r="I37" s="78"/>
      <c r="L37" s="38"/>
      <c r="M37" s="38"/>
    </row>
    <row r="38" spans="1:13" ht="18" customHeight="1">
      <c r="A38" s="20" t="s">
        <v>243</v>
      </c>
      <c r="B38" s="14" t="s">
        <v>263</v>
      </c>
      <c r="C38" s="56">
        <v>6266</v>
      </c>
      <c r="D38" s="44"/>
      <c r="E38" s="229">
        <v>2374</v>
      </c>
      <c r="F38" s="28"/>
      <c r="G38" s="56">
        <v>7017</v>
      </c>
      <c r="H38" s="44"/>
      <c r="I38" s="56">
        <v>0</v>
      </c>
      <c r="L38" s="38"/>
      <c r="M38" s="38"/>
    </row>
    <row r="39" spans="1:13" s="82" customFormat="1" ht="18" customHeight="1">
      <c r="A39" s="58" t="s">
        <v>268</v>
      </c>
      <c r="B39" s="57"/>
      <c r="C39" s="91">
        <f>C33+C38+C35</f>
        <v>-178550</v>
      </c>
      <c r="D39" s="47"/>
      <c r="E39" s="67">
        <f>E33+E38+E35</f>
        <v>-42841</v>
      </c>
      <c r="F39" s="227"/>
      <c r="G39" s="91">
        <f>G33+G38+G35</f>
        <v>7017</v>
      </c>
      <c r="H39" s="47"/>
      <c r="I39" s="91">
        <f>I33+I38+I35</f>
        <v>0</v>
      </c>
      <c r="L39" s="38"/>
      <c r="M39" s="38"/>
    </row>
    <row r="40" spans="1:13" s="82" customFormat="1" ht="18" customHeight="1" thickBot="1">
      <c r="A40" s="58" t="s">
        <v>84</v>
      </c>
      <c r="B40" s="57"/>
      <c r="C40" s="93">
        <f>SUM(C39,C29)</f>
        <v>1733415</v>
      </c>
      <c r="D40" s="47"/>
      <c r="E40" s="94">
        <f>SUM(E39,E29)</f>
        <v>1969714</v>
      </c>
      <c r="F40" s="227"/>
      <c r="G40" s="93">
        <f>SUM(G39,G29)</f>
        <v>1429826</v>
      </c>
      <c r="H40" s="47"/>
      <c r="I40" s="94">
        <f>SUM(I39,I29)</f>
        <v>1972682</v>
      </c>
      <c r="L40" s="38"/>
      <c r="M40" s="38"/>
    </row>
    <row r="41" spans="1:13" ht="11.25" customHeight="1" thickTop="1">
      <c r="A41" s="20"/>
      <c r="B41" s="14"/>
      <c r="C41" s="78"/>
      <c r="D41" s="44"/>
      <c r="E41" s="78"/>
      <c r="F41" s="28"/>
      <c r="G41" s="78"/>
      <c r="H41" s="44"/>
      <c r="I41" s="78"/>
      <c r="L41" s="38"/>
      <c r="M41" s="38"/>
    </row>
    <row r="42" spans="1:13" s="85" customFormat="1" ht="20.25" customHeight="1">
      <c r="A42" s="83" t="s">
        <v>64</v>
      </c>
      <c r="B42" s="84"/>
      <c r="C42" s="73"/>
      <c r="D42" s="230"/>
      <c r="E42" s="73"/>
      <c r="F42" s="230"/>
      <c r="G42" s="73"/>
      <c r="H42" s="230"/>
      <c r="I42" s="73"/>
      <c r="L42" s="38"/>
      <c r="M42" s="38"/>
    </row>
    <row r="43" spans="1:13" s="85" customFormat="1" ht="20.25" customHeight="1">
      <c r="A43" s="55" t="s">
        <v>224</v>
      </c>
      <c r="B43" s="84"/>
      <c r="C43" s="44">
        <v>1911984</v>
      </c>
      <c r="D43" s="230"/>
      <c r="E43" s="44">
        <v>2012481</v>
      </c>
      <c r="F43" s="230"/>
      <c r="G43" s="44">
        <v>1422809</v>
      </c>
      <c r="H43" s="230"/>
      <c r="I43" s="44">
        <v>1972682</v>
      </c>
      <c r="L43" s="38"/>
      <c r="M43" s="38"/>
    </row>
    <row r="44" spans="1:13" s="85" customFormat="1" ht="20.25" customHeight="1">
      <c r="A44" s="86" t="s">
        <v>225</v>
      </c>
      <c r="B44" s="84"/>
      <c r="C44" s="44">
        <v>-19</v>
      </c>
      <c r="D44" s="230"/>
      <c r="E44" s="44">
        <v>74</v>
      </c>
      <c r="F44" s="230"/>
      <c r="G44" s="56">
        <v>0</v>
      </c>
      <c r="H44" s="230"/>
      <c r="I44" s="56">
        <v>0</v>
      </c>
      <c r="L44" s="38"/>
      <c r="M44" s="38"/>
    </row>
    <row r="45" spans="1:13" s="87" customFormat="1" ht="20.25" customHeight="1" thickBot="1">
      <c r="A45" s="83" t="s">
        <v>54</v>
      </c>
      <c r="B45" s="83"/>
      <c r="C45" s="93">
        <f>SUM(C43:C44)</f>
        <v>1911965</v>
      </c>
      <c r="D45" s="231"/>
      <c r="E45" s="95">
        <f>SUM(E43:E44)</f>
        <v>2012555</v>
      </c>
      <c r="F45" s="231"/>
      <c r="G45" s="93">
        <f>SUM(G43:G44)</f>
        <v>1422809</v>
      </c>
      <c r="H45" s="231"/>
      <c r="I45" s="95">
        <f>SUM(I43:I44)</f>
        <v>1972682</v>
      </c>
      <c r="L45" s="38"/>
      <c r="M45" s="38"/>
    </row>
    <row r="46" spans="1:13" s="85" customFormat="1" ht="11.25" customHeight="1" thickTop="1">
      <c r="A46" s="51"/>
      <c r="B46" s="53"/>
      <c r="C46" s="73"/>
      <c r="D46" s="73"/>
      <c r="E46" s="73"/>
      <c r="F46" s="230"/>
      <c r="G46" s="73"/>
      <c r="H46" s="73"/>
      <c r="I46" s="73"/>
      <c r="L46" s="38"/>
      <c r="M46" s="38"/>
    </row>
    <row r="47" spans="1:13" s="85" customFormat="1" ht="20.25" customHeight="1">
      <c r="A47" s="83" t="s">
        <v>111</v>
      </c>
      <c r="B47" s="53"/>
      <c r="C47" s="73"/>
      <c r="D47" s="230"/>
      <c r="E47" s="73"/>
      <c r="F47" s="230"/>
      <c r="G47" s="73"/>
      <c r="H47" s="230"/>
      <c r="I47" s="73"/>
      <c r="L47" s="38"/>
      <c r="M47" s="38"/>
    </row>
    <row r="48" spans="1:13" s="85" customFormat="1" ht="20.25" customHeight="1">
      <c r="A48" s="86" t="s">
        <v>224</v>
      </c>
      <c r="B48" s="53"/>
      <c r="C48" s="44">
        <v>1733459</v>
      </c>
      <c r="D48" s="88"/>
      <c r="E48" s="44">
        <f>1969655</f>
        <v>1969655</v>
      </c>
      <c r="F48" s="230"/>
      <c r="G48" s="88">
        <v>1429826</v>
      </c>
      <c r="H48" s="88"/>
      <c r="I48" s="88">
        <v>1972682</v>
      </c>
      <c r="L48" s="38"/>
      <c r="M48" s="38"/>
    </row>
    <row r="49" spans="1:13" s="85" customFormat="1" ht="20.25" customHeight="1">
      <c r="A49" s="86" t="s">
        <v>225</v>
      </c>
      <c r="B49" s="53"/>
      <c r="C49" s="46">
        <v>-44</v>
      </c>
      <c r="D49" s="88"/>
      <c r="E49" s="46">
        <v>59</v>
      </c>
      <c r="F49" s="230"/>
      <c r="G49" s="56">
        <v>0</v>
      </c>
      <c r="H49" s="88"/>
      <c r="I49" s="56">
        <v>0</v>
      </c>
      <c r="L49" s="38"/>
      <c r="M49" s="38"/>
    </row>
    <row r="50" spans="1:13" s="82" customFormat="1" ht="18" customHeight="1" thickBot="1">
      <c r="A50" s="83" t="s">
        <v>84</v>
      </c>
      <c r="B50" s="16"/>
      <c r="C50" s="93">
        <f>SUM(C48:C49)</f>
        <v>1733415</v>
      </c>
      <c r="D50" s="227"/>
      <c r="E50" s="98">
        <f>SUM(E48:E49)</f>
        <v>1969714</v>
      </c>
      <c r="F50" s="227"/>
      <c r="G50" s="93">
        <f>SUM(G48:G49)</f>
        <v>1429826</v>
      </c>
      <c r="H50" s="227"/>
      <c r="I50" s="98">
        <f>SUM(I48:I49)</f>
        <v>1972682</v>
      </c>
      <c r="L50" s="38"/>
      <c r="M50" s="38"/>
    </row>
    <row r="51" spans="1:13" ht="10.5" customHeight="1" thickTop="1">
      <c r="A51" s="83"/>
      <c r="B51" s="11"/>
      <c r="C51" s="96"/>
      <c r="D51" s="12"/>
      <c r="E51" s="96"/>
      <c r="F51" s="12"/>
      <c r="G51" s="12"/>
      <c r="H51" s="12"/>
      <c r="I51" s="12"/>
      <c r="L51" s="38"/>
      <c r="M51" s="38"/>
    </row>
    <row r="52" spans="1:13" ht="16.5" thickBot="1">
      <c r="A52" s="83" t="s">
        <v>112</v>
      </c>
      <c r="B52" s="14" t="s">
        <v>174</v>
      </c>
      <c r="C52" s="97">
        <f>C43/871869.508</f>
        <v>2.1929703728095054</v>
      </c>
      <c r="D52" s="49"/>
      <c r="E52" s="97">
        <f>E43/871869.508</f>
        <v>2.3082364752226199</v>
      </c>
      <c r="F52" s="49"/>
      <c r="G52" s="97">
        <f>G43/871869.508</f>
        <v>1.6319059067265831</v>
      </c>
      <c r="H52" s="49"/>
      <c r="I52" s="97">
        <f>I43/871869.508</f>
        <v>2.2625885891171684</v>
      </c>
      <c r="L52" s="38"/>
      <c r="M52" s="38"/>
    </row>
    <row r="53" spans="1:13" ht="18" customHeight="1" thickTop="1">
      <c r="G53" s="89"/>
      <c r="L53" s="38"/>
      <c r="M53" s="38"/>
    </row>
    <row r="54" spans="1:13" ht="18" customHeight="1">
      <c r="C54" s="90"/>
      <c r="D54" s="90"/>
      <c r="E54" s="90"/>
      <c r="F54" s="75"/>
      <c r="G54" s="75"/>
      <c r="H54" s="75"/>
      <c r="I54" s="75"/>
      <c r="L54" s="38"/>
      <c r="M54" s="38"/>
    </row>
    <row r="55" spans="1:13" ht="18" customHeight="1">
      <c r="A55" s="42" t="s">
        <v>92</v>
      </c>
      <c r="C55" s="59">
        <f t="shared" ref="C55:I55" si="0">C29-C45</f>
        <v>0</v>
      </c>
      <c r="D55" s="59">
        <f t="shared" si="0"/>
        <v>0</v>
      </c>
      <c r="E55" s="59">
        <f t="shared" si="0"/>
        <v>0</v>
      </c>
      <c r="F55" s="59">
        <f t="shared" si="0"/>
        <v>0</v>
      </c>
      <c r="G55" s="59">
        <f t="shared" si="0"/>
        <v>0</v>
      </c>
      <c r="H55" s="59">
        <f t="shared" si="0"/>
        <v>0</v>
      </c>
      <c r="I55" s="59">
        <f t="shared" si="0"/>
        <v>0</v>
      </c>
      <c r="L55" s="38"/>
      <c r="M55" s="38"/>
    </row>
    <row r="56" spans="1:13" ht="18" customHeight="1">
      <c r="A56" s="42" t="s">
        <v>93</v>
      </c>
      <c r="C56" s="59">
        <f>C40-C50</f>
        <v>0</v>
      </c>
      <c r="D56" s="59">
        <f t="shared" ref="D56:I56" si="1">D40-D50</f>
        <v>0</v>
      </c>
      <c r="E56" s="59">
        <f>E40-E50</f>
        <v>0</v>
      </c>
      <c r="F56" s="59">
        <f t="shared" si="1"/>
        <v>0</v>
      </c>
      <c r="G56" s="59">
        <f t="shared" si="1"/>
        <v>0</v>
      </c>
      <c r="H56" s="59">
        <f t="shared" si="1"/>
        <v>0</v>
      </c>
      <c r="I56" s="59">
        <f t="shared" si="1"/>
        <v>0</v>
      </c>
      <c r="L56" s="38"/>
      <c r="M56" s="38"/>
    </row>
    <row r="57" spans="1:13" ht="18" customHeight="1">
      <c r="L57" s="38"/>
      <c r="M57" s="38"/>
    </row>
    <row r="58" spans="1:13" ht="18" customHeight="1">
      <c r="L58" s="38"/>
      <c r="M58" s="38"/>
    </row>
    <row r="59" spans="1:13" ht="18" customHeight="1">
      <c r="L59" s="38"/>
      <c r="M59" s="38"/>
    </row>
    <row r="60" spans="1:13" ht="18" customHeight="1">
      <c r="L60" s="38"/>
      <c r="M60" s="38"/>
    </row>
    <row r="61" spans="1:13" ht="18" customHeight="1">
      <c r="L61" s="38"/>
      <c r="M61" s="38"/>
    </row>
    <row r="62" spans="1:13" ht="18" customHeight="1">
      <c r="L62" s="38"/>
      <c r="M62" s="38"/>
    </row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74" firstPageNumber="8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39"/>
  <sheetViews>
    <sheetView view="pageBreakPreview" zoomScale="85" zoomScaleNormal="70" zoomScaleSheetLayoutView="85" workbookViewId="0"/>
  </sheetViews>
  <sheetFormatPr defaultColWidth="9.140625" defaultRowHeight="19.5" customHeight="1"/>
  <cols>
    <col min="1" max="1" width="52.85546875" style="42" customWidth="1"/>
    <col min="2" max="2" width="7.42578125" style="35" customWidth="1"/>
    <col min="3" max="3" width="2.7109375" style="9" customWidth="1"/>
    <col min="4" max="4" width="13" style="9" customWidth="1"/>
    <col min="5" max="5" width="0.5703125" style="9" customWidth="1"/>
    <col min="6" max="6" width="15" style="9" bestFit="1" customWidth="1"/>
    <col min="7" max="7" width="0.5703125" style="9" customWidth="1"/>
    <col min="8" max="8" width="15" style="9" bestFit="1" customWidth="1"/>
    <col min="9" max="9" width="0.5703125" style="9" customWidth="1"/>
    <col min="10" max="10" width="13.140625" style="9" bestFit="1" customWidth="1"/>
    <col min="11" max="11" width="0.5703125" style="9" customWidth="1"/>
    <col min="12" max="12" width="10.42578125" style="9" customWidth="1"/>
    <col min="13" max="13" width="0.5703125" style="9" customWidth="1"/>
    <col min="14" max="14" width="14.85546875" style="9" customWidth="1"/>
    <col min="15" max="15" width="0.5703125" style="9" customWidth="1"/>
    <col min="16" max="16" width="17.7109375" style="9" bestFit="1" customWidth="1"/>
    <col min="17" max="17" width="0.5703125" style="9" customWidth="1"/>
    <col min="18" max="18" width="15.5703125" style="9" bestFit="1" customWidth="1"/>
    <col min="19" max="19" width="0.5703125" style="9" customWidth="1"/>
    <col min="20" max="20" width="17.140625" style="9" customWidth="1"/>
    <col min="21" max="21" width="0.5703125" style="9" customWidth="1"/>
    <col min="22" max="22" width="13.85546875" style="9" customWidth="1"/>
    <col min="23" max="23" width="0.85546875" style="9" customWidth="1"/>
    <col min="24" max="24" width="17.7109375" style="9" bestFit="1" customWidth="1"/>
    <col min="25" max="25" width="0.85546875" style="9" customWidth="1"/>
    <col min="26" max="26" width="13.85546875" style="9" customWidth="1"/>
    <col min="27" max="27" width="0.5703125" style="9" customWidth="1"/>
    <col min="28" max="28" width="17.7109375" style="9" bestFit="1" customWidth="1"/>
    <col min="29" max="29" width="10" style="9" bestFit="1" customWidth="1"/>
    <col min="30" max="16384" width="9.140625" style="9"/>
  </cols>
  <sheetData>
    <row r="1" spans="1:28" ht="19.5" customHeight="1">
      <c r="A1" s="99" t="s">
        <v>89</v>
      </c>
    </row>
    <row r="2" spans="1:28" ht="19.5" customHeight="1">
      <c r="A2" s="100" t="s">
        <v>74</v>
      </c>
    </row>
    <row r="3" spans="1:28" ht="19.5" customHeight="1">
      <c r="A3" s="7"/>
    </row>
    <row r="4" spans="1:28" ht="19.5" customHeight="1">
      <c r="A4" s="7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</row>
    <row r="5" spans="1:28" ht="19.5" customHeight="1">
      <c r="A5" s="7"/>
      <c r="D5" s="277" t="s">
        <v>73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</row>
    <row r="6" spans="1:28" ht="19.5" customHeight="1">
      <c r="A6" s="7"/>
      <c r="E6" s="233"/>
      <c r="I6" s="233"/>
      <c r="J6" s="234" t="s">
        <v>94</v>
      </c>
      <c r="K6" s="233"/>
      <c r="L6" s="274" t="s">
        <v>33</v>
      </c>
      <c r="M6" s="274"/>
      <c r="N6" s="274"/>
      <c r="O6" s="274"/>
      <c r="P6" s="274"/>
      <c r="Q6" s="235"/>
      <c r="R6" s="275" t="s">
        <v>72</v>
      </c>
      <c r="S6" s="275"/>
      <c r="T6" s="275"/>
      <c r="U6" s="275"/>
      <c r="V6" s="275"/>
    </row>
    <row r="7" spans="1:28" ht="19.5" customHeight="1">
      <c r="A7" s="7"/>
      <c r="E7" s="233"/>
      <c r="I7" s="233"/>
      <c r="J7" s="101"/>
      <c r="K7" s="233"/>
      <c r="L7" s="101"/>
      <c r="M7" s="101"/>
      <c r="N7" s="101"/>
      <c r="O7" s="101"/>
      <c r="P7" s="101"/>
      <c r="Q7" s="235"/>
      <c r="R7" s="102"/>
      <c r="S7" s="102"/>
      <c r="T7" s="102" t="s">
        <v>133</v>
      </c>
      <c r="U7" s="102"/>
      <c r="V7" s="102"/>
    </row>
    <row r="8" spans="1:28" ht="19.5" customHeight="1">
      <c r="A8" s="7"/>
      <c r="E8" s="233"/>
      <c r="I8" s="233"/>
      <c r="J8" s="101"/>
      <c r="K8" s="233"/>
      <c r="L8" s="101"/>
      <c r="M8" s="101"/>
      <c r="N8" s="101"/>
      <c r="O8" s="101"/>
      <c r="P8" s="101"/>
      <c r="Q8" s="235"/>
      <c r="R8" s="102" t="s">
        <v>157</v>
      </c>
      <c r="S8" s="102"/>
      <c r="T8" s="102" t="s">
        <v>134</v>
      </c>
      <c r="U8" s="102"/>
      <c r="V8" s="102"/>
    </row>
    <row r="9" spans="1:28" ht="19.5" customHeight="1">
      <c r="A9" s="7"/>
      <c r="E9" s="233"/>
      <c r="F9" s="233"/>
      <c r="G9" s="233"/>
      <c r="H9" s="233"/>
      <c r="I9" s="233"/>
      <c r="J9" s="233"/>
      <c r="K9" s="233"/>
      <c r="L9" s="236"/>
      <c r="M9" s="236"/>
      <c r="N9" s="236"/>
      <c r="O9" s="236"/>
      <c r="P9" s="236"/>
      <c r="Q9" s="235"/>
      <c r="R9" s="102" t="s">
        <v>45</v>
      </c>
      <c r="S9" s="102"/>
      <c r="T9" s="101" t="s">
        <v>286</v>
      </c>
      <c r="V9" s="101" t="s">
        <v>135</v>
      </c>
      <c r="X9" s="102" t="s">
        <v>39</v>
      </c>
    </row>
    <row r="10" spans="1:28" ht="19.5" customHeight="1">
      <c r="A10" s="7"/>
      <c r="C10" s="82"/>
      <c r="D10" s="101" t="s">
        <v>26</v>
      </c>
      <c r="E10" s="101"/>
      <c r="F10" s="101"/>
      <c r="G10" s="101"/>
      <c r="H10" s="101"/>
      <c r="I10" s="101"/>
      <c r="J10" s="101"/>
      <c r="K10" s="101"/>
      <c r="L10" s="102"/>
      <c r="M10" s="101"/>
      <c r="N10" s="101" t="s">
        <v>98</v>
      </c>
      <c r="O10" s="101"/>
      <c r="P10" s="101"/>
      <c r="Q10" s="101"/>
      <c r="R10" s="102" t="s">
        <v>158</v>
      </c>
      <c r="S10" s="102"/>
      <c r="T10" s="101" t="s">
        <v>234</v>
      </c>
      <c r="U10" s="101"/>
      <c r="V10" s="101" t="s">
        <v>138</v>
      </c>
      <c r="W10" s="101"/>
      <c r="X10" s="102" t="s">
        <v>9</v>
      </c>
      <c r="Z10" s="102"/>
      <c r="AA10" s="101"/>
      <c r="AB10" s="237"/>
    </row>
    <row r="11" spans="1:28" ht="19.5" customHeight="1">
      <c r="A11" s="7"/>
      <c r="C11" s="82"/>
      <c r="D11" s="101" t="s">
        <v>44</v>
      </c>
      <c r="E11" s="101"/>
      <c r="F11" s="101" t="s">
        <v>176</v>
      </c>
      <c r="G11" s="101"/>
      <c r="H11" s="101" t="s">
        <v>186</v>
      </c>
      <c r="I11" s="101"/>
      <c r="J11" s="101" t="s">
        <v>197</v>
      </c>
      <c r="K11" s="101"/>
      <c r="L11" s="102" t="s">
        <v>63</v>
      </c>
      <c r="M11" s="101"/>
      <c r="N11" s="101" t="s">
        <v>99</v>
      </c>
      <c r="O11" s="101"/>
      <c r="P11" s="101"/>
      <c r="Q11" s="101"/>
      <c r="R11" s="238" t="s">
        <v>159</v>
      </c>
      <c r="S11" s="102"/>
      <c r="T11" s="101" t="s">
        <v>210</v>
      </c>
      <c r="U11" s="101"/>
      <c r="V11" s="101" t="s">
        <v>136</v>
      </c>
      <c r="W11" s="101"/>
      <c r="X11" s="102" t="s">
        <v>97</v>
      </c>
      <c r="Z11" s="102" t="s">
        <v>67</v>
      </c>
      <c r="AA11" s="101"/>
      <c r="AB11" s="102" t="s">
        <v>41</v>
      </c>
    </row>
    <row r="12" spans="1:28" ht="19.5" customHeight="1">
      <c r="A12" s="7"/>
      <c r="B12" s="35" t="s">
        <v>42</v>
      </c>
      <c r="C12" s="82"/>
      <c r="D12" s="101" t="s">
        <v>34</v>
      </c>
      <c r="E12" s="101"/>
      <c r="F12" s="101" t="s">
        <v>177</v>
      </c>
      <c r="G12" s="101"/>
      <c r="H12" s="101" t="s">
        <v>187</v>
      </c>
      <c r="I12" s="101"/>
      <c r="J12" s="102" t="s">
        <v>143</v>
      </c>
      <c r="K12" s="101"/>
      <c r="L12" s="102" t="s">
        <v>27</v>
      </c>
      <c r="M12" s="101"/>
      <c r="N12" s="101" t="s">
        <v>27</v>
      </c>
      <c r="O12" s="101"/>
      <c r="P12" s="101" t="s">
        <v>31</v>
      </c>
      <c r="Q12" s="101"/>
      <c r="R12" s="238" t="s">
        <v>160</v>
      </c>
      <c r="S12" s="102"/>
      <c r="T12" s="101" t="s">
        <v>211</v>
      </c>
      <c r="U12" s="101"/>
      <c r="V12" s="101" t="s">
        <v>137</v>
      </c>
      <c r="W12" s="101"/>
      <c r="X12" s="102" t="s">
        <v>202</v>
      </c>
      <c r="Z12" s="102" t="s">
        <v>66</v>
      </c>
      <c r="AA12" s="101"/>
      <c r="AB12" s="102" t="s">
        <v>28</v>
      </c>
    </row>
    <row r="13" spans="1:28" ht="19.5" customHeight="1">
      <c r="A13" s="9"/>
      <c r="C13" s="101"/>
      <c r="D13" s="276" t="s">
        <v>76</v>
      </c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</row>
    <row r="14" spans="1:28" ht="19.5" customHeight="1">
      <c r="A14" s="7" t="s">
        <v>235</v>
      </c>
      <c r="C14" s="101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 t="s">
        <v>101</v>
      </c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</row>
    <row r="15" spans="1:28" ht="19.5" customHeight="1">
      <c r="A15" s="239" t="s">
        <v>236</v>
      </c>
      <c r="C15" s="82"/>
      <c r="D15" s="103">
        <v>435935</v>
      </c>
      <c r="E15" s="103"/>
      <c r="F15" s="103">
        <v>2304523</v>
      </c>
      <c r="G15" s="103"/>
      <c r="H15" s="103">
        <v>14122</v>
      </c>
      <c r="I15" s="103"/>
      <c r="J15" s="103">
        <v>2005</v>
      </c>
      <c r="K15" s="103"/>
      <c r="L15" s="103">
        <v>49088</v>
      </c>
      <c r="M15" s="103"/>
      <c r="N15" s="103">
        <v>25000</v>
      </c>
      <c r="O15" s="103">
        <v>0</v>
      </c>
      <c r="P15" s="103">
        <v>7135730</v>
      </c>
      <c r="Q15" s="103"/>
      <c r="R15" s="103">
        <v>-671830</v>
      </c>
      <c r="S15" s="103"/>
      <c r="T15" s="103">
        <v>7589</v>
      </c>
      <c r="U15" s="103"/>
      <c r="V15" s="140">
        <f>SUM(R15:T15)</f>
        <v>-664241</v>
      </c>
      <c r="W15" s="103"/>
      <c r="X15" s="140">
        <f>SUM(V15,D15:P15)</f>
        <v>9302162</v>
      </c>
      <c r="Y15" s="103"/>
      <c r="Z15" s="103">
        <v>17</v>
      </c>
      <c r="AA15" s="82"/>
      <c r="AB15" s="140">
        <f>SUM(X15:Z15)</f>
        <v>9302179</v>
      </c>
    </row>
    <row r="16" spans="1:28" ht="19.5" customHeight="1">
      <c r="A16" s="239"/>
      <c r="D16" s="90"/>
      <c r="E16" s="90"/>
      <c r="F16" s="90"/>
      <c r="G16" s="90"/>
      <c r="H16" s="90"/>
      <c r="I16" s="104"/>
      <c r="J16" s="90"/>
      <c r="K16" s="104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75"/>
      <c r="Z16" s="90"/>
      <c r="AA16" s="90"/>
      <c r="AB16" s="90"/>
    </row>
    <row r="17" spans="1:30" ht="19.5" customHeight="1">
      <c r="A17" s="105" t="s">
        <v>125</v>
      </c>
      <c r="C17" s="101"/>
      <c r="D17" s="106"/>
      <c r="E17" s="106"/>
      <c r="F17" s="106"/>
      <c r="G17" s="106"/>
      <c r="H17" s="106"/>
      <c r="I17" s="106"/>
      <c r="J17" s="106"/>
      <c r="K17" s="106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75"/>
      <c r="Z17" s="75"/>
      <c r="AA17" s="75"/>
      <c r="AB17" s="75"/>
    </row>
    <row r="18" spans="1:30" ht="19.5" customHeight="1">
      <c r="A18" s="108" t="s">
        <v>287</v>
      </c>
      <c r="C18" s="101"/>
      <c r="D18" s="106"/>
      <c r="E18" s="106"/>
      <c r="F18" s="106"/>
      <c r="G18" s="106"/>
      <c r="H18" s="106"/>
      <c r="I18" s="106"/>
      <c r="J18" s="106"/>
      <c r="K18" s="106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75"/>
      <c r="Z18" s="75"/>
      <c r="AA18" s="75"/>
      <c r="AB18" s="75"/>
    </row>
    <row r="19" spans="1:30" ht="19.5" customHeight="1">
      <c r="A19" s="240" t="s">
        <v>204</v>
      </c>
      <c r="B19" s="35" t="s">
        <v>184</v>
      </c>
      <c r="C19" s="101"/>
      <c r="D19" s="241">
        <v>0</v>
      </c>
      <c r="E19" s="114"/>
      <c r="F19" s="241">
        <v>0</v>
      </c>
      <c r="G19" s="242"/>
      <c r="H19" s="241">
        <v>0</v>
      </c>
      <c r="I19" s="242"/>
      <c r="J19" s="241">
        <v>0</v>
      </c>
      <c r="K19" s="242"/>
      <c r="L19" s="241">
        <v>0</v>
      </c>
      <c r="M19" s="220"/>
      <c r="N19" s="241">
        <v>0</v>
      </c>
      <c r="O19" s="110"/>
      <c r="P19" s="59">
        <v>-1395058</v>
      </c>
      <c r="Q19" s="110"/>
      <c r="R19" s="241">
        <v>0</v>
      </c>
      <c r="S19" s="242"/>
      <c r="T19" s="241">
        <v>0</v>
      </c>
      <c r="U19" s="220"/>
      <c r="V19" s="243">
        <f>SUM(R19:T19)</f>
        <v>0</v>
      </c>
      <c r="W19" s="110"/>
      <c r="X19" s="141">
        <f>SUM(V19,D19:P19)</f>
        <v>-1395058</v>
      </c>
      <c r="Y19" s="111"/>
      <c r="Z19" s="241">
        <v>0</v>
      </c>
      <c r="AA19" s="112"/>
      <c r="AB19" s="141">
        <f>Z19+X19</f>
        <v>-1395058</v>
      </c>
    </row>
    <row r="20" spans="1:30" ht="19.5" customHeight="1">
      <c r="A20" s="244" t="s">
        <v>269</v>
      </c>
      <c r="C20" s="101"/>
      <c r="D20" s="221">
        <f>SUM(D17:D19)</f>
        <v>0</v>
      </c>
      <c r="E20" s="222"/>
      <c r="F20" s="221">
        <f>SUM(F17:F19)</f>
        <v>0</v>
      </c>
      <c r="G20" s="109"/>
      <c r="H20" s="221">
        <f>SUM(H17:H19)</f>
        <v>0</v>
      </c>
      <c r="I20" s="109"/>
      <c r="J20" s="221">
        <f>SUM(J17:J19)</f>
        <v>0</v>
      </c>
      <c r="K20" s="109"/>
      <c r="L20" s="221">
        <f>SUM(L17:L19)</f>
        <v>0</v>
      </c>
      <c r="M20" s="222"/>
      <c r="N20" s="221">
        <f>SUM(N17:N19)</f>
        <v>0</v>
      </c>
      <c r="O20" s="113"/>
      <c r="P20" s="142">
        <f>SUM(P17:P19)</f>
        <v>-1395058</v>
      </c>
      <c r="Q20" s="147"/>
      <c r="R20" s="221">
        <f>SUM(R17:R19)</f>
        <v>0</v>
      </c>
      <c r="S20" s="109"/>
      <c r="T20" s="221">
        <f>SUM(T17:T19)</f>
        <v>0</v>
      </c>
      <c r="U20" s="222"/>
      <c r="V20" s="221">
        <f>SUM(V17:V19)</f>
        <v>0</v>
      </c>
      <c r="W20" s="113"/>
      <c r="X20" s="142">
        <f>SUM(X17:X19)</f>
        <v>-1395058</v>
      </c>
      <c r="Y20" s="115"/>
      <c r="Z20" s="221">
        <f>SUM(Z17:Z19)</f>
        <v>0</v>
      </c>
      <c r="AA20" s="115"/>
      <c r="AB20" s="142">
        <f>SUM(AB17:AB19)</f>
        <v>-1395058</v>
      </c>
    </row>
    <row r="21" spans="1:30" ht="19.5" customHeight="1">
      <c r="A21" s="116"/>
      <c r="C21" s="101"/>
      <c r="D21" s="106"/>
      <c r="E21" s="106"/>
      <c r="F21" s="106"/>
      <c r="G21" s="106"/>
      <c r="H21" s="106"/>
      <c r="I21" s="106"/>
      <c r="J21" s="106"/>
      <c r="K21" s="106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75"/>
      <c r="Z21" s="75"/>
      <c r="AA21" s="75"/>
      <c r="AB21" s="75"/>
    </row>
    <row r="22" spans="1:30" ht="18" hidden="1" customHeight="1">
      <c r="A22" s="245" t="s">
        <v>230</v>
      </c>
      <c r="B22" s="246"/>
      <c r="C22" s="246"/>
      <c r="D22" s="117"/>
      <c r="E22" s="118"/>
      <c r="F22" s="117"/>
      <c r="G22" s="117"/>
      <c r="H22" s="117"/>
      <c r="I22" s="118"/>
      <c r="J22" s="117"/>
      <c r="K22" s="119"/>
      <c r="L22" s="117"/>
      <c r="M22" s="120"/>
      <c r="N22" s="117"/>
      <c r="O22" s="120"/>
      <c r="P22" s="121"/>
      <c r="Q22" s="122"/>
      <c r="R22" s="117"/>
      <c r="S22" s="122"/>
      <c r="T22" s="117"/>
      <c r="U22" s="122"/>
      <c r="V22" s="117"/>
      <c r="W22" s="122"/>
      <c r="X22" s="117"/>
      <c r="Y22" s="123"/>
      <c r="Z22" s="121"/>
      <c r="AA22" s="124"/>
      <c r="AB22" s="117"/>
    </row>
    <row r="23" spans="1:30" ht="18" hidden="1" customHeight="1">
      <c r="A23" s="125" t="s">
        <v>189</v>
      </c>
      <c r="B23" s="246"/>
      <c r="C23" s="246"/>
      <c r="D23" s="126"/>
      <c r="E23" s="118"/>
      <c r="F23" s="126"/>
      <c r="G23" s="126"/>
      <c r="H23" s="126"/>
      <c r="I23" s="118"/>
      <c r="J23" s="126"/>
      <c r="K23" s="119"/>
      <c r="L23" s="126"/>
      <c r="M23" s="120"/>
      <c r="N23" s="126"/>
      <c r="O23" s="120"/>
      <c r="P23" s="121"/>
      <c r="Q23" s="122"/>
      <c r="R23" s="121"/>
      <c r="S23" s="122"/>
      <c r="T23" s="121"/>
      <c r="U23" s="122"/>
      <c r="V23" s="121"/>
      <c r="W23" s="122"/>
      <c r="X23" s="117"/>
      <c r="Y23" s="123"/>
      <c r="Z23" s="121"/>
      <c r="AA23" s="124"/>
      <c r="AB23" s="117"/>
    </row>
    <row r="24" spans="1:30" ht="18" hidden="1" customHeight="1">
      <c r="A24" s="125" t="s">
        <v>190</v>
      </c>
      <c r="B24" s="35" t="s">
        <v>11</v>
      </c>
      <c r="C24" s="35"/>
      <c r="D24" s="81"/>
      <c r="E24" s="106"/>
      <c r="F24" s="81"/>
      <c r="G24" s="59"/>
      <c r="H24" s="81"/>
      <c r="I24" s="59"/>
      <c r="J24" s="81"/>
      <c r="K24" s="59"/>
      <c r="L24" s="81"/>
      <c r="M24" s="107"/>
      <c r="N24" s="81"/>
      <c r="O24" s="59"/>
      <c r="P24" s="59"/>
      <c r="Q24" s="59"/>
      <c r="R24" s="59"/>
      <c r="S24" s="59"/>
      <c r="T24" s="81"/>
      <c r="U24" s="59"/>
      <c r="V24" s="59"/>
      <c r="W24" s="59"/>
      <c r="X24" s="59"/>
      <c r="Y24" s="59"/>
      <c r="Z24" s="59"/>
      <c r="AA24" s="59"/>
      <c r="AB24" s="59">
        <f>SUM(X24:Z24)</f>
        <v>0</v>
      </c>
    </row>
    <row r="25" spans="1:30" ht="18" hidden="1" customHeight="1">
      <c r="A25" s="245" t="s">
        <v>221</v>
      </c>
      <c r="B25" s="246"/>
      <c r="C25" s="246"/>
      <c r="D25" s="127">
        <f>SUM(D22:D24)</f>
        <v>0</v>
      </c>
      <c r="E25" s="126"/>
      <c r="F25" s="127">
        <f>SUM(F22:F24)</f>
        <v>0</v>
      </c>
      <c r="G25" s="126"/>
      <c r="H25" s="127">
        <v>14122</v>
      </c>
      <c r="I25" s="126"/>
      <c r="J25" s="127">
        <f>SUM(J22:J24)</f>
        <v>0</v>
      </c>
      <c r="K25" s="126"/>
      <c r="L25" s="127">
        <f>SUM(L22:L24)</f>
        <v>0</v>
      </c>
      <c r="M25" s="126"/>
      <c r="N25" s="127">
        <f>SUM(N22:N24)</f>
        <v>0</v>
      </c>
      <c r="O25" s="126"/>
      <c r="P25" s="127">
        <v>0</v>
      </c>
      <c r="Q25" s="126"/>
      <c r="R25" s="127">
        <f>SUM(R22:R24)</f>
        <v>0</v>
      </c>
      <c r="S25" s="126"/>
      <c r="T25" s="127">
        <f>SUM(T22:T24)</f>
        <v>0</v>
      </c>
      <c r="U25" s="126"/>
      <c r="V25" s="127">
        <f>SUM(V22:V24)</f>
        <v>0</v>
      </c>
      <c r="W25" s="126"/>
      <c r="X25" s="127">
        <f>SUM(X22:X24)</f>
        <v>0</v>
      </c>
      <c r="Y25" s="126"/>
      <c r="Z25" s="127">
        <f>SUM(Z22:Z24)</f>
        <v>0</v>
      </c>
      <c r="AA25" s="126"/>
      <c r="AB25" s="127">
        <f>SUM(AB22:AB24)</f>
        <v>0</v>
      </c>
    </row>
    <row r="26" spans="1:30" ht="18" hidden="1" customHeight="1">
      <c r="A26" s="245"/>
      <c r="B26" s="246"/>
      <c r="C26" s="24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</row>
    <row r="27" spans="1:30" ht="18" hidden="1" customHeight="1">
      <c r="A27" s="128" t="s">
        <v>191</v>
      </c>
      <c r="B27" s="246"/>
      <c r="C27" s="246"/>
      <c r="D27" s="129">
        <f>D20+D25</f>
        <v>0</v>
      </c>
      <c r="E27" s="126"/>
      <c r="F27" s="129">
        <f>F20+F25</f>
        <v>0</v>
      </c>
      <c r="G27" s="126"/>
      <c r="H27" s="129">
        <f>H20+H25</f>
        <v>14122</v>
      </c>
      <c r="I27" s="126"/>
      <c r="J27" s="129">
        <f>J20+J25</f>
        <v>0</v>
      </c>
      <c r="K27" s="126"/>
      <c r="L27" s="129">
        <f>L20+L25</f>
        <v>0</v>
      </c>
      <c r="M27" s="126"/>
      <c r="N27" s="129">
        <f>N20+N25</f>
        <v>0</v>
      </c>
      <c r="O27" s="126"/>
      <c r="P27" s="129">
        <f>P20+P25</f>
        <v>-1395058</v>
      </c>
      <c r="Q27" s="126"/>
      <c r="R27" s="129">
        <f>R20+R25</f>
        <v>0</v>
      </c>
      <c r="S27" s="126"/>
      <c r="T27" s="129">
        <f>T20+T25</f>
        <v>0</v>
      </c>
      <c r="U27" s="126"/>
      <c r="V27" s="129">
        <f>V20+V25</f>
        <v>0</v>
      </c>
      <c r="W27" s="126"/>
      <c r="X27" s="129">
        <f>X20+X25</f>
        <v>-1395058</v>
      </c>
      <c r="Y27" s="126"/>
      <c r="Z27" s="129">
        <f>Z20+Z25</f>
        <v>0</v>
      </c>
      <c r="AA27" s="126"/>
      <c r="AB27" s="129">
        <f>AB20+AB25</f>
        <v>-1395058</v>
      </c>
    </row>
    <row r="28" spans="1:30" ht="18" hidden="1" customHeight="1">
      <c r="A28" s="116"/>
      <c r="B28" s="247"/>
      <c r="C28" s="247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</row>
    <row r="29" spans="1:30" ht="19.5" customHeight="1">
      <c r="A29" s="130" t="s">
        <v>83</v>
      </c>
      <c r="C29" s="101"/>
      <c r="D29" s="106"/>
      <c r="E29" s="106"/>
      <c r="F29" s="106"/>
      <c r="G29" s="106"/>
      <c r="H29" s="106"/>
      <c r="I29" s="106"/>
      <c r="J29" s="106"/>
      <c r="K29" s="106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75"/>
      <c r="Z29" s="75"/>
      <c r="AA29" s="75"/>
      <c r="AB29" s="75"/>
    </row>
    <row r="30" spans="1:30" ht="19.5" customHeight="1">
      <c r="A30" s="240" t="s">
        <v>240</v>
      </c>
      <c r="C30" s="101"/>
      <c r="D30" s="103">
        <v>0</v>
      </c>
      <c r="E30" s="219"/>
      <c r="F30" s="103">
        <v>0</v>
      </c>
      <c r="G30" s="103"/>
      <c r="H30" s="103">
        <v>0</v>
      </c>
      <c r="I30" s="103"/>
      <c r="J30" s="103">
        <v>0</v>
      </c>
      <c r="K30" s="103"/>
      <c r="L30" s="103">
        <v>0</v>
      </c>
      <c r="M30" s="217"/>
      <c r="N30" s="103">
        <v>0</v>
      </c>
      <c r="O30" s="107"/>
      <c r="P30" s="141">
        <f>'PL-8'!E43</f>
        <v>2012481</v>
      </c>
      <c r="Q30" s="59"/>
      <c r="R30" s="103">
        <v>0</v>
      </c>
      <c r="S30" s="103"/>
      <c r="T30" s="103">
        <v>0</v>
      </c>
      <c r="U30" s="224"/>
      <c r="V30" s="140">
        <f t="shared" ref="V30" si="0">T30+R30</f>
        <v>0</v>
      </c>
      <c r="W30" s="107"/>
      <c r="X30" s="143">
        <f t="shared" ref="X30:X31" si="1">SUM(B30:T30)</f>
        <v>2012481</v>
      </c>
      <c r="Y30" s="75"/>
      <c r="Z30" s="141">
        <f>'PL-8'!E44</f>
        <v>74</v>
      </c>
      <c r="AA30" s="75"/>
      <c r="AB30" s="141">
        <f>Z30+X30</f>
        <v>2012555</v>
      </c>
      <c r="AC30" s="59">
        <f>AB30-'PL-8'!E45</f>
        <v>0</v>
      </c>
      <c r="AD30" s="59">
        <f>Z30-'PL-8'!E44</f>
        <v>0</v>
      </c>
    </row>
    <row r="31" spans="1:30" ht="19.5" customHeight="1">
      <c r="A31" s="240" t="s">
        <v>242</v>
      </c>
      <c r="D31" s="103">
        <v>0</v>
      </c>
      <c r="E31" s="219"/>
      <c r="F31" s="103">
        <v>0</v>
      </c>
      <c r="G31" s="103"/>
      <c r="H31" s="103">
        <v>0</v>
      </c>
      <c r="I31" s="103"/>
      <c r="J31" s="103">
        <v>0</v>
      </c>
      <c r="K31" s="103"/>
      <c r="L31" s="103">
        <v>0</v>
      </c>
      <c r="M31" s="217"/>
      <c r="N31" s="103">
        <v>0</v>
      </c>
      <c r="O31" s="121"/>
      <c r="P31" s="248">
        <f>'PL-8'!E38</f>
        <v>2374</v>
      </c>
      <c r="Q31" s="59"/>
      <c r="R31" s="59">
        <v>-36721</v>
      </c>
      <c r="S31" s="59"/>
      <c r="T31" s="141">
        <f>'PL-8'!E35</f>
        <v>-8479</v>
      </c>
      <c r="U31" s="149"/>
      <c r="V31" s="141">
        <f>T31+R31</f>
        <v>-45200</v>
      </c>
      <c r="W31" s="107"/>
      <c r="X31" s="143">
        <f t="shared" si="1"/>
        <v>-42826</v>
      </c>
      <c r="Y31" s="75"/>
      <c r="Z31" s="59">
        <v>-15</v>
      </c>
      <c r="AA31" s="123"/>
      <c r="AB31" s="141">
        <f>Z31+X31</f>
        <v>-42841</v>
      </c>
      <c r="AC31" s="249"/>
    </row>
    <row r="32" spans="1:30" ht="19.5" customHeight="1">
      <c r="A32" s="128" t="s">
        <v>238</v>
      </c>
      <c r="B32" s="246"/>
      <c r="C32" s="82"/>
      <c r="D32" s="223">
        <f>SUM(D30:D31)</f>
        <v>0</v>
      </c>
      <c r="E32" s="218"/>
      <c r="F32" s="223">
        <f>SUM(F30:F31)</f>
        <v>0</v>
      </c>
      <c r="G32" s="131"/>
      <c r="H32" s="223">
        <f>SUM(H30:H31)</f>
        <v>0</v>
      </c>
      <c r="I32" s="131"/>
      <c r="J32" s="223">
        <f>SUM(J30:J31)</f>
        <v>0</v>
      </c>
      <c r="K32" s="131"/>
      <c r="L32" s="223">
        <f>SUM(L30:L31)</f>
        <v>0</v>
      </c>
      <c r="M32" s="121"/>
      <c r="N32" s="223">
        <f>SUM(N30:N31)</f>
        <v>0</v>
      </c>
      <c r="O32" s="126"/>
      <c r="P32" s="142">
        <f>SUM(P30:P31)</f>
        <v>2014855</v>
      </c>
      <c r="Q32" s="132"/>
      <c r="R32" s="142">
        <f>SUM(R30:R31)</f>
        <v>-36721</v>
      </c>
      <c r="S32" s="132"/>
      <c r="T32" s="142">
        <f>SUM(T30:T31)</f>
        <v>-8479</v>
      </c>
      <c r="U32" s="126"/>
      <c r="V32" s="142">
        <f>SUM(V30:V31)</f>
        <v>-45200</v>
      </c>
      <c r="W32" s="126"/>
      <c r="X32" s="142">
        <f>SUM(X30:X31)</f>
        <v>1969655</v>
      </c>
      <c r="Y32" s="124"/>
      <c r="Z32" s="142">
        <f>SUM(Z30:Z31)</f>
        <v>59</v>
      </c>
      <c r="AA32" s="124"/>
      <c r="AB32" s="142">
        <f>X32+Z32</f>
        <v>1969714</v>
      </c>
      <c r="AC32" s="59"/>
    </row>
    <row r="33" spans="1:29" ht="19.5" hidden="1" customHeight="1">
      <c r="A33" s="128"/>
      <c r="B33" s="246"/>
      <c r="C33" s="82"/>
      <c r="D33" s="133"/>
      <c r="E33" s="126"/>
      <c r="F33" s="126"/>
      <c r="G33" s="126"/>
      <c r="H33" s="126"/>
      <c r="I33" s="126"/>
      <c r="J33" s="126"/>
      <c r="K33" s="126"/>
      <c r="L33" s="132"/>
      <c r="M33" s="126"/>
      <c r="N33" s="132"/>
      <c r="O33" s="126"/>
      <c r="P33" s="132"/>
      <c r="Q33" s="132"/>
      <c r="R33" s="132"/>
      <c r="S33" s="132"/>
      <c r="T33" s="126"/>
      <c r="U33" s="126"/>
      <c r="V33" s="126"/>
      <c r="W33" s="126"/>
      <c r="X33" s="132"/>
      <c r="Y33" s="134"/>
      <c r="Z33" s="132"/>
      <c r="AA33" s="134"/>
      <c r="AB33" s="132"/>
    </row>
    <row r="34" spans="1:29" ht="19.5" hidden="1" customHeight="1">
      <c r="A34" s="125" t="s">
        <v>145</v>
      </c>
      <c r="B34" s="35" t="s">
        <v>47</v>
      </c>
      <c r="C34" s="82"/>
      <c r="D34" s="131"/>
      <c r="E34" s="121"/>
      <c r="F34" s="131"/>
      <c r="G34" s="121"/>
      <c r="H34" s="131"/>
      <c r="I34" s="121"/>
      <c r="J34" s="131"/>
      <c r="K34" s="121"/>
      <c r="L34" s="131"/>
      <c r="M34" s="126"/>
      <c r="N34" s="131"/>
      <c r="O34" s="121"/>
      <c r="P34" s="131"/>
      <c r="Q34" s="132"/>
      <c r="R34" s="131"/>
      <c r="S34" s="132"/>
      <c r="T34" s="131"/>
      <c r="U34" s="126"/>
      <c r="V34" s="131"/>
      <c r="W34" s="126"/>
      <c r="X34" s="131"/>
      <c r="Y34" s="134"/>
      <c r="Z34" s="131"/>
      <c r="AA34" s="134"/>
      <c r="AB34" s="59">
        <f>Z34+X34</f>
        <v>0</v>
      </c>
    </row>
    <row r="35" spans="1:29" ht="19.5" hidden="1" customHeight="1">
      <c r="A35" s="42" t="s">
        <v>220</v>
      </c>
      <c r="B35" s="35" t="s">
        <v>47</v>
      </c>
      <c r="C35" s="82"/>
      <c r="D35" s="135"/>
      <c r="E35" s="121"/>
      <c r="F35" s="135"/>
      <c r="G35" s="121"/>
      <c r="H35" s="135"/>
      <c r="I35" s="121"/>
      <c r="J35" s="135"/>
      <c r="K35" s="121"/>
      <c r="L35" s="135"/>
      <c r="M35" s="126"/>
      <c r="N35" s="135"/>
      <c r="O35" s="121"/>
      <c r="P35" s="135"/>
      <c r="Q35" s="132"/>
      <c r="R35" s="135"/>
      <c r="S35" s="132"/>
      <c r="T35" s="135"/>
      <c r="U35" s="126"/>
      <c r="V35" s="135"/>
      <c r="W35" s="126"/>
      <c r="X35" s="135"/>
      <c r="Y35" s="134"/>
      <c r="Z35" s="135"/>
      <c r="AA35" s="134"/>
      <c r="AB35" s="81">
        <f>Z35+X35</f>
        <v>0</v>
      </c>
    </row>
    <row r="36" spans="1:29" ht="19.5" customHeight="1">
      <c r="C36" s="82"/>
      <c r="D36" s="131"/>
      <c r="E36" s="121"/>
      <c r="F36" s="131"/>
      <c r="G36" s="121"/>
      <c r="H36" s="131"/>
      <c r="I36" s="121"/>
      <c r="J36" s="131"/>
      <c r="K36" s="121"/>
      <c r="L36" s="131"/>
      <c r="M36" s="126"/>
      <c r="N36" s="131"/>
      <c r="O36" s="121"/>
      <c r="P36" s="131"/>
      <c r="Q36" s="132"/>
      <c r="R36" s="136"/>
      <c r="S36" s="132"/>
      <c r="T36" s="131"/>
      <c r="U36" s="126"/>
      <c r="V36" s="131"/>
      <c r="W36" s="126"/>
      <c r="X36" s="131"/>
      <c r="Y36" s="134"/>
      <c r="Z36" s="131"/>
      <c r="AA36" s="134"/>
      <c r="AB36" s="59"/>
    </row>
    <row r="37" spans="1:29" ht="19.5" customHeight="1" thickBot="1">
      <c r="A37" s="7" t="s">
        <v>237</v>
      </c>
      <c r="C37" s="101"/>
      <c r="D37" s="144">
        <f>D15+D20+D32</f>
        <v>435935</v>
      </c>
      <c r="E37" s="131"/>
      <c r="F37" s="144">
        <f>F15+F20+F32</f>
        <v>2304523</v>
      </c>
      <c r="G37" s="137"/>
      <c r="H37" s="144">
        <f>H15+H20+H32</f>
        <v>14122</v>
      </c>
      <c r="I37" s="137"/>
      <c r="J37" s="144">
        <f>J15+J20+J32</f>
        <v>2005</v>
      </c>
      <c r="K37" s="137"/>
      <c r="L37" s="144">
        <f>L15+L20+L32</f>
        <v>49088</v>
      </c>
      <c r="M37" s="137"/>
      <c r="N37" s="144">
        <f>N15+N20+N32</f>
        <v>25000</v>
      </c>
      <c r="O37" s="137"/>
      <c r="P37" s="144">
        <f>P15+P20+P32</f>
        <v>7755527</v>
      </c>
      <c r="Q37" s="137"/>
      <c r="R37" s="144">
        <f>R15+R20+R32</f>
        <v>-708551</v>
      </c>
      <c r="S37" s="137"/>
      <c r="T37" s="144">
        <f>T15+T20+T32</f>
        <v>-890</v>
      </c>
      <c r="U37" s="138"/>
      <c r="V37" s="144">
        <f>V15+V20+V32</f>
        <v>-709441</v>
      </c>
      <c r="W37" s="138"/>
      <c r="X37" s="144">
        <f>X15+X20+X32</f>
        <v>9876759</v>
      </c>
      <c r="Y37" s="139"/>
      <c r="Z37" s="144">
        <f>Z15+Z20+Z32</f>
        <v>76</v>
      </c>
      <c r="AA37" s="139"/>
      <c r="AB37" s="144">
        <f>AB15+AB20+AB32</f>
        <v>9876835</v>
      </c>
      <c r="AC37" s="59"/>
    </row>
    <row r="38" spans="1:29" ht="19.5" customHeight="1" thickTop="1"/>
    <row r="39" spans="1:29" ht="19.5" customHeight="1">
      <c r="P39" s="59"/>
      <c r="V39" s="59"/>
      <c r="X39" s="59"/>
      <c r="Z39" s="59"/>
      <c r="AB39" s="59"/>
    </row>
  </sheetData>
  <sheetProtection formatCells="0" formatColumns="0" formatRows="0" insertColumns="0" insertRows="0" insertHyperlinks="0" deleteColumns="0" deleteRows="0" sort="0" autoFilter="0" pivotTables="0"/>
  <mergeCells count="4">
    <mergeCell ref="L6:P6"/>
    <mergeCell ref="R6:V6"/>
    <mergeCell ref="D13:AB13"/>
    <mergeCell ref="D5:AB5"/>
  </mergeCells>
  <pageMargins left="0.8" right="0.5" top="0.48" bottom="0.5" header="0.5" footer="0.5"/>
  <pageSetup paperSize="9" scale="50" firstPageNumber="9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E64"/>
  <sheetViews>
    <sheetView view="pageBreakPreview" topLeftCell="A13" zoomScale="85" zoomScaleNormal="70" zoomScaleSheetLayoutView="85" workbookViewId="0"/>
  </sheetViews>
  <sheetFormatPr defaultColWidth="9.140625" defaultRowHeight="19.5" customHeight="1"/>
  <cols>
    <col min="1" max="1" width="52.85546875" style="42" customWidth="1"/>
    <col min="2" max="2" width="7.42578125" style="35" customWidth="1"/>
    <col min="3" max="3" width="0.5703125" style="9" customWidth="1"/>
    <col min="4" max="4" width="13" style="9" customWidth="1"/>
    <col min="5" max="5" width="0.5703125" style="9" customWidth="1"/>
    <col min="6" max="6" width="15" style="9" bestFit="1" customWidth="1"/>
    <col min="7" max="7" width="0.5703125" style="9" customWidth="1"/>
    <col min="8" max="8" width="15" style="9" bestFit="1" customWidth="1"/>
    <col min="9" max="9" width="0.5703125" style="9" customWidth="1"/>
    <col min="10" max="10" width="13.140625" style="9" bestFit="1" customWidth="1"/>
    <col min="11" max="11" width="0.5703125" style="9" customWidth="1"/>
    <col min="12" max="12" width="10.42578125" style="9" customWidth="1"/>
    <col min="13" max="13" width="0.5703125" style="9" customWidth="1"/>
    <col min="14" max="14" width="14.85546875" style="9" customWidth="1"/>
    <col min="15" max="15" width="0.5703125" style="9" customWidth="1"/>
    <col min="16" max="16" width="14.42578125" style="9" customWidth="1"/>
    <col min="17" max="17" width="0.5703125" style="9" customWidth="1"/>
    <col min="18" max="18" width="15.5703125" style="9" bestFit="1" customWidth="1"/>
    <col min="19" max="19" width="0.5703125" style="9" customWidth="1"/>
    <col min="20" max="20" width="17.140625" style="9" customWidth="1"/>
    <col min="21" max="21" width="0.5703125" style="9" customWidth="1"/>
    <col min="22" max="22" width="13.85546875" style="9" customWidth="1"/>
    <col min="23" max="23" width="0.85546875" style="9" customWidth="1"/>
    <col min="24" max="24" width="14" style="9" customWidth="1"/>
    <col min="25" max="25" width="0.85546875" style="9" customWidth="1"/>
    <col min="26" max="26" width="13.85546875" style="9" customWidth="1"/>
    <col min="27" max="27" width="0.5703125" style="9" customWidth="1"/>
    <col min="28" max="28" width="13.85546875" style="9" customWidth="1"/>
    <col min="29" max="29" width="10" style="9" bestFit="1" customWidth="1"/>
    <col min="30" max="16384" width="9.140625" style="9"/>
  </cols>
  <sheetData>
    <row r="1" spans="1:28" ht="19.5" customHeight="1">
      <c r="A1" s="99" t="s">
        <v>89</v>
      </c>
    </row>
    <row r="2" spans="1:28" ht="19.5" customHeight="1">
      <c r="A2" s="100" t="s">
        <v>74</v>
      </c>
    </row>
    <row r="3" spans="1:28" ht="19.5" customHeight="1">
      <c r="A3" s="7"/>
    </row>
    <row r="4" spans="1:28" ht="19.5" customHeight="1">
      <c r="A4" s="7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</row>
    <row r="5" spans="1:28" ht="19.5" customHeight="1">
      <c r="A5" s="7"/>
      <c r="D5" s="277" t="s">
        <v>73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</row>
    <row r="6" spans="1:28" ht="19.5" customHeight="1">
      <c r="A6" s="7"/>
      <c r="E6" s="233"/>
      <c r="I6" s="233"/>
      <c r="J6" s="234" t="s">
        <v>94</v>
      </c>
      <c r="K6" s="233"/>
      <c r="L6" s="274" t="s">
        <v>33</v>
      </c>
      <c r="M6" s="274"/>
      <c r="N6" s="274"/>
      <c r="O6" s="274"/>
      <c r="P6" s="274"/>
      <c r="Q6" s="235"/>
      <c r="R6" s="275" t="s">
        <v>72</v>
      </c>
      <c r="S6" s="275"/>
      <c r="T6" s="275"/>
      <c r="U6" s="275"/>
      <c r="V6" s="275"/>
    </row>
    <row r="7" spans="1:28" ht="19.5" customHeight="1">
      <c r="A7" s="7"/>
      <c r="E7" s="233"/>
      <c r="I7" s="233"/>
      <c r="J7" s="101"/>
      <c r="K7" s="233"/>
      <c r="L7" s="101"/>
      <c r="M7" s="101"/>
      <c r="N7" s="101"/>
      <c r="O7" s="101"/>
      <c r="P7" s="101"/>
      <c r="Q7" s="235"/>
      <c r="R7" s="102"/>
      <c r="S7" s="102"/>
      <c r="T7" s="102" t="s">
        <v>133</v>
      </c>
      <c r="U7" s="102"/>
      <c r="V7" s="102"/>
    </row>
    <row r="8" spans="1:28" ht="19.5" customHeight="1">
      <c r="A8" s="7"/>
      <c r="E8" s="233"/>
      <c r="I8" s="233"/>
      <c r="J8" s="101"/>
      <c r="K8" s="233"/>
      <c r="L8" s="101"/>
      <c r="M8" s="101"/>
      <c r="N8" s="101"/>
      <c r="O8" s="101"/>
      <c r="P8" s="101"/>
      <c r="Q8" s="235"/>
      <c r="R8" s="102" t="s">
        <v>157</v>
      </c>
      <c r="S8" s="102"/>
      <c r="T8" s="102" t="s">
        <v>134</v>
      </c>
      <c r="U8" s="102"/>
      <c r="V8" s="102"/>
    </row>
    <row r="9" spans="1:28" ht="19.5" customHeight="1">
      <c r="A9" s="7"/>
      <c r="E9" s="233"/>
      <c r="F9" s="233"/>
      <c r="G9" s="233"/>
      <c r="H9" s="233"/>
      <c r="I9" s="233"/>
      <c r="J9" s="233"/>
      <c r="K9" s="233"/>
      <c r="L9" s="236"/>
      <c r="M9" s="236"/>
      <c r="N9" s="236"/>
      <c r="O9" s="236"/>
      <c r="P9" s="236"/>
      <c r="Q9" s="235"/>
      <c r="R9" s="102" t="s">
        <v>45</v>
      </c>
      <c r="S9" s="102"/>
      <c r="T9" s="101" t="s">
        <v>276</v>
      </c>
      <c r="V9" s="101" t="s">
        <v>135</v>
      </c>
      <c r="X9" s="102" t="s">
        <v>39</v>
      </c>
    </row>
    <row r="10" spans="1:28" ht="19.5" customHeight="1">
      <c r="A10" s="7"/>
      <c r="C10" s="82"/>
      <c r="D10" s="101" t="s">
        <v>26</v>
      </c>
      <c r="E10" s="101"/>
      <c r="F10" s="101"/>
      <c r="G10" s="101"/>
      <c r="H10" s="101"/>
      <c r="I10" s="101"/>
      <c r="J10" s="101"/>
      <c r="K10" s="101"/>
      <c r="L10" s="102"/>
      <c r="M10" s="101"/>
      <c r="N10" s="101" t="s">
        <v>98</v>
      </c>
      <c r="O10" s="101"/>
      <c r="P10" s="101"/>
      <c r="Q10" s="101"/>
      <c r="R10" s="102" t="s">
        <v>158</v>
      </c>
      <c r="S10" s="102"/>
      <c r="T10" s="101" t="s">
        <v>234</v>
      </c>
      <c r="U10" s="101"/>
      <c r="V10" s="101" t="s">
        <v>138</v>
      </c>
      <c r="W10" s="101"/>
      <c r="X10" s="102" t="s">
        <v>9</v>
      </c>
      <c r="Z10" s="102"/>
      <c r="AA10" s="101"/>
      <c r="AB10" s="237"/>
    </row>
    <row r="11" spans="1:28" ht="19.5" customHeight="1">
      <c r="A11" s="7"/>
      <c r="C11" s="82"/>
      <c r="D11" s="101" t="s">
        <v>44</v>
      </c>
      <c r="E11" s="101"/>
      <c r="F11" s="101" t="s">
        <v>176</v>
      </c>
      <c r="G11" s="101"/>
      <c r="H11" s="101" t="s">
        <v>186</v>
      </c>
      <c r="I11" s="101"/>
      <c r="J11" s="101" t="s">
        <v>197</v>
      </c>
      <c r="K11" s="101"/>
      <c r="L11" s="102" t="s">
        <v>63</v>
      </c>
      <c r="M11" s="101"/>
      <c r="N11" s="101" t="s">
        <v>99</v>
      </c>
      <c r="O11" s="101"/>
      <c r="P11" s="101"/>
      <c r="Q11" s="101"/>
      <c r="R11" s="238" t="s">
        <v>159</v>
      </c>
      <c r="S11" s="102"/>
      <c r="T11" s="101" t="s">
        <v>210</v>
      </c>
      <c r="U11" s="101"/>
      <c r="V11" s="101" t="s">
        <v>136</v>
      </c>
      <c r="W11" s="101"/>
      <c r="X11" s="102" t="s">
        <v>97</v>
      </c>
      <c r="Z11" s="102" t="s">
        <v>67</v>
      </c>
      <c r="AA11" s="101"/>
      <c r="AB11" s="102" t="s">
        <v>41</v>
      </c>
    </row>
    <row r="12" spans="1:28" ht="19.5" customHeight="1">
      <c r="A12" s="7"/>
      <c r="B12" s="35" t="s">
        <v>42</v>
      </c>
      <c r="C12" s="82"/>
      <c r="D12" s="101" t="s">
        <v>34</v>
      </c>
      <c r="E12" s="101"/>
      <c r="F12" s="101" t="s">
        <v>177</v>
      </c>
      <c r="G12" s="101"/>
      <c r="H12" s="101" t="s">
        <v>187</v>
      </c>
      <c r="I12" s="101"/>
      <c r="J12" s="102" t="s">
        <v>143</v>
      </c>
      <c r="K12" s="101"/>
      <c r="L12" s="102" t="s">
        <v>27</v>
      </c>
      <c r="M12" s="101"/>
      <c r="N12" s="101" t="s">
        <v>27</v>
      </c>
      <c r="O12" s="101"/>
      <c r="P12" s="101" t="s">
        <v>31</v>
      </c>
      <c r="Q12" s="101"/>
      <c r="R12" s="238" t="s">
        <v>160</v>
      </c>
      <c r="S12" s="102"/>
      <c r="T12" s="101" t="s">
        <v>211</v>
      </c>
      <c r="U12" s="101"/>
      <c r="V12" s="101" t="s">
        <v>137</v>
      </c>
      <c r="W12" s="101"/>
      <c r="X12" s="102" t="s">
        <v>202</v>
      </c>
      <c r="Z12" s="102" t="s">
        <v>66</v>
      </c>
      <c r="AA12" s="101"/>
      <c r="AB12" s="102" t="s">
        <v>28</v>
      </c>
    </row>
    <row r="13" spans="1:28" ht="19.5" customHeight="1">
      <c r="A13" s="9"/>
      <c r="C13" s="101"/>
      <c r="D13" s="276" t="s">
        <v>76</v>
      </c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</row>
    <row r="14" spans="1:28" ht="19.5" customHeight="1">
      <c r="A14" s="7" t="s">
        <v>246</v>
      </c>
      <c r="C14" s="101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 t="s">
        <v>101</v>
      </c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</row>
    <row r="15" spans="1:28" ht="19.5" customHeight="1">
      <c r="A15" s="239" t="s">
        <v>247</v>
      </c>
      <c r="C15" s="82"/>
      <c r="D15" s="140">
        <f>'EH-9'!D37</f>
        <v>435935</v>
      </c>
      <c r="E15" s="140"/>
      <c r="F15" s="140">
        <f>'EH-9'!F37</f>
        <v>2304523</v>
      </c>
      <c r="G15" s="140"/>
      <c r="H15" s="140">
        <f>'EH-9'!H37</f>
        <v>14122</v>
      </c>
      <c r="I15" s="140"/>
      <c r="J15" s="140">
        <f>'EH-9'!J37</f>
        <v>2005</v>
      </c>
      <c r="K15" s="140"/>
      <c r="L15" s="140">
        <f>'EH-9'!L37</f>
        <v>49088</v>
      </c>
      <c r="M15" s="140"/>
      <c r="N15" s="140">
        <f>'EH-9'!N37</f>
        <v>25000</v>
      </c>
      <c r="O15" s="140"/>
      <c r="P15" s="140">
        <f>'EH-9'!P37</f>
        <v>7755527</v>
      </c>
      <c r="Q15" s="140"/>
      <c r="R15" s="140">
        <f>'EH-9'!R37</f>
        <v>-708551</v>
      </c>
      <c r="S15" s="140"/>
      <c r="T15" s="140">
        <f>'EH-9'!T37</f>
        <v>-890</v>
      </c>
      <c r="U15" s="140"/>
      <c r="V15" s="140">
        <f>SUM(R15:T15)</f>
        <v>-709441</v>
      </c>
      <c r="W15" s="140"/>
      <c r="X15" s="140">
        <f>SUM(V15,D15:P15)</f>
        <v>9876759</v>
      </c>
      <c r="Y15" s="140"/>
      <c r="Z15" s="140">
        <f>'EH-9'!Z37</f>
        <v>76</v>
      </c>
      <c r="AA15" s="140"/>
      <c r="AB15" s="140">
        <f>SUM(X15:Z15)</f>
        <v>9876835</v>
      </c>
    </row>
    <row r="16" spans="1:28" ht="19.5" customHeight="1">
      <c r="A16" s="239"/>
      <c r="D16" s="90"/>
      <c r="E16" s="90"/>
      <c r="F16" s="90"/>
      <c r="G16" s="90"/>
      <c r="H16" s="90"/>
      <c r="I16" s="104"/>
      <c r="J16" s="90"/>
      <c r="K16" s="104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75"/>
      <c r="Z16" s="90"/>
      <c r="AA16" s="90"/>
      <c r="AB16" s="90"/>
    </row>
    <row r="17" spans="1:31" ht="19.5" customHeight="1">
      <c r="A17" s="105" t="s">
        <v>125</v>
      </c>
      <c r="C17" s="101"/>
      <c r="D17" s="106"/>
      <c r="E17" s="106"/>
      <c r="F17" s="106"/>
      <c r="G17" s="106"/>
      <c r="H17" s="106"/>
      <c r="I17" s="106"/>
      <c r="J17" s="106"/>
      <c r="K17" s="106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75"/>
      <c r="Z17" s="75"/>
      <c r="AA17" s="75"/>
      <c r="AB17" s="75"/>
    </row>
    <row r="18" spans="1:31" ht="19.5" customHeight="1">
      <c r="A18" s="108" t="s">
        <v>287</v>
      </c>
      <c r="C18" s="101"/>
      <c r="D18" s="106"/>
      <c r="E18" s="106"/>
      <c r="F18" s="106"/>
      <c r="G18" s="106"/>
      <c r="H18" s="106"/>
      <c r="I18" s="106"/>
      <c r="J18" s="106"/>
      <c r="K18" s="106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75"/>
      <c r="Z18" s="75"/>
      <c r="AA18" s="75"/>
      <c r="AB18" s="75"/>
    </row>
    <row r="19" spans="1:31" ht="19.5" customHeight="1">
      <c r="A19" s="240" t="s">
        <v>204</v>
      </c>
      <c r="B19" s="35" t="s">
        <v>184</v>
      </c>
      <c r="C19" s="101"/>
      <c r="D19" s="216">
        <v>0</v>
      </c>
      <c r="E19" s="219"/>
      <c r="F19" s="216">
        <v>0</v>
      </c>
      <c r="G19" s="103"/>
      <c r="H19" s="216">
        <v>0</v>
      </c>
      <c r="I19" s="103"/>
      <c r="J19" s="216">
        <v>0</v>
      </c>
      <c r="K19" s="103"/>
      <c r="L19" s="216">
        <v>0</v>
      </c>
      <c r="M19" s="217"/>
      <c r="N19" s="216">
        <v>0</v>
      </c>
      <c r="O19" s="107"/>
      <c r="P19" s="81">
        <v>-1395031</v>
      </c>
      <c r="Q19" s="107"/>
      <c r="R19" s="216">
        <v>0</v>
      </c>
      <c r="S19" s="59"/>
      <c r="T19" s="216">
        <v>0</v>
      </c>
      <c r="U19" s="217"/>
      <c r="V19" s="250">
        <f>SUM(R19:T19)</f>
        <v>0</v>
      </c>
      <c r="W19" s="149"/>
      <c r="X19" s="150">
        <f>SUM(B19:T19)</f>
        <v>-1395031</v>
      </c>
      <c r="Y19" s="145"/>
      <c r="Z19" s="216">
        <v>0</v>
      </c>
      <c r="AA19" s="75"/>
      <c r="AB19" s="248">
        <f>Z19+X19</f>
        <v>-1395031</v>
      </c>
    </row>
    <row r="20" spans="1:31" ht="19.5" customHeight="1">
      <c r="A20" s="108" t="s">
        <v>231</v>
      </c>
      <c r="C20" s="101"/>
      <c r="D20" s="150">
        <f>SUM(D17:D19)</f>
        <v>0</v>
      </c>
      <c r="E20" s="218"/>
      <c r="F20" s="150">
        <f>SUM(F17:F19)</f>
        <v>0</v>
      </c>
      <c r="G20" s="143"/>
      <c r="H20" s="150">
        <f>SUM(H17:H19)</f>
        <v>0</v>
      </c>
      <c r="I20" s="143"/>
      <c r="J20" s="150">
        <f>SUM(J17:J19)</f>
        <v>0</v>
      </c>
      <c r="K20" s="143"/>
      <c r="L20" s="150">
        <f>SUM(L17:L19)</f>
        <v>0</v>
      </c>
      <c r="M20" s="218"/>
      <c r="N20" s="150">
        <f>SUM(N17:N19)</f>
        <v>0</v>
      </c>
      <c r="O20" s="148"/>
      <c r="P20" s="151">
        <f>SUM(P17:P19)</f>
        <v>-1395031</v>
      </c>
      <c r="Q20" s="152"/>
      <c r="R20" s="150">
        <f>SUM(R17:R19)</f>
        <v>0</v>
      </c>
      <c r="S20" s="152"/>
      <c r="T20" s="150">
        <f>SUM(T17:T19)</f>
        <v>0</v>
      </c>
      <c r="U20" s="218"/>
      <c r="V20" s="150">
        <f>SUM(V17:V19)</f>
        <v>0</v>
      </c>
      <c r="W20" s="148"/>
      <c r="X20" s="151">
        <f>SUM(D20:R20)</f>
        <v>-1395031</v>
      </c>
      <c r="Y20" s="204"/>
      <c r="Z20" s="150">
        <f>SUM(Z17:Z19)</f>
        <v>0</v>
      </c>
      <c r="AA20" s="204"/>
      <c r="AB20" s="151">
        <f>X20+Z20</f>
        <v>-1395031</v>
      </c>
    </row>
    <row r="21" spans="1:31" ht="19.5" hidden="1" customHeight="1">
      <c r="A21" s="116"/>
      <c r="C21" s="101"/>
      <c r="D21" s="106"/>
      <c r="E21" s="106"/>
      <c r="F21" s="106"/>
      <c r="G21" s="106"/>
      <c r="H21" s="106"/>
      <c r="I21" s="106"/>
      <c r="J21" s="106"/>
      <c r="K21" s="106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75"/>
      <c r="Z21" s="75"/>
      <c r="AA21" s="75"/>
      <c r="AB21" s="75"/>
    </row>
    <row r="22" spans="1:31" ht="18" hidden="1" customHeight="1">
      <c r="A22" s="245" t="s">
        <v>188</v>
      </c>
      <c r="B22" s="246"/>
      <c r="C22" s="246"/>
      <c r="D22" s="117"/>
      <c r="E22" s="118"/>
      <c r="F22" s="117"/>
      <c r="G22" s="117"/>
      <c r="H22" s="117"/>
      <c r="I22" s="118"/>
      <c r="J22" s="117"/>
      <c r="K22" s="119"/>
      <c r="L22" s="117"/>
      <c r="M22" s="120"/>
      <c r="N22" s="117"/>
      <c r="O22" s="120"/>
      <c r="P22" s="121"/>
      <c r="Q22" s="122"/>
      <c r="R22" s="117"/>
      <c r="S22" s="122"/>
      <c r="T22" s="117"/>
      <c r="U22" s="122"/>
      <c r="V22" s="117"/>
      <c r="W22" s="122"/>
      <c r="X22" s="117"/>
      <c r="Y22" s="123"/>
      <c r="Z22" s="121"/>
      <c r="AA22" s="124"/>
      <c r="AB22" s="117"/>
    </row>
    <row r="23" spans="1:31" ht="18" hidden="1" customHeight="1">
      <c r="A23" s="125" t="s">
        <v>189</v>
      </c>
      <c r="B23" s="246"/>
      <c r="C23" s="246"/>
      <c r="D23" s="126"/>
      <c r="E23" s="118"/>
      <c r="F23" s="126"/>
      <c r="G23" s="126"/>
      <c r="H23" s="126"/>
      <c r="I23" s="118"/>
      <c r="J23" s="126"/>
      <c r="K23" s="119"/>
      <c r="L23" s="126"/>
      <c r="M23" s="120"/>
      <c r="N23" s="126"/>
      <c r="O23" s="120"/>
      <c r="P23" s="121"/>
      <c r="Q23" s="122"/>
      <c r="R23" s="121"/>
      <c r="S23" s="122"/>
      <c r="T23" s="121"/>
      <c r="U23" s="122"/>
      <c r="V23" s="121"/>
      <c r="W23" s="122"/>
      <c r="X23" s="117"/>
      <c r="Y23" s="123"/>
      <c r="Z23" s="121"/>
      <c r="AA23" s="124"/>
      <c r="AB23" s="117"/>
    </row>
    <row r="24" spans="1:31" ht="18" hidden="1" customHeight="1">
      <c r="A24" s="125" t="s">
        <v>190</v>
      </c>
      <c r="B24" s="35" t="s">
        <v>11</v>
      </c>
      <c r="C24" s="35"/>
      <c r="D24" s="81"/>
      <c r="E24" s="106"/>
      <c r="F24" s="81"/>
      <c r="G24" s="59"/>
      <c r="H24" s="81"/>
      <c r="I24" s="59"/>
      <c r="J24" s="81"/>
      <c r="K24" s="59"/>
      <c r="L24" s="81"/>
      <c r="M24" s="107"/>
      <c r="N24" s="81"/>
      <c r="O24" s="59"/>
      <c r="P24" s="59"/>
      <c r="Q24" s="59"/>
      <c r="R24" s="81"/>
      <c r="S24" s="59"/>
      <c r="T24" s="81"/>
      <c r="U24" s="59"/>
      <c r="V24" s="59">
        <f>T24+R24</f>
        <v>0</v>
      </c>
      <c r="W24" s="59"/>
      <c r="X24" s="59">
        <f>SUM(D24:T24)</f>
        <v>0</v>
      </c>
      <c r="Y24" s="59"/>
      <c r="Z24" s="59"/>
      <c r="AA24" s="59"/>
      <c r="AB24" s="59">
        <f>SUM(X24:Z24)</f>
        <v>0</v>
      </c>
    </row>
    <row r="25" spans="1:31" ht="18" hidden="1" customHeight="1">
      <c r="A25" s="245" t="s">
        <v>213</v>
      </c>
      <c r="B25" s="246"/>
      <c r="C25" s="246"/>
      <c r="D25" s="127">
        <f>SUM(D22:D24)</f>
        <v>0</v>
      </c>
      <c r="E25" s="126"/>
      <c r="F25" s="127">
        <f>SUM(F22:F24)</f>
        <v>0</v>
      </c>
      <c r="G25" s="126"/>
      <c r="H25" s="127">
        <f>SUM(H22:H24)</f>
        <v>0</v>
      </c>
      <c r="I25" s="126"/>
      <c r="J25" s="127">
        <f>SUM(J22:J24)</f>
        <v>0</v>
      </c>
      <c r="K25" s="126"/>
      <c r="L25" s="127">
        <f>SUM(L22:L24)</f>
        <v>0</v>
      </c>
      <c r="M25" s="126"/>
      <c r="N25" s="127">
        <f>SUM(N22:N24)</f>
        <v>0</v>
      </c>
      <c r="O25" s="126"/>
      <c r="P25" s="127"/>
      <c r="Q25" s="126"/>
      <c r="R25" s="127">
        <f>SUM(R22:R24)</f>
        <v>0</v>
      </c>
      <c r="S25" s="126"/>
      <c r="T25" s="127">
        <f>SUM(T22:T24)</f>
        <v>0</v>
      </c>
      <c r="U25" s="126"/>
      <c r="V25" s="127">
        <f>SUM(V22:V24)</f>
        <v>0</v>
      </c>
      <c r="W25" s="126"/>
      <c r="X25" s="127">
        <f>SUM(X22:X24)</f>
        <v>0</v>
      </c>
      <c r="Y25" s="126"/>
      <c r="Z25" s="127">
        <f>SUM(Z22:Z24)</f>
        <v>0</v>
      </c>
      <c r="AA25" s="126"/>
      <c r="AB25" s="127">
        <f>SUM(AB22:AB24)</f>
        <v>0</v>
      </c>
    </row>
    <row r="26" spans="1:31" ht="18" hidden="1" customHeight="1">
      <c r="A26" s="245"/>
      <c r="B26" s="246"/>
      <c r="C26" s="24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</row>
    <row r="27" spans="1:31" ht="18" hidden="1" customHeight="1">
      <c r="A27" s="128" t="s">
        <v>191</v>
      </c>
      <c r="B27" s="246"/>
      <c r="C27" s="246"/>
      <c r="D27" s="129">
        <f>D20+D25</f>
        <v>0</v>
      </c>
      <c r="E27" s="126"/>
      <c r="F27" s="129">
        <f>F20+F25</f>
        <v>0</v>
      </c>
      <c r="G27" s="126"/>
      <c r="H27" s="129">
        <f>H20+H25</f>
        <v>0</v>
      </c>
      <c r="I27" s="126"/>
      <c r="J27" s="129">
        <f>J20+J25</f>
        <v>0</v>
      </c>
      <c r="K27" s="126"/>
      <c r="L27" s="129">
        <f>L20+L25</f>
        <v>0</v>
      </c>
      <c r="M27" s="126"/>
      <c r="N27" s="129">
        <f>N20+N25</f>
        <v>0</v>
      </c>
      <c r="O27" s="126"/>
      <c r="P27" s="129">
        <f>P20+P25</f>
        <v>-1395031</v>
      </c>
      <c r="Q27" s="126"/>
      <c r="R27" s="129">
        <f>R20+R25</f>
        <v>0</v>
      </c>
      <c r="S27" s="126"/>
      <c r="T27" s="129">
        <f>T20+T25</f>
        <v>0</v>
      </c>
      <c r="U27" s="126"/>
      <c r="V27" s="129">
        <f>V20+V25</f>
        <v>0</v>
      </c>
      <c r="W27" s="126"/>
      <c r="X27" s="129">
        <f>X20+X25</f>
        <v>-1395031</v>
      </c>
      <c r="Y27" s="126"/>
      <c r="Z27" s="129">
        <f>Z20+Z25</f>
        <v>0</v>
      </c>
      <c r="AA27" s="126"/>
      <c r="AB27" s="129">
        <f>AB20+AB25</f>
        <v>-1395031</v>
      </c>
    </row>
    <row r="28" spans="1:31" ht="18" customHeight="1">
      <c r="A28" s="116"/>
      <c r="B28" s="247"/>
      <c r="C28" s="247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</row>
    <row r="29" spans="1:31" ht="19.5" customHeight="1">
      <c r="A29" s="130" t="s">
        <v>83</v>
      </c>
      <c r="C29" s="101"/>
      <c r="D29" s="106"/>
      <c r="E29" s="106"/>
      <c r="F29" s="106"/>
      <c r="G29" s="106"/>
      <c r="H29" s="106"/>
      <c r="I29" s="106"/>
      <c r="J29" s="106"/>
      <c r="K29" s="106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75"/>
      <c r="Z29" s="75"/>
      <c r="AA29" s="75"/>
      <c r="AB29" s="75"/>
    </row>
    <row r="30" spans="1:31" ht="19.5" customHeight="1">
      <c r="A30" s="240" t="s">
        <v>240</v>
      </c>
      <c r="C30" s="101"/>
      <c r="D30" s="103">
        <v>0</v>
      </c>
      <c r="E30" s="219"/>
      <c r="F30" s="103">
        <v>0</v>
      </c>
      <c r="G30" s="103"/>
      <c r="H30" s="103">
        <v>0</v>
      </c>
      <c r="I30" s="103"/>
      <c r="J30" s="103">
        <v>0</v>
      </c>
      <c r="K30" s="103"/>
      <c r="L30" s="103">
        <v>0</v>
      </c>
      <c r="M30" s="217"/>
      <c r="N30" s="103">
        <v>0</v>
      </c>
      <c r="O30" s="107"/>
      <c r="P30" s="141">
        <f>'PL-8'!C43</f>
        <v>1911984</v>
      </c>
      <c r="Q30" s="59"/>
      <c r="R30" s="103">
        <v>0</v>
      </c>
      <c r="S30" s="103"/>
      <c r="T30" s="103">
        <v>0</v>
      </c>
      <c r="U30" s="217"/>
      <c r="V30" s="140">
        <f t="shared" ref="V30" si="0">T30+R30</f>
        <v>0</v>
      </c>
      <c r="W30" s="107"/>
      <c r="X30" s="143">
        <f t="shared" ref="X30" si="1">SUM(B30:T30)</f>
        <v>1911984</v>
      </c>
      <c r="Y30" s="75"/>
      <c r="Z30" s="141">
        <f>'PL-8'!C44</f>
        <v>-19</v>
      </c>
      <c r="AA30" s="205"/>
      <c r="AB30" s="141">
        <f>Z30+X30</f>
        <v>1911965</v>
      </c>
      <c r="AC30" s="59">
        <f>AB30-'PL-8'!C45</f>
        <v>0</v>
      </c>
      <c r="AD30" s="59">
        <f>Z30-'PL-8'!C44</f>
        <v>0</v>
      </c>
      <c r="AE30" s="59">
        <f>AB30-'PL-8'!C45</f>
        <v>0</v>
      </c>
    </row>
    <row r="31" spans="1:31" ht="19.5" customHeight="1">
      <c r="A31" s="240" t="s">
        <v>242</v>
      </c>
      <c r="D31" s="103">
        <v>0</v>
      </c>
      <c r="E31" s="219"/>
      <c r="F31" s="103">
        <v>0</v>
      </c>
      <c r="G31" s="103"/>
      <c r="H31" s="103">
        <v>0</v>
      </c>
      <c r="I31" s="103"/>
      <c r="J31" s="103">
        <v>0</v>
      </c>
      <c r="K31" s="103"/>
      <c r="L31" s="103">
        <v>0</v>
      </c>
      <c r="M31" s="217"/>
      <c r="N31" s="103">
        <v>0</v>
      </c>
      <c r="O31" s="121"/>
      <c r="P31" s="141">
        <f>'PL-8'!C38</f>
        <v>6266</v>
      </c>
      <c r="Q31" s="59"/>
      <c r="R31" s="59">
        <v>-181946</v>
      </c>
      <c r="S31" s="59"/>
      <c r="T31" s="141">
        <f>'PL-8'!C35</f>
        <v>-2845</v>
      </c>
      <c r="U31" s="107"/>
      <c r="V31" s="141">
        <f>T31+R31</f>
        <v>-184791</v>
      </c>
      <c r="W31" s="107"/>
      <c r="X31" s="143">
        <f>SUM(B31:T31)</f>
        <v>-178525</v>
      </c>
      <c r="Y31" s="75"/>
      <c r="Z31" s="59">
        <v>-25</v>
      </c>
      <c r="AA31" s="123"/>
      <c r="AB31" s="141">
        <f>Z31+X31</f>
        <v>-178550</v>
      </c>
      <c r="AC31" s="249"/>
    </row>
    <row r="32" spans="1:31" ht="19.5" customHeight="1">
      <c r="A32" s="128" t="s">
        <v>238</v>
      </c>
      <c r="B32" s="246"/>
      <c r="C32" s="82"/>
      <c r="D32" s="223">
        <f>SUM(D30:D31)</f>
        <v>0</v>
      </c>
      <c r="E32" s="218"/>
      <c r="F32" s="223">
        <f>SUM(F30:F31)</f>
        <v>0</v>
      </c>
      <c r="G32" s="143"/>
      <c r="H32" s="223">
        <f>SUM(H30:H31)</f>
        <v>0</v>
      </c>
      <c r="I32" s="143"/>
      <c r="J32" s="223">
        <f>SUM(J30:J31)</f>
        <v>0</v>
      </c>
      <c r="K32" s="143"/>
      <c r="L32" s="223">
        <f>SUM(L30:L31)</f>
        <v>0</v>
      </c>
      <c r="M32" s="218"/>
      <c r="N32" s="223">
        <f>SUM(N30:N31)</f>
        <v>0</v>
      </c>
      <c r="O32" s="148"/>
      <c r="P32" s="142">
        <f>SUM(P30:P31)</f>
        <v>1918250</v>
      </c>
      <c r="Q32" s="152"/>
      <c r="R32" s="142">
        <f>SUM(R30:R31)</f>
        <v>-181946</v>
      </c>
      <c r="S32" s="152"/>
      <c r="T32" s="142">
        <f>SUM(T30:T31)</f>
        <v>-2845</v>
      </c>
      <c r="U32" s="148"/>
      <c r="V32" s="142">
        <f>SUM(V30:V31)</f>
        <v>-184791</v>
      </c>
      <c r="W32" s="126"/>
      <c r="X32" s="142">
        <f>SUM(X30:X31)</f>
        <v>1733459</v>
      </c>
      <c r="Y32" s="124"/>
      <c r="Z32" s="142">
        <f>SUM(Z30:Z31)</f>
        <v>-44</v>
      </c>
      <c r="AA32" s="124"/>
      <c r="AB32" s="203">
        <f>X32+Z32</f>
        <v>1733415</v>
      </c>
      <c r="AC32" s="59"/>
      <c r="AD32" s="59">
        <f>Z32-'PL-8'!C49</f>
        <v>0</v>
      </c>
      <c r="AE32" s="59">
        <f>AB32-'PL-8'!C50</f>
        <v>0</v>
      </c>
    </row>
    <row r="33" spans="1:29" ht="19.5" customHeight="1">
      <c r="A33" s="128"/>
      <c r="B33" s="246"/>
      <c r="C33" s="82"/>
      <c r="D33" s="133"/>
      <c r="E33" s="126"/>
      <c r="F33" s="146"/>
      <c r="G33" s="126"/>
      <c r="H33" s="146"/>
      <c r="I33" s="126"/>
      <c r="J33" s="146"/>
      <c r="K33" s="126"/>
      <c r="L33" s="133"/>
      <c r="M33" s="126"/>
      <c r="N33" s="133"/>
      <c r="O33" s="126"/>
      <c r="P33" s="133"/>
      <c r="Q33" s="132"/>
      <c r="R33" s="133"/>
      <c r="S33" s="132"/>
      <c r="T33" s="146"/>
      <c r="U33" s="126"/>
      <c r="V33" s="146"/>
      <c r="W33" s="126"/>
      <c r="X33" s="133"/>
      <c r="Y33" s="134"/>
      <c r="Z33" s="133"/>
      <c r="AA33" s="134"/>
      <c r="AB33" s="133"/>
    </row>
    <row r="34" spans="1:29" ht="19.5" hidden="1" customHeight="1">
      <c r="A34" s="125" t="s">
        <v>216</v>
      </c>
      <c r="B34" s="35" t="s">
        <v>47</v>
      </c>
      <c r="C34" s="82"/>
      <c r="D34" s="131"/>
      <c r="E34" s="121"/>
      <c r="F34" s="131"/>
      <c r="G34" s="121"/>
      <c r="H34" s="131"/>
      <c r="I34" s="121"/>
      <c r="J34" s="131"/>
      <c r="K34" s="121"/>
      <c r="L34" s="131"/>
      <c r="M34" s="126"/>
      <c r="N34" s="131"/>
      <c r="O34" s="121"/>
      <c r="P34" s="131"/>
      <c r="Q34" s="132"/>
      <c r="R34" s="131"/>
      <c r="S34" s="132"/>
      <c r="T34" s="131"/>
      <c r="U34" s="126"/>
      <c r="V34" s="131">
        <f>SUM(R34:T34)</f>
        <v>0</v>
      </c>
      <c r="W34" s="126"/>
      <c r="X34" s="131">
        <f t="shared" ref="X34:X35" si="2">SUM(B34:T34)</f>
        <v>0</v>
      </c>
      <c r="Y34" s="134"/>
      <c r="Z34" s="131"/>
      <c r="AA34" s="134"/>
      <c r="AB34" s="59">
        <f>Z34+X34</f>
        <v>0</v>
      </c>
    </row>
    <row r="35" spans="1:29" ht="19.5" hidden="1" customHeight="1">
      <c r="A35" s="42" t="s">
        <v>217</v>
      </c>
      <c r="B35" s="35" t="s">
        <v>47</v>
      </c>
      <c r="C35" s="82"/>
      <c r="D35" s="131"/>
      <c r="E35" s="121"/>
      <c r="F35" s="135"/>
      <c r="G35" s="121"/>
      <c r="H35" s="135"/>
      <c r="I35" s="121"/>
      <c r="J35" s="135"/>
      <c r="K35" s="121"/>
      <c r="L35" s="131"/>
      <c r="M35" s="126"/>
      <c r="N35" s="135"/>
      <c r="O35" s="121"/>
      <c r="P35" s="135"/>
      <c r="Q35" s="132"/>
      <c r="R35" s="135"/>
      <c r="S35" s="132"/>
      <c r="T35" s="131"/>
      <c r="U35" s="126"/>
      <c r="V35" s="135">
        <f>SUM(R35:T35)</f>
        <v>0</v>
      </c>
      <c r="W35" s="126"/>
      <c r="X35" s="135">
        <f t="shared" si="2"/>
        <v>0</v>
      </c>
      <c r="Y35" s="134"/>
      <c r="Z35" s="131"/>
      <c r="AA35" s="134"/>
      <c r="AB35" s="59">
        <f>Z35+X35</f>
        <v>0</v>
      </c>
    </row>
    <row r="36" spans="1:29" ht="19.5" customHeight="1" thickBot="1">
      <c r="A36" s="7" t="s">
        <v>248</v>
      </c>
      <c r="C36" s="101"/>
      <c r="D36" s="144">
        <f>SUM(D32,D20,D15,D35,D34,D25)</f>
        <v>435935</v>
      </c>
      <c r="E36" s="143"/>
      <c r="F36" s="144">
        <f>SUM(F32,F20,F15,F35,F34,F25)</f>
        <v>2304523</v>
      </c>
      <c r="G36" s="206"/>
      <c r="H36" s="144">
        <f>SUM(H32,H20,H15,H35,H34,H25)</f>
        <v>14122</v>
      </c>
      <c r="I36" s="206"/>
      <c r="J36" s="144">
        <f>SUM(J32,J20,J15,J35,J34,J25)</f>
        <v>2005</v>
      </c>
      <c r="K36" s="206"/>
      <c r="L36" s="144">
        <f>SUM(L32,L20,L15,L35,L34,L25)</f>
        <v>49088</v>
      </c>
      <c r="M36" s="206"/>
      <c r="N36" s="144">
        <f>SUM(N32,N20,N15,N35,N34,N25)</f>
        <v>25000</v>
      </c>
      <c r="O36" s="206"/>
      <c r="P36" s="144">
        <f>SUM(P32,P20,P15,P35,P34,P25)</f>
        <v>8278746</v>
      </c>
      <c r="Q36" s="206"/>
      <c r="R36" s="144">
        <f>SUM(R32,R20,R15,R35,R34,R25)</f>
        <v>-890497</v>
      </c>
      <c r="S36" s="206"/>
      <c r="T36" s="144">
        <f>SUM(T32,T20,T15,T35,T34,T25)</f>
        <v>-3735</v>
      </c>
      <c r="U36" s="207"/>
      <c r="V36" s="144">
        <f>SUM(V32,V20,V15,V35,V34,V25)</f>
        <v>-894232</v>
      </c>
      <c r="W36" s="207"/>
      <c r="X36" s="144">
        <f>SUM(X32,X20,X15,X35,X34,X25)</f>
        <v>10215187</v>
      </c>
      <c r="Y36" s="208"/>
      <c r="Z36" s="144">
        <f>SUM(Z32,Z20,Z15,Z35,Z34,Z25)</f>
        <v>32</v>
      </c>
      <c r="AA36" s="208"/>
      <c r="AB36" s="144">
        <f>SUM(AB32,AB20,AB15,AB35,AB34,AB25)</f>
        <v>10215219</v>
      </c>
      <c r="AC36" s="59"/>
    </row>
    <row r="37" spans="1:29" ht="19.5" customHeight="1" thickTop="1"/>
    <row r="38" spans="1:29" ht="19.5" customHeight="1">
      <c r="P38" s="59"/>
      <c r="V38" s="59"/>
      <c r="X38" s="59"/>
      <c r="Z38" s="59"/>
      <c r="AB38" s="59"/>
    </row>
    <row r="40" spans="1:29" ht="19.5" customHeight="1">
      <c r="D40" s="59">
        <f>D36-'BS-6-7'!C73</f>
        <v>0</v>
      </c>
      <c r="F40" s="59">
        <f>F36-'BS-6-7'!C76</f>
        <v>0</v>
      </c>
      <c r="H40" s="59">
        <f>H36-'BS-6-7'!C77</f>
        <v>0</v>
      </c>
      <c r="J40" s="59">
        <f>J36-'BS-6-7'!C78</f>
        <v>0</v>
      </c>
      <c r="L40" s="59">
        <f>L36-'BS-6-7'!C81</f>
        <v>0</v>
      </c>
      <c r="N40" s="59">
        <f>N36-'BS-6-7'!C82</f>
        <v>0</v>
      </c>
      <c r="P40" s="59">
        <f>P36-'BS-6-7'!C83</f>
        <v>0</v>
      </c>
      <c r="V40" s="59">
        <f>V36-'BS-6-7'!C84</f>
        <v>0</v>
      </c>
      <c r="X40" s="59">
        <f>X36-'BS-6-7'!C85</f>
        <v>0</v>
      </c>
      <c r="AB40" s="59">
        <f>AB36-'BS-6-7'!C87</f>
        <v>0</v>
      </c>
    </row>
    <row r="41" spans="1:29" ht="19.5" customHeight="1">
      <c r="P41" s="59">
        <f>P31-'PL-8'!C38</f>
        <v>0</v>
      </c>
      <c r="R41" s="59">
        <f>R31-'PL-8'!C33+Z31</f>
        <v>0</v>
      </c>
      <c r="T41" s="59">
        <f>T31-'PL-8'!C35</f>
        <v>0</v>
      </c>
      <c r="V41" s="59"/>
    </row>
    <row r="63" spans="1:9" ht="19.5" customHeight="1">
      <c r="A63" s="42" t="s">
        <v>215</v>
      </c>
      <c r="G63" s="9">
        <v>0</v>
      </c>
      <c r="I63" s="9">
        <v>0</v>
      </c>
    </row>
    <row r="64" spans="1:9" ht="19.5" customHeight="1">
      <c r="B64" s="35" t="s">
        <v>185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5:AB5"/>
    <mergeCell ref="L6:P6"/>
    <mergeCell ref="R6:V6"/>
    <mergeCell ref="D13:AB13"/>
  </mergeCells>
  <pageMargins left="0.8" right="0.5" top="0.48" bottom="0.5" header="0.5" footer="0.5"/>
  <pageSetup paperSize="9" scale="53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65"/>
  <sheetViews>
    <sheetView view="pageBreakPreview" zoomScale="70" zoomScaleNormal="55" zoomScaleSheetLayoutView="70" workbookViewId="0"/>
  </sheetViews>
  <sheetFormatPr defaultColWidth="9.140625" defaultRowHeight="21" customHeight="1"/>
  <cols>
    <col min="1" max="1" width="47.42578125" style="158" customWidth="1"/>
    <col min="2" max="2" width="10.5703125" style="159" customWidth="1"/>
    <col min="3" max="3" width="1.5703125" style="158" customWidth="1"/>
    <col min="4" max="4" width="17.5703125" style="158" customWidth="1"/>
    <col min="5" max="5" width="1" style="158" customWidth="1"/>
    <col min="6" max="6" width="17.5703125" style="158" customWidth="1"/>
    <col min="7" max="7" width="1" style="158" customWidth="1"/>
    <col min="8" max="8" width="17.5703125" style="158" customWidth="1"/>
    <col min="9" max="9" width="1.140625" style="158" customWidth="1"/>
    <col min="10" max="10" width="17.5703125" style="158" customWidth="1"/>
    <col min="11" max="11" width="1.42578125" style="158" customWidth="1"/>
    <col min="12" max="12" width="17.5703125" style="158" customWidth="1"/>
    <col min="13" max="13" width="1" style="158" customWidth="1"/>
    <col min="14" max="14" width="17.5703125" style="158" customWidth="1"/>
    <col min="15" max="15" width="1" style="158" customWidth="1"/>
    <col min="16" max="16" width="17.5703125" style="158" customWidth="1"/>
    <col min="17" max="16384" width="9.140625" style="158"/>
  </cols>
  <sheetData>
    <row r="1" spans="1:16" ht="21" customHeight="1">
      <c r="A1" s="99" t="s">
        <v>89</v>
      </c>
      <c r="B1" s="155"/>
      <c r="C1" s="156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ht="21" customHeight="1">
      <c r="A2" s="100" t="s">
        <v>74</v>
      </c>
      <c r="B2" s="155"/>
      <c r="C2" s="156"/>
    </row>
    <row r="3" spans="1:16" ht="21" customHeight="1">
      <c r="A3" s="100"/>
      <c r="B3" s="155"/>
      <c r="C3" s="156"/>
    </row>
    <row r="4" spans="1:16" ht="21" customHeight="1">
      <c r="C4" s="159"/>
      <c r="D4" s="279" t="s">
        <v>77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21" customHeight="1">
      <c r="H5" s="160" t="s">
        <v>94</v>
      </c>
      <c r="I5" s="161"/>
      <c r="J5" s="280" t="s">
        <v>33</v>
      </c>
      <c r="K5" s="280"/>
      <c r="L5" s="280"/>
      <c r="M5" s="280"/>
      <c r="N5" s="280"/>
      <c r="O5" s="161"/>
      <c r="P5" s="162"/>
    </row>
    <row r="6" spans="1:16" ht="21" customHeight="1">
      <c r="A6" s="163"/>
      <c r="B6" s="164"/>
      <c r="C6" s="163"/>
      <c r="D6" s="163" t="s">
        <v>32</v>
      </c>
      <c r="E6" s="163"/>
      <c r="F6" s="163"/>
      <c r="G6" s="163"/>
      <c r="H6" s="101"/>
      <c r="I6" s="101"/>
      <c r="L6" s="101" t="s">
        <v>98</v>
      </c>
      <c r="O6" s="165"/>
    </row>
    <row r="7" spans="1:16" ht="21" customHeight="1">
      <c r="A7" s="163"/>
      <c r="B7" s="164"/>
      <c r="C7" s="163"/>
      <c r="D7" s="163" t="s">
        <v>44</v>
      </c>
      <c r="E7" s="163"/>
      <c r="F7" s="163"/>
      <c r="G7" s="163"/>
      <c r="H7" s="101" t="s">
        <v>197</v>
      </c>
      <c r="I7" s="101"/>
      <c r="L7" s="101" t="s">
        <v>99</v>
      </c>
      <c r="O7" s="165"/>
    </row>
    <row r="8" spans="1:16" ht="21" customHeight="1">
      <c r="B8" s="164" t="s">
        <v>42</v>
      </c>
      <c r="C8" s="163"/>
      <c r="D8" s="163" t="s">
        <v>34</v>
      </c>
      <c r="E8" s="163"/>
      <c r="F8" s="163" t="s">
        <v>91</v>
      </c>
      <c r="G8" s="163"/>
      <c r="H8" s="102" t="s">
        <v>143</v>
      </c>
      <c r="I8" s="102"/>
      <c r="J8" s="163" t="s">
        <v>43</v>
      </c>
      <c r="K8" s="163"/>
      <c r="L8" s="101" t="s">
        <v>27</v>
      </c>
      <c r="M8" s="163"/>
      <c r="N8" s="163" t="s">
        <v>31</v>
      </c>
      <c r="O8" s="163"/>
      <c r="P8" s="166" t="s">
        <v>8</v>
      </c>
    </row>
    <row r="9" spans="1:16" ht="21" customHeight="1">
      <c r="B9" s="158"/>
      <c r="D9" s="278" t="s">
        <v>76</v>
      </c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</row>
    <row r="11" spans="1:16" ht="21" customHeight="1">
      <c r="A11" s="7" t="s">
        <v>235</v>
      </c>
      <c r="B11" s="15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</row>
    <row r="12" spans="1:16" ht="21" customHeight="1">
      <c r="A12" s="167" t="s">
        <v>236</v>
      </c>
      <c r="B12" s="168"/>
      <c r="C12" s="82"/>
      <c r="D12" s="103">
        <v>435935</v>
      </c>
      <c r="E12" s="82"/>
      <c r="F12" s="103">
        <v>2304523</v>
      </c>
      <c r="G12" s="103"/>
      <c r="H12" s="103">
        <v>2005</v>
      </c>
      <c r="I12" s="169"/>
      <c r="J12" s="103">
        <v>43695</v>
      </c>
      <c r="K12" s="82"/>
      <c r="L12" s="103">
        <v>25000</v>
      </c>
      <c r="M12" s="82"/>
      <c r="N12" s="103">
        <v>3871618</v>
      </c>
      <c r="O12" s="169"/>
      <c r="P12" s="140">
        <f>SUM(D12:N12)</f>
        <v>6682776</v>
      </c>
    </row>
    <row r="13" spans="1:16" ht="21" customHeight="1">
      <c r="A13" s="167"/>
      <c r="B13" s="168"/>
      <c r="C13" s="82"/>
      <c r="D13" s="103"/>
      <c r="E13" s="82"/>
      <c r="F13" s="103"/>
      <c r="G13" s="82"/>
      <c r="H13" s="169"/>
      <c r="I13" s="169"/>
      <c r="J13" s="103"/>
      <c r="K13" s="82"/>
      <c r="L13" s="169"/>
      <c r="M13" s="82"/>
      <c r="N13" s="103"/>
      <c r="O13" s="169"/>
      <c r="P13" s="103"/>
    </row>
    <row r="14" spans="1:16" ht="21" customHeight="1">
      <c r="A14" s="105" t="s">
        <v>125</v>
      </c>
      <c r="B14" s="170"/>
      <c r="C14" s="171"/>
      <c r="D14" s="106"/>
      <c r="E14" s="172"/>
      <c r="F14" s="106"/>
      <c r="G14" s="171"/>
      <c r="H14" s="169"/>
      <c r="I14" s="169"/>
      <c r="J14" s="106"/>
      <c r="K14" s="169"/>
      <c r="L14" s="169"/>
      <c r="M14" s="169"/>
      <c r="N14" s="106"/>
      <c r="O14" s="169"/>
      <c r="P14" s="106"/>
    </row>
    <row r="15" spans="1:16" ht="21" customHeight="1">
      <c r="A15" s="108" t="s">
        <v>173</v>
      </c>
      <c r="B15" s="170"/>
      <c r="C15" s="171"/>
      <c r="D15" s="106"/>
      <c r="E15" s="171"/>
      <c r="F15" s="106"/>
      <c r="G15" s="171"/>
      <c r="H15" s="169"/>
      <c r="I15" s="169"/>
      <c r="J15" s="106"/>
      <c r="K15" s="169"/>
      <c r="L15" s="169"/>
      <c r="M15" s="169"/>
      <c r="N15" s="106"/>
      <c r="O15" s="169"/>
      <c r="P15" s="106"/>
    </row>
    <row r="16" spans="1:16" ht="21" customHeight="1">
      <c r="A16" s="173" t="s">
        <v>205</v>
      </c>
      <c r="B16" s="35" t="s">
        <v>184</v>
      </c>
      <c r="C16" s="171"/>
      <c r="D16" s="103">
        <v>0</v>
      </c>
      <c r="E16" s="183"/>
      <c r="F16" s="103">
        <v>0</v>
      </c>
      <c r="G16" s="180"/>
      <c r="H16" s="103">
        <v>0</v>
      </c>
      <c r="I16" s="183"/>
      <c r="J16" s="103">
        <v>0</v>
      </c>
      <c r="K16" s="169"/>
      <c r="L16" s="216">
        <v>0</v>
      </c>
      <c r="M16" s="165"/>
      <c r="N16" s="59">
        <v>-1394990</v>
      </c>
      <c r="O16" s="165"/>
      <c r="P16" s="141">
        <f>SUM(D16:N16)</f>
        <v>-1394990</v>
      </c>
    </row>
    <row r="17" spans="1:16" ht="21" customHeight="1">
      <c r="A17" s="174" t="s">
        <v>278</v>
      </c>
      <c r="B17" s="175"/>
      <c r="C17" s="171"/>
      <c r="D17" s="225">
        <f>SUM(D16:D16)</f>
        <v>0</v>
      </c>
      <c r="E17" s="172"/>
      <c r="F17" s="225">
        <f>SUM(F16:F16)</f>
        <v>0</v>
      </c>
      <c r="G17" s="59"/>
      <c r="H17" s="225">
        <f>SUM(H16:H16)</f>
        <v>0</v>
      </c>
      <c r="I17" s="165"/>
      <c r="J17" s="225">
        <f>SUM(J16:J16)</f>
        <v>0</v>
      </c>
      <c r="K17" s="165"/>
      <c r="L17" s="225">
        <f>SUM(L16:L16)</f>
        <v>0</v>
      </c>
      <c r="M17" s="165"/>
      <c r="N17" s="185">
        <f>SUM(N16:N16)</f>
        <v>-1394990</v>
      </c>
      <c r="O17" s="165"/>
      <c r="P17" s="185">
        <f>SUM(D17:O17)</f>
        <v>-1394990</v>
      </c>
    </row>
    <row r="18" spans="1:16" ht="21" customHeight="1">
      <c r="A18" s="116"/>
      <c r="B18" s="170"/>
      <c r="C18" s="171"/>
      <c r="D18" s="177"/>
      <c r="E18" s="172"/>
      <c r="F18" s="106"/>
      <c r="G18" s="59"/>
      <c r="H18" s="178"/>
      <c r="I18" s="165"/>
      <c r="J18" s="177"/>
      <c r="K18" s="165"/>
      <c r="L18" s="178"/>
      <c r="M18" s="165"/>
      <c r="N18" s="177"/>
      <c r="O18" s="165"/>
      <c r="P18" s="106"/>
    </row>
    <row r="19" spans="1:16" ht="21" customHeight="1">
      <c r="A19" s="130" t="s">
        <v>83</v>
      </c>
      <c r="B19" s="179"/>
      <c r="C19" s="180"/>
      <c r="D19" s="106"/>
      <c r="E19" s="176"/>
      <c r="F19" s="106"/>
      <c r="G19" s="103"/>
      <c r="H19" s="181"/>
      <c r="I19" s="181"/>
      <c r="J19" s="106"/>
      <c r="K19" s="169"/>
      <c r="L19" s="181"/>
      <c r="M19" s="169"/>
      <c r="N19" s="106"/>
      <c r="O19" s="181"/>
      <c r="P19" s="106"/>
    </row>
    <row r="20" spans="1:16" ht="21" customHeight="1">
      <c r="A20" s="182" t="s">
        <v>203</v>
      </c>
      <c r="D20" s="103">
        <v>0</v>
      </c>
      <c r="E20" s="183"/>
      <c r="F20" s="103">
        <v>0</v>
      </c>
      <c r="G20" s="180"/>
      <c r="H20" s="103">
        <v>0</v>
      </c>
      <c r="I20" s="183"/>
      <c r="J20" s="103">
        <v>0</v>
      </c>
      <c r="K20" s="183"/>
      <c r="L20" s="103">
        <v>0</v>
      </c>
      <c r="N20" s="141">
        <f>'PL-8'!I43</f>
        <v>1972682</v>
      </c>
      <c r="P20" s="141">
        <f>SUM(D20:N20)</f>
        <v>1972682</v>
      </c>
    </row>
    <row r="21" spans="1:16" ht="18.95" hidden="1" customHeight="1">
      <c r="A21" s="182" t="s">
        <v>212</v>
      </c>
      <c r="D21" s="59"/>
      <c r="F21" s="59"/>
      <c r="G21" s="180"/>
      <c r="H21" s="59"/>
      <c r="J21" s="59"/>
      <c r="L21" s="59"/>
      <c r="N21" s="59"/>
      <c r="P21" s="59">
        <f>SUM(D21:N21)</f>
        <v>0</v>
      </c>
    </row>
    <row r="22" spans="1:16" ht="21" customHeight="1">
      <c r="A22" s="128" t="s">
        <v>84</v>
      </c>
      <c r="C22" s="183"/>
      <c r="D22" s="223">
        <f>SUM(D20)</f>
        <v>0</v>
      </c>
      <c r="F22" s="223">
        <f>SUM(F20)</f>
        <v>0</v>
      </c>
      <c r="G22" s="59"/>
      <c r="H22" s="223">
        <f>SUM(H20)</f>
        <v>0</v>
      </c>
      <c r="J22" s="223">
        <f>SUM(J20)</f>
        <v>0</v>
      </c>
      <c r="L22" s="223">
        <f>SUM(L20)</f>
        <v>0</v>
      </c>
      <c r="N22" s="142">
        <f>SUM(N20:N21)</f>
        <v>1972682</v>
      </c>
      <c r="O22" s="183"/>
      <c r="P22" s="185">
        <f>SUM(D22:O22)</f>
        <v>1972682</v>
      </c>
    </row>
    <row r="23" spans="1:16" ht="21" hidden="1" customHeight="1">
      <c r="A23" s="128"/>
      <c r="C23" s="183"/>
      <c r="D23" s="132"/>
      <c r="E23" s="183"/>
      <c r="F23" s="132"/>
      <c r="G23" s="59"/>
      <c r="H23" s="132"/>
      <c r="I23" s="183"/>
      <c r="J23" s="132"/>
      <c r="K23" s="183"/>
      <c r="L23" s="132"/>
      <c r="M23" s="183"/>
      <c r="N23" s="132"/>
      <c r="O23" s="183"/>
      <c r="P23" s="103"/>
    </row>
    <row r="24" spans="1:16" ht="21" hidden="1" customHeight="1">
      <c r="A24" s="125" t="s">
        <v>145</v>
      </c>
      <c r="B24" s="35" t="s">
        <v>47</v>
      </c>
      <c r="D24" s="131"/>
      <c r="F24" s="131"/>
      <c r="G24" s="131"/>
      <c r="H24" s="131"/>
      <c r="J24" s="131"/>
      <c r="L24" s="131"/>
      <c r="N24" s="131"/>
      <c r="P24" s="59">
        <f t="shared" ref="P24:P25" si="0">SUM(D24:N24)</f>
        <v>0</v>
      </c>
    </row>
    <row r="25" spans="1:16" ht="21" hidden="1" customHeight="1">
      <c r="A25" s="125" t="s">
        <v>220</v>
      </c>
      <c r="B25" s="35" t="s">
        <v>47</v>
      </c>
      <c r="D25" s="135"/>
      <c r="F25" s="135"/>
      <c r="G25" s="131"/>
      <c r="H25" s="135"/>
      <c r="J25" s="135"/>
      <c r="L25" s="135"/>
      <c r="N25" s="135"/>
      <c r="P25" s="81">
        <f t="shared" si="0"/>
        <v>0</v>
      </c>
    </row>
    <row r="26" spans="1:16" ht="21" customHeight="1">
      <c r="A26" s="125"/>
      <c r="B26" s="35"/>
      <c r="D26" s="136"/>
      <c r="F26" s="136"/>
      <c r="G26" s="131"/>
      <c r="H26" s="136"/>
      <c r="J26" s="136"/>
      <c r="L26" s="136"/>
      <c r="N26" s="136"/>
      <c r="P26" s="184"/>
    </row>
    <row r="27" spans="1:16" ht="21" customHeight="1" thickBot="1">
      <c r="A27" s="7" t="s">
        <v>237</v>
      </c>
      <c r="D27" s="186">
        <f>SUM(D22,D17,D12,D24,D25)</f>
        <v>435935</v>
      </c>
      <c r="F27" s="186">
        <f>SUM(F22,F17,F12,F24,F25)</f>
        <v>2304523</v>
      </c>
      <c r="G27" s="137"/>
      <c r="H27" s="186">
        <f>SUM(H22,H17,H12,H24,H25)</f>
        <v>2005</v>
      </c>
      <c r="J27" s="186">
        <f>SUM(J22,J17,J12,J24,J25)</f>
        <v>43695</v>
      </c>
      <c r="L27" s="186">
        <f>SUM(L22,L17,L12,L24,L25)</f>
        <v>25000</v>
      </c>
      <c r="N27" s="186">
        <f>SUM(N22,N17,N12,N24,N25)</f>
        <v>4449310</v>
      </c>
      <c r="P27" s="186">
        <f>SUM(P22,P17,P12,P24,P25)</f>
        <v>7260468</v>
      </c>
    </row>
    <row r="28" spans="1:16" ht="21" customHeight="1" thickTop="1"/>
    <row r="36" spans="1:1" ht="21" customHeight="1">
      <c r="A36" s="158" t="s">
        <v>85</v>
      </c>
    </row>
    <row r="64" spans="1:9" ht="21" customHeight="1">
      <c r="A64" s="158" t="s">
        <v>215</v>
      </c>
      <c r="G64" s="158">
        <v>0</v>
      </c>
      <c r="I64" s="158">
        <v>0</v>
      </c>
    </row>
    <row r="65" spans="2:2" ht="21" customHeight="1">
      <c r="B65" s="159">
        <v>24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11:P11"/>
    <mergeCell ref="D4:P4"/>
    <mergeCell ref="J5:N5"/>
    <mergeCell ref="D9:P9"/>
  </mergeCells>
  <printOptions horizontalCentered="1"/>
  <pageMargins left="0.8" right="0.5" top="0.48" bottom="0.5" header="0.5" footer="0.5"/>
  <pageSetup paperSize="9" scale="70" firstPageNumber="11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64"/>
  <sheetViews>
    <sheetView view="pageBreakPreview" zoomScale="80" zoomScaleNormal="55" zoomScaleSheetLayoutView="80" workbookViewId="0"/>
  </sheetViews>
  <sheetFormatPr defaultColWidth="9.140625" defaultRowHeight="21" customHeight="1"/>
  <cols>
    <col min="1" max="1" width="47.42578125" style="158" customWidth="1"/>
    <col min="2" max="2" width="15.5703125" style="159" customWidth="1"/>
    <col min="3" max="3" width="1.5703125" style="158" customWidth="1"/>
    <col min="4" max="4" width="15.5703125" style="158" customWidth="1"/>
    <col min="5" max="5" width="1.5703125" style="158" customWidth="1"/>
    <col min="6" max="6" width="15.5703125" style="158" customWidth="1"/>
    <col min="7" max="7" width="1.5703125" style="158" customWidth="1"/>
    <col min="8" max="8" width="15.5703125" style="158" customWidth="1"/>
    <col min="9" max="9" width="1.5703125" style="158" customWidth="1"/>
    <col min="10" max="10" width="15.5703125" style="158" customWidth="1"/>
    <col min="11" max="11" width="1.42578125" style="158" customWidth="1"/>
    <col min="12" max="12" width="15.5703125" style="158" customWidth="1"/>
    <col min="13" max="13" width="1.42578125" style="158" customWidth="1"/>
    <col min="14" max="14" width="15.5703125" style="158" customWidth="1"/>
    <col min="15" max="15" width="1" style="158" customWidth="1"/>
    <col min="16" max="16" width="15.5703125" style="158" customWidth="1"/>
    <col min="17" max="16384" width="9.140625" style="158"/>
  </cols>
  <sheetData>
    <row r="1" spans="1:16" ht="21" customHeight="1">
      <c r="A1" s="99" t="s">
        <v>89</v>
      </c>
      <c r="B1" s="155"/>
      <c r="C1" s="156"/>
      <c r="D1" s="157"/>
      <c r="E1" s="156"/>
      <c r="F1" s="157"/>
      <c r="G1" s="156"/>
      <c r="H1" s="157"/>
      <c r="I1" s="156"/>
      <c r="J1" s="157"/>
      <c r="K1" s="157"/>
      <c r="L1" s="157"/>
      <c r="M1" s="157"/>
      <c r="N1" s="157"/>
      <c r="O1" s="157"/>
      <c r="P1" s="157"/>
    </row>
    <row r="2" spans="1:16" ht="21" customHeight="1">
      <c r="A2" s="100" t="s">
        <v>74</v>
      </c>
      <c r="B2" s="155"/>
      <c r="C2" s="156"/>
      <c r="E2" s="156"/>
      <c r="G2" s="156"/>
      <c r="I2" s="156"/>
    </row>
    <row r="3" spans="1:16" ht="21" customHeight="1">
      <c r="A3" s="100"/>
      <c r="B3" s="155"/>
      <c r="C3" s="156"/>
      <c r="E3" s="156"/>
      <c r="G3" s="156"/>
      <c r="I3" s="156"/>
    </row>
    <row r="4" spans="1:16" ht="21" customHeight="1">
      <c r="C4" s="159"/>
      <c r="D4" s="279" t="s">
        <v>77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21" customHeight="1">
      <c r="H5" s="160" t="s">
        <v>94</v>
      </c>
      <c r="J5" s="280" t="s">
        <v>33</v>
      </c>
      <c r="K5" s="280"/>
      <c r="L5" s="280"/>
      <c r="M5" s="280"/>
      <c r="N5" s="280"/>
      <c r="O5" s="161"/>
      <c r="P5" s="162"/>
    </row>
    <row r="6" spans="1:16" ht="21" customHeight="1">
      <c r="A6" s="163"/>
      <c r="B6" s="164"/>
      <c r="C6" s="163"/>
      <c r="D6" s="163" t="s">
        <v>32</v>
      </c>
      <c r="E6" s="163"/>
      <c r="F6" s="163"/>
      <c r="G6" s="163"/>
      <c r="H6" s="101"/>
      <c r="I6" s="163"/>
      <c r="L6" s="101" t="s">
        <v>98</v>
      </c>
      <c r="O6" s="165"/>
    </row>
    <row r="7" spans="1:16" ht="21" customHeight="1">
      <c r="A7" s="163"/>
      <c r="B7" s="164"/>
      <c r="C7" s="163"/>
      <c r="D7" s="163" t="s">
        <v>44</v>
      </c>
      <c r="E7" s="163"/>
      <c r="F7" s="163"/>
      <c r="G7" s="163"/>
      <c r="H7" s="101" t="s">
        <v>197</v>
      </c>
      <c r="I7" s="163"/>
      <c r="L7" s="101" t="s">
        <v>99</v>
      </c>
      <c r="O7" s="165"/>
    </row>
    <row r="8" spans="1:16" ht="21" customHeight="1">
      <c r="B8" s="164" t="s">
        <v>42</v>
      </c>
      <c r="C8" s="163"/>
      <c r="D8" s="163" t="s">
        <v>34</v>
      </c>
      <c r="E8" s="163"/>
      <c r="F8" s="163" t="s">
        <v>91</v>
      </c>
      <c r="G8" s="163"/>
      <c r="H8" s="102" t="s">
        <v>143</v>
      </c>
      <c r="I8" s="163"/>
      <c r="J8" s="163" t="s">
        <v>43</v>
      </c>
      <c r="K8" s="163"/>
      <c r="L8" s="101" t="s">
        <v>27</v>
      </c>
      <c r="M8" s="163"/>
      <c r="N8" s="163" t="s">
        <v>31</v>
      </c>
      <c r="O8" s="163"/>
      <c r="P8" s="166" t="s">
        <v>8</v>
      </c>
    </row>
    <row r="9" spans="1:16" ht="21" customHeight="1">
      <c r="B9" s="158"/>
      <c r="D9" s="278" t="s">
        <v>76</v>
      </c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</row>
    <row r="11" spans="1:16" ht="21" customHeight="1">
      <c r="A11" s="7" t="s">
        <v>246</v>
      </c>
      <c r="B11" s="15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</row>
    <row r="12" spans="1:16" ht="21" customHeight="1">
      <c r="A12" s="167" t="s">
        <v>247</v>
      </c>
      <c r="B12" s="168"/>
      <c r="C12" s="82"/>
      <c r="D12" s="140">
        <f>'EH 11'!D27</f>
        <v>435935</v>
      </c>
      <c r="E12" s="82"/>
      <c r="F12" s="140">
        <f>'EH 11'!F27</f>
        <v>2304523</v>
      </c>
      <c r="G12" s="82"/>
      <c r="H12" s="140">
        <f>'EH 11'!H27</f>
        <v>2005</v>
      </c>
      <c r="I12" s="82"/>
      <c r="J12" s="140">
        <f>'EH 11'!J27</f>
        <v>43695</v>
      </c>
      <c r="K12" s="82"/>
      <c r="L12" s="140">
        <f>'EH 11'!L27</f>
        <v>25000</v>
      </c>
      <c r="M12" s="82"/>
      <c r="N12" s="140">
        <f>'EH 11'!N27</f>
        <v>4449310</v>
      </c>
      <c r="O12" s="169"/>
      <c r="P12" s="140">
        <f>SUM(D12:N12)</f>
        <v>7260468</v>
      </c>
    </row>
    <row r="13" spans="1:16" ht="21" customHeight="1">
      <c r="A13" s="167"/>
      <c r="B13" s="168"/>
      <c r="C13" s="82"/>
      <c r="D13" s="103"/>
      <c r="E13" s="82"/>
      <c r="F13" s="103"/>
      <c r="G13" s="82"/>
      <c r="H13" s="169"/>
      <c r="I13" s="82"/>
      <c r="J13" s="103"/>
      <c r="K13" s="82"/>
      <c r="L13" s="169"/>
      <c r="M13" s="82"/>
      <c r="N13" s="103"/>
      <c r="O13" s="169"/>
      <c r="P13" s="103"/>
    </row>
    <row r="14" spans="1:16" ht="21" customHeight="1">
      <c r="A14" s="105" t="s">
        <v>125</v>
      </c>
      <c r="B14" s="170"/>
      <c r="C14" s="171"/>
      <c r="D14" s="106"/>
      <c r="E14" s="171"/>
      <c r="F14" s="106"/>
      <c r="G14" s="171"/>
      <c r="H14" s="169"/>
      <c r="I14" s="171"/>
      <c r="J14" s="106"/>
      <c r="K14" s="169"/>
      <c r="L14" s="169"/>
      <c r="M14" s="169"/>
      <c r="N14" s="106"/>
      <c r="O14" s="169"/>
      <c r="P14" s="106"/>
    </row>
    <row r="15" spans="1:16" ht="21" customHeight="1">
      <c r="A15" s="108" t="s">
        <v>173</v>
      </c>
      <c r="B15" s="170"/>
      <c r="C15" s="171"/>
      <c r="D15" s="106"/>
      <c r="E15" s="171"/>
      <c r="F15" s="106"/>
      <c r="G15" s="171"/>
      <c r="H15" s="169"/>
      <c r="I15" s="171"/>
      <c r="J15" s="106"/>
      <c r="K15" s="169"/>
      <c r="L15" s="169"/>
      <c r="M15" s="169"/>
      <c r="N15" s="106"/>
      <c r="O15" s="169"/>
      <c r="P15" s="106"/>
    </row>
    <row r="16" spans="1:16" ht="21" customHeight="1">
      <c r="A16" s="173" t="s">
        <v>205</v>
      </c>
      <c r="B16" s="35" t="s">
        <v>184</v>
      </c>
      <c r="C16" s="171"/>
      <c r="D16" s="216">
        <v>0</v>
      </c>
      <c r="E16" s="171"/>
      <c r="F16" s="216">
        <v>0</v>
      </c>
      <c r="G16" s="171"/>
      <c r="H16" s="216">
        <v>0</v>
      </c>
      <c r="I16" s="171"/>
      <c r="J16" s="216">
        <v>0</v>
      </c>
      <c r="K16" s="169"/>
      <c r="L16" s="216">
        <v>0</v>
      </c>
      <c r="M16" s="169"/>
      <c r="N16" s="81">
        <v>-1394991</v>
      </c>
      <c r="O16" s="165"/>
      <c r="P16" s="141">
        <f>SUM(D16:N16)</f>
        <v>-1394991</v>
      </c>
    </row>
    <row r="17" spans="1:18" ht="21" customHeight="1">
      <c r="A17" s="108" t="s">
        <v>232</v>
      </c>
      <c r="B17" s="175"/>
      <c r="C17" s="171"/>
      <c r="D17" s="225">
        <f>SUM(D16:D16)</f>
        <v>0</v>
      </c>
      <c r="E17" s="171"/>
      <c r="F17" s="225">
        <f>SUM(F16:F16)</f>
        <v>0</v>
      </c>
      <c r="G17" s="171"/>
      <c r="H17" s="225">
        <f>SUM(H16:H16)</f>
        <v>0</v>
      </c>
      <c r="I17" s="171"/>
      <c r="J17" s="225">
        <f>SUM(J16:J16)</f>
        <v>0</v>
      </c>
      <c r="K17" s="165"/>
      <c r="L17" s="225">
        <f>SUM(L16:L16)</f>
        <v>0</v>
      </c>
      <c r="M17" s="165"/>
      <c r="N17" s="185">
        <f>SUM(N16:N16)</f>
        <v>-1394991</v>
      </c>
      <c r="O17" s="165"/>
      <c r="P17" s="185">
        <f>SUM(D17:O17)</f>
        <v>-1394991</v>
      </c>
    </row>
    <row r="18" spans="1:18" ht="21" customHeight="1">
      <c r="A18" s="116"/>
      <c r="B18" s="170"/>
      <c r="C18" s="171"/>
      <c r="D18" s="177"/>
      <c r="E18" s="171"/>
      <c r="F18" s="177"/>
      <c r="G18" s="171"/>
      <c r="H18" s="178"/>
      <c r="I18" s="171"/>
      <c r="J18" s="106"/>
      <c r="K18" s="165"/>
      <c r="L18" s="178"/>
      <c r="M18" s="165"/>
      <c r="N18" s="106"/>
      <c r="O18" s="165"/>
      <c r="P18" s="106"/>
    </row>
    <row r="19" spans="1:18" ht="21" customHeight="1">
      <c r="A19" s="130" t="s">
        <v>83</v>
      </c>
      <c r="B19" s="179"/>
      <c r="C19" s="180"/>
      <c r="D19" s="106"/>
      <c r="E19" s="180"/>
      <c r="F19" s="106"/>
      <c r="G19" s="180"/>
      <c r="H19" s="181"/>
      <c r="I19" s="180"/>
      <c r="J19" s="106"/>
      <c r="K19" s="169"/>
      <c r="L19" s="181"/>
      <c r="M19" s="169"/>
      <c r="N19" s="106"/>
      <c r="O19" s="181"/>
      <c r="P19" s="106"/>
    </row>
    <row r="20" spans="1:18" ht="21" customHeight="1">
      <c r="A20" s="182" t="s">
        <v>203</v>
      </c>
      <c r="D20" s="59">
        <v>0</v>
      </c>
      <c r="F20" s="59">
        <v>0</v>
      </c>
      <c r="H20" s="59">
        <v>0</v>
      </c>
      <c r="J20" s="59">
        <v>0</v>
      </c>
      <c r="K20" s="183"/>
      <c r="L20" s="59">
        <v>0</v>
      </c>
      <c r="M20" s="183"/>
      <c r="N20" s="141">
        <f>'PL-8'!$G$43</f>
        <v>1422809</v>
      </c>
      <c r="P20" s="141">
        <f>SUM(D20:N20)</f>
        <v>1422809</v>
      </c>
      <c r="R20" s="187"/>
    </row>
    <row r="21" spans="1:18" ht="21" customHeight="1">
      <c r="A21" s="173" t="s">
        <v>266</v>
      </c>
      <c r="D21" s="59">
        <v>0</v>
      </c>
      <c r="F21" s="59">
        <v>0</v>
      </c>
      <c r="H21" s="59">
        <v>0</v>
      </c>
      <c r="J21" s="59">
        <v>0</v>
      </c>
      <c r="L21" s="59">
        <v>0</v>
      </c>
      <c r="N21" s="59">
        <v>7017</v>
      </c>
      <c r="P21" s="59">
        <f>SUM(D21:N21)</f>
        <v>7017</v>
      </c>
    </row>
    <row r="22" spans="1:18" ht="21" customHeight="1">
      <c r="A22" s="128" t="s">
        <v>84</v>
      </c>
      <c r="C22" s="183"/>
      <c r="D22" s="142">
        <f>SUM(D20)</f>
        <v>0</v>
      </c>
      <c r="E22" s="183"/>
      <c r="F22" s="142">
        <f>SUM(F20)</f>
        <v>0</v>
      </c>
      <c r="G22" s="183"/>
      <c r="H22" s="142">
        <f>SUM(H20)</f>
        <v>0</v>
      </c>
      <c r="I22" s="183"/>
      <c r="J22" s="142">
        <f>SUM(J20)</f>
        <v>0</v>
      </c>
      <c r="L22" s="142">
        <f>SUM(L20)</f>
        <v>0</v>
      </c>
      <c r="N22" s="142">
        <f>SUM(N20:N21)</f>
        <v>1429826</v>
      </c>
      <c r="O22" s="183"/>
      <c r="P22" s="185">
        <f>SUM(D22:O22)</f>
        <v>1429826</v>
      </c>
      <c r="R22" s="187">
        <f>P22-'PL-8'!G50</f>
        <v>0</v>
      </c>
    </row>
    <row r="23" spans="1:18" ht="21" customHeight="1">
      <c r="A23" s="128"/>
      <c r="C23" s="183"/>
      <c r="D23" s="132"/>
      <c r="E23" s="183"/>
      <c r="F23" s="132"/>
      <c r="G23" s="183"/>
      <c r="H23" s="132"/>
      <c r="I23" s="183"/>
      <c r="J23" s="132"/>
      <c r="K23" s="183"/>
      <c r="L23" s="132"/>
      <c r="M23" s="183"/>
      <c r="N23" s="132"/>
      <c r="O23" s="183"/>
      <c r="P23" s="103"/>
    </row>
    <row r="24" spans="1:18" ht="21" hidden="1" customHeight="1">
      <c r="A24" s="125" t="s">
        <v>145</v>
      </c>
      <c r="B24" s="35" t="s">
        <v>47</v>
      </c>
      <c r="D24" s="131"/>
      <c r="F24" s="131"/>
      <c r="H24" s="131"/>
      <c r="J24" s="131"/>
      <c r="L24" s="59"/>
      <c r="N24" s="131"/>
      <c r="P24" s="59">
        <f t="shared" ref="P24:P25" si="0">SUM(D24:N24)</f>
        <v>0</v>
      </c>
    </row>
    <row r="25" spans="1:18" ht="21" hidden="1" customHeight="1">
      <c r="A25" s="125" t="s">
        <v>213</v>
      </c>
      <c r="B25" s="35" t="s">
        <v>47</v>
      </c>
      <c r="D25" s="135"/>
      <c r="F25" s="135"/>
      <c r="H25" s="135"/>
      <c r="J25" s="135"/>
      <c r="L25" s="81"/>
      <c r="N25" s="81"/>
      <c r="P25" s="81">
        <f t="shared" si="0"/>
        <v>0</v>
      </c>
    </row>
    <row r="26" spans="1:18" ht="21" customHeight="1" thickBot="1">
      <c r="A26" s="7" t="s">
        <v>248</v>
      </c>
      <c r="D26" s="186">
        <f>SUM(D22,D17,D12,D24,D25)</f>
        <v>435935</v>
      </c>
      <c r="F26" s="186">
        <f>SUM(F22,F17,F12,F24,F25)</f>
        <v>2304523</v>
      </c>
      <c r="H26" s="186">
        <f>SUM(H22,H17,H12,H24,H25)</f>
        <v>2005</v>
      </c>
      <c r="J26" s="186">
        <f>SUM(J22,J17,J12,J24,J25)</f>
        <v>43695</v>
      </c>
      <c r="L26" s="186">
        <f>SUM(L22,L17,L12,L24,L25)</f>
        <v>25000</v>
      </c>
      <c r="N26" s="186">
        <f>SUM(N22,N17,N12,N24,N25)</f>
        <v>4484145</v>
      </c>
      <c r="P26" s="186">
        <f>SUM(P22,P17,P12,P24,P25)</f>
        <v>7295303</v>
      </c>
    </row>
    <row r="27" spans="1:18" ht="21" customHeight="1" thickTop="1"/>
    <row r="30" spans="1:18" ht="21" customHeight="1">
      <c r="D30" s="187">
        <f>D26-'BS-6-7'!G73</f>
        <v>0</v>
      </c>
      <c r="F30" s="187">
        <f>F26-'BS-6-7'!G76</f>
        <v>0</v>
      </c>
      <c r="H30" s="187">
        <f>H26-'BS-6-7'!G78</f>
        <v>0</v>
      </c>
      <c r="J30" s="187">
        <f>J26-'BS-6-7'!G81</f>
        <v>0</v>
      </c>
      <c r="L30" s="187">
        <f>L26-'BS-6-7'!G82</f>
        <v>0</v>
      </c>
      <c r="N30" s="187">
        <f>N26-'BS-6-7'!G83</f>
        <v>0</v>
      </c>
      <c r="P30" s="187">
        <f>P26-'BS-6-7'!G87</f>
        <v>0</v>
      </c>
    </row>
    <row r="63" spans="1:2" ht="21" customHeight="1">
      <c r="A63" s="158" t="s">
        <v>215</v>
      </c>
    </row>
    <row r="64" spans="1:2" ht="21" customHeight="1">
      <c r="B64" s="159">
        <v>24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P4"/>
    <mergeCell ref="J5:N5"/>
    <mergeCell ref="D9:P9"/>
    <mergeCell ref="D11:P11"/>
  </mergeCells>
  <pageMargins left="0.8" right="0.5" top="0.48" bottom="0.5" header="0.5" footer="0.5"/>
  <pageSetup paperSize="9" scale="70" firstPageNumber="12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120"/>
  <sheetViews>
    <sheetView view="pageBreakPreview" zoomScale="90" zoomScaleNormal="90" zoomScaleSheetLayoutView="90" workbookViewId="0"/>
  </sheetViews>
  <sheetFormatPr defaultColWidth="9.140625" defaultRowHeight="20.25" customHeight="1"/>
  <cols>
    <col min="1" max="1" width="57.5703125" style="85" customWidth="1"/>
    <col min="2" max="2" width="7" style="85" customWidth="1"/>
    <col min="3" max="3" width="1.140625" style="85" customWidth="1"/>
    <col min="4" max="4" width="12.42578125" style="85" customWidth="1"/>
    <col min="5" max="5" width="1.140625" style="85" customWidth="1"/>
    <col min="6" max="6" width="12.42578125" style="85" customWidth="1"/>
    <col min="7" max="7" width="1.42578125" style="85" customWidth="1"/>
    <col min="8" max="8" width="12.7109375" style="85" customWidth="1"/>
    <col min="9" max="9" width="1" style="85" customWidth="1"/>
    <col min="10" max="10" width="13.42578125" style="85" customWidth="1"/>
    <col min="11" max="11" width="42.140625" style="85" customWidth="1"/>
    <col min="12" max="13" width="13.42578125" style="89" bestFit="1" customWidth="1"/>
    <col min="14" max="14" width="9.140625" style="89"/>
    <col min="15" max="15" width="17.85546875" style="89" bestFit="1" customWidth="1"/>
    <col min="16" max="16" width="9.140625" style="85" customWidth="1"/>
    <col min="17" max="16384" width="9.140625" style="85"/>
  </cols>
  <sheetData>
    <row r="1" spans="1:23" ht="20.25" customHeight="1">
      <c r="A1" s="99" t="s">
        <v>89</v>
      </c>
      <c r="B1" s="99"/>
    </row>
    <row r="2" spans="1:23" ht="20.25" customHeight="1">
      <c r="A2" s="13" t="s">
        <v>0</v>
      </c>
      <c r="B2" s="13"/>
    </row>
    <row r="3" spans="1:23" ht="20.25" customHeight="1">
      <c r="A3" s="251"/>
      <c r="B3" s="251"/>
    </row>
    <row r="4" spans="1:23" ht="20.25" customHeight="1">
      <c r="A4" s="251"/>
      <c r="B4" s="251"/>
      <c r="D4" s="283" t="s">
        <v>68</v>
      </c>
      <c r="E4" s="283"/>
      <c r="F4" s="283"/>
      <c r="G4" s="252"/>
      <c r="H4" s="283" t="s">
        <v>69</v>
      </c>
      <c r="I4" s="283"/>
      <c r="J4" s="283"/>
    </row>
    <row r="5" spans="1:23" ht="20.25" customHeight="1">
      <c r="A5" s="251"/>
      <c r="B5" s="251"/>
      <c r="D5" s="283" t="s">
        <v>70</v>
      </c>
      <c r="E5" s="283"/>
      <c r="F5" s="283"/>
      <c r="G5" s="253"/>
      <c r="H5" s="283" t="s">
        <v>70</v>
      </c>
      <c r="I5" s="283"/>
      <c r="J5" s="283"/>
    </row>
    <row r="6" spans="1:23" ht="20.25" customHeight="1">
      <c r="A6" s="251"/>
      <c r="B6" s="251"/>
      <c r="D6" s="281" t="s">
        <v>126</v>
      </c>
      <c r="E6" s="281"/>
      <c r="F6" s="281"/>
      <c r="G6" s="253"/>
      <c r="H6" s="281" t="s">
        <v>126</v>
      </c>
      <c r="I6" s="281"/>
      <c r="J6" s="281"/>
    </row>
    <row r="7" spans="1:23" ht="20.25" customHeight="1">
      <c r="A7" s="251"/>
      <c r="B7" s="254" t="s">
        <v>42</v>
      </c>
      <c r="D7" s="15">
        <v>2025</v>
      </c>
      <c r="E7" s="15"/>
      <c r="F7" s="15">
        <v>2024</v>
      </c>
      <c r="G7" s="12"/>
      <c r="H7" s="15">
        <v>2025</v>
      </c>
      <c r="I7" s="15"/>
      <c r="J7" s="15">
        <v>2024</v>
      </c>
      <c r="K7" s="12"/>
      <c r="L7" s="255"/>
      <c r="M7" s="255"/>
      <c r="N7" s="15"/>
      <c r="O7" s="15"/>
      <c r="P7" s="15"/>
    </row>
    <row r="8" spans="1:23" ht="20.25" customHeight="1">
      <c r="A8" s="251"/>
      <c r="B8" s="251"/>
      <c r="D8" s="282" t="s">
        <v>76</v>
      </c>
      <c r="E8" s="282"/>
      <c r="F8" s="282"/>
      <c r="G8" s="282"/>
      <c r="H8" s="282"/>
      <c r="I8" s="282"/>
      <c r="J8" s="282"/>
      <c r="L8" s="209"/>
      <c r="M8" s="209"/>
    </row>
    <row r="9" spans="1:23" ht="20.25" customHeight="1">
      <c r="A9" s="257" t="s">
        <v>1</v>
      </c>
      <c r="B9" s="257"/>
      <c r="E9" s="258"/>
      <c r="G9" s="258"/>
      <c r="H9" s="258"/>
      <c r="I9" s="258"/>
    </row>
    <row r="10" spans="1:23" ht="20.25" customHeight="1">
      <c r="A10" s="251" t="s">
        <v>54</v>
      </c>
      <c r="B10" s="90"/>
      <c r="C10" s="259"/>
      <c r="D10" s="143">
        <f>'[1]PL-8'!C29</f>
        <v>1911965</v>
      </c>
      <c r="E10" s="259"/>
      <c r="F10" s="143">
        <f>'[1]PL-8'!E29</f>
        <v>2012555</v>
      </c>
      <c r="G10" s="122"/>
      <c r="H10" s="122">
        <v>1422809</v>
      </c>
      <c r="I10" s="122"/>
      <c r="J10" s="153">
        <f>'[1]PL-8'!O29</f>
        <v>1972682</v>
      </c>
      <c r="W10" s="85" t="s">
        <v>101</v>
      </c>
    </row>
    <row r="11" spans="1:23" ht="20.25" customHeight="1">
      <c r="A11" s="260" t="s">
        <v>181</v>
      </c>
      <c r="B11" s="188"/>
      <c r="C11" s="259"/>
      <c r="D11" s="143"/>
      <c r="E11" s="189"/>
      <c r="F11" s="143"/>
      <c r="G11" s="122"/>
      <c r="H11" s="122"/>
      <c r="I11" s="122"/>
      <c r="J11" s="153"/>
    </row>
    <row r="12" spans="1:23" ht="20.25" customHeight="1">
      <c r="A12" s="261" t="s">
        <v>113</v>
      </c>
      <c r="B12" s="254" t="s">
        <v>185</v>
      </c>
      <c r="C12" s="259"/>
      <c r="D12" s="143">
        <f>'[1]PL-8'!C28</f>
        <v>492211</v>
      </c>
      <c r="E12" s="259"/>
      <c r="F12" s="143">
        <f>'[1]PL-8'!E28</f>
        <v>339628</v>
      </c>
      <c r="G12" s="122"/>
      <c r="H12" s="122">
        <v>164615</v>
      </c>
      <c r="I12" s="122"/>
      <c r="J12" s="143">
        <f>'[1]PL-8'!O28</f>
        <v>89473</v>
      </c>
      <c r="O12" s="190"/>
    </row>
    <row r="13" spans="1:23" ht="20.25" customHeight="1">
      <c r="A13" s="251" t="s">
        <v>61</v>
      </c>
      <c r="B13" s="254" t="s">
        <v>180</v>
      </c>
      <c r="C13" s="259"/>
      <c r="D13" s="143">
        <f>'[1]PL-8'!C22</f>
        <v>55082</v>
      </c>
      <c r="E13" s="259"/>
      <c r="F13" s="143">
        <f>'[1]PL-8'!E22</f>
        <v>38494</v>
      </c>
      <c r="G13" s="122"/>
      <c r="H13" s="122">
        <v>1</v>
      </c>
      <c r="I13" s="122"/>
      <c r="J13" s="143">
        <f>'[1]PL-8'!O22</f>
        <v>1</v>
      </c>
    </row>
    <row r="14" spans="1:23" ht="20.25" customHeight="1">
      <c r="A14" s="251" t="s">
        <v>123</v>
      </c>
      <c r="B14" s="254" t="s">
        <v>264</v>
      </c>
      <c r="C14" s="259"/>
      <c r="D14" s="131">
        <f>278131+5190-1</f>
        <v>283320</v>
      </c>
      <c r="E14" s="259"/>
      <c r="F14" s="131">
        <v>283420</v>
      </c>
      <c r="G14" s="122"/>
      <c r="H14" s="122">
        <f>109362+3971-1</f>
        <v>113332</v>
      </c>
      <c r="I14" s="122"/>
      <c r="J14" s="122">
        <v>109614</v>
      </c>
    </row>
    <row r="15" spans="1:23" ht="20.100000000000001" customHeight="1">
      <c r="A15" s="261" t="s">
        <v>229</v>
      </c>
      <c r="B15" s="254" t="s">
        <v>254</v>
      </c>
      <c r="C15" s="259"/>
      <c r="D15" s="131">
        <v>0</v>
      </c>
      <c r="E15" s="259"/>
      <c r="F15" s="131">
        <v>0</v>
      </c>
      <c r="G15" s="122"/>
      <c r="H15" s="122">
        <v>25700</v>
      </c>
      <c r="I15" s="122"/>
      <c r="J15" s="122">
        <v>26778</v>
      </c>
    </row>
    <row r="16" spans="1:23" ht="20.25" hidden="1" customHeight="1">
      <c r="A16" s="251"/>
      <c r="B16" s="254"/>
      <c r="C16" s="259"/>
      <c r="D16" s="131"/>
      <c r="E16" s="259"/>
      <c r="F16" s="131"/>
      <c r="G16" s="122"/>
      <c r="H16" s="131"/>
      <c r="I16" s="122"/>
      <c r="J16" s="131"/>
    </row>
    <row r="17" spans="1:13" ht="20.25" customHeight="1">
      <c r="A17" s="251" t="s">
        <v>245</v>
      </c>
      <c r="B17" s="254" t="s">
        <v>15</v>
      </c>
      <c r="C17" s="259"/>
      <c r="D17" s="131">
        <v>-800</v>
      </c>
      <c r="E17" s="259"/>
      <c r="F17" s="131">
        <v>-594</v>
      </c>
      <c r="G17" s="122"/>
      <c r="H17" s="122">
        <v>0</v>
      </c>
      <c r="I17" s="122"/>
      <c r="J17" s="122">
        <v>0</v>
      </c>
    </row>
    <row r="18" spans="1:13" ht="20.25" hidden="1" customHeight="1">
      <c r="A18" s="251" t="s">
        <v>85</v>
      </c>
      <c r="B18" s="254" t="s">
        <v>179</v>
      </c>
      <c r="C18" s="259"/>
      <c r="D18" s="131"/>
      <c r="E18" s="259"/>
      <c r="F18" s="131">
        <v>0</v>
      </c>
      <c r="G18" s="122"/>
      <c r="H18" s="122"/>
      <c r="I18" s="122"/>
      <c r="J18" s="122">
        <v>0</v>
      </c>
    </row>
    <row r="19" spans="1:13" ht="20.25" customHeight="1">
      <c r="A19" s="85" t="s">
        <v>244</v>
      </c>
      <c r="B19" s="254" t="s">
        <v>255</v>
      </c>
      <c r="C19" s="259"/>
      <c r="D19" s="131">
        <v>48750</v>
      </c>
      <c r="E19" s="259"/>
      <c r="F19" s="131">
        <v>41248</v>
      </c>
      <c r="G19" s="122"/>
      <c r="H19" s="122">
        <v>9115</v>
      </c>
      <c r="I19" s="122"/>
      <c r="J19" s="122">
        <v>16245</v>
      </c>
    </row>
    <row r="20" spans="1:13" ht="20.25" customHeight="1">
      <c r="A20" s="251" t="s">
        <v>62</v>
      </c>
      <c r="B20" s="117"/>
      <c r="C20" s="259"/>
      <c r="D20" s="131">
        <v>-83520</v>
      </c>
      <c r="E20" s="259"/>
      <c r="F20" s="131">
        <v>-61741</v>
      </c>
      <c r="G20" s="122"/>
      <c r="H20" s="122">
        <f>-657006+1</f>
        <v>-657005</v>
      </c>
      <c r="I20" s="122"/>
      <c r="J20" s="122">
        <v>-1003434</v>
      </c>
      <c r="M20" s="210"/>
    </row>
    <row r="21" spans="1:13" ht="20.25" customHeight="1">
      <c r="A21" s="251" t="s">
        <v>233</v>
      </c>
      <c r="B21" s="254" t="s">
        <v>265</v>
      </c>
      <c r="C21" s="259"/>
      <c r="D21" s="131">
        <v>7781</v>
      </c>
      <c r="E21" s="259"/>
      <c r="F21" s="131">
        <v>3678</v>
      </c>
      <c r="G21" s="122"/>
      <c r="H21" s="122">
        <v>0</v>
      </c>
      <c r="I21" s="122"/>
      <c r="J21" s="122">
        <v>262</v>
      </c>
    </row>
    <row r="22" spans="1:13" ht="20.25" customHeight="1">
      <c r="A22" s="251" t="s">
        <v>275</v>
      </c>
      <c r="B22" s="117"/>
      <c r="C22" s="259"/>
      <c r="D22" s="131">
        <f>49506-1510</f>
        <v>47996</v>
      </c>
      <c r="E22" s="259"/>
      <c r="F22" s="131">
        <v>219545</v>
      </c>
      <c r="G22" s="122"/>
      <c r="H22" s="122">
        <v>12739</v>
      </c>
      <c r="I22" s="122"/>
      <c r="J22" s="122">
        <v>5661</v>
      </c>
    </row>
    <row r="23" spans="1:13" ht="20.25" customHeight="1">
      <c r="A23" s="251" t="s">
        <v>142</v>
      </c>
      <c r="B23" s="117"/>
      <c r="C23" s="259"/>
      <c r="D23" s="131">
        <v>-4069</v>
      </c>
      <c r="E23" s="259"/>
      <c r="F23" s="131">
        <v>-1761</v>
      </c>
      <c r="G23" s="122"/>
      <c r="H23" s="122">
        <v>-859</v>
      </c>
      <c r="I23" s="122"/>
      <c r="J23" s="122">
        <v>240</v>
      </c>
    </row>
    <row r="24" spans="1:13" ht="20.25" customHeight="1">
      <c r="A24" s="251" t="s">
        <v>227</v>
      </c>
      <c r="B24" s="254"/>
      <c r="C24" s="259"/>
      <c r="D24" s="131">
        <v>-1248</v>
      </c>
      <c r="E24" s="259"/>
      <c r="F24" s="131">
        <v>-886</v>
      </c>
      <c r="G24" s="122"/>
      <c r="H24" s="131">
        <v>0</v>
      </c>
      <c r="I24" s="122"/>
      <c r="J24" s="131">
        <v>0</v>
      </c>
    </row>
    <row r="25" spans="1:13" ht="20.25" customHeight="1">
      <c r="A25" s="251" t="s">
        <v>279</v>
      </c>
      <c r="B25" s="254"/>
      <c r="C25" s="259"/>
      <c r="D25" s="131"/>
      <c r="E25" s="259"/>
      <c r="F25" s="131"/>
      <c r="G25" s="122"/>
      <c r="H25" s="131"/>
      <c r="I25" s="122"/>
      <c r="J25" s="131"/>
    </row>
    <row r="26" spans="1:13" ht="20.25" customHeight="1">
      <c r="A26" s="85" t="s">
        <v>198</v>
      </c>
      <c r="B26" s="254" t="s">
        <v>182</v>
      </c>
      <c r="C26" s="259"/>
      <c r="D26" s="131">
        <v>330</v>
      </c>
      <c r="E26" s="259"/>
      <c r="F26" s="131">
        <v>-153</v>
      </c>
      <c r="G26" s="122"/>
      <c r="H26" s="122">
        <v>0</v>
      </c>
      <c r="I26" s="122"/>
      <c r="J26" s="122">
        <v>0</v>
      </c>
    </row>
    <row r="27" spans="1:13" ht="20.25" customHeight="1">
      <c r="A27" s="42" t="s">
        <v>274</v>
      </c>
      <c r="B27" s="90"/>
      <c r="C27" s="259"/>
      <c r="D27" s="191">
        <v>6178</v>
      </c>
      <c r="E27" s="122"/>
      <c r="F27" s="191">
        <v>-5709</v>
      </c>
      <c r="G27" s="122"/>
      <c r="H27" s="122">
        <v>-6577</v>
      </c>
      <c r="I27" s="122"/>
      <c r="J27" s="122">
        <v>-15279</v>
      </c>
    </row>
    <row r="28" spans="1:13" ht="20.25" customHeight="1">
      <c r="A28" s="261" t="s">
        <v>118</v>
      </c>
      <c r="B28" s="254" t="s">
        <v>259</v>
      </c>
      <c r="C28" s="259"/>
      <c r="D28" s="135">
        <v>42521</v>
      </c>
      <c r="E28" s="259"/>
      <c r="F28" s="135">
        <v>42400</v>
      </c>
      <c r="G28" s="122"/>
      <c r="H28" s="192">
        <f>18659+1</f>
        <v>18660</v>
      </c>
      <c r="I28" s="122"/>
      <c r="J28" s="192">
        <v>18046</v>
      </c>
      <c r="M28" s="210"/>
    </row>
    <row r="29" spans="1:13" ht="20.25" customHeight="1">
      <c r="A29" s="262"/>
      <c r="B29" s="193"/>
      <c r="C29" s="259"/>
      <c r="D29" s="143">
        <f>SUM(D10:D28)</f>
        <v>2806497</v>
      </c>
      <c r="E29" s="122"/>
      <c r="F29" s="143">
        <f>SUM(F10:F28)</f>
        <v>2910124</v>
      </c>
      <c r="G29" s="122"/>
      <c r="H29" s="131">
        <f>SUM(H10:H28)</f>
        <v>1102530</v>
      </c>
      <c r="I29" s="122"/>
      <c r="J29" s="143">
        <f>SUM(J10:J28)</f>
        <v>1220289</v>
      </c>
      <c r="K29" s="263"/>
      <c r="M29" s="210"/>
    </row>
    <row r="30" spans="1:13" ht="20.25" customHeight="1">
      <c r="A30" s="260" t="s">
        <v>2</v>
      </c>
      <c r="B30" s="188"/>
      <c r="C30" s="259"/>
      <c r="D30" s="131"/>
      <c r="E30" s="122"/>
      <c r="F30" s="131"/>
      <c r="G30" s="122"/>
      <c r="H30" s="122"/>
      <c r="I30" s="122"/>
      <c r="J30" s="122"/>
    </row>
    <row r="31" spans="1:13" ht="20.25" customHeight="1">
      <c r="A31" s="251" t="s">
        <v>37</v>
      </c>
      <c r="B31" s="90"/>
      <c r="C31" s="259"/>
      <c r="D31" s="131">
        <v>-442144</v>
      </c>
      <c r="E31" s="122"/>
      <c r="F31" s="131">
        <v>231300</v>
      </c>
      <c r="G31" s="122"/>
      <c r="H31" s="122">
        <f>199884+106987-1</f>
        <v>306870</v>
      </c>
      <c r="I31" s="122"/>
      <c r="J31" s="122">
        <v>387899</v>
      </c>
    </row>
    <row r="32" spans="1:13" ht="20.25" customHeight="1">
      <c r="A32" s="251" t="s">
        <v>249</v>
      </c>
      <c r="B32" s="90"/>
      <c r="C32" s="259"/>
      <c r="D32" s="131">
        <f>-11478+1-1</f>
        <v>-11478</v>
      </c>
      <c r="E32" s="122"/>
      <c r="F32" s="131">
        <v>-11929</v>
      </c>
      <c r="G32" s="122"/>
      <c r="H32" s="122">
        <v>39204</v>
      </c>
      <c r="I32" s="122"/>
      <c r="J32" s="122">
        <v>-18811</v>
      </c>
    </row>
    <row r="33" spans="1:11" ht="20.25" customHeight="1">
      <c r="A33" s="251" t="s">
        <v>40</v>
      </c>
      <c r="B33" s="90"/>
      <c r="C33" s="259"/>
      <c r="D33" s="191">
        <v>-88192</v>
      </c>
      <c r="E33" s="122"/>
      <c r="F33" s="191">
        <v>231360</v>
      </c>
      <c r="G33" s="122"/>
      <c r="H33" s="194">
        <f>-64865+1</f>
        <v>-64864</v>
      </c>
      <c r="I33" s="122"/>
      <c r="J33" s="194">
        <v>-38681</v>
      </c>
    </row>
    <row r="34" spans="1:11" ht="20.25" customHeight="1">
      <c r="A34" s="42" t="s">
        <v>55</v>
      </c>
      <c r="B34" s="90"/>
      <c r="C34" s="259"/>
      <c r="D34" s="131">
        <v>5817</v>
      </c>
      <c r="E34" s="122"/>
      <c r="F34" s="131">
        <v>215828</v>
      </c>
      <c r="G34" s="122"/>
      <c r="H34" s="122">
        <v>-5929</v>
      </c>
      <c r="I34" s="122"/>
      <c r="J34" s="122">
        <v>7014</v>
      </c>
    </row>
    <row r="35" spans="1:11" ht="20.25" customHeight="1">
      <c r="A35" s="42" t="s">
        <v>85</v>
      </c>
      <c r="B35" s="90"/>
      <c r="C35" s="259"/>
      <c r="D35" s="131">
        <v>-1751</v>
      </c>
      <c r="E35" s="122"/>
      <c r="F35" s="131">
        <v>-3653</v>
      </c>
      <c r="G35" s="122"/>
      <c r="H35" s="122">
        <v>0</v>
      </c>
      <c r="I35" s="122"/>
      <c r="J35" s="122">
        <v>0</v>
      </c>
    </row>
    <row r="36" spans="1:11" ht="20.25" customHeight="1">
      <c r="A36" s="251" t="s">
        <v>25</v>
      </c>
      <c r="B36" s="90"/>
      <c r="C36" s="259"/>
      <c r="D36" s="131">
        <v>18426</v>
      </c>
      <c r="E36" s="122"/>
      <c r="F36" s="131">
        <v>-6678</v>
      </c>
      <c r="G36" s="122"/>
      <c r="H36" s="122">
        <v>14</v>
      </c>
      <c r="I36" s="122"/>
      <c r="J36" s="122">
        <v>279</v>
      </c>
    </row>
    <row r="37" spans="1:11" ht="20.25" hidden="1" customHeight="1">
      <c r="A37" s="251" t="s">
        <v>29</v>
      </c>
      <c r="B37" s="90"/>
      <c r="C37" s="259"/>
      <c r="D37" s="131"/>
      <c r="E37" s="122"/>
      <c r="F37" s="131">
        <v>0</v>
      </c>
      <c r="G37" s="122"/>
      <c r="H37" s="122">
        <v>0</v>
      </c>
      <c r="I37" s="122"/>
      <c r="J37" s="122">
        <v>0</v>
      </c>
    </row>
    <row r="38" spans="1:11" ht="20.25" customHeight="1">
      <c r="A38" s="251" t="s">
        <v>35</v>
      </c>
      <c r="B38" s="90"/>
      <c r="C38" s="259"/>
      <c r="D38" s="131">
        <f>67306</f>
        <v>67306</v>
      </c>
      <c r="E38" s="122"/>
      <c r="F38" s="131">
        <v>-278655</v>
      </c>
      <c r="G38" s="122"/>
      <c r="H38" s="122">
        <f>-21837-16657</f>
        <v>-38494</v>
      </c>
      <c r="I38" s="122"/>
      <c r="J38" s="122">
        <v>61415</v>
      </c>
    </row>
    <row r="39" spans="1:11" ht="20.25" customHeight="1">
      <c r="A39" s="251" t="s">
        <v>250</v>
      </c>
      <c r="B39" s="90"/>
      <c r="C39" s="259"/>
      <c r="D39" s="131">
        <f>741057</f>
        <v>741057</v>
      </c>
      <c r="E39" s="122"/>
      <c r="F39" s="131">
        <v>-523614</v>
      </c>
      <c r="G39" s="122"/>
      <c r="H39" s="122">
        <f>8049+104014+14344</f>
        <v>126407</v>
      </c>
      <c r="I39" s="122"/>
      <c r="J39" s="122">
        <v>-15130</v>
      </c>
    </row>
    <row r="40" spans="1:11" ht="20.100000000000001" customHeight="1">
      <c r="A40" s="42" t="s">
        <v>30</v>
      </c>
      <c r="B40" s="90"/>
      <c r="C40" s="259"/>
      <c r="D40" s="131">
        <v>60050</v>
      </c>
      <c r="E40" s="122"/>
      <c r="F40" s="131">
        <v>8111</v>
      </c>
      <c r="G40" s="122"/>
      <c r="H40" s="122">
        <v>4737</v>
      </c>
      <c r="I40" s="122"/>
      <c r="J40" s="122">
        <v>20425</v>
      </c>
    </row>
    <row r="41" spans="1:11" ht="20.25" hidden="1" customHeight="1">
      <c r="A41" s="42" t="s">
        <v>145</v>
      </c>
      <c r="B41" s="254" t="s">
        <v>47</v>
      </c>
      <c r="C41" s="259"/>
      <c r="D41" s="131"/>
      <c r="E41" s="122"/>
      <c r="F41" s="131"/>
      <c r="G41" s="122"/>
      <c r="H41" s="122"/>
      <c r="I41" s="122"/>
      <c r="J41" s="122"/>
    </row>
    <row r="42" spans="1:11" ht="20.25" hidden="1" customHeight="1">
      <c r="A42" s="42" t="s">
        <v>57</v>
      </c>
      <c r="B42" s="90"/>
      <c r="C42" s="259"/>
      <c r="D42" s="131"/>
      <c r="E42" s="122"/>
      <c r="F42" s="131"/>
      <c r="G42" s="122"/>
      <c r="H42" s="122"/>
      <c r="I42" s="122"/>
      <c r="J42" s="122"/>
    </row>
    <row r="43" spans="1:11" ht="20.25" customHeight="1">
      <c r="A43" s="251" t="s">
        <v>161</v>
      </c>
      <c r="B43" s="254" t="s">
        <v>259</v>
      </c>
      <c r="C43" s="259"/>
      <c r="D43" s="192">
        <v>-11166</v>
      </c>
      <c r="E43" s="122"/>
      <c r="F43" s="192">
        <v>-8520</v>
      </c>
      <c r="G43" s="122"/>
      <c r="H43" s="192">
        <v>-2473</v>
      </c>
      <c r="I43" s="122"/>
      <c r="J43" s="192">
        <v>-1418</v>
      </c>
    </row>
    <row r="44" spans="1:11" ht="20.25" customHeight="1">
      <c r="A44" s="251" t="s">
        <v>201</v>
      </c>
      <c r="B44" s="90"/>
      <c r="C44" s="259"/>
      <c r="D44" s="143">
        <f>SUM(D29:D43)</f>
        <v>3144422</v>
      </c>
      <c r="E44" s="122"/>
      <c r="F44" s="143">
        <f>SUM(F29:F43)</f>
        <v>2763674</v>
      </c>
      <c r="G44" s="122"/>
      <c r="H44" s="122">
        <f>SUM(H29:H43)</f>
        <v>1468002</v>
      </c>
      <c r="I44" s="122"/>
      <c r="J44" s="153">
        <f>SUM(J29:J43)</f>
        <v>1623281</v>
      </c>
    </row>
    <row r="45" spans="1:11" ht="20.25" customHeight="1">
      <c r="A45" s="251" t="s">
        <v>114</v>
      </c>
      <c r="B45" s="90"/>
      <c r="C45" s="259"/>
      <c r="D45" s="135">
        <v>-373989</v>
      </c>
      <c r="E45" s="122"/>
      <c r="F45" s="135">
        <f>-359596-2701</f>
        <v>-362297</v>
      </c>
      <c r="G45" s="122"/>
      <c r="H45" s="192">
        <v>-108866</v>
      </c>
      <c r="I45" s="122"/>
      <c r="J45" s="192">
        <v>-106538</v>
      </c>
    </row>
    <row r="46" spans="1:11" ht="20.25" customHeight="1">
      <c r="A46" s="262" t="s">
        <v>108</v>
      </c>
      <c r="B46" s="193"/>
      <c r="C46" s="259"/>
      <c r="D46" s="151">
        <f>SUM(D44:D45)</f>
        <v>2770433</v>
      </c>
      <c r="E46" s="122"/>
      <c r="F46" s="151">
        <f>SUM(F44:F45)</f>
        <v>2401377</v>
      </c>
      <c r="G46" s="122"/>
      <c r="H46" s="211">
        <f>SUM(H44:H45)</f>
        <v>1359136</v>
      </c>
      <c r="I46" s="122"/>
      <c r="J46" s="199">
        <f>SUM(J44:J45)</f>
        <v>1516743</v>
      </c>
      <c r="K46" s="263"/>
    </row>
    <row r="47" spans="1:11" ht="20.25" customHeight="1">
      <c r="A47" s="251"/>
      <c r="B47" s="251"/>
      <c r="D47" s="263"/>
      <c r="G47" s="252"/>
    </row>
    <row r="48" spans="1:11" ht="18.75">
      <c r="A48" s="99" t="s">
        <v>89</v>
      </c>
      <c r="B48" s="99"/>
      <c r="D48" s="70"/>
      <c r="E48" s="71"/>
      <c r="F48" s="70"/>
      <c r="G48" s="252"/>
    </row>
    <row r="49" spans="1:12" ht="20.25" customHeight="1">
      <c r="A49" s="13" t="s">
        <v>0</v>
      </c>
      <c r="B49" s="13"/>
      <c r="G49" s="252"/>
    </row>
    <row r="50" spans="1:12" ht="9.75" customHeight="1">
      <c r="A50" s="251"/>
      <c r="B50" s="251"/>
      <c r="G50" s="252"/>
    </row>
    <row r="51" spans="1:12" ht="20.25" customHeight="1">
      <c r="A51" s="251"/>
      <c r="B51" s="251"/>
      <c r="D51" s="283" t="s">
        <v>68</v>
      </c>
      <c r="E51" s="283"/>
      <c r="F51" s="283"/>
      <c r="G51" s="252"/>
      <c r="H51" s="283" t="s">
        <v>69</v>
      </c>
      <c r="I51" s="283"/>
      <c r="J51" s="283"/>
    </row>
    <row r="52" spans="1:12" ht="20.25" customHeight="1">
      <c r="A52" s="264"/>
      <c r="B52" s="264"/>
      <c r="D52" s="283" t="s">
        <v>70</v>
      </c>
      <c r="E52" s="283"/>
      <c r="F52" s="283"/>
      <c r="G52" s="253"/>
      <c r="H52" s="283" t="s">
        <v>70</v>
      </c>
      <c r="I52" s="283"/>
      <c r="J52" s="283"/>
    </row>
    <row r="53" spans="1:12" ht="20.25" customHeight="1">
      <c r="A53" s="264"/>
      <c r="B53" s="264"/>
      <c r="D53" s="281" t="s">
        <v>126</v>
      </c>
      <c r="E53" s="281"/>
      <c r="F53" s="281"/>
      <c r="G53" s="253"/>
      <c r="H53" s="281" t="s">
        <v>126</v>
      </c>
      <c r="I53" s="281"/>
      <c r="J53" s="281"/>
    </row>
    <row r="54" spans="1:12" ht="20.25" customHeight="1">
      <c r="A54" s="264"/>
      <c r="B54" s="254" t="s">
        <v>42</v>
      </c>
      <c r="D54" s="15">
        <v>2025</v>
      </c>
      <c r="E54" s="15"/>
      <c r="F54" s="15">
        <v>2024</v>
      </c>
      <c r="G54" s="12"/>
      <c r="H54" s="15">
        <v>2025</v>
      </c>
      <c r="I54" s="15"/>
      <c r="J54" s="15">
        <v>2024</v>
      </c>
    </row>
    <row r="55" spans="1:12" ht="20.25" customHeight="1">
      <c r="A55" s="251"/>
      <c r="B55" s="251"/>
      <c r="D55" s="282" t="s">
        <v>76</v>
      </c>
      <c r="E55" s="282"/>
      <c r="F55" s="282"/>
      <c r="G55" s="282"/>
      <c r="H55" s="282"/>
      <c r="I55" s="282"/>
      <c r="J55" s="282"/>
    </row>
    <row r="56" spans="1:12" ht="20.25" customHeight="1">
      <c r="A56" s="257" t="s">
        <v>3</v>
      </c>
      <c r="B56" s="257"/>
      <c r="D56" s="258"/>
      <c r="E56" s="258"/>
      <c r="F56" s="258"/>
      <c r="G56" s="258"/>
      <c r="H56" s="258"/>
      <c r="I56" s="258"/>
      <c r="J56" s="258"/>
    </row>
    <row r="57" spans="1:12" ht="20.25" customHeight="1">
      <c r="A57" s="251" t="s">
        <v>4</v>
      </c>
      <c r="B57" s="251"/>
      <c r="D57" s="131">
        <f>84424+1</f>
        <v>84425</v>
      </c>
      <c r="E57" s="122"/>
      <c r="F57" s="131">
        <v>62874</v>
      </c>
      <c r="G57" s="122"/>
      <c r="H57" s="195">
        <v>26873</v>
      </c>
      <c r="I57" s="122"/>
      <c r="J57" s="195">
        <v>25951</v>
      </c>
    </row>
    <row r="58" spans="1:12" ht="20.25" customHeight="1">
      <c r="A58" s="251" t="s">
        <v>86</v>
      </c>
      <c r="B58" s="254" t="s">
        <v>11</v>
      </c>
      <c r="D58" s="131">
        <v>0</v>
      </c>
      <c r="E58" s="122"/>
      <c r="F58" s="131">
        <v>0</v>
      </c>
      <c r="G58" s="122"/>
      <c r="H58" s="195">
        <v>631101</v>
      </c>
      <c r="I58" s="122"/>
      <c r="J58" s="195">
        <v>978573</v>
      </c>
    </row>
    <row r="59" spans="1:12" ht="20.25" customHeight="1">
      <c r="A59" s="251" t="s">
        <v>270</v>
      </c>
      <c r="B59" s="251"/>
      <c r="D59" s="131">
        <v>-663893</v>
      </c>
      <c r="E59" s="122"/>
      <c r="F59" s="131">
        <v>-247534</v>
      </c>
      <c r="G59" s="122"/>
      <c r="H59" s="195">
        <v>-61683</v>
      </c>
      <c r="I59" s="122"/>
      <c r="J59" s="195">
        <v>-65033</v>
      </c>
    </row>
    <row r="60" spans="1:12" ht="20.25" hidden="1" customHeight="1">
      <c r="A60" s="251" t="s">
        <v>284</v>
      </c>
      <c r="B60" s="251"/>
      <c r="D60" s="131"/>
      <c r="E60" s="122"/>
      <c r="F60" s="131"/>
      <c r="G60" s="122"/>
      <c r="H60" s="195"/>
      <c r="I60" s="122"/>
      <c r="J60" s="195"/>
    </row>
    <row r="61" spans="1:12" ht="20.25" hidden="1" customHeight="1">
      <c r="A61" s="251" t="s">
        <v>285</v>
      </c>
      <c r="B61" s="251"/>
      <c r="D61" s="131"/>
      <c r="E61" s="122"/>
      <c r="F61" s="131">
        <v>0</v>
      </c>
      <c r="G61" s="122"/>
      <c r="H61" s="131">
        <v>0</v>
      </c>
      <c r="I61" s="122"/>
      <c r="J61" s="131">
        <v>0</v>
      </c>
    </row>
    <row r="62" spans="1:12" ht="20.25" customHeight="1">
      <c r="A62" s="251" t="s">
        <v>282</v>
      </c>
      <c r="B62" s="251"/>
      <c r="D62" s="131">
        <v>4281</v>
      </c>
      <c r="E62" s="122"/>
      <c r="F62" s="131">
        <v>17722</v>
      </c>
      <c r="G62" s="122"/>
      <c r="H62" s="196">
        <v>979</v>
      </c>
      <c r="I62" s="122"/>
      <c r="J62" s="131">
        <v>345</v>
      </c>
    </row>
    <row r="63" spans="1:12" ht="20.25" customHeight="1">
      <c r="A63" s="251" t="s">
        <v>140</v>
      </c>
      <c r="B63" s="251"/>
      <c r="D63" s="131">
        <v>-3122</v>
      </c>
      <c r="E63" s="122"/>
      <c r="F63" s="131">
        <v>-9756</v>
      </c>
      <c r="G63" s="122"/>
      <c r="H63" s="196">
        <v>-2312</v>
      </c>
      <c r="I63" s="122"/>
      <c r="J63" s="196">
        <v>-8741</v>
      </c>
      <c r="L63" s="210"/>
    </row>
    <row r="64" spans="1:12" ht="20.25" hidden="1" customHeight="1">
      <c r="A64" s="251" t="s">
        <v>178</v>
      </c>
      <c r="B64" s="251"/>
      <c r="D64" s="131"/>
      <c r="E64" s="122"/>
      <c r="F64" s="131"/>
      <c r="G64" s="122"/>
      <c r="H64" s="196"/>
      <c r="I64" s="122"/>
      <c r="J64" s="196"/>
    </row>
    <row r="65" spans="1:10" ht="20.25" customHeight="1">
      <c r="A65" s="251" t="s">
        <v>146</v>
      </c>
      <c r="B65" s="254"/>
      <c r="D65" s="131">
        <v>0</v>
      </c>
      <c r="E65" s="122"/>
      <c r="F65" s="131">
        <v>0</v>
      </c>
      <c r="G65" s="122"/>
      <c r="H65" s="131">
        <v>-20775</v>
      </c>
      <c r="I65" s="122"/>
      <c r="J65" s="195">
        <v>-27578</v>
      </c>
    </row>
    <row r="66" spans="1:10" ht="20.25" customHeight="1">
      <c r="A66" s="251" t="s">
        <v>131</v>
      </c>
      <c r="B66" s="251"/>
      <c r="D66" s="131">
        <v>-350140</v>
      </c>
      <c r="E66" s="122"/>
      <c r="F66" s="131">
        <v>-350298</v>
      </c>
      <c r="G66" s="122"/>
      <c r="H66" s="131">
        <v>-350140</v>
      </c>
      <c r="I66" s="122"/>
      <c r="J66" s="195">
        <v>-344009</v>
      </c>
    </row>
    <row r="67" spans="1:10" ht="20.25" customHeight="1">
      <c r="A67" s="251" t="s">
        <v>104</v>
      </c>
      <c r="B67" s="251"/>
      <c r="D67" s="131">
        <v>343761</v>
      </c>
      <c r="E67" s="122"/>
      <c r="F67" s="131">
        <v>356008</v>
      </c>
      <c r="G67" s="122"/>
      <c r="H67" s="195">
        <v>344009</v>
      </c>
      <c r="I67" s="122"/>
      <c r="J67" s="195">
        <v>336957</v>
      </c>
    </row>
    <row r="68" spans="1:10" ht="14.1" hidden="1" customHeight="1">
      <c r="A68" s="85" t="s">
        <v>162</v>
      </c>
      <c r="B68" s="254" t="s">
        <v>11</v>
      </c>
      <c r="D68" s="131"/>
      <c r="E68" s="122"/>
      <c r="F68" s="131"/>
      <c r="G68" s="122"/>
      <c r="H68" s="196"/>
      <c r="I68" s="122"/>
      <c r="J68" s="196"/>
    </row>
    <row r="69" spans="1:10" ht="20.25" customHeight="1">
      <c r="A69" s="251" t="s">
        <v>207</v>
      </c>
      <c r="B69" s="254" t="s">
        <v>11</v>
      </c>
      <c r="D69" s="131">
        <v>0</v>
      </c>
      <c r="E69" s="122"/>
      <c r="F69" s="131">
        <v>0</v>
      </c>
      <c r="G69" s="122"/>
      <c r="H69" s="195">
        <v>-119385</v>
      </c>
      <c r="I69" s="122"/>
      <c r="J69" s="195">
        <v>-147594</v>
      </c>
    </row>
    <row r="70" spans="1:10" ht="20.25" customHeight="1">
      <c r="A70" s="251" t="s">
        <v>206</v>
      </c>
      <c r="B70" s="254" t="s">
        <v>11</v>
      </c>
      <c r="D70" s="131">
        <v>0</v>
      </c>
      <c r="E70" s="122"/>
      <c r="F70" s="131">
        <v>0</v>
      </c>
      <c r="G70" s="122"/>
      <c r="H70" s="121">
        <v>7521</v>
      </c>
      <c r="I70" s="122"/>
      <c r="J70" s="195">
        <v>15068</v>
      </c>
    </row>
    <row r="71" spans="1:10" ht="20.25" hidden="1" customHeight="1">
      <c r="A71" s="251" t="s">
        <v>271</v>
      </c>
      <c r="B71" s="254"/>
      <c r="D71" s="131"/>
      <c r="E71" s="122"/>
      <c r="F71" s="131">
        <v>0</v>
      </c>
      <c r="G71" s="122"/>
      <c r="H71" s="121">
        <v>0</v>
      </c>
      <c r="I71" s="122"/>
      <c r="J71" s="121">
        <v>0</v>
      </c>
    </row>
    <row r="72" spans="1:10" ht="20.25" hidden="1" customHeight="1">
      <c r="A72" s="251" t="s">
        <v>167</v>
      </c>
      <c r="B72" s="254"/>
      <c r="D72" s="131"/>
      <c r="E72" s="122"/>
      <c r="F72" s="131"/>
      <c r="G72" s="122"/>
      <c r="H72" s="121">
        <v>0</v>
      </c>
      <c r="I72" s="122"/>
      <c r="J72" s="195"/>
    </row>
    <row r="73" spans="1:10" ht="20.25" customHeight="1">
      <c r="A73" s="85" t="s">
        <v>283</v>
      </c>
      <c r="B73" s="254" t="s">
        <v>182</v>
      </c>
      <c r="D73" s="135">
        <v>0</v>
      </c>
      <c r="F73" s="135">
        <v>172430</v>
      </c>
      <c r="H73" s="215">
        <v>0</v>
      </c>
      <c r="J73" s="192">
        <v>172430</v>
      </c>
    </row>
    <row r="74" spans="1:10" ht="20.25" hidden="1" customHeight="1">
      <c r="A74" s="85" t="s">
        <v>163</v>
      </c>
      <c r="D74" s="131"/>
      <c r="F74" s="131"/>
      <c r="H74" s="198"/>
      <c r="J74" s="198"/>
    </row>
    <row r="75" spans="1:10" ht="20.25" hidden="1" customHeight="1">
      <c r="A75" s="251" t="s">
        <v>103</v>
      </c>
      <c r="B75" s="251"/>
      <c r="D75" s="131"/>
      <c r="E75" s="122"/>
      <c r="F75" s="131"/>
      <c r="G75" s="122"/>
      <c r="H75" s="195"/>
      <c r="I75" s="122"/>
      <c r="J75" s="195"/>
    </row>
    <row r="76" spans="1:10" ht="20.25" hidden="1" customHeight="1">
      <c r="A76" s="85" t="s">
        <v>122</v>
      </c>
      <c r="B76" s="251"/>
      <c r="D76" s="131"/>
      <c r="E76" s="122"/>
      <c r="F76" s="131"/>
      <c r="G76" s="122"/>
      <c r="H76" s="196"/>
      <c r="I76" s="122"/>
      <c r="J76" s="196"/>
    </row>
    <row r="77" spans="1:10" ht="20.25" hidden="1" customHeight="1">
      <c r="A77" s="85" t="s">
        <v>148</v>
      </c>
      <c r="B77" s="251"/>
      <c r="D77" s="131"/>
      <c r="E77" s="122"/>
      <c r="F77" s="131"/>
      <c r="G77" s="122"/>
      <c r="H77" s="196"/>
      <c r="I77" s="122"/>
      <c r="J77" s="196"/>
    </row>
    <row r="78" spans="1:10" ht="20.25" hidden="1" customHeight="1">
      <c r="A78" s="85" t="s">
        <v>168</v>
      </c>
      <c r="D78" s="131"/>
      <c r="F78" s="131"/>
    </row>
    <row r="79" spans="1:10" ht="20.25" hidden="1" customHeight="1">
      <c r="A79" s="85" t="s">
        <v>169</v>
      </c>
      <c r="B79" s="254"/>
      <c r="D79" s="135"/>
      <c r="F79" s="135"/>
      <c r="H79" s="197"/>
      <c r="J79" s="197"/>
    </row>
    <row r="80" spans="1:10" ht="20.25" hidden="1" customHeight="1">
      <c r="H80" s="198"/>
      <c r="J80" s="198"/>
    </row>
    <row r="81" spans="1:23" ht="20.25" hidden="1" customHeight="1">
      <c r="H81" s="198"/>
      <c r="J81" s="198"/>
    </row>
    <row r="82" spans="1:23" ht="20.25" hidden="1" customHeight="1">
      <c r="H82" s="198"/>
      <c r="J82" s="198"/>
    </row>
    <row r="83" spans="1:23" ht="15" hidden="1" customHeight="1">
      <c r="A83" s="251" t="s">
        <v>100</v>
      </c>
      <c r="B83" s="251"/>
      <c r="D83" s="131"/>
      <c r="E83" s="122"/>
      <c r="F83" s="131"/>
      <c r="G83" s="122"/>
      <c r="H83" s="195"/>
      <c r="I83" s="122"/>
      <c r="J83" s="195"/>
    </row>
    <row r="84" spans="1:23" ht="21.6" hidden="1" customHeight="1">
      <c r="A84" s="251" t="s">
        <v>132</v>
      </c>
      <c r="B84" s="251"/>
      <c r="D84" s="131"/>
      <c r="E84" s="122"/>
      <c r="F84" s="131"/>
      <c r="G84" s="122"/>
      <c r="H84" s="195"/>
      <c r="I84" s="122"/>
      <c r="J84" s="195"/>
    </row>
    <row r="85" spans="1:23" ht="21.6" hidden="1" customHeight="1">
      <c r="A85" s="251" t="s">
        <v>129</v>
      </c>
      <c r="B85" s="251"/>
      <c r="D85" s="131"/>
      <c r="E85" s="122"/>
      <c r="F85" s="131"/>
      <c r="G85" s="122"/>
      <c r="H85" s="196"/>
      <c r="I85" s="122"/>
      <c r="J85" s="196"/>
    </row>
    <row r="86" spans="1:23" ht="20.25" customHeight="1">
      <c r="A86" s="262" t="s">
        <v>147</v>
      </c>
      <c r="B86" s="262"/>
      <c r="D86" s="151">
        <f>SUM(D57:D85)</f>
        <v>-584688</v>
      </c>
      <c r="E86" s="119"/>
      <c r="F86" s="151">
        <f>SUM(F57:F85)</f>
        <v>1446</v>
      </c>
      <c r="G86" s="119"/>
      <c r="H86" s="212">
        <f>SUM(H57:H85)</f>
        <v>456188</v>
      </c>
      <c r="I86" s="119"/>
      <c r="J86" s="200">
        <f>SUM(J57:J85)</f>
        <v>936369</v>
      </c>
      <c r="K86" s="263"/>
    </row>
    <row r="87" spans="1:23" ht="9.75" customHeight="1">
      <c r="A87" s="264"/>
      <c r="B87" s="264"/>
      <c r="D87" s="265"/>
      <c r="E87" s="265"/>
      <c r="F87" s="265"/>
      <c r="G87" s="265"/>
      <c r="H87" s="265"/>
      <c r="I87" s="265"/>
      <c r="J87" s="265"/>
    </row>
    <row r="88" spans="1:23" ht="20.25" customHeight="1">
      <c r="A88" s="257" t="s">
        <v>5</v>
      </c>
      <c r="B88" s="257"/>
      <c r="D88" s="258"/>
      <c r="E88" s="258"/>
      <c r="F88" s="258"/>
      <c r="G88" s="258"/>
      <c r="H88" s="258"/>
      <c r="I88" s="258"/>
      <c r="J88" s="258"/>
    </row>
    <row r="89" spans="1:23" ht="20.25" customHeight="1">
      <c r="A89" s="251" t="s">
        <v>121</v>
      </c>
      <c r="B89" s="251"/>
      <c r="D89" s="131">
        <v>-49506</v>
      </c>
      <c r="E89" s="122"/>
      <c r="F89" s="131">
        <v>-38041</v>
      </c>
      <c r="G89" s="122"/>
      <c r="H89" s="122">
        <v>-1</v>
      </c>
      <c r="I89" s="122"/>
      <c r="J89" s="122">
        <v>-1</v>
      </c>
    </row>
    <row r="90" spans="1:23" ht="20.25" customHeight="1">
      <c r="A90" s="251" t="s">
        <v>88</v>
      </c>
      <c r="B90" s="251"/>
      <c r="D90" s="131">
        <v>-1394980</v>
      </c>
      <c r="E90" s="122"/>
      <c r="F90" s="131">
        <v>-1394568</v>
      </c>
      <c r="G90" s="122"/>
      <c r="H90" s="131">
        <v>-1394940</v>
      </c>
      <c r="I90" s="122"/>
      <c r="J90" s="131">
        <v>-1395239</v>
      </c>
    </row>
    <row r="91" spans="1:23" ht="20.25" customHeight="1">
      <c r="A91" s="261" t="s">
        <v>164</v>
      </c>
      <c r="B91" s="266"/>
      <c r="D91" s="131">
        <f>-57599-42</f>
        <v>-57641</v>
      </c>
      <c r="E91" s="122"/>
      <c r="F91" s="131">
        <v>-60157</v>
      </c>
      <c r="G91" s="122"/>
      <c r="H91" s="131">
        <v>0</v>
      </c>
      <c r="I91" s="122"/>
      <c r="J91" s="131">
        <v>0</v>
      </c>
    </row>
    <row r="92" spans="1:23" ht="20.25" customHeight="1">
      <c r="A92" s="261" t="s">
        <v>273</v>
      </c>
      <c r="B92" s="251"/>
      <c r="D92" s="131"/>
      <c r="E92" s="122"/>
      <c r="F92" s="131"/>
      <c r="G92" s="122"/>
      <c r="H92" s="131"/>
      <c r="I92" s="122"/>
      <c r="J92" s="131"/>
    </row>
    <row r="93" spans="1:23" ht="20.25" customHeight="1">
      <c r="A93" s="261" t="s">
        <v>226</v>
      </c>
      <c r="B93" s="267"/>
      <c r="D93" s="135">
        <v>205233</v>
      </c>
      <c r="E93" s="122"/>
      <c r="F93" s="135">
        <v>215371</v>
      </c>
      <c r="G93" s="122"/>
      <c r="H93" s="192">
        <v>0</v>
      </c>
      <c r="I93" s="122"/>
      <c r="J93" s="192">
        <v>0</v>
      </c>
    </row>
    <row r="94" spans="1:23" ht="20.25" hidden="1" customHeight="1">
      <c r="A94" s="261" t="s">
        <v>199</v>
      </c>
      <c r="B94" s="267"/>
      <c r="D94" s="131"/>
      <c r="E94" s="122"/>
      <c r="F94" s="131"/>
      <c r="G94" s="122"/>
      <c r="H94" s="122"/>
      <c r="I94" s="122"/>
      <c r="J94" s="122"/>
    </row>
    <row r="95" spans="1:23" ht="20.25" hidden="1" customHeight="1">
      <c r="A95" s="261" t="s">
        <v>200</v>
      </c>
      <c r="B95" s="266" t="s">
        <v>11</v>
      </c>
      <c r="D95" s="135"/>
      <c r="E95" s="122"/>
      <c r="F95" s="135">
        <v>0</v>
      </c>
      <c r="G95" s="122"/>
      <c r="H95" s="192"/>
      <c r="I95" s="122"/>
      <c r="J95" s="192">
        <v>0</v>
      </c>
    </row>
    <row r="96" spans="1:23" s="89" customFormat="1" ht="20.25" hidden="1" customHeight="1">
      <c r="A96" s="261" t="s">
        <v>141</v>
      </c>
      <c r="B96" s="267"/>
      <c r="C96" s="85"/>
      <c r="D96" s="135"/>
      <c r="E96" s="122"/>
      <c r="F96" s="135"/>
      <c r="G96" s="122"/>
      <c r="H96" s="135"/>
      <c r="I96" s="122"/>
      <c r="J96" s="135"/>
      <c r="K96" s="85"/>
      <c r="P96" s="85"/>
      <c r="Q96" s="85"/>
      <c r="R96" s="85"/>
      <c r="S96" s="85"/>
      <c r="T96" s="85"/>
      <c r="U96" s="85"/>
      <c r="V96" s="85"/>
      <c r="W96" s="85"/>
    </row>
    <row r="97" spans="1:23" s="89" customFormat="1" ht="20.25" customHeight="1">
      <c r="A97" s="262" t="s">
        <v>102</v>
      </c>
      <c r="B97" s="262"/>
      <c r="C97" s="85"/>
      <c r="D97" s="151">
        <f>SUM(D89:D96)</f>
        <v>-1296894</v>
      </c>
      <c r="E97" s="119"/>
      <c r="F97" s="151">
        <f>SUM(F89:F96)</f>
        <v>-1277395</v>
      </c>
      <c r="G97" s="119"/>
      <c r="H97" s="211">
        <f>SUM(H89:H96)</f>
        <v>-1394941</v>
      </c>
      <c r="I97" s="119"/>
      <c r="J97" s="199">
        <f>SUM(J89:J96)</f>
        <v>-1395240</v>
      </c>
      <c r="K97" s="85"/>
      <c r="P97" s="85"/>
      <c r="Q97" s="85"/>
      <c r="R97" s="85"/>
      <c r="S97" s="85"/>
      <c r="T97" s="85"/>
      <c r="U97" s="85"/>
      <c r="V97" s="85"/>
      <c r="W97" s="85"/>
    </row>
    <row r="98" spans="1:23" s="89" customFormat="1" ht="9.75" customHeight="1">
      <c r="A98" s="264"/>
      <c r="B98" s="264"/>
      <c r="C98" s="85"/>
      <c r="D98" s="265"/>
      <c r="E98" s="265"/>
      <c r="F98" s="265"/>
      <c r="G98" s="265"/>
      <c r="H98" s="265"/>
      <c r="I98" s="265"/>
      <c r="J98" s="265"/>
      <c r="K98" s="85"/>
      <c r="P98" s="85"/>
      <c r="Q98" s="85"/>
      <c r="R98" s="85"/>
      <c r="S98" s="85"/>
      <c r="T98" s="85"/>
      <c r="U98" s="85"/>
      <c r="V98" s="85"/>
      <c r="W98" s="85"/>
    </row>
    <row r="99" spans="1:23" s="89" customFormat="1" ht="20.25" customHeight="1">
      <c r="A99" s="261" t="s">
        <v>272</v>
      </c>
      <c r="B99" s="261"/>
      <c r="C99" s="85"/>
      <c r="D99" s="263"/>
      <c r="E99" s="85"/>
      <c r="F99" s="85"/>
      <c r="G99" s="85"/>
      <c r="H99" s="85"/>
      <c r="I99" s="85"/>
      <c r="J99" s="85"/>
      <c r="K99" s="85"/>
      <c r="P99" s="85"/>
      <c r="Q99" s="85"/>
      <c r="R99" s="85"/>
      <c r="S99" s="85"/>
      <c r="T99" s="85"/>
      <c r="U99" s="85"/>
      <c r="V99" s="85"/>
      <c r="W99" s="85"/>
    </row>
    <row r="100" spans="1:23" s="89" customFormat="1" ht="20.25" customHeight="1">
      <c r="A100" s="261" t="s">
        <v>115</v>
      </c>
      <c r="B100" s="261"/>
      <c r="C100" s="85"/>
      <c r="D100" s="122">
        <f>D46+D86+D97</f>
        <v>888851</v>
      </c>
      <c r="E100" s="122"/>
      <c r="F100" s="122">
        <f>F46+F86+F97</f>
        <v>1125428</v>
      </c>
      <c r="G100" s="122"/>
      <c r="H100" s="122">
        <f>H46+H86+H97</f>
        <v>420383</v>
      </c>
      <c r="I100" s="122"/>
      <c r="J100" s="122">
        <f>J46+J86+J97</f>
        <v>1057872</v>
      </c>
      <c r="K100" s="85"/>
      <c r="P100" s="85"/>
      <c r="Q100" s="85"/>
      <c r="R100" s="85"/>
      <c r="S100" s="85"/>
      <c r="T100" s="85"/>
      <c r="U100" s="85"/>
      <c r="V100" s="85"/>
      <c r="W100" s="85"/>
    </row>
    <row r="101" spans="1:23" s="89" customFormat="1" ht="20.25" customHeight="1">
      <c r="A101" s="261" t="s">
        <v>116</v>
      </c>
      <c r="B101" s="261"/>
      <c r="C101" s="85"/>
      <c r="D101" s="131">
        <v>-78898</v>
      </c>
      <c r="E101" s="122"/>
      <c r="F101" s="131">
        <v>-19423</v>
      </c>
      <c r="G101" s="122"/>
      <c r="H101" s="192">
        <v>-448</v>
      </c>
      <c r="I101" s="122"/>
      <c r="J101" s="192">
        <v>-1362</v>
      </c>
      <c r="K101" s="85"/>
      <c r="P101" s="85"/>
      <c r="Q101" s="85"/>
      <c r="R101" s="85"/>
      <c r="S101" s="85"/>
      <c r="T101" s="85"/>
      <c r="U101" s="85"/>
      <c r="V101" s="85"/>
      <c r="W101" s="85"/>
    </row>
    <row r="102" spans="1:23" s="89" customFormat="1" ht="20.25" customHeight="1">
      <c r="A102" s="262" t="s">
        <v>272</v>
      </c>
      <c r="B102" s="261"/>
      <c r="C102" s="85"/>
      <c r="D102" s="154">
        <f>D100+D101</f>
        <v>809953</v>
      </c>
      <c r="E102" s="119"/>
      <c r="F102" s="154">
        <f>F100+F101</f>
        <v>1106005</v>
      </c>
      <c r="G102" s="119"/>
      <c r="H102" s="132">
        <f>H100+H101</f>
        <v>419935</v>
      </c>
      <c r="I102" s="119"/>
      <c r="J102" s="152">
        <f>J100+J101</f>
        <v>1056510</v>
      </c>
      <c r="K102" s="85"/>
      <c r="P102" s="85"/>
      <c r="Q102" s="85"/>
      <c r="R102" s="85"/>
      <c r="S102" s="85"/>
      <c r="T102" s="85"/>
      <c r="U102" s="85"/>
      <c r="V102" s="85"/>
      <c r="W102" s="85"/>
    </row>
    <row r="103" spans="1:23" s="89" customFormat="1" ht="20.25" customHeight="1">
      <c r="A103" s="261" t="s">
        <v>124</v>
      </c>
      <c r="B103" s="261"/>
      <c r="C103" s="85"/>
      <c r="D103" s="143">
        <f>'[1]BS-6-7'!E10</f>
        <v>3462731</v>
      </c>
      <c r="E103" s="122"/>
      <c r="F103" s="131">
        <v>2356726</v>
      </c>
      <c r="G103" s="122"/>
      <c r="H103" s="122">
        <f>'[1]BS-6-7'!I10</f>
        <v>1571274</v>
      </c>
      <c r="I103" s="122"/>
      <c r="J103" s="122">
        <v>514764</v>
      </c>
      <c r="K103" s="85"/>
      <c r="P103" s="85"/>
      <c r="Q103" s="85"/>
      <c r="R103" s="85"/>
      <c r="S103" s="85"/>
      <c r="T103" s="85"/>
      <c r="U103" s="85"/>
      <c r="V103" s="85"/>
      <c r="W103" s="85"/>
    </row>
    <row r="104" spans="1:23" s="89" customFormat="1" ht="20.25" customHeight="1" thickBot="1">
      <c r="A104" s="264" t="s">
        <v>6</v>
      </c>
      <c r="B104" s="254" t="s">
        <v>24</v>
      </c>
      <c r="C104" s="85"/>
      <c r="D104" s="201">
        <f>SUM(D102:D103)</f>
        <v>4272684</v>
      </c>
      <c r="E104" s="119"/>
      <c r="F104" s="201">
        <f>SUM(F102:F103)</f>
        <v>3462731</v>
      </c>
      <c r="G104" s="119"/>
      <c r="H104" s="213">
        <f>SUM(H102:H103)</f>
        <v>1991209</v>
      </c>
      <c r="I104" s="119"/>
      <c r="J104" s="201">
        <f>SUM(J102:J103)</f>
        <v>1571274</v>
      </c>
      <c r="K104" s="263"/>
      <c r="P104" s="85"/>
      <c r="Q104" s="85"/>
      <c r="R104" s="85"/>
      <c r="S104" s="85"/>
      <c r="T104" s="85"/>
      <c r="U104" s="85"/>
      <c r="V104" s="85"/>
      <c r="W104" s="85"/>
    </row>
    <row r="105" spans="1:23" s="89" customFormat="1" ht="9.75" customHeight="1" thickTop="1">
      <c r="A105" s="264"/>
      <c r="B105" s="264"/>
      <c r="C105" s="85"/>
      <c r="D105" s="265"/>
      <c r="E105" s="265"/>
      <c r="F105" s="265"/>
      <c r="G105" s="265"/>
      <c r="H105" s="265"/>
      <c r="I105" s="265"/>
      <c r="J105" s="265"/>
      <c r="K105" s="85"/>
      <c r="P105" s="85"/>
      <c r="Q105" s="85"/>
      <c r="R105" s="85"/>
      <c r="S105" s="85"/>
      <c r="T105" s="85"/>
      <c r="U105" s="85"/>
      <c r="V105" s="85"/>
      <c r="W105" s="85"/>
    </row>
    <row r="106" spans="1:23" s="89" customFormat="1" ht="20.25" customHeight="1">
      <c r="A106" s="257" t="s">
        <v>90</v>
      </c>
      <c r="B106" s="254"/>
      <c r="C106" s="85"/>
      <c r="D106" s="132"/>
      <c r="E106" s="119"/>
      <c r="F106" s="132"/>
      <c r="G106" s="119"/>
      <c r="H106" s="132"/>
      <c r="I106" s="119"/>
      <c r="J106" s="132"/>
      <c r="K106" s="85"/>
      <c r="P106" s="85"/>
      <c r="Q106" s="85"/>
      <c r="R106" s="85"/>
      <c r="S106" s="85"/>
      <c r="T106" s="85"/>
      <c r="U106" s="85"/>
      <c r="V106" s="85"/>
      <c r="W106" s="85"/>
    </row>
    <row r="107" spans="1:23" s="89" customFormat="1" ht="20.25" customHeight="1">
      <c r="A107" s="251" t="s">
        <v>151</v>
      </c>
      <c r="B107" s="254"/>
      <c r="C107" s="85"/>
      <c r="D107" s="131">
        <v>211301</v>
      </c>
      <c r="E107" s="119"/>
      <c r="F107" s="131">
        <v>203659</v>
      </c>
      <c r="G107" s="119"/>
      <c r="H107" s="132">
        <v>0</v>
      </c>
      <c r="I107" s="119"/>
      <c r="J107" s="132">
        <v>0</v>
      </c>
      <c r="K107" s="85"/>
      <c r="P107" s="85"/>
      <c r="Q107" s="85"/>
      <c r="R107" s="85"/>
      <c r="S107" s="85"/>
      <c r="T107" s="85"/>
      <c r="U107" s="85"/>
      <c r="V107" s="85"/>
      <c r="W107" s="85"/>
    </row>
    <row r="108" spans="1:23" s="89" customFormat="1" ht="20.25" customHeight="1">
      <c r="A108" s="251" t="s">
        <v>251</v>
      </c>
      <c r="B108" s="254"/>
      <c r="C108" s="85"/>
      <c r="D108" s="131">
        <v>30000</v>
      </c>
      <c r="E108" s="122"/>
      <c r="F108" s="131">
        <v>0</v>
      </c>
      <c r="G108" s="122"/>
      <c r="H108" s="131">
        <v>30000</v>
      </c>
      <c r="I108" s="119"/>
      <c r="J108" s="132">
        <v>0</v>
      </c>
      <c r="K108" s="85"/>
      <c r="P108" s="85"/>
      <c r="Q108" s="85"/>
      <c r="R108" s="85"/>
      <c r="S108" s="85"/>
      <c r="T108" s="85"/>
      <c r="U108" s="85"/>
      <c r="V108" s="85"/>
      <c r="W108" s="85"/>
    </row>
    <row r="109" spans="1:23" s="89" customFormat="1" ht="20.25" customHeight="1">
      <c r="A109" s="251" t="s">
        <v>208</v>
      </c>
      <c r="B109" s="254"/>
      <c r="C109" s="85"/>
      <c r="D109" s="131">
        <v>0</v>
      </c>
      <c r="E109" s="122">
        <v>0</v>
      </c>
      <c r="F109" s="131">
        <v>0</v>
      </c>
      <c r="G109" s="122"/>
      <c r="H109" s="131">
        <v>6154</v>
      </c>
      <c r="I109" s="122"/>
      <c r="J109" s="131">
        <v>13675</v>
      </c>
      <c r="K109" s="85"/>
      <c r="P109" s="85"/>
      <c r="Q109" s="85"/>
      <c r="R109" s="85"/>
      <c r="S109" s="85"/>
      <c r="T109" s="85"/>
      <c r="U109" s="85"/>
      <c r="V109" s="85"/>
      <c r="W109" s="85"/>
    </row>
    <row r="110" spans="1:23" s="89" customFormat="1" ht="19.5" customHeight="1">
      <c r="A110" s="251" t="s">
        <v>277</v>
      </c>
      <c r="B110" s="264"/>
      <c r="C110" s="85"/>
      <c r="D110" s="258">
        <v>9481</v>
      </c>
      <c r="E110" s="265"/>
      <c r="F110" s="131">
        <v>0</v>
      </c>
      <c r="G110" s="265"/>
      <c r="H110" s="131">
        <v>0</v>
      </c>
      <c r="I110" s="265"/>
      <c r="J110" s="131">
        <v>0</v>
      </c>
      <c r="K110" s="85"/>
      <c r="P110" s="85"/>
      <c r="Q110" s="85"/>
      <c r="R110" s="85"/>
      <c r="S110" s="85"/>
      <c r="T110" s="85"/>
      <c r="U110" s="85"/>
      <c r="V110" s="85"/>
      <c r="W110" s="85"/>
    </row>
    <row r="111" spans="1:23" s="89" customFormat="1" ht="20.25" hidden="1" customHeight="1">
      <c r="A111" s="268" t="s">
        <v>90</v>
      </c>
      <c r="B111" s="268"/>
      <c r="C111" s="85"/>
      <c r="D111" s="85"/>
      <c r="E111" s="85"/>
      <c r="F111" s="85"/>
      <c r="G111" s="85"/>
      <c r="H111" s="85"/>
      <c r="I111" s="85"/>
      <c r="J111" s="85"/>
      <c r="K111" s="85"/>
      <c r="P111" s="85"/>
      <c r="Q111" s="85"/>
      <c r="R111" s="85"/>
      <c r="S111" s="85"/>
      <c r="T111" s="85"/>
      <c r="U111" s="85"/>
      <c r="V111" s="85"/>
      <c r="W111" s="85"/>
    </row>
    <row r="112" spans="1:23" s="89" customFormat="1" ht="21" hidden="1" customHeight="1">
      <c r="A112" s="85" t="s">
        <v>109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P112" s="85"/>
      <c r="Q112" s="85"/>
      <c r="R112" s="85"/>
      <c r="S112" s="85"/>
      <c r="T112" s="85"/>
      <c r="U112" s="85"/>
      <c r="V112" s="85"/>
      <c r="W112" s="85"/>
    </row>
    <row r="113" spans="1:23" s="89" customFormat="1" ht="20.25" hidden="1" customHeight="1">
      <c r="A113" s="85" t="s">
        <v>127</v>
      </c>
      <c r="B113" s="256">
        <v>17</v>
      </c>
      <c r="C113" s="85"/>
      <c r="D113" s="131"/>
      <c r="E113" s="85"/>
      <c r="F113" s="131">
        <v>0</v>
      </c>
      <c r="G113" s="112"/>
      <c r="H113" s="112"/>
      <c r="I113" s="112"/>
      <c r="J113" s="112">
        <v>0</v>
      </c>
      <c r="K113" s="85"/>
      <c r="P113" s="85"/>
      <c r="Q113" s="85"/>
      <c r="R113" s="85"/>
      <c r="S113" s="85"/>
      <c r="T113" s="85"/>
      <c r="U113" s="85"/>
      <c r="V113" s="85"/>
      <c r="W113" s="85"/>
    </row>
    <row r="114" spans="1:23" s="89" customFormat="1" ht="20.25" hidden="1" customHeight="1">
      <c r="A114" s="85" t="s">
        <v>149</v>
      </c>
      <c r="B114" s="256"/>
      <c r="C114" s="85"/>
      <c r="D114" s="131"/>
      <c r="E114" s="85"/>
      <c r="F114" s="131"/>
      <c r="G114" s="112"/>
      <c r="H114" s="112"/>
      <c r="I114" s="112"/>
      <c r="J114" s="112"/>
      <c r="K114" s="85"/>
      <c r="P114" s="85"/>
      <c r="Q114" s="85"/>
      <c r="R114" s="85"/>
      <c r="S114" s="85"/>
      <c r="T114" s="85"/>
      <c r="U114" s="85"/>
      <c r="V114" s="85"/>
      <c r="W114" s="85"/>
    </row>
    <row r="115" spans="1:23" s="89" customFormat="1" ht="20.25" hidden="1" customHeight="1">
      <c r="A115" s="85" t="s">
        <v>139</v>
      </c>
      <c r="B115" s="256"/>
      <c r="C115" s="85"/>
      <c r="D115" s="131"/>
      <c r="E115" s="85"/>
      <c r="F115" s="131">
        <v>0</v>
      </c>
      <c r="G115" s="112"/>
      <c r="H115" s="112"/>
      <c r="I115" s="112"/>
      <c r="J115" s="112">
        <v>0</v>
      </c>
      <c r="K115" s="85"/>
      <c r="P115" s="85"/>
      <c r="Q115" s="85"/>
      <c r="R115" s="85"/>
      <c r="S115" s="85"/>
      <c r="T115" s="85"/>
      <c r="U115" s="85"/>
      <c r="V115" s="85"/>
      <c r="W115" s="85"/>
    </row>
    <row r="116" spans="1:23" s="89" customFormat="1" ht="20.25" customHeight="1">
      <c r="A116" s="85"/>
      <c r="B116" s="85"/>
      <c r="C116" s="85"/>
      <c r="D116" s="85"/>
      <c r="E116" s="85"/>
      <c r="F116" s="85"/>
      <c r="G116" s="112"/>
      <c r="H116" s="112"/>
      <c r="I116" s="112"/>
      <c r="J116" s="112"/>
      <c r="K116" s="85"/>
      <c r="P116" s="85"/>
      <c r="Q116" s="85"/>
      <c r="R116" s="85"/>
      <c r="S116" s="85"/>
      <c r="T116" s="85"/>
      <c r="U116" s="85"/>
      <c r="V116" s="85"/>
      <c r="W116" s="85"/>
    </row>
    <row r="117" spans="1:23" s="89" customFormat="1" ht="20.25" customHeight="1">
      <c r="A117" s="85"/>
      <c r="B117" s="85"/>
      <c r="C117" s="85"/>
      <c r="D117" s="226">
        <f>D104-'BS-6-7'!C10</f>
        <v>0</v>
      </c>
      <c r="E117" s="226" t="e">
        <v>#REF!</v>
      </c>
      <c r="F117" s="226">
        <f>F104-'BS-6-7'!E10</f>
        <v>0</v>
      </c>
      <c r="G117" s="226" t="e">
        <v>#REF!</v>
      </c>
      <c r="H117" s="226">
        <f>H104-'[1]BS-6-7'!G10</f>
        <v>0</v>
      </c>
      <c r="I117" s="226"/>
      <c r="J117" s="226">
        <f>J104-'[1]BS-6-7'!I10</f>
        <v>0</v>
      </c>
      <c r="K117" s="269"/>
      <c r="P117" s="85"/>
      <c r="Q117" s="85"/>
      <c r="R117" s="85"/>
      <c r="S117" s="85"/>
      <c r="T117" s="85"/>
      <c r="U117" s="85"/>
      <c r="V117" s="85"/>
      <c r="W117" s="85"/>
    </row>
    <row r="118" spans="1:23" s="89" customFormat="1" ht="20.25" customHeight="1">
      <c r="A118" s="85"/>
      <c r="B118" s="85"/>
      <c r="C118" s="85"/>
      <c r="D118" s="226"/>
      <c r="E118" s="226"/>
      <c r="F118" s="226"/>
      <c r="G118" s="226"/>
      <c r="H118" s="226"/>
      <c r="I118" s="226"/>
      <c r="J118" s="226"/>
      <c r="K118" s="269"/>
      <c r="P118" s="85"/>
      <c r="Q118" s="85"/>
      <c r="R118" s="85"/>
      <c r="S118" s="85"/>
      <c r="T118" s="85"/>
      <c r="U118" s="85"/>
      <c r="V118" s="85"/>
      <c r="W118" s="85"/>
    </row>
    <row r="119" spans="1:23" ht="20.25" customHeight="1">
      <c r="D119" s="269"/>
      <c r="E119" s="269"/>
      <c r="F119" s="269"/>
      <c r="G119" s="269"/>
      <c r="H119" s="269"/>
      <c r="I119" s="269"/>
      <c r="J119" s="269"/>
      <c r="K119" s="269"/>
    </row>
    <row r="120" spans="1:23" ht="20.25" customHeight="1">
      <c r="K120" s="122"/>
      <c r="L120" s="214"/>
    </row>
  </sheetData>
  <sheetProtection formatCells="0" formatColumns="0" formatRows="0" insertColumns="0" insertRows="0" insertHyperlinks="0" deleteColumns="0" deleteRows="0" sort="0" autoFilter="0" pivotTables="0"/>
  <mergeCells count="14">
    <mergeCell ref="D53:F53"/>
    <mergeCell ref="H53:J53"/>
    <mergeCell ref="D55:J55"/>
    <mergeCell ref="D51:F51"/>
    <mergeCell ref="H51:J51"/>
    <mergeCell ref="D52:F52"/>
    <mergeCell ref="H52:J52"/>
    <mergeCell ref="D6:F6"/>
    <mergeCell ref="H6:J6"/>
    <mergeCell ref="D8:J8"/>
    <mergeCell ref="D4:F4"/>
    <mergeCell ref="D5:F5"/>
    <mergeCell ref="H5:J5"/>
    <mergeCell ref="H4:J4"/>
  </mergeCells>
  <pageMargins left="0.8" right="0.5" top="0.48" bottom="0.5" header="0.5" footer="0.5"/>
  <pageSetup paperSize="9" scale="74" firstPageNumber="13" fitToHeight="2" orientation="portrait" useFirstPageNumber="1" r:id="rId1"/>
  <headerFooter>
    <oddFooter>&amp;L&amp;"Times New Roman,Regular"&amp;11  The accompanying notes form an integral part of the financial statements.
&amp;C&amp;"Times New Roman,Regular"&amp;11&amp;P</oddFooter>
  </headerFooter>
  <rowBreaks count="2" manualBreakCount="2">
    <brk id="47" max="16383" man="1"/>
    <brk id="115" max="16383" man="1"/>
  </rowBreaks>
  <colBreaks count="1" manualBreakCount="1">
    <brk id="10" max="105" man="1"/>
  </col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8E436D-5881-41D9-B9BB-9BAC8D97E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06892-60E0-4E98-A125-887463019F5E}">
  <ds:schemaRefs>
    <ds:schemaRef ds:uri="http://purl.org/dc/elements/1.1/"/>
    <ds:schemaRef ds:uri="http://www.w3.org/XML/1998/namespace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05716746-add9-412a-97a9-1b5167d151a3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DA884B-D651-437A-8F3C-AB74EED0C84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PL-8</vt:lpstr>
      <vt:lpstr>EH-9</vt:lpstr>
      <vt:lpstr>EH-10</vt:lpstr>
      <vt:lpstr>EH 11</vt:lpstr>
      <vt:lpstr>EH 12</vt:lpstr>
      <vt:lpstr>CF 13-14</vt:lpstr>
      <vt:lpstr>'BS-6-7'!Print_Area</vt:lpstr>
      <vt:lpstr>'CF 13-14'!Print_Area</vt:lpstr>
      <vt:lpstr>'EH 11'!Print_Area</vt:lpstr>
      <vt:lpstr>'EH 12'!Print_Area</vt:lpstr>
      <vt:lpstr>'EH-10'!Print_Area</vt:lpstr>
      <vt:lpstr>'EH-9'!Print_Area</vt:lpstr>
      <vt:lpstr>'PL-8'!Print_Area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Warayut Yantasanakit</cp:lastModifiedBy>
  <cp:lastPrinted>2026-02-24T08:29:51Z</cp:lastPrinted>
  <dcterms:created xsi:type="dcterms:W3CDTF">1998-03-20T04:22:18Z</dcterms:created>
  <dcterms:modified xsi:type="dcterms:W3CDTF">2026-02-24T09:09:16Z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</Properties>
</file>