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4\จีแคปปิตอล\"/>
    </mc:Choice>
  </mc:AlternateContent>
  <xr:revisionPtr revIDLastSave="0" documentId="13_ncr:1_{5561D030-3E9F-406D-9BE4-FBA85C857F34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งบฐานะการเงิน" sheetId="1" r:id="rId1"/>
    <sheet name="งบกำไรขาดทุน" sheetId="20" r:id="rId2"/>
    <sheet name="งบแสดงการเปลี่ยนแปลงฯ" sheetId="21" r:id="rId3"/>
    <sheet name="งบกระแสเงินสด" sheetId="23" r:id="rId4"/>
  </sheets>
  <definedNames>
    <definedName name="_xlnm._FilterDatabase" localSheetId="0" hidden="1">งบฐานะการเงิน!#REF!</definedName>
    <definedName name="_xlnm.Print_Area" localSheetId="3">งบกระแสเงินสด!$A$1:$K$104</definedName>
    <definedName name="_xlnm.Print_Area" localSheetId="1">งบกำไรขาดทุน!$A$1:$M$68</definedName>
    <definedName name="_xlnm.Print_Area" localSheetId="0">งบฐานะการเงิน!$A$1:$M$102</definedName>
    <definedName name="_xlnm.Print_Area" localSheetId="2">งบแสดงการเปลี่ยนแปลงฯ!$A$1:$Q$37</definedName>
  </definedNames>
  <calcPr calcId="181029"/>
</workbook>
</file>

<file path=xl/calcChain.xml><?xml version="1.0" encoding="utf-8"?>
<calcChain xmlns="http://schemas.openxmlformats.org/spreadsheetml/2006/main">
  <c r="S31" i="21" l="1"/>
</calcChain>
</file>

<file path=xl/sharedStrings.xml><?xml version="1.0" encoding="utf-8"?>
<sst xmlns="http://schemas.openxmlformats.org/spreadsheetml/2006/main" count="296" uniqueCount="195">
  <si>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</si>
  <si>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</si>
  <si>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</si>
  <si>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</si>
  <si>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</si>
  <si>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</si>
  <si>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</si>
  <si>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</si>
  <si>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</si>
  <si>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</si>
  <si>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</si>
  <si>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</si>
  <si>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</si>
  <si>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</si>
  <si>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</si>
  <si>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</si>
  <si>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</si>
  <si>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</si>
  <si>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</si>
  <si>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</si>
  <si>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</si>
  <si>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</si>
  <si>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</si>
  <si>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</si>
  <si>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หนี้สินไม่หมุนเวียน</t>
  </si>
  <si>
    <t>กำไร (ขาดทุน) สะสม</t>
  </si>
  <si>
    <t>รวมหนี้สินหมุนเวียน</t>
  </si>
  <si>
    <t>ทุนเรือนหุ้นที่ออก</t>
  </si>
  <si>
    <t>และชำระแล้ว</t>
  </si>
  <si>
    <t>หนี้สินหมุนเวียน</t>
  </si>
  <si>
    <t>บาท</t>
  </si>
  <si>
    <t xml:space="preserve">ยังไม่ได้จัดสรร </t>
  </si>
  <si>
    <t>ค่าใช้จ่ายในการบริหาร</t>
  </si>
  <si>
    <t>ยังไม่ได้จัดสรร</t>
  </si>
  <si>
    <t>งบกำไรขาดทุนเบ็ดเสร็จ</t>
  </si>
  <si>
    <t>ต้นทุนทางการเงิน</t>
  </si>
  <si>
    <t>สินทรัพย์ภาษีเงินได้รอการตัดบัญชี</t>
  </si>
  <si>
    <t>บริษัท จี แคปปิตอล จำกัด (มหาชน)</t>
  </si>
  <si>
    <t xml:space="preserve">ลูกหนี้ตามสัญญาเช่าซื้อ </t>
  </si>
  <si>
    <t xml:space="preserve">อุปกรณ์ </t>
  </si>
  <si>
    <t>ลงชื่อ……..…...……………...กรรมการ                   ลงชื่อ……..…………………...กรรมการ</t>
  </si>
  <si>
    <t>เงินเบิกเกินบัญชีและเงินกู้ระยะสั้นจากสถาบันการเงิน</t>
  </si>
  <si>
    <t>หนี้สินไม่หมุนเวียนอื่น</t>
  </si>
  <si>
    <t>จัดสรรแล้ว - สำรองตามกฎหมาย</t>
  </si>
  <si>
    <t>รวมส่วนของผู้ถือหุ้น</t>
  </si>
  <si>
    <t>รายได้จากสิทธิเรียกร้องภายใต้สัญญาเช่าซื้อทรัพย์สิน</t>
  </si>
  <si>
    <t>รายได้ค่าปรับล่าช้า-สัญญาเช่าซื้อทรัพย์สิน</t>
  </si>
  <si>
    <t>ค่าใช้จ่ายในการขาย</t>
  </si>
  <si>
    <t xml:space="preserve">                  ลงชื่อ……..…...……………...กรรมการ                   ลงชื่อ……..…………………...กรรมการ</t>
  </si>
  <si>
    <t>จำนวนหุ้นสามัญถัวเฉลี่ยถ่วงน้ำหนักที่ออกจำหน่าย</t>
  </si>
  <si>
    <t>สินทรัพย์ไม่มีตัวตน</t>
  </si>
  <si>
    <t>หนี้สินและส่วนของผู้ถือหุ้น (ต่อ)</t>
  </si>
  <si>
    <t>ส่วนเกิน</t>
  </si>
  <si>
    <t>และชำระแล้ว (จำนวนหุ้น)</t>
  </si>
  <si>
    <t>ลูกหนี้หมุนเวียนอื่น</t>
  </si>
  <si>
    <t>ลูกหนี้สินเชื่อเงินกู้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</si>
  <si>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</si>
  <si>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</si>
  <si>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</si>
  <si>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รายได้ค่าปรับล่าช้า-สินเชื่อเงินกู้</t>
  </si>
  <si>
    <t>กำไร (ขาดทุน) ต่อหุ้น</t>
  </si>
  <si>
    <t>กำไร (ขาดทุน) ต่อหุ้นขั้นพื้นฐาน (บาท)</t>
  </si>
  <si>
    <t>หนี้สินและส่วนของผู้ถือหุ้น</t>
  </si>
  <si>
    <t>ลูกหนี้ระหว่างการดำเนินการทางกฎหมาย</t>
  </si>
  <si>
    <t>ทรัพย์สินรอการขาย</t>
  </si>
  <si>
    <t>หนี้สินตามสัญญาเช่าที่ถึงกำหนดชำระภายในหนึ่งปี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</si>
  <si>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</si>
  <si>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ลูกหนี้สินเชื่อเงินกู้ที่ถึงกำหนดชำระภายในหนึ่งปี</t>
  </si>
  <si>
    <t>(นายอนุวัตร โกศล)                                                 (นายณัฐพล สารสาส)</t>
  </si>
  <si>
    <t xml:space="preserve">           (นายอนุวัตร โกศล)                                                 (นายณัฐพล สารสาส)</t>
  </si>
  <si>
    <t>ผลขาดทุนด้านเครดิตที่คาดว่าจะเกิดขึ้น-สินเชื่อเช่าซื้อ</t>
  </si>
  <si>
    <t>ผลขาดทุนด้านเครดิตที่คาดว่าจะเกิดขึ้น-สินเชื่อเงินกู้</t>
  </si>
  <si>
    <t>(ค่าใช้จ่าย) รายได้ภาษีเงินได้</t>
  </si>
  <si>
    <t>กำไร (ขาดทุน) จากกิจกรรมดำเนินงาน</t>
  </si>
  <si>
    <t>ผลขาดทุนด้านเครดิตที่คาดว่าจะเกิดขึ้น-สินทรัพย์อื่น</t>
  </si>
  <si>
    <t>- 6 -</t>
  </si>
  <si>
    <t>14</t>
  </si>
  <si>
    <t>ส่วนเกินมูลค่าหุ้น</t>
  </si>
  <si>
    <t>ลูกหนี้ไม่หมุนเวียนอื่น</t>
  </si>
  <si>
    <t>เงินรับล่วงหน้าค่าหุ้นกู้แปลงสภาพ</t>
  </si>
  <si>
    <t xml:space="preserve"> - 9 -</t>
  </si>
  <si>
    <t>รายได้ดอกเบี้ยรับ-สินเชื่อเงินกู้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</si>
  <si>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</si>
  <si>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</si>
  <si>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</si>
  <si>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</si>
  <si>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ประกันภัย-สุทธิจากภาษีเงินได้</t>
  </si>
  <si>
    <t>กำไร (ขาดทุน) เบ็ดเสร็จรวมสำหรับปี</t>
  </si>
  <si>
    <t>มูลค่าหุ้นสามัญ</t>
  </si>
  <si>
    <t>หุ้นกู้แปลงสภาพเป็นทุนที่ออกและชำระแล้ว</t>
  </si>
  <si>
    <t>เงินรับล่วงหน้า</t>
  </si>
  <si>
    <t>ค่าหุ้น</t>
  </si>
  <si>
    <t>- 5 -</t>
  </si>
  <si>
    <t>- 7 -</t>
  </si>
  <si>
    <t xml:space="preserve"> - 8 -</t>
  </si>
  <si>
    <t>- 10 -</t>
  </si>
  <si>
    <t xml:space="preserve"> - 12 -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</si>
  <si>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</si>
  <si>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</si>
  <si>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</si>
  <si>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</si>
  <si>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ค่าใช้จ่ายผลประโยชน์พนักงาน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</si>
  <si>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</si>
  <si>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</si>
  <si>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</si>
  <si>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</si>
  <si>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</si>
  <si>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(นายอนุวัตร โกศล)                                                   (นายณัฐพล สารสาส)</t>
  </si>
  <si>
    <t xml:space="preserve"> - 13 -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</si>
  <si>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</si>
  <si>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</si>
  <si>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</si>
  <si>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เงินสดจ่ายผลประโยชน์ตามโครงการ</t>
  </si>
  <si>
    <t>เงินสดจ่ายต้นทุนทางการเงิน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</si>
  <si>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</si>
  <si>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</si>
  <si>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</si>
  <si>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เงินสดจ่ายซื้อทรัพย์สินและสินทรัพย์ไม่มีตัวตน</t>
  </si>
  <si>
    <t>เงินสดรับจากการจำหน่ายทรัพย์สิน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</si>
  <si>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</si>
  <si>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</si>
  <si>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</si>
  <si>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</si>
  <si>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</si>
  <si>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</si>
  <si>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</si>
  <si>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</si>
  <si>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</si>
  <si>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</si>
  <si>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</si>
  <si>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- 11 -</t>
  </si>
  <si>
    <t>ยอดคงเหลือ ณ วันที่ 31 ธันวาคม 2567</t>
  </si>
  <si>
    <t xml:space="preserve">หุ้นสามัญ 523,897,340 หุ้น มูลค่าหุ้นละ 0.50 บาท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</si>
  <si>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</si>
  <si>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</si>
  <si>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</si>
  <si>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(กำไร) ขาดทุนจากการจำหน่ายทรัพย์สิน</t>
  </si>
  <si>
    <t>เงินสดรับเงินกู้ยืมระยะยาวจากบริษัทอื่น</t>
  </si>
  <si>
    <t xml:space="preserve">หุ้นสามัญ 549,926,747 หุ้น มูลค่าหุ้นละ 0.50 บาท </t>
  </si>
  <si>
    <t>เงินกู้ยืมระยะยาวจากบริษัทอื่นที่ถึงกำหนดชำระภายในหนึ่งปี</t>
  </si>
  <si>
    <t>เงินกู้ยืมระยะยาวจากบริษัทอื่น</t>
  </si>
  <si>
    <t>เงินกู้ยืมระยะยาวจากสถาบันการเงิน</t>
  </si>
  <si>
    <t>22</t>
  </si>
  <si>
    <t>รายการปรับปรุงกระทบกำไร (ขาดทุน) เป็นเงินสดรับ (จ่าย) จากกิจกรรมดำเนินงาน</t>
  </si>
  <si>
    <t>ผลขาดทุนด้านเครดิตที่คาดว่าจะเกิดขึ้น</t>
  </si>
  <si>
    <t>- สินเชื่อตามสัญญาเช่าซื้อ (เพิ่มขึ้น) ลดลง</t>
  </si>
  <si>
    <t>ผลขาดทุนด้านเครดิตที่คาดว่าจะเกิดขึ้น - สินเชื่อเงินกู้ (เพิ่มขึ้น) ลดลง</t>
  </si>
  <si>
    <t>ผลขาดทุนด้านเครดิตที่คาดว่าจะเกิดขึ้น - สินทรัพย์อื่น (เพิ่มขึ้น) ลดลง</t>
  </si>
  <si>
    <t>เงินสดจ่ายซื้อสินทรัพย์สิทธิการใช้</t>
  </si>
  <si>
    <t>เงินสดจ่ายคืนเงินกู้ยืมระยะยาวจากบริษัทอื่น</t>
  </si>
  <si>
    <t>เงินสดจ่ายชดเชยจากการแปลงสภาพหุ้นกู้แปลงสภาพ</t>
  </si>
  <si>
    <t>เงินกู้ระยะสั้นจากสถาบันการเงิน</t>
  </si>
  <si>
    <t>เงินกู้ระยะยาวจากสถาบันการเงิน</t>
  </si>
  <si>
    <t>กำไร (ขาดทุน) ต่อหุ้นปรับลด (บาท)</t>
  </si>
  <si>
    <t>และชำระแล้ว (ปรับลด) (จำนวนหุ้น)</t>
  </si>
  <si>
    <t>เงินกู้ยืมระยะยาวจากสถาบันการเงินที่ถึงกำหนดชำระ</t>
  </si>
  <si>
    <t>ภายในหนึ่งปี</t>
  </si>
  <si>
    <t>ณ วันที่ 31 ธันวาคม 2568</t>
  </si>
  <si>
    <t>สำหรับปีสิ้นสุดวันที่ 31 ธันวาคม 2568</t>
  </si>
  <si>
    <t>ผลกำไร (ขาดทุน) จากการประมาณการตามหลักคณิตศาสตร์</t>
  </si>
  <si>
    <t>ยอดยกมา ณ วันที่ 1 มกราคม 2567</t>
  </si>
  <si>
    <t>ยอดคงเหลือ ณ วันที่ 31 ธันวาคม 2568</t>
  </si>
  <si>
    <t>เงินลงทุนในการร่วมค้า</t>
  </si>
  <si>
    <t>4, 9</t>
  </si>
  <si>
    <t>8, 21</t>
  </si>
  <si>
    <t>เจ้าหนี้ค่าหุ้นบริษัทร่วมค้า</t>
  </si>
  <si>
    <t>4, 11</t>
  </si>
  <si>
    <t>4, 18</t>
  </si>
  <si>
    <t>4, 20</t>
  </si>
  <si>
    <t>เงินกู้ยืมระยะสั้น</t>
  </si>
  <si>
    <t>หุ้นกู้ระยะยาวชนิดมีประกันที่ถึงกำหนดชำระภายในหนึ่งปี</t>
  </si>
  <si>
    <t>กำไร (ขาดทุน) ก่อน (ค่าใช้จ่าย) รายได้ภาษีเงินได้</t>
  </si>
  <si>
    <t>26</t>
  </si>
  <si>
    <t>เงินสดรับเงินกู้ยืมระยะสั้น</t>
  </si>
  <si>
    <t>เงินสดจ่ายคืนเงินกู้ยืมระยะสั้น</t>
  </si>
  <si>
    <t>เงินสดจ่ายคืนเงินกู้ยืมระยะยาวจากสถาบันการเงิน</t>
  </si>
  <si>
    <t>เงินสดจ่ายคืนหุ้นกู้ระยะยาวชนิดมีประกัน</t>
  </si>
  <si>
    <t>เงินสดรับจากหุ้นกู้ระยะยาวชนิดมีประกัน</t>
  </si>
  <si>
    <t>เงินสดจ่ายคืนหุ้นกู้แปลงสภาพ</t>
  </si>
  <si>
    <t>เจ้าหนี้ค่าหุ้นบริษัทร่วมค้าเพิ่มขึ้น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</si>
  <si>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</si>
  <si>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</si>
  <si>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</si>
  <si>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ส่วนแบ่งกำไร (ขาดทุน) จากเงินลงทุนในการร่วมค้า</t>
  </si>
  <si>
    <t xml:space="preserve">หุ้นสามัญ 603,316,481 หุ้น มูลค่าหุ้นละ 0.50 บาท </t>
  </si>
  <si>
    <t>งบการเงินที่แสดงเงินลงทุนตามวิธีส่วนได้เสีย</t>
  </si>
  <si>
    <t>ทรัพย์สินรอการขายที่ไม่หมุนเวียน</t>
  </si>
  <si>
    <t>หุ้นกู้ระยะยาวชนิดมีประกัน</t>
  </si>
  <si>
    <t>ประมาณการหนี้สินผลประโยชน์พนักงาน</t>
  </si>
  <si>
    <t xml:space="preserve">หุ้นสามัญ 541,897,340 หุ้น มูลค่าหุ้นละ 0.50 บาท </t>
  </si>
  <si>
    <t>ส่วนแบ่งขาดทุนจากเงินลงทุนในการร่วมค้า</t>
  </si>
  <si>
    <t>11.1</t>
  </si>
  <si>
    <t>(นายอนุวัตร โกศล)                                                     (นายณัฐพล สารสาส)</t>
  </si>
  <si>
    <t>สินทรัพย์สิทธิการใช้และหนี้สินตามสัญญาเพิ่มขึ้น</t>
  </si>
  <si>
    <t>เงินสดจ่ายซื้อเงินลงทุนในบริษัทร่วม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</si>
</sst>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_-* #,##0.0000_-;\-* #,##0.0000_-;_-* &quot;-&quot;??_-;_-@_-"/>
    <numFmt numFmtId="171" formatCode="_(* #,##0_);_(* \(#,##0\);_(* \-??_);_(@_)"/>
    <numFmt numFmtId="172" formatCode="_(* #,##0.000_);_(* \(#,##0.000\);_(* \-??_);_(@_)"/>
    <numFmt numFmtId="173" formatCode="#,##0\ ;\(#,##0\);&quot;- &quot;\ \ \ "/>
    <numFmt numFmtId="174" formatCode="#,##0.00\ ;\(#,##0.00\);&quot;-  &quot;\ \ \ "/>
    <numFmt numFmtId="175" formatCode="#,##0\ ;\(#,##0\);\-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</font>
    <font>
      <b/>
      <sz val="16"/>
      <name val="Angsana New"/>
      <family val="1"/>
      <charset val="222"/>
    </font>
    <font>
      <sz val="11"/>
      <color theme="1"/>
      <name val="Browallia New"/>
      <family val="2"/>
    </font>
    <font>
      <b/>
      <u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67" fontId="2" fillId="0" borderId="0" xfId="14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167" fontId="7" fillId="0" borderId="0" xfId="9" applyNumberFormat="1" applyFont="1" applyBorder="1" applyAlignment="1">
      <alignment vertical="center"/>
    </xf>
    <xf numFmtId="167" fontId="7" fillId="0" borderId="0" xfId="9" applyNumberFormat="1" applyFont="1" applyAlignment="1">
      <alignment vertical="center"/>
    </xf>
    <xf numFmtId="0" fontId="5" fillId="0" borderId="0" xfId="14" applyFont="1" applyAlignment="1">
      <alignment vertical="center"/>
    </xf>
    <xf numFmtId="167" fontId="6" fillId="0" borderId="5" xfId="9" applyNumberFormat="1" applyFont="1" applyFill="1" applyBorder="1" applyAlignment="1">
      <alignment horizontal="right" vertical="center"/>
    </xf>
    <xf numFmtId="0" fontId="12" fillId="0" borderId="0" xfId="14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14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17" fillId="0" borderId="0" xfId="14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14" applyFont="1" applyAlignment="1">
      <alignment vertical="center"/>
    </xf>
    <xf numFmtId="0" fontId="18" fillId="0" borderId="0" xfId="14" applyFont="1" applyAlignment="1">
      <alignment horizontal="right" vertical="center"/>
    </xf>
    <xf numFmtId="0" fontId="18" fillId="0" borderId="0" xfId="14" applyFont="1" applyAlignment="1">
      <alignment horizontal="center" vertical="center"/>
    </xf>
    <xf numFmtId="49" fontId="18" fillId="0" borderId="0" xfId="14" applyNumberFormat="1" applyFont="1" applyAlignment="1">
      <alignment horizontal="center" vertical="center"/>
    </xf>
    <xf numFmtId="167" fontId="18" fillId="0" borderId="0" xfId="14" applyNumberFormat="1" applyFont="1" applyAlignment="1">
      <alignment horizontal="center" vertical="center"/>
    </xf>
    <xf numFmtId="167" fontId="18" fillId="0" borderId="0" xfId="9" applyNumberFormat="1" applyFont="1" applyFill="1" applyBorder="1" applyAlignment="1">
      <alignment horizontal="center" vertical="center"/>
    </xf>
    <xf numFmtId="167" fontId="18" fillId="0" borderId="0" xfId="2" applyNumberFormat="1" applyFont="1" applyFill="1" applyAlignment="1">
      <alignment vertical="center"/>
    </xf>
    <xf numFmtId="167" fontId="18" fillId="0" borderId="0" xfId="2" applyNumberFormat="1" applyFont="1" applyFill="1" applyBorder="1" applyAlignment="1">
      <alignment horizontal="center" vertical="center"/>
    </xf>
    <xf numFmtId="167" fontId="18" fillId="0" borderId="1" xfId="0" applyNumberFormat="1" applyFont="1" applyBorder="1" applyAlignment="1">
      <alignment vertical="center"/>
    </xf>
    <xf numFmtId="43" fontId="18" fillId="0" borderId="0" xfId="9" applyFont="1" applyFill="1" applyBorder="1" applyAlignment="1">
      <alignment horizontal="center" vertical="center"/>
    </xf>
    <xf numFmtId="0" fontId="18" fillId="0" borderId="0" xfId="14" quotePrefix="1" applyFont="1" applyAlignment="1">
      <alignment horizontal="right" vertical="center"/>
    </xf>
    <xf numFmtId="167" fontId="18" fillId="0" borderId="1" xfId="9" applyNumberFormat="1" applyFont="1" applyFill="1" applyBorder="1" applyAlignment="1">
      <alignment horizontal="center" vertical="center"/>
    </xf>
    <xf numFmtId="167" fontId="18" fillId="0" borderId="2" xfId="9" applyNumberFormat="1" applyFont="1" applyFill="1" applyBorder="1" applyAlignment="1">
      <alignment horizontal="center" vertical="center"/>
    </xf>
    <xf numFmtId="167" fontId="18" fillId="0" borderId="0" xfId="3" applyNumberFormat="1" applyFont="1" applyFill="1" applyAlignment="1">
      <alignment horizontal="right" vertical="center"/>
    </xf>
    <xf numFmtId="167" fontId="18" fillId="0" borderId="0" xfId="24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7" fontId="18" fillId="0" borderId="3" xfId="3" applyNumberFormat="1" applyFont="1" applyFill="1" applyBorder="1" applyAlignment="1">
      <alignment horizontal="right" vertical="center"/>
    </xf>
    <xf numFmtId="167" fontId="18" fillId="0" borderId="0" xfId="3" applyNumberFormat="1" applyFont="1" applyFill="1" applyBorder="1" applyAlignment="1">
      <alignment horizontal="right" vertical="center"/>
    </xf>
    <xf numFmtId="167" fontId="18" fillId="0" borderId="1" xfId="3" applyNumberFormat="1" applyFont="1" applyFill="1" applyBorder="1" applyAlignment="1">
      <alignment horizontal="right" vertical="center"/>
    </xf>
    <xf numFmtId="0" fontId="18" fillId="0" borderId="0" xfId="13" applyFont="1" applyAlignment="1">
      <alignment vertical="center"/>
    </xf>
    <xf numFmtId="164" fontId="18" fillId="0" borderId="0" xfId="9" applyNumberFormat="1" applyFont="1" applyFill="1" applyBorder="1" applyAlignment="1">
      <alignment vertical="center"/>
    </xf>
    <xf numFmtId="167" fontId="18" fillId="0" borderId="0" xfId="13" applyNumberFormat="1" applyFont="1" applyAlignment="1">
      <alignment vertical="center"/>
    </xf>
    <xf numFmtId="1" fontId="18" fillId="0" borderId="0" xfId="14" applyNumberFormat="1" applyFont="1" applyAlignment="1">
      <alignment horizontal="right" vertical="center"/>
    </xf>
    <xf numFmtId="164" fontId="18" fillId="0" borderId="0" xfId="9" applyNumberFormat="1" applyFont="1" applyFill="1" applyBorder="1" applyAlignment="1">
      <alignment horizontal="right" vertical="center"/>
    </xf>
    <xf numFmtId="3" fontId="18" fillId="0" borderId="0" xfId="3" applyNumberFormat="1" applyFont="1" applyFill="1" applyAlignment="1">
      <alignment horizontal="right" vertical="center"/>
    </xf>
    <xf numFmtId="0" fontId="18" fillId="0" borderId="0" xfId="14" applyFont="1" applyAlignment="1">
      <alignment horizontal="left" vertical="center"/>
    </xf>
    <xf numFmtId="167" fontId="18" fillId="0" borderId="4" xfId="3" applyNumberFormat="1" applyFont="1" applyFill="1" applyBorder="1" applyAlignment="1">
      <alignment horizontal="right" vertical="center"/>
    </xf>
    <xf numFmtId="167" fontId="18" fillId="0" borderId="0" xfId="10" applyNumberFormat="1" applyFont="1" applyFill="1" applyAlignment="1">
      <alignment vertical="center"/>
    </xf>
    <xf numFmtId="171" fontId="18" fillId="0" borderId="3" xfId="3" applyNumberFormat="1" applyFont="1" applyFill="1" applyBorder="1" applyAlignment="1">
      <alignment horizontal="right" vertical="center"/>
    </xf>
    <xf numFmtId="167" fontId="18" fillId="0" borderId="2" xfId="3" applyNumberFormat="1" applyFont="1" applyFill="1" applyBorder="1" applyAlignment="1">
      <alignment horizontal="right" vertical="center"/>
    </xf>
    <xf numFmtId="0" fontId="19" fillId="0" borderId="5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18" applyFont="1" applyAlignment="1">
      <alignment vertical="center"/>
    </xf>
    <xf numFmtId="43" fontId="19" fillId="0" borderId="3" xfId="1" applyFont="1" applyBorder="1" applyAlignment="1">
      <alignment vertical="center"/>
    </xf>
    <xf numFmtId="43" fontId="19" fillId="0" borderId="0" xfId="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18" quotePrefix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18" fillId="0" borderId="0" xfId="1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0" xfId="11" applyFont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0" xfId="11" applyFont="1" applyAlignment="1">
      <alignment horizontal="center" vertical="center"/>
    </xf>
    <xf numFmtId="167" fontId="18" fillId="0" borderId="0" xfId="8" applyNumberFormat="1" applyFont="1" applyBorder="1" applyAlignment="1">
      <alignment vertical="center"/>
    </xf>
    <xf numFmtId="164" fontId="18" fillId="0" borderId="0" xfId="8" applyNumberFormat="1" applyFont="1" applyBorder="1" applyAlignment="1">
      <alignment vertical="center"/>
    </xf>
    <xf numFmtId="164" fontId="18" fillId="0" borderId="0" xfId="2" applyNumberFormat="1" applyFont="1" applyFill="1" applyAlignment="1">
      <alignment horizontal="right" vertical="center"/>
    </xf>
    <xf numFmtId="169" fontId="18" fillId="0" borderId="0" xfId="8" applyNumberFormat="1" applyFont="1" applyAlignment="1">
      <alignment vertical="center"/>
    </xf>
    <xf numFmtId="0" fontId="18" fillId="0" borderId="0" xfId="16" applyFont="1" applyAlignment="1">
      <alignment vertical="center"/>
    </xf>
    <xf numFmtId="164" fontId="18" fillId="0" borderId="0" xfId="11" applyNumberFormat="1" applyFont="1" applyAlignment="1">
      <alignment vertical="center"/>
    </xf>
    <xf numFmtId="49" fontId="18" fillId="0" borderId="0" xfId="11" applyNumberFormat="1" applyFont="1" applyAlignment="1">
      <alignment horizontal="right" vertical="center"/>
    </xf>
    <xf numFmtId="167" fontId="18" fillId="0" borderId="0" xfId="8" applyNumberFormat="1" applyFont="1" applyFill="1" applyAlignment="1">
      <alignment horizontal="right" vertical="center"/>
    </xf>
    <xf numFmtId="167" fontId="18" fillId="0" borderId="1" xfId="8" applyNumberFormat="1" applyFont="1" applyFill="1" applyBorder="1" applyAlignment="1">
      <alignment horizontal="right" vertical="center"/>
    </xf>
    <xf numFmtId="164" fontId="18" fillId="0" borderId="0" xfId="2" applyNumberFormat="1" applyFont="1" applyAlignment="1">
      <alignment horizontal="right" vertical="center"/>
    </xf>
    <xf numFmtId="0" fontId="18" fillId="0" borderId="0" xfId="15" applyFont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18" fillId="0" borderId="0" xfId="8" applyNumberFormat="1" applyFont="1" applyAlignment="1">
      <alignment vertical="center"/>
    </xf>
    <xf numFmtId="171" fontId="18" fillId="0" borderId="1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71" fontId="18" fillId="0" borderId="0" xfId="8" applyNumberFormat="1" applyFont="1" applyFill="1" applyAlignment="1">
      <alignment horizontal="right" vertical="center"/>
    </xf>
    <xf numFmtId="0" fontId="18" fillId="0" borderId="0" xfId="17" applyFont="1" applyAlignment="1">
      <alignment vertical="center"/>
    </xf>
    <xf numFmtId="165" fontId="18" fillId="0" borderId="3" xfId="2" applyNumberFormat="1" applyFont="1" applyFill="1" applyBorder="1" applyAlignment="1">
      <alignment horizontal="right" vertical="center"/>
    </xf>
    <xf numFmtId="43" fontId="18" fillId="0" borderId="3" xfId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horizontal="right" vertical="center"/>
    </xf>
    <xf numFmtId="43" fontId="18" fillId="0" borderId="0" xfId="8" applyFont="1" applyAlignment="1">
      <alignment vertical="center"/>
    </xf>
    <xf numFmtId="49" fontId="3" fillId="0" borderId="0" xfId="11" applyNumberFormat="1" applyFont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3" fontId="3" fillId="0" borderId="0" xfId="8" applyFont="1" applyAlignment="1">
      <alignment vertical="center"/>
    </xf>
    <xf numFmtId="43" fontId="3" fillId="0" borderId="0" xfId="11" applyNumberFormat="1" applyFont="1" applyAlignment="1">
      <alignment vertical="center"/>
    </xf>
    <xf numFmtId="49" fontId="18" fillId="0" borderId="0" xfId="11" applyNumberFormat="1" applyFont="1" applyAlignment="1">
      <alignment horizontal="center" vertical="center"/>
    </xf>
    <xf numFmtId="49" fontId="18" fillId="0" borderId="5" xfId="11" applyNumberFormat="1" applyFont="1" applyBorder="1" applyAlignment="1">
      <alignment horizontal="center" vertical="center"/>
    </xf>
    <xf numFmtId="0" fontId="18" fillId="0" borderId="0" xfId="12" applyFont="1" applyAlignment="1">
      <alignment vertical="center"/>
    </xf>
    <xf numFmtId="49" fontId="18" fillId="0" borderId="0" xfId="12" applyNumberFormat="1" applyFont="1" applyAlignment="1">
      <alignment horizontal="center" vertical="center"/>
    </xf>
    <xf numFmtId="43" fontId="18" fillId="0" borderId="0" xfId="2" applyFont="1" applyFill="1" applyBorder="1" applyAlignment="1">
      <alignment horizontal="right" vertical="center"/>
    </xf>
    <xf numFmtId="49" fontId="18" fillId="0" borderId="0" xfId="12" applyNumberFormat="1" applyFont="1" applyAlignment="1">
      <alignment horizontal="right" vertical="center"/>
    </xf>
    <xf numFmtId="171" fontId="18" fillId="0" borderId="4" xfId="8" applyNumberFormat="1" applyFont="1" applyFill="1" applyBorder="1" applyAlignment="1">
      <alignment horizontal="right" vertical="center"/>
    </xf>
    <xf numFmtId="2" fontId="18" fillId="0" borderId="0" xfId="2" applyNumberFormat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172" fontId="18" fillId="0" borderId="4" xfId="8" applyNumberFormat="1" applyFont="1" applyFill="1" applyBorder="1" applyAlignment="1">
      <alignment horizontal="right" vertical="center"/>
    </xf>
    <xf numFmtId="167" fontId="18" fillId="0" borderId="4" xfId="8" applyNumberFormat="1" applyFont="1" applyFill="1" applyBorder="1" applyAlignment="1">
      <alignment horizontal="right" vertical="center"/>
    </xf>
    <xf numFmtId="172" fontId="18" fillId="0" borderId="6" xfId="8" applyNumberFormat="1" applyFont="1" applyFill="1" applyBorder="1" applyAlignment="1">
      <alignment horizontal="right" vertical="center"/>
    </xf>
    <xf numFmtId="172" fontId="18" fillId="0" borderId="0" xfId="8" applyNumberFormat="1" applyFont="1" applyFill="1" applyBorder="1" applyAlignment="1">
      <alignment horizontal="right" vertical="center"/>
    </xf>
    <xf numFmtId="167" fontId="18" fillId="0" borderId="4" xfId="8" applyNumberFormat="1" applyFont="1" applyBorder="1" applyAlignment="1">
      <alignment vertical="center"/>
    </xf>
    <xf numFmtId="0" fontId="18" fillId="0" borderId="1" xfId="14" applyFont="1" applyBorder="1" applyAlignment="1">
      <alignment horizontal="center" vertical="center" wrapText="1"/>
    </xf>
    <xf numFmtId="0" fontId="18" fillId="0" borderId="5" xfId="14" applyFont="1" applyBorder="1" applyAlignment="1">
      <alignment horizontal="center" vertical="center" wrapText="1"/>
    </xf>
    <xf numFmtId="0" fontId="14" fillId="0" borderId="0" xfId="19" applyFont="1" applyAlignment="1">
      <alignment vertical="center"/>
    </xf>
    <xf numFmtId="0" fontId="2" fillId="0" borderId="0" xfId="18" applyFont="1" applyAlignment="1">
      <alignment horizontal="center" vertical="center"/>
    </xf>
    <xf numFmtId="0" fontId="1" fillId="0" borderId="0" xfId="19" applyAlignment="1">
      <alignment vertical="center"/>
    </xf>
    <xf numFmtId="0" fontId="19" fillId="0" borderId="0" xfId="19" applyFont="1" applyAlignment="1">
      <alignment vertical="center"/>
    </xf>
    <xf numFmtId="0" fontId="20" fillId="0" borderId="0" xfId="19" applyFont="1" applyAlignment="1">
      <alignment vertical="center"/>
    </xf>
    <xf numFmtId="0" fontId="19" fillId="0" borderId="3" xfId="19" applyFont="1" applyBorder="1" applyAlignment="1">
      <alignment horizontal="center" vertical="center"/>
    </xf>
    <xf numFmtId="49" fontId="19" fillId="0" borderId="0" xfId="19" applyNumberFormat="1" applyFont="1" applyAlignment="1">
      <alignment horizontal="center" vertical="center"/>
    </xf>
    <xf numFmtId="0" fontId="23" fillId="0" borderId="0" xfId="18" applyFont="1" applyAlignment="1">
      <alignment vertical="center"/>
    </xf>
    <xf numFmtId="164" fontId="19" fillId="0" borderId="0" xfId="20" applyNumberFormat="1" applyFont="1" applyAlignment="1">
      <alignment vertical="center"/>
    </xf>
    <xf numFmtId="171" fontId="19" fillId="0" borderId="0" xfId="20" applyNumberFormat="1" applyFont="1" applyFill="1" applyAlignment="1">
      <alignment vertical="center"/>
    </xf>
    <xf numFmtId="167" fontId="19" fillId="0" borderId="0" xfId="20" applyNumberFormat="1" applyFont="1" applyFill="1" applyAlignment="1">
      <alignment vertical="center"/>
    </xf>
    <xf numFmtId="167" fontId="19" fillId="0" borderId="0" xfId="20" applyNumberFormat="1" applyFont="1" applyFill="1" applyBorder="1" applyAlignment="1">
      <alignment horizontal="center" vertical="center"/>
    </xf>
    <xf numFmtId="167" fontId="19" fillId="0" borderId="0" xfId="20" applyNumberFormat="1" applyFont="1" applyFill="1" applyBorder="1" applyAlignment="1">
      <alignment vertical="center"/>
    </xf>
    <xf numFmtId="171" fontId="19" fillId="0" borderId="3" xfId="20" applyNumberFormat="1" applyFont="1" applyFill="1" applyBorder="1" applyAlignment="1">
      <alignment vertical="center"/>
    </xf>
    <xf numFmtId="173" fontId="19" fillId="0" borderId="0" xfId="20" applyNumberFormat="1" applyFont="1" applyFill="1" applyAlignment="1">
      <alignment vertical="center"/>
    </xf>
    <xf numFmtId="169" fontId="19" fillId="0" borderId="0" xfId="20" applyNumberFormat="1" applyFont="1" applyFill="1" applyAlignment="1">
      <alignment vertical="center"/>
    </xf>
    <xf numFmtId="0" fontId="3" fillId="0" borderId="0" xfId="18" applyFont="1" applyAlignment="1">
      <alignment vertical="center"/>
    </xf>
    <xf numFmtId="0" fontId="3" fillId="0" borderId="0" xfId="19" applyFont="1" applyAlignment="1">
      <alignment vertical="center"/>
    </xf>
    <xf numFmtId="167" fontId="3" fillId="0" borderId="0" xfId="20" applyNumberFormat="1" applyFont="1" applyFill="1" applyAlignment="1">
      <alignment vertical="center"/>
    </xf>
    <xf numFmtId="167" fontId="3" fillId="0" borderId="0" xfId="20" applyNumberFormat="1" applyFont="1" applyFill="1" applyBorder="1" applyAlignment="1">
      <alignment horizontal="center" vertical="center"/>
    </xf>
    <xf numFmtId="174" fontId="19" fillId="0" borderId="0" xfId="20" applyNumberFormat="1" applyFont="1" applyFill="1" applyAlignment="1">
      <alignment vertical="center"/>
    </xf>
    <xf numFmtId="173" fontId="19" fillId="0" borderId="0" xfId="20" applyNumberFormat="1" applyFont="1" applyFill="1" applyBorder="1" applyAlignment="1">
      <alignment vertical="center"/>
    </xf>
    <xf numFmtId="173" fontId="19" fillId="0" borderId="3" xfId="20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66" fontId="19" fillId="0" borderId="0" xfId="20" applyNumberFormat="1" applyFont="1" applyFill="1" applyBorder="1" applyAlignment="1">
      <alignment vertical="center"/>
    </xf>
    <xf numFmtId="168" fontId="19" fillId="0" borderId="0" xfId="20" applyNumberFormat="1" applyFont="1" applyFill="1" applyBorder="1" applyAlignment="1">
      <alignment vertical="center"/>
    </xf>
    <xf numFmtId="173" fontId="19" fillId="0" borderId="1" xfId="18" applyNumberFormat="1" applyFont="1" applyBorder="1" applyAlignment="1">
      <alignment vertical="center"/>
    </xf>
    <xf numFmtId="175" fontId="19" fillId="0" borderId="0" xfId="18" applyNumberFormat="1" applyFont="1" applyAlignment="1">
      <alignment vertical="center"/>
    </xf>
    <xf numFmtId="167" fontId="19" fillId="0" borderId="0" xfId="19" applyNumberFormat="1" applyFont="1" applyAlignment="1">
      <alignment horizontal="center" vertical="center"/>
    </xf>
    <xf numFmtId="175" fontId="19" fillId="0" borderId="1" xfId="18" applyNumberFormat="1" applyFont="1" applyBorder="1" applyAlignment="1">
      <alignment vertical="center"/>
    </xf>
    <xf numFmtId="175" fontId="19" fillId="0" borderId="0" xfId="20" applyNumberFormat="1" applyFont="1" applyFill="1" applyAlignment="1">
      <alignment vertical="center"/>
    </xf>
    <xf numFmtId="175" fontId="3" fillId="0" borderId="0" xfId="18" applyNumberFormat="1" applyFont="1" applyAlignment="1">
      <alignment vertical="center"/>
    </xf>
    <xf numFmtId="0" fontId="3" fillId="0" borderId="0" xfId="15" applyFont="1" applyAlignment="1">
      <alignment horizontal="left" vertical="center"/>
    </xf>
    <xf numFmtId="167" fontId="19" fillId="0" borderId="0" xfId="1" applyNumberFormat="1" applyFont="1" applyAlignment="1">
      <alignment vertical="center"/>
    </xf>
    <xf numFmtId="175" fontId="19" fillId="0" borderId="3" xfId="18" applyNumberFormat="1" applyFont="1" applyBorder="1" applyAlignment="1">
      <alignment vertical="center"/>
    </xf>
    <xf numFmtId="167" fontId="19" fillId="0" borderId="3" xfId="1" applyNumberFormat="1" applyFont="1" applyBorder="1" applyAlignment="1">
      <alignment vertical="center"/>
    </xf>
    <xf numFmtId="175" fontId="19" fillId="0" borderId="2" xfId="18" applyNumberFormat="1" applyFont="1" applyBorder="1" applyAlignment="1">
      <alignment vertical="center"/>
    </xf>
    <xf numFmtId="167" fontId="19" fillId="0" borderId="2" xfId="1" applyNumberFormat="1" applyFont="1" applyBorder="1" applyAlignment="1">
      <alignment vertical="center"/>
    </xf>
    <xf numFmtId="0" fontId="21" fillId="0" borderId="0" xfId="19" applyFont="1" applyAlignment="1">
      <alignment vertical="center"/>
    </xf>
    <xf numFmtId="0" fontId="22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43" fontId="19" fillId="0" borderId="0" xfId="20" applyFont="1" applyFill="1" applyAlignment="1">
      <alignment vertical="center"/>
    </xf>
    <xf numFmtId="168" fontId="19" fillId="0" borderId="0" xfId="22" applyNumberFormat="1" applyFont="1" applyFill="1" applyBorder="1" applyAlignment="1">
      <alignment vertical="center"/>
    </xf>
    <xf numFmtId="168" fontId="3" fillId="0" borderId="0" xfId="22" applyNumberFormat="1" applyFont="1" applyFill="1" applyBorder="1" applyAlignment="1">
      <alignment vertical="center"/>
    </xf>
    <xf numFmtId="49" fontId="3" fillId="0" borderId="0" xfId="19" applyNumberFormat="1" applyFont="1" applyAlignment="1">
      <alignment horizontal="center" vertical="center"/>
    </xf>
    <xf numFmtId="167" fontId="3" fillId="0" borderId="0" xfId="20" applyNumberFormat="1" applyFont="1" applyFill="1" applyBorder="1" applyAlignment="1">
      <alignment vertical="center"/>
    </xf>
    <xf numFmtId="168" fontId="3" fillId="0" borderId="0" xfId="20" applyNumberFormat="1" applyFont="1" applyFill="1" applyBorder="1" applyAlignment="1">
      <alignment vertical="center"/>
    </xf>
    <xf numFmtId="167" fontId="3" fillId="0" borderId="0" xfId="18" applyNumberFormat="1" applyFont="1" applyAlignment="1">
      <alignment vertical="center"/>
    </xf>
    <xf numFmtId="0" fontId="2" fillId="0" borderId="0" xfId="14" applyFont="1" applyAlignment="1">
      <alignment horizontal="right"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right" vertical="center"/>
    </xf>
    <xf numFmtId="0" fontId="6" fillId="0" borderId="3" xfId="14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49" fontId="6" fillId="0" borderId="5" xfId="14" applyNumberFormat="1" applyFont="1" applyBorder="1" applyAlignment="1">
      <alignment horizontal="center" vertical="center"/>
    </xf>
    <xf numFmtId="49" fontId="6" fillId="0" borderId="5" xfId="14" applyNumberFormat="1" applyFont="1" applyBorder="1" applyAlignment="1">
      <alignment vertical="center"/>
    </xf>
    <xf numFmtId="49" fontId="6" fillId="0" borderId="3" xfId="14" applyNumberFormat="1" applyFont="1" applyBorder="1" applyAlignment="1">
      <alignment horizontal="center" vertical="center"/>
    </xf>
    <xf numFmtId="0" fontId="6" fillId="0" borderId="3" xfId="14" applyFont="1" applyBorder="1" applyAlignment="1">
      <alignment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167" fontId="6" fillId="0" borderId="5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2" applyNumberFormat="1" applyFont="1" applyBorder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167" fontId="6" fillId="0" borderId="0" xfId="1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Alignment="1">
      <alignment horizontal="center" vertical="center"/>
    </xf>
    <xf numFmtId="168" fontId="6" fillId="0" borderId="5" xfId="4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8" fontId="6" fillId="0" borderId="3" xfId="4" applyNumberFormat="1" applyFont="1" applyFill="1" applyBorder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43" fontId="6" fillId="0" borderId="0" xfId="11" applyNumberFormat="1" applyFont="1" applyAlignment="1">
      <alignment vertical="center"/>
    </xf>
    <xf numFmtId="167" fontId="6" fillId="0" borderId="4" xfId="11" applyNumberFormat="1" applyFont="1" applyBorder="1" applyAlignment="1">
      <alignment vertical="center"/>
    </xf>
    <xf numFmtId="168" fontId="6" fillId="0" borderId="2" xfId="4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0" fontId="5" fillId="0" borderId="0" xfId="11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18" fillId="0" borderId="0" xfId="14" applyFont="1" applyAlignment="1">
      <alignment horizontal="righ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18" fillId="0" borderId="0" xfId="11" applyFont="1" applyAlignment="1">
      <alignment horizontal="right" vertical="center"/>
    </xf>
    <xf numFmtId="0" fontId="3" fillId="0" borderId="0" xfId="11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19" fillId="0" borderId="3" xfId="19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3" fillId="0" borderId="0" xfId="18" quotePrefix="1" applyFont="1" applyAlignment="1">
      <alignment horizontal="center" vertical="center"/>
    </xf>
    <xf numFmtId="0" fontId="15" fillId="0" borderId="0" xfId="18" applyFont="1" applyAlignment="1">
      <alignment horizontal="center" vertical="center"/>
    </xf>
    <xf numFmtId="0" fontId="3" fillId="0" borderId="0" xfId="18" quotePrefix="1" applyFont="1" applyAlignment="1">
      <alignment horizontal="center" vertical="center"/>
    </xf>
    <xf numFmtId="0" fontId="2" fillId="0" borderId="0" xfId="18" applyFont="1" applyAlignment="1">
      <alignment horizontal="center" vertical="center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757BE8D9-C5F0-4628-A67C-2D629D07AFEB}"/>
    <cellStyle name="Comma 2 3" xfId="20" xr:uid="{7E870ABC-65A1-4DB1-B4A2-52B0728ED6DC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23" xr:uid="{2599C44D-93FC-49DF-9223-C3B2C9D06869}"/>
    <cellStyle name="Comma 8" xfId="24" xr:uid="{C75CC21C-7AEE-4A59-AEF6-179FDDEF108D}"/>
    <cellStyle name="Normal" xfId="0" builtinId="0"/>
    <cellStyle name="Normal 2" xfId="11" xr:uid="{00000000-0005-0000-0000-00000B000000}"/>
    <cellStyle name="Normal 2 2" xfId="19" xr:uid="{0EA71371-770C-45B8-88FB-8C70868D3B64}"/>
    <cellStyle name="Normal 3" xfId="12" xr:uid="{00000000-0005-0000-0000-00000C000000}"/>
    <cellStyle name="Normal 3 2" xfId="13" xr:uid="{00000000-0005-0000-0000-00000D000000}"/>
    <cellStyle name="Normal 3 2 2" xfId="21" xr:uid="{F5433256-E6C1-4B1D-B1EC-7042C3D6DE64}"/>
    <cellStyle name="Normal 3 3" xfId="18" xr:uid="{3FD0452C-A8FF-458B-9F75-34CA61F46386}"/>
    <cellStyle name="Normal 5" xfId="14" xr:uid="{00000000-0005-0000-0000-00000E000000}"/>
    <cellStyle name="Normal_CM Q3'07" xfId="15" xr:uid="{00000000-0005-0000-0000-00000F000000}"/>
    <cellStyle name="Normal_FOCUST2" xfId="16" xr:uid="{00000000-0005-0000-0000-000010000000}"/>
    <cellStyle name="Normal_กรุงไทยคาร์เร้นท์ แอนด์ ลีส _TQ2_5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M102"/>
  <sheetViews>
    <sheetView tabSelected="1" view="pageBreakPreview" topLeftCell="A21" zoomScale="145" zoomScaleNormal="130" zoomScaleSheetLayoutView="145" workbookViewId="0">
      <selection activeCell="M31" sqref="G12:M31"/>
    </sheetView>
  </sheetViews>
  <sheetFormatPr defaultColWidth="9.140625" defaultRowHeight="20.100000000000001" customHeight="1" x14ac:dyDescent="0.5"/>
  <cols>
    <col min="1" max="3" width="1.42578125" style="18" customWidth="1"/>
    <col min="4" max="4" width="38.140625" style="18" customWidth="1"/>
    <col min="5" max="5" width="2.85546875" style="18" customWidth="1"/>
    <col min="6" max="6" width="2.28515625" style="18" customWidth="1"/>
    <col min="7" max="7" width="10.7109375" style="18" customWidth="1"/>
    <col min="8" max="8" width="0.85546875" style="18" customWidth="1"/>
    <col min="9" max="9" width="10.7109375" style="28" customWidth="1"/>
    <col min="10" max="10" width="0.85546875" style="18" customWidth="1"/>
    <col min="11" max="11" width="10.7109375" style="18" customWidth="1"/>
    <col min="12" max="12" width="0.85546875" style="18" customWidth="1"/>
    <col min="13" max="13" width="10.7109375" style="28" customWidth="1"/>
    <col min="14" max="16384" width="9.140625" style="21"/>
  </cols>
  <sheetData>
    <row r="1" spans="1:13" s="1" customFormat="1" ht="21.95" customHeight="1" x14ac:dyDescent="0.5">
      <c r="A1" s="210" t="s">
        <v>92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s="6" customFormat="1" ht="21.95" customHeight="1" x14ac:dyDescent="0.5">
      <c r="A2" s="203" t="s">
        <v>37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6" customFormat="1" ht="21.95" customHeight="1" x14ac:dyDescent="0.5">
      <c r="A3" s="203" t="s">
        <v>133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6" customFormat="1" ht="21.95" customHeight="1" x14ac:dyDescent="0.5">
      <c r="A4" s="203" t="s">
        <v>157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1" customFormat="1" ht="21.95" customHeight="1" x14ac:dyDescent="0.5">
      <c r="A5" s="3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4"/>
    </row>
    <row r="6" spans="1:13" s="1" customFormat="1" ht="21.95" customHeight="1" x14ac:dyDescent="0.5">
      <c r="A6" s="204" t="s">
        <v>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s="30" customFormat="1" ht="18.95" customHeight="1" x14ac:dyDescent="0.5">
      <c r="A7" s="29"/>
      <c r="B7" s="29"/>
      <c r="C7" s="29"/>
      <c r="D7" s="29"/>
      <c r="E7" s="29"/>
      <c r="F7" s="29"/>
      <c r="G7" s="207" t="s">
        <v>30</v>
      </c>
      <c r="H7" s="207"/>
      <c r="I7" s="207"/>
      <c r="J7" s="207"/>
      <c r="K7" s="207"/>
      <c r="L7" s="207"/>
      <c r="M7" s="207"/>
    </row>
    <row r="8" spans="1:13" s="30" customFormat="1" ht="18.95" customHeight="1" x14ac:dyDescent="0.5">
      <c r="A8" s="29"/>
      <c r="B8" s="29"/>
      <c r="C8" s="29"/>
      <c r="D8" s="29"/>
      <c r="E8" s="29"/>
      <c r="F8" s="29"/>
      <c r="G8" s="208" t="s">
        <v>180</v>
      </c>
      <c r="H8" s="208"/>
      <c r="I8" s="208"/>
      <c r="J8" s="31"/>
      <c r="K8" s="209" t="s">
        <v>181</v>
      </c>
      <c r="L8" s="209"/>
      <c r="M8" s="209"/>
    </row>
    <row r="9" spans="1:13" s="30" customFormat="1" ht="18.95" customHeight="1" x14ac:dyDescent="0.5">
      <c r="A9" s="29"/>
      <c r="B9" s="29"/>
      <c r="C9" s="29"/>
      <c r="D9" s="29"/>
      <c r="E9" s="29"/>
      <c r="F9" s="29"/>
      <c r="G9" s="206" t="s">
        <v>182</v>
      </c>
      <c r="H9" s="206"/>
      <c r="I9" s="206"/>
      <c r="J9" s="32"/>
      <c r="K9" s="207"/>
      <c r="L9" s="207"/>
      <c r="M9" s="207"/>
    </row>
    <row r="10" spans="1:13" s="30" customFormat="1" ht="18.95" customHeight="1" x14ac:dyDescent="0.5">
      <c r="A10" s="33"/>
      <c r="B10" s="33"/>
      <c r="C10" s="33"/>
      <c r="D10" s="205" t="s">
        <v>7</v>
      </c>
      <c r="E10" s="205"/>
      <c r="F10" s="205"/>
      <c r="G10" s="120">
        <v>2568</v>
      </c>
      <c r="H10" s="121"/>
      <c r="I10" s="120">
        <v>2567</v>
      </c>
      <c r="J10" s="34"/>
      <c r="K10" s="120">
        <v>2568</v>
      </c>
      <c r="L10" s="121"/>
      <c r="M10" s="120">
        <v>2567</v>
      </c>
    </row>
    <row r="11" spans="1:13" s="30" customFormat="1" ht="18.95" customHeight="1" x14ac:dyDescent="0.5">
      <c r="A11" s="33" t="s">
        <v>1</v>
      </c>
      <c r="B11" s="33"/>
      <c r="C11" s="33"/>
      <c r="D11" s="33"/>
      <c r="E11" s="35"/>
      <c r="F11" s="35"/>
      <c r="G11" s="36"/>
      <c r="H11" s="35"/>
      <c r="I11" s="37"/>
      <c r="J11" s="35"/>
      <c r="K11" s="36"/>
      <c r="L11" s="35"/>
      <c r="M11" s="37"/>
    </row>
    <row r="12" spans="1:13" s="30" customFormat="1" ht="18.95" customHeight="1" x14ac:dyDescent="0.5">
      <c r="A12" s="33"/>
      <c r="B12" s="33" t="s">
        <v>2</v>
      </c>
      <c r="C12" s="33"/>
      <c r="D12" s="33"/>
      <c r="E12" s="34">
        <v>5</v>
      </c>
      <c r="F12" s="35"/>
      <c r="G12" s="38">
        <v>2733261</v>
      </c>
      <c r="H12" s="35"/>
      <c r="I12" s="38">
        <v>4562157</v>
      </c>
      <c r="J12" s="35"/>
      <c r="K12" s="38">
        <v>2733261</v>
      </c>
      <c r="L12" s="35"/>
      <c r="M12" s="38">
        <v>4562157</v>
      </c>
    </row>
    <row r="13" spans="1:13" s="30" customFormat="1" ht="18.95" customHeight="1" x14ac:dyDescent="0.5">
      <c r="A13" s="33"/>
      <c r="B13" s="33" t="s">
        <v>66</v>
      </c>
      <c r="C13" s="33"/>
      <c r="D13" s="33"/>
      <c r="E13" s="34">
        <v>6</v>
      </c>
      <c r="F13" s="35"/>
      <c r="G13" s="39">
        <v>207181142</v>
      </c>
      <c r="H13" s="35"/>
      <c r="I13" s="38">
        <v>266888113</v>
      </c>
      <c r="J13" s="35"/>
      <c r="K13" s="39">
        <v>207181142</v>
      </c>
      <c r="L13" s="35"/>
      <c r="M13" s="38">
        <v>266888113</v>
      </c>
    </row>
    <row r="14" spans="1:13" s="30" customFormat="1" ht="18.95" customHeight="1" x14ac:dyDescent="0.5">
      <c r="A14" s="33"/>
      <c r="B14" s="33" t="s">
        <v>67</v>
      </c>
      <c r="C14" s="33"/>
      <c r="D14" s="33"/>
      <c r="E14" s="34">
        <v>7</v>
      </c>
      <c r="F14" s="35"/>
      <c r="G14" s="39">
        <v>46704159</v>
      </c>
      <c r="H14" s="35"/>
      <c r="I14" s="38">
        <v>123672681</v>
      </c>
      <c r="J14" s="35"/>
      <c r="K14" s="39">
        <v>46704159</v>
      </c>
      <c r="L14" s="35"/>
      <c r="M14" s="38">
        <v>123672681</v>
      </c>
    </row>
    <row r="15" spans="1:13" s="30" customFormat="1" ht="18.95" customHeight="1" x14ac:dyDescent="0.5">
      <c r="A15" s="33"/>
      <c r="B15" s="33" t="s">
        <v>64</v>
      </c>
      <c r="C15" s="33"/>
      <c r="D15" s="33"/>
      <c r="E15" s="34">
        <v>8</v>
      </c>
      <c r="F15" s="35"/>
      <c r="G15" s="40">
        <v>4134018</v>
      </c>
      <c r="H15" s="35"/>
      <c r="I15" s="38">
        <v>910175</v>
      </c>
      <c r="J15" s="35"/>
      <c r="K15" s="40">
        <v>4134018</v>
      </c>
      <c r="L15" s="35"/>
      <c r="M15" s="38">
        <v>910175</v>
      </c>
    </row>
    <row r="16" spans="1:13" s="30" customFormat="1" ht="18.95" customHeight="1" x14ac:dyDescent="0.5">
      <c r="A16" s="33"/>
      <c r="B16" s="33" t="s">
        <v>54</v>
      </c>
      <c r="C16" s="33"/>
      <c r="D16" s="33"/>
      <c r="E16" s="34" t="s">
        <v>163</v>
      </c>
      <c r="F16" s="35"/>
      <c r="G16" s="40">
        <v>47310911</v>
      </c>
      <c r="H16" s="35"/>
      <c r="I16" s="38">
        <v>34911539</v>
      </c>
      <c r="J16" s="35"/>
      <c r="K16" s="40">
        <v>47310911</v>
      </c>
      <c r="L16" s="35"/>
      <c r="M16" s="38">
        <v>34911539</v>
      </c>
    </row>
    <row r="17" spans="1:13" s="30" customFormat="1" ht="18.95" customHeight="1" x14ac:dyDescent="0.5">
      <c r="A17" s="33"/>
      <c r="B17" s="33"/>
      <c r="C17" s="33"/>
      <c r="D17" s="33" t="s">
        <v>3</v>
      </c>
      <c r="E17" s="34"/>
      <c r="F17" s="35"/>
      <c r="G17" s="41">
        <v>308063491</v>
      </c>
      <c r="H17" s="35"/>
      <c r="I17" s="41">
        <v>430944665</v>
      </c>
      <c r="J17" s="35"/>
      <c r="K17" s="41">
        <v>308063491</v>
      </c>
      <c r="L17" s="35"/>
      <c r="M17" s="41">
        <v>430944665</v>
      </c>
    </row>
    <row r="18" spans="1:13" s="30" customFormat="1" ht="18.95" customHeight="1" x14ac:dyDescent="0.5">
      <c r="A18" s="33" t="s">
        <v>4</v>
      </c>
      <c r="B18" s="33"/>
      <c r="C18" s="33"/>
      <c r="D18" s="33"/>
      <c r="E18" s="34"/>
      <c r="F18" s="35"/>
      <c r="H18" s="35"/>
      <c r="I18" s="42"/>
      <c r="J18" s="35"/>
      <c r="L18" s="35"/>
      <c r="M18" s="42"/>
    </row>
    <row r="19" spans="1:13" s="30" customFormat="1" ht="18.95" customHeight="1" x14ac:dyDescent="0.5">
      <c r="A19" s="33"/>
      <c r="B19" s="33" t="s">
        <v>38</v>
      </c>
      <c r="C19" s="33"/>
      <c r="D19" s="33"/>
      <c r="E19" s="34">
        <v>6</v>
      </c>
      <c r="F19" s="35"/>
      <c r="G19" s="38">
        <v>322307010</v>
      </c>
      <c r="H19" s="35"/>
      <c r="I19" s="38">
        <v>398415394</v>
      </c>
      <c r="J19" s="35"/>
      <c r="K19" s="38">
        <v>322307010</v>
      </c>
      <c r="L19" s="35"/>
      <c r="M19" s="38">
        <v>398415394</v>
      </c>
    </row>
    <row r="20" spans="1:13" s="30" customFormat="1" ht="18.95" customHeight="1" x14ac:dyDescent="0.5">
      <c r="A20" s="33"/>
      <c r="B20" s="33" t="s">
        <v>55</v>
      </c>
      <c r="C20" s="33"/>
      <c r="D20" s="33"/>
      <c r="E20" s="34">
        <v>7</v>
      </c>
      <c r="F20" s="35"/>
      <c r="G20" s="38">
        <v>36348246</v>
      </c>
      <c r="H20" s="35"/>
      <c r="I20" s="38">
        <v>20151647</v>
      </c>
      <c r="J20" s="35"/>
      <c r="K20" s="38">
        <v>36348246</v>
      </c>
      <c r="L20" s="35"/>
      <c r="M20" s="38">
        <v>20151647</v>
      </c>
    </row>
    <row r="21" spans="1:13" s="30" customFormat="1" ht="18.95" customHeight="1" x14ac:dyDescent="0.5">
      <c r="A21" s="33"/>
      <c r="B21" s="33" t="s">
        <v>78</v>
      </c>
      <c r="C21" s="33"/>
      <c r="D21" s="33"/>
      <c r="E21" s="34">
        <v>4</v>
      </c>
      <c r="F21" s="35"/>
      <c r="G21" s="38">
        <v>3413934</v>
      </c>
      <c r="H21" s="35"/>
      <c r="I21" s="38">
        <v>6478554</v>
      </c>
      <c r="J21" s="35"/>
      <c r="K21" s="38">
        <v>3413934</v>
      </c>
      <c r="L21" s="35"/>
      <c r="M21" s="38">
        <v>6478554</v>
      </c>
    </row>
    <row r="22" spans="1:13" s="30" customFormat="1" ht="18.95" customHeight="1" x14ac:dyDescent="0.5">
      <c r="A22" s="33"/>
      <c r="B22" s="33" t="s">
        <v>186</v>
      </c>
      <c r="C22" s="33"/>
      <c r="D22" s="33"/>
      <c r="E22" s="34" t="s">
        <v>164</v>
      </c>
      <c r="F22" s="35"/>
      <c r="G22" s="38">
        <v>15040120</v>
      </c>
      <c r="H22" s="35"/>
      <c r="I22" s="38">
        <v>2244781</v>
      </c>
      <c r="J22" s="35"/>
      <c r="K22" s="38">
        <v>15040120</v>
      </c>
      <c r="L22" s="35"/>
      <c r="M22" s="38">
        <v>2244781</v>
      </c>
    </row>
    <row r="23" spans="1:13" s="30" customFormat="1" ht="18.95" customHeight="1" x14ac:dyDescent="0.5">
      <c r="A23" s="33"/>
      <c r="B23" s="33" t="s">
        <v>63</v>
      </c>
      <c r="C23" s="33"/>
      <c r="D23" s="33"/>
      <c r="E23" s="34">
        <v>10</v>
      </c>
      <c r="F23" s="35"/>
      <c r="G23" s="38">
        <v>143299485</v>
      </c>
      <c r="H23" s="35"/>
      <c r="I23" s="38">
        <v>127730546</v>
      </c>
      <c r="J23" s="35"/>
      <c r="K23" s="38">
        <v>143299485</v>
      </c>
      <c r="L23" s="35"/>
      <c r="M23" s="38">
        <v>127730546</v>
      </c>
    </row>
    <row r="24" spans="1:13" s="30" customFormat="1" ht="18.95" customHeight="1" x14ac:dyDescent="0.5">
      <c r="A24" s="33"/>
      <c r="B24" s="33" t="s">
        <v>162</v>
      </c>
      <c r="C24" s="33"/>
      <c r="D24" s="33"/>
      <c r="E24" s="34">
        <v>11</v>
      </c>
      <c r="F24" s="35"/>
      <c r="G24" s="38">
        <v>1220020</v>
      </c>
      <c r="H24" s="35"/>
      <c r="I24" s="38">
        <v>0</v>
      </c>
      <c r="J24" s="35"/>
      <c r="K24" s="38">
        <v>2550000</v>
      </c>
      <c r="L24" s="35"/>
      <c r="M24" s="38">
        <v>0</v>
      </c>
    </row>
    <row r="25" spans="1:13" s="30" customFormat="1" ht="18.95" customHeight="1" x14ac:dyDescent="0.5">
      <c r="A25" s="33"/>
      <c r="B25" s="33" t="s">
        <v>39</v>
      </c>
      <c r="C25" s="33"/>
      <c r="D25" s="33"/>
      <c r="E25" s="34">
        <v>12</v>
      </c>
      <c r="F25" s="35"/>
      <c r="G25" s="38">
        <v>1869550</v>
      </c>
      <c r="H25" s="35"/>
      <c r="I25" s="38">
        <v>1541535</v>
      </c>
      <c r="J25" s="35"/>
      <c r="K25" s="38">
        <v>1869550</v>
      </c>
      <c r="L25" s="35"/>
      <c r="M25" s="38">
        <v>1541535</v>
      </c>
    </row>
    <row r="26" spans="1:13" s="30" customFormat="1" ht="18.95" customHeight="1" x14ac:dyDescent="0.5">
      <c r="A26" s="33"/>
      <c r="B26" s="33" t="s">
        <v>56</v>
      </c>
      <c r="C26" s="33"/>
      <c r="D26" s="33"/>
      <c r="E26" s="43">
        <v>13</v>
      </c>
      <c r="F26" s="35"/>
      <c r="G26" s="38">
        <v>26316621</v>
      </c>
      <c r="H26" s="35"/>
      <c r="I26" s="38">
        <v>28455912</v>
      </c>
      <c r="J26" s="35"/>
      <c r="K26" s="38">
        <v>26316621</v>
      </c>
      <c r="L26" s="35"/>
      <c r="M26" s="38">
        <v>28455912</v>
      </c>
    </row>
    <row r="27" spans="1:13" s="30" customFormat="1" ht="18.95" customHeight="1" x14ac:dyDescent="0.5">
      <c r="A27" s="33"/>
      <c r="B27" s="33" t="s">
        <v>50</v>
      </c>
      <c r="C27" s="33"/>
      <c r="D27" s="33"/>
      <c r="E27" s="34">
        <v>14</v>
      </c>
      <c r="F27" s="35"/>
      <c r="G27" s="38">
        <v>11577872</v>
      </c>
      <c r="H27" s="35"/>
      <c r="I27" s="38">
        <v>13688283</v>
      </c>
      <c r="J27" s="35"/>
      <c r="K27" s="38">
        <v>11577872</v>
      </c>
      <c r="L27" s="35"/>
      <c r="M27" s="38">
        <v>13688283</v>
      </c>
    </row>
    <row r="28" spans="1:13" s="30" customFormat="1" ht="18.95" customHeight="1" x14ac:dyDescent="0.5">
      <c r="A28" s="33"/>
      <c r="B28" s="33" t="s">
        <v>36</v>
      </c>
      <c r="C28" s="33"/>
      <c r="D28" s="33"/>
      <c r="E28" s="34">
        <v>15</v>
      </c>
      <c r="F28" s="35"/>
      <c r="G28" s="38">
        <v>57343630</v>
      </c>
      <c r="H28" s="35"/>
      <c r="I28" s="38">
        <v>63320916</v>
      </c>
      <c r="J28" s="35"/>
      <c r="K28" s="38">
        <v>57077634</v>
      </c>
      <c r="L28" s="35"/>
      <c r="M28" s="38">
        <v>63320916</v>
      </c>
    </row>
    <row r="29" spans="1:13" s="30" customFormat="1" ht="18.95" customHeight="1" x14ac:dyDescent="0.5">
      <c r="A29" s="33"/>
      <c r="B29" s="33" t="s">
        <v>5</v>
      </c>
      <c r="C29" s="33"/>
      <c r="D29" s="33"/>
      <c r="E29" s="34"/>
      <c r="F29" s="35"/>
      <c r="G29" s="38">
        <v>1785636</v>
      </c>
      <c r="H29" s="35"/>
      <c r="I29" s="38">
        <v>1785636</v>
      </c>
      <c r="J29" s="35"/>
      <c r="K29" s="38">
        <v>1785636</v>
      </c>
      <c r="L29" s="35"/>
      <c r="M29" s="38">
        <v>1785636</v>
      </c>
    </row>
    <row r="30" spans="1:13" s="30" customFormat="1" ht="18.95" customHeight="1" x14ac:dyDescent="0.5">
      <c r="A30" s="33"/>
      <c r="B30" s="33"/>
      <c r="C30" s="33"/>
      <c r="D30" s="33" t="s">
        <v>8</v>
      </c>
      <c r="E30" s="34"/>
      <c r="F30" s="35"/>
      <c r="G30" s="44">
        <v>620522124</v>
      </c>
      <c r="H30" s="35"/>
      <c r="I30" s="44">
        <v>663813204</v>
      </c>
      <c r="J30" s="35"/>
      <c r="K30" s="44">
        <v>621586108</v>
      </c>
      <c r="L30" s="35"/>
      <c r="M30" s="44">
        <v>663813204</v>
      </c>
    </row>
    <row r="31" spans="1:13" s="30" customFormat="1" ht="18.95" customHeight="1" thickBot="1" x14ac:dyDescent="0.55000000000000004">
      <c r="A31" s="33" t="s">
        <v>6</v>
      </c>
      <c r="B31" s="33"/>
      <c r="C31" s="33"/>
      <c r="D31" s="33"/>
      <c r="E31" s="34"/>
      <c r="F31" s="35"/>
      <c r="G31" s="45">
        <v>928585615</v>
      </c>
      <c r="H31" s="35"/>
      <c r="I31" s="45">
        <v>1094757869</v>
      </c>
      <c r="J31" s="35"/>
      <c r="K31" s="45">
        <v>929649599</v>
      </c>
      <c r="L31" s="35"/>
      <c r="M31" s="45">
        <v>1094757869</v>
      </c>
    </row>
    <row r="32" spans="1:13" ht="20.100000000000001" customHeight="1" thickTop="1" x14ac:dyDescent="0.5">
      <c r="E32" s="22"/>
      <c r="F32" s="23"/>
      <c r="G32" s="24"/>
      <c r="H32" s="23"/>
      <c r="I32" s="24"/>
      <c r="J32" s="23"/>
      <c r="K32" s="24"/>
      <c r="L32" s="23"/>
      <c r="M32" s="24"/>
    </row>
    <row r="33" spans="1:13" ht="20.100000000000001" customHeight="1" x14ac:dyDescent="0.5">
      <c r="E33" s="22"/>
      <c r="F33" s="23"/>
      <c r="G33" s="24"/>
      <c r="H33" s="23"/>
      <c r="I33" s="24"/>
      <c r="J33" s="23"/>
      <c r="K33" s="24"/>
      <c r="L33" s="23"/>
      <c r="M33" s="24"/>
    </row>
    <row r="34" spans="1:13" s="6" customFormat="1" ht="21.95" customHeight="1" x14ac:dyDescent="0.5">
      <c r="A34" s="202" t="s">
        <v>40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</row>
    <row r="35" spans="1:13" s="6" customFormat="1" ht="21.95" customHeight="1" x14ac:dyDescent="0.5">
      <c r="A35" s="202" t="s">
        <v>68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</row>
    <row r="36" spans="1:13" s="1" customFormat="1" ht="21.95" customHeight="1" x14ac:dyDescent="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1.95" customHeight="1" x14ac:dyDescent="0.5">
      <c r="A37" s="210" t="s">
        <v>75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</row>
    <row r="38" spans="1:13" s="6" customFormat="1" ht="21.95" customHeight="1" x14ac:dyDescent="0.5">
      <c r="A38" s="203" t="s">
        <v>37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s="1" customFormat="1" ht="21.95" customHeight="1" x14ac:dyDescent="0.5">
      <c r="A39" s="203" t="s">
        <v>134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s="1" customFormat="1" ht="21.95" customHeight="1" x14ac:dyDescent="0.5">
      <c r="A40" s="203" t="s">
        <v>157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3" s="1" customFormat="1" ht="21.95" customHeight="1" x14ac:dyDescent="0.5">
      <c r="A41" s="3"/>
      <c r="B41" s="3"/>
      <c r="C41" s="3"/>
      <c r="D41" s="3"/>
      <c r="E41" s="3"/>
      <c r="F41" s="3"/>
      <c r="G41" s="3"/>
      <c r="H41" s="3"/>
      <c r="I41" s="4"/>
      <c r="J41" s="3"/>
      <c r="K41" s="3"/>
      <c r="L41" s="3"/>
      <c r="M41" s="4"/>
    </row>
    <row r="42" spans="1:13" s="1" customFormat="1" ht="21.95" customHeight="1" x14ac:dyDescent="0.5">
      <c r="A42" s="204" t="s">
        <v>62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s="30" customFormat="1" ht="18.95" customHeight="1" x14ac:dyDescent="0.5">
      <c r="A43" s="29"/>
      <c r="B43" s="29"/>
      <c r="C43" s="29"/>
      <c r="D43" s="29"/>
      <c r="E43" s="29"/>
      <c r="F43" s="29"/>
      <c r="G43" s="207" t="s">
        <v>30</v>
      </c>
      <c r="H43" s="207"/>
      <c r="I43" s="207"/>
      <c r="J43" s="207"/>
      <c r="K43" s="207"/>
      <c r="L43" s="207"/>
      <c r="M43" s="207"/>
    </row>
    <row r="44" spans="1:13" s="30" customFormat="1" ht="18.95" customHeight="1" x14ac:dyDescent="0.5">
      <c r="A44" s="29"/>
      <c r="B44" s="29"/>
      <c r="C44" s="29"/>
      <c r="D44" s="29"/>
      <c r="E44" s="29"/>
      <c r="F44" s="29"/>
      <c r="G44" s="208" t="s">
        <v>180</v>
      </c>
      <c r="H44" s="208"/>
      <c r="I44" s="208"/>
      <c r="J44" s="31"/>
      <c r="K44" s="209" t="s">
        <v>181</v>
      </c>
      <c r="L44" s="209"/>
      <c r="M44" s="209"/>
    </row>
    <row r="45" spans="1:13" s="30" customFormat="1" ht="18.95" customHeight="1" x14ac:dyDescent="0.5">
      <c r="A45" s="29"/>
      <c r="B45" s="29"/>
      <c r="C45" s="29"/>
      <c r="D45" s="29"/>
      <c r="E45" s="29"/>
      <c r="F45" s="29"/>
      <c r="G45" s="206" t="s">
        <v>182</v>
      </c>
      <c r="H45" s="206"/>
      <c r="I45" s="206"/>
      <c r="J45" s="32"/>
      <c r="K45" s="207"/>
      <c r="L45" s="207"/>
      <c r="M45" s="207"/>
    </row>
    <row r="46" spans="1:13" s="30" customFormat="1" ht="18.95" customHeight="1" x14ac:dyDescent="0.5">
      <c r="A46" s="33"/>
      <c r="B46" s="33"/>
      <c r="C46" s="33"/>
      <c r="D46" s="205" t="s">
        <v>7</v>
      </c>
      <c r="E46" s="205"/>
      <c r="F46" s="205"/>
      <c r="G46" s="120">
        <v>2568</v>
      </c>
      <c r="H46" s="121"/>
      <c r="I46" s="120">
        <v>2567</v>
      </c>
      <c r="J46" s="34"/>
      <c r="K46" s="120">
        <v>2568</v>
      </c>
      <c r="L46" s="121"/>
      <c r="M46" s="120">
        <v>2567</v>
      </c>
    </row>
    <row r="47" spans="1:13" s="30" customFormat="1" ht="18.95" customHeight="1" x14ac:dyDescent="0.5">
      <c r="A47" s="33" t="s">
        <v>29</v>
      </c>
      <c r="B47" s="33"/>
      <c r="C47" s="33"/>
      <c r="D47" s="33"/>
      <c r="E47" s="34"/>
      <c r="F47" s="35"/>
      <c r="G47" s="36"/>
      <c r="H47" s="35"/>
      <c r="I47" s="37"/>
      <c r="J47" s="35"/>
      <c r="K47" s="36"/>
      <c r="L47" s="35"/>
      <c r="M47" s="37"/>
    </row>
    <row r="48" spans="1:13" s="30" customFormat="1" ht="18.95" customHeight="1" x14ac:dyDescent="0.5">
      <c r="A48" s="33"/>
      <c r="B48" s="33" t="s">
        <v>41</v>
      </c>
      <c r="C48" s="33"/>
      <c r="D48" s="33"/>
      <c r="E48" s="34">
        <v>16</v>
      </c>
      <c r="F48" s="35"/>
      <c r="G48" s="46">
        <v>119999019</v>
      </c>
      <c r="H48" s="35"/>
      <c r="I48" s="46">
        <v>119993732</v>
      </c>
      <c r="J48" s="35"/>
      <c r="K48" s="46">
        <v>119999019</v>
      </c>
      <c r="L48" s="35"/>
      <c r="M48" s="46">
        <v>119993732</v>
      </c>
    </row>
    <row r="49" spans="1:13" s="30" customFormat="1" ht="18.95" customHeight="1" x14ac:dyDescent="0.5">
      <c r="A49" s="33"/>
      <c r="B49" s="33" t="s">
        <v>57</v>
      </c>
      <c r="C49" s="33"/>
      <c r="D49" s="33"/>
      <c r="E49" s="34">
        <v>17</v>
      </c>
      <c r="F49" s="35"/>
      <c r="G49" s="46">
        <v>11913235</v>
      </c>
      <c r="H49" s="35"/>
      <c r="I49" s="46">
        <v>84967377</v>
      </c>
      <c r="J49" s="35"/>
      <c r="K49" s="46">
        <v>11913235</v>
      </c>
      <c r="L49" s="35"/>
      <c r="M49" s="46">
        <v>84967377</v>
      </c>
    </row>
    <row r="50" spans="1:13" s="30" customFormat="1" ht="18.95" customHeight="1" x14ac:dyDescent="0.5">
      <c r="A50" s="33"/>
      <c r="B50" s="33" t="s">
        <v>165</v>
      </c>
      <c r="C50" s="33"/>
      <c r="D50" s="33"/>
      <c r="E50" s="34" t="s">
        <v>166</v>
      </c>
      <c r="F50" s="35"/>
      <c r="G50" s="46">
        <v>1254707</v>
      </c>
      <c r="H50" s="35"/>
      <c r="I50" s="47">
        <v>0</v>
      </c>
      <c r="J50" s="35"/>
      <c r="K50" s="46">
        <v>1254707</v>
      </c>
      <c r="L50" s="35"/>
      <c r="M50" s="47">
        <v>0</v>
      </c>
    </row>
    <row r="51" spans="1:13" s="30" customFormat="1" ht="18.95" customHeight="1" x14ac:dyDescent="0.5">
      <c r="A51" s="33"/>
      <c r="B51" s="33" t="s">
        <v>169</v>
      </c>
      <c r="C51" s="33"/>
      <c r="D51" s="33"/>
      <c r="E51" s="34" t="s">
        <v>167</v>
      </c>
      <c r="F51" s="35"/>
      <c r="G51" s="46">
        <v>168670000</v>
      </c>
      <c r="H51" s="35"/>
      <c r="I51" s="46">
        <v>174375054</v>
      </c>
      <c r="J51" s="35"/>
      <c r="K51" s="46">
        <v>168670000</v>
      </c>
      <c r="L51" s="35"/>
      <c r="M51" s="46">
        <v>174375054</v>
      </c>
    </row>
    <row r="52" spans="1:13" s="30" customFormat="1" ht="18.95" customHeight="1" x14ac:dyDescent="0.5">
      <c r="A52" s="33"/>
      <c r="B52" s="33" t="s">
        <v>155</v>
      </c>
      <c r="C52" s="33"/>
      <c r="D52" s="33"/>
      <c r="E52" s="34"/>
      <c r="F52" s="35"/>
      <c r="G52" s="46"/>
      <c r="H52" s="35"/>
      <c r="I52" s="46"/>
      <c r="J52" s="35"/>
      <c r="K52" s="46"/>
      <c r="L52" s="35"/>
      <c r="M52" s="46"/>
    </row>
    <row r="53" spans="1:13" s="30" customFormat="1" ht="18.95" customHeight="1" x14ac:dyDescent="0.5">
      <c r="A53" s="33"/>
      <c r="C53" s="33" t="s">
        <v>156</v>
      </c>
      <c r="D53" s="33"/>
      <c r="E53" s="34">
        <v>19</v>
      </c>
      <c r="F53" s="35"/>
      <c r="G53" s="46">
        <v>20000000</v>
      </c>
      <c r="H53" s="35"/>
      <c r="I53" s="46">
        <v>20000000</v>
      </c>
      <c r="J53" s="35"/>
      <c r="K53" s="46">
        <v>20000000</v>
      </c>
      <c r="L53" s="35"/>
      <c r="M53" s="46">
        <v>20000000</v>
      </c>
    </row>
    <row r="54" spans="1:13" s="30" customFormat="1" ht="18.95" customHeight="1" x14ac:dyDescent="0.5">
      <c r="A54" s="33"/>
      <c r="B54" s="33" t="s">
        <v>139</v>
      </c>
      <c r="C54" s="33"/>
      <c r="D54" s="33"/>
      <c r="E54" s="34" t="s">
        <v>168</v>
      </c>
      <c r="F54" s="35"/>
      <c r="G54" s="46">
        <v>1620126</v>
      </c>
      <c r="H54" s="35"/>
      <c r="I54" s="46">
        <v>1238750</v>
      </c>
      <c r="J54" s="35"/>
      <c r="K54" s="46">
        <v>1620126</v>
      </c>
      <c r="L54" s="35"/>
      <c r="M54" s="46">
        <v>1238750</v>
      </c>
    </row>
    <row r="55" spans="1:13" s="30" customFormat="1" ht="18.95" customHeight="1" x14ac:dyDescent="0.5">
      <c r="A55" s="33"/>
      <c r="B55" s="33" t="s">
        <v>170</v>
      </c>
      <c r="C55" s="33"/>
      <c r="D55" s="33"/>
      <c r="E55" s="33">
        <v>21</v>
      </c>
      <c r="F55" s="33"/>
      <c r="G55" s="46">
        <v>0</v>
      </c>
      <c r="H55" s="33"/>
      <c r="I55" s="48">
        <v>45758863</v>
      </c>
      <c r="J55" s="33"/>
      <c r="K55" s="46">
        <v>0</v>
      </c>
      <c r="L55" s="33"/>
      <c r="M55" s="48">
        <v>45758863</v>
      </c>
    </row>
    <row r="56" spans="1:13" s="30" customFormat="1" ht="18.95" customHeight="1" x14ac:dyDescent="0.5">
      <c r="A56" s="33"/>
      <c r="B56" s="33" t="s">
        <v>65</v>
      </c>
      <c r="C56" s="33"/>
      <c r="D56" s="33"/>
      <c r="E56" s="43">
        <v>22</v>
      </c>
      <c r="F56" s="35"/>
      <c r="G56" s="49">
        <v>2509402</v>
      </c>
      <c r="H56" s="35"/>
      <c r="I56" s="49">
        <v>2208789</v>
      </c>
      <c r="J56" s="35"/>
      <c r="K56" s="49">
        <v>2509402</v>
      </c>
      <c r="L56" s="35"/>
      <c r="M56" s="49">
        <v>2208789</v>
      </c>
    </row>
    <row r="57" spans="1:13" s="30" customFormat="1" ht="18.95" customHeight="1" x14ac:dyDescent="0.5">
      <c r="A57" s="33"/>
      <c r="B57" s="33"/>
      <c r="C57" s="33"/>
      <c r="D57" s="33" t="s">
        <v>26</v>
      </c>
      <c r="E57" s="34"/>
      <c r="F57" s="35"/>
      <c r="G57" s="49">
        <v>325966489</v>
      </c>
      <c r="H57" s="35"/>
      <c r="I57" s="49">
        <v>448542565</v>
      </c>
      <c r="J57" s="35"/>
      <c r="K57" s="49">
        <v>325966489</v>
      </c>
      <c r="L57" s="35"/>
      <c r="M57" s="49">
        <v>448542565</v>
      </c>
    </row>
    <row r="58" spans="1:13" s="30" customFormat="1" ht="18.95" customHeight="1" x14ac:dyDescent="0.5">
      <c r="A58" s="33" t="s">
        <v>24</v>
      </c>
      <c r="B58" s="33"/>
      <c r="C58" s="33"/>
      <c r="D58" s="33"/>
      <c r="E58" s="34"/>
      <c r="F58" s="35"/>
      <c r="G58" s="46"/>
      <c r="H58" s="35"/>
      <c r="I58" s="46"/>
      <c r="J58" s="35"/>
      <c r="K58" s="46"/>
      <c r="L58" s="35"/>
      <c r="M58" s="46"/>
    </row>
    <row r="59" spans="1:13" s="30" customFormat="1" ht="18.95" customHeight="1" x14ac:dyDescent="0.5">
      <c r="A59" s="33"/>
      <c r="B59" s="33" t="s">
        <v>141</v>
      </c>
      <c r="C59" s="33"/>
      <c r="D59" s="33"/>
      <c r="E59" s="34">
        <v>19</v>
      </c>
      <c r="F59" s="35"/>
      <c r="G59" s="46">
        <v>50000000</v>
      </c>
      <c r="H59" s="35"/>
      <c r="I59" s="46">
        <v>70000000</v>
      </c>
      <c r="J59" s="35"/>
      <c r="K59" s="46">
        <v>50000000</v>
      </c>
      <c r="L59" s="35"/>
      <c r="M59" s="46">
        <v>70000000</v>
      </c>
    </row>
    <row r="60" spans="1:13" s="30" customFormat="1" ht="18.95" customHeight="1" x14ac:dyDescent="0.5">
      <c r="A60" s="33"/>
      <c r="B60" s="33" t="s">
        <v>140</v>
      </c>
      <c r="C60" s="33"/>
      <c r="D60" s="33"/>
      <c r="E60" s="43" t="s">
        <v>168</v>
      </c>
      <c r="F60" s="35"/>
      <c r="G60" s="46">
        <v>37030855</v>
      </c>
      <c r="H60" s="35"/>
      <c r="I60" s="46">
        <v>38682165</v>
      </c>
      <c r="J60" s="35"/>
      <c r="K60" s="46">
        <v>37030855</v>
      </c>
      <c r="L60" s="35"/>
      <c r="M60" s="46">
        <v>38682165</v>
      </c>
    </row>
    <row r="61" spans="1:13" s="30" customFormat="1" ht="18.95" customHeight="1" x14ac:dyDescent="0.5">
      <c r="A61" s="33"/>
      <c r="B61" s="33" t="s">
        <v>187</v>
      </c>
      <c r="C61" s="33"/>
      <c r="D61" s="33"/>
      <c r="E61" s="43">
        <v>21</v>
      </c>
      <c r="F61" s="35"/>
      <c r="G61" s="46">
        <v>52446475</v>
      </c>
      <c r="H61" s="35"/>
      <c r="I61" s="46">
        <v>0</v>
      </c>
      <c r="J61" s="35"/>
      <c r="K61" s="46">
        <v>52446475</v>
      </c>
      <c r="L61" s="35"/>
      <c r="M61" s="46">
        <v>0</v>
      </c>
    </row>
    <row r="62" spans="1:13" s="30" customFormat="1" ht="18.95" customHeight="1" x14ac:dyDescent="0.5">
      <c r="A62" s="33"/>
      <c r="B62" s="33" t="s">
        <v>58</v>
      </c>
      <c r="C62" s="33"/>
      <c r="D62" s="33"/>
      <c r="E62" s="34">
        <v>22</v>
      </c>
      <c r="F62" s="35"/>
      <c r="G62" s="46">
        <v>21040581</v>
      </c>
      <c r="H62" s="35"/>
      <c r="I62" s="46">
        <v>22321579</v>
      </c>
      <c r="J62" s="35"/>
      <c r="K62" s="46">
        <v>21040581</v>
      </c>
      <c r="L62" s="35"/>
      <c r="M62" s="46">
        <v>22321579</v>
      </c>
    </row>
    <row r="63" spans="1:13" s="30" customFormat="1" ht="18.95" customHeight="1" x14ac:dyDescent="0.5">
      <c r="A63" s="33"/>
      <c r="B63" s="33" t="s">
        <v>188</v>
      </c>
      <c r="C63" s="33"/>
      <c r="D63" s="33"/>
      <c r="E63" s="34">
        <v>23</v>
      </c>
      <c r="F63" s="35"/>
      <c r="G63" s="50">
        <v>10335276</v>
      </c>
      <c r="H63" s="35"/>
      <c r="I63" s="50">
        <v>8384721</v>
      </c>
      <c r="J63" s="35"/>
      <c r="K63" s="50">
        <v>10335276</v>
      </c>
      <c r="L63" s="35"/>
      <c r="M63" s="50">
        <v>8384721</v>
      </c>
    </row>
    <row r="64" spans="1:13" s="30" customFormat="1" ht="18.95" customHeight="1" x14ac:dyDescent="0.5">
      <c r="A64" s="33"/>
      <c r="B64" s="33" t="s">
        <v>42</v>
      </c>
      <c r="C64" s="33"/>
      <c r="D64" s="33"/>
      <c r="E64" s="35"/>
      <c r="F64" s="35"/>
      <c r="G64" s="49">
        <v>779074</v>
      </c>
      <c r="H64" s="35"/>
      <c r="I64" s="49">
        <v>2908328</v>
      </c>
      <c r="J64" s="35"/>
      <c r="K64" s="49">
        <v>779074</v>
      </c>
      <c r="L64" s="35"/>
      <c r="M64" s="49">
        <v>2908328</v>
      </c>
    </row>
    <row r="65" spans="1:13" s="30" customFormat="1" ht="18.95" customHeight="1" x14ac:dyDescent="0.5">
      <c r="A65" s="33"/>
      <c r="B65" s="33"/>
      <c r="C65" s="33"/>
      <c r="D65" s="33" t="s">
        <v>9</v>
      </c>
      <c r="E65" s="35"/>
      <c r="F65" s="35"/>
      <c r="G65" s="51">
        <v>171632261</v>
      </c>
      <c r="H65" s="35"/>
      <c r="I65" s="51">
        <v>142296793</v>
      </c>
      <c r="J65" s="35"/>
      <c r="K65" s="51">
        <v>171632261</v>
      </c>
      <c r="L65" s="35"/>
      <c r="M65" s="51">
        <v>142296793</v>
      </c>
    </row>
    <row r="66" spans="1:13" s="30" customFormat="1" ht="18.95" customHeight="1" x14ac:dyDescent="0.5">
      <c r="A66" s="33" t="s">
        <v>10</v>
      </c>
      <c r="B66" s="33"/>
      <c r="C66" s="33"/>
      <c r="D66" s="33"/>
      <c r="E66" s="35"/>
      <c r="F66" s="35"/>
      <c r="G66" s="49">
        <v>497598750</v>
      </c>
      <c r="H66" s="35"/>
      <c r="I66" s="49">
        <v>590839358</v>
      </c>
      <c r="J66" s="35"/>
      <c r="K66" s="49">
        <v>497598750</v>
      </c>
      <c r="L66" s="35"/>
      <c r="M66" s="49">
        <v>590839358</v>
      </c>
    </row>
    <row r="67" spans="1:13" ht="20.100000000000001" customHeight="1" x14ac:dyDescent="0.5">
      <c r="E67" s="23"/>
      <c r="F67" s="23"/>
      <c r="G67" s="25"/>
      <c r="H67" s="23"/>
      <c r="I67" s="25"/>
      <c r="J67" s="23"/>
      <c r="K67" s="25"/>
      <c r="L67" s="23"/>
      <c r="M67" s="25"/>
    </row>
    <row r="68" spans="1:13" ht="20.100000000000001" customHeight="1" x14ac:dyDescent="0.5">
      <c r="E68" s="23"/>
      <c r="F68" s="23"/>
      <c r="G68" s="25"/>
      <c r="H68" s="23"/>
      <c r="I68" s="25"/>
      <c r="J68" s="23"/>
      <c r="K68" s="25"/>
      <c r="L68" s="23"/>
      <c r="M68" s="25"/>
    </row>
    <row r="69" spans="1:13" s="1" customFormat="1" ht="21.95" customHeight="1" x14ac:dyDescent="0.5">
      <c r="A69" s="202" t="s">
        <v>40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</row>
    <row r="70" spans="1:13" s="6" customFormat="1" ht="21.95" customHeight="1" x14ac:dyDescent="0.5">
      <c r="A70" s="202" t="s">
        <v>68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</row>
    <row r="71" spans="1:13" s="6" customFormat="1" ht="21.95" customHeight="1" x14ac:dyDescent="0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6" customFormat="1" ht="21.95" customHeight="1" x14ac:dyDescent="0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1" customFormat="1" ht="21.95" customHeight="1" x14ac:dyDescent="0.5">
      <c r="A73" s="210" t="s">
        <v>93</v>
      </c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</row>
    <row r="74" spans="1:13" s="1" customFormat="1" ht="21.95" customHeight="1" x14ac:dyDescent="0.5">
      <c r="A74" s="203" t="s">
        <v>37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</row>
    <row r="75" spans="1:13" s="6" customFormat="1" ht="21.95" customHeight="1" x14ac:dyDescent="0.5">
      <c r="A75" s="203" t="s">
        <v>134</v>
      </c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</row>
    <row r="76" spans="1:13" s="6" customFormat="1" ht="21.95" customHeight="1" x14ac:dyDescent="0.5">
      <c r="A76" s="203" t="s">
        <v>157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</row>
    <row r="77" spans="1:13" s="6" customFormat="1" ht="21.95" customHeight="1" x14ac:dyDescent="0.5">
      <c r="A77" s="3"/>
      <c r="B77" s="3"/>
      <c r="C77" s="3"/>
      <c r="D77" s="3"/>
      <c r="E77" s="3"/>
      <c r="F77" s="3"/>
      <c r="G77" s="3"/>
      <c r="H77" s="3"/>
      <c r="I77" s="4"/>
      <c r="J77" s="3"/>
      <c r="K77" s="3"/>
      <c r="L77" s="3"/>
      <c r="M77" s="4"/>
    </row>
    <row r="78" spans="1:13" s="1" customFormat="1" ht="21.95" customHeight="1" x14ac:dyDescent="0.5">
      <c r="A78" s="204" t="s">
        <v>51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</row>
    <row r="79" spans="1:13" s="30" customFormat="1" ht="18.95" customHeight="1" x14ac:dyDescent="0.5">
      <c r="A79" s="29"/>
      <c r="B79" s="29"/>
      <c r="C79" s="29"/>
      <c r="D79" s="29"/>
      <c r="E79" s="29"/>
      <c r="F79" s="29"/>
      <c r="G79" s="207" t="s">
        <v>30</v>
      </c>
      <c r="H79" s="207"/>
      <c r="I79" s="207"/>
      <c r="J79" s="207"/>
      <c r="K79" s="207"/>
      <c r="L79" s="207"/>
      <c r="M79" s="207"/>
    </row>
    <row r="80" spans="1:13" s="30" customFormat="1" ht="18.95" customHeight="1" x14ac:dyDescent="0.5">
      <c r="A80" s="29"/>
      <c r="B80" s="29"/>
      <c r="C80" s="29"/>
      <c r="D80" s="29"/>
      <c r="E80" s="29"/>
      <c r="F80" s="29"/>
      <c r="G80" s="208" t="s">
        <v>180</v>
      </c>
      <c r="H80" s="208"/>
      <c r="I80" s="208"/>
      <c r="J80" s="31"/>
      <c r="K80" s="209" t="s">
        <v>181</v>
      </c>
      <c r="L80" s="209"/>
      <c r="M80" s="209"/>
    </row>
    <row r="81" spans="1:13" s="30" customFormat="1" ht="18.95" customHeight="1" x14ac:dyDescent="0.5">
      <c r="A81" s="29"/>
      <c r="B81" s="29"/>
      <c r="C81" s="29"/>
      <c r="D81" s="29"/>
      <c r="E81" s="29"/>
      <c r="F81" s="29"/>
      <c r="G81" s="206" t="s">
        <v>182</v>
      </c>
      <c r="H81" s="206"/>
      <c r="I81" s="206"/>
      <c r="J81" s="32"/>
      <c r="K81" s="207"/>
      <c r="L81" s="207"/>
      <c r="M81" s="207"/>
    </row>
    <row r="82" spans="1:13" s="30" customFormat="1" ht="18.95" customHeight="1" x14ac:dyDescent="0.5">
      <c r="A82" s="33"/>
      <c r="B82" s="33"/>
      <c r="C82" s="33"/>
      <c r="D82" s="205" t="s">
        <v>7</v>
      </c>
      <c r="E82" s="205"/>
      <c r="F82" s="205"/>
      <c r="G82" s="120">
        <v>2568</v>
      </c>
      <c r="H82" s="121"/>
      <c r="I82" s="120">
        <v>2567</v>
      </c>
      <c r="J82" s="34"/>
      <c r="K82" s="120">
        <v>2568</v>
      </c>
      <c r="L82" s="121"/>
      <c r="M82" s="120">
        <v>2567</v>
      </c>
    </row>
    <row r="83" spans="1:13" s="30" customFormat="1" ht="18.95" customHeight="1" x14ac:dyDescent="0.5">
      <c r="A83" s="33" t="s">
        <v>11</v>
      </c>
      <c r="B83" s="33"/>
      <c r="C83" s="33"/>
      <c r="D83" s="33"/>
      <c r="E83" s="34"/>
      <c r="F83" s="34"/>
      <c r="G83" s="52"/>
      <c r="H83" s="53"/>
      <c r="I83" s="54"/>
      <c r="J83" s="34"/>
      <c r="K83" s="52"/>
      <c r="L83" s="53"/>
      <c r="M83" s="54"/>
    </row>
    <row r="84" spans="1:13" s="30" customFormat="1" ht="18.95" customHeight="1" x14ac:dyDescent="0.5">
      <c r="A84" s="33"/>
      <c r="B84" s="33" t="s">
        <v>12</v>
      </c>
      <c r="C84" s="33"/>
      <c r="D84" s="33"/>
      <c r="E84" s="55">
        <v>25</v>
      </c>
      <c r="F84" s="56"/>
      <c r="G84" s="57"/>
      <c r="H84" s="53"/>
      <c r="I84" s="46"/>
      <c r="J84" s="56"/>
      <c r="K84" s="57"/>
      <c r="L84" s="53"/>
      <c r="M84" s="46"/>
    </row>
    <row r="85" spans="1:13" s="30" customFormat="1" ht="18.95" customHeight="1" x14ac:dyDescent="0.5">
      <c r="A85" s="33"/>
      <c r="B85" s="33"/>
      <c r="C85" s="33" t="s">
        <v>13</v>
      </c>
      <c r="D85" s="58"/>
      <c r="E85" s="34"/>
      <c r="F85" s="34"/>
      <c r="G85" s="57"/>
      <c r="H85" s="53"/>
      <c r="I85" s="46"/>
      <c r="J85" s="34"/>
      <c r="K85" s="57"/>
      <c r="L85" s="53"/>
      <c r="M85" s="46"/>
    </row>
    <row r="86" spans="1:13" s="30" customFormat="1" ht="18.95" customHeight="1" thickBot="1" x14ac:dyDescent="0.55000000000000004">
      <c r="A86" s="33"/>
      <c r="B86" s="33"/>
      <c r="C86" s="33"/>
      <c r="D86" s="33" t="s">
        <v>184</v>
      </c>
      <c r="E86" s="56"/>
      <c r="F86" s="56"/>
      <c r="G86" s="59">
        <v>301658240.5</v>
      </c>
      <c r="H86" s="53"/>
      <c r="J86" s="56"/>
      <c r="K86" s="59">
        <v>301658240.5</v>
      </c>
      <c r="L86" s="53"/>
    </row>
    <row r="87" spans="1:13" s="30" customFormat="1" ht="18.95" customHeight="1" thickTop="1" thickBot="1" x14ac:dyDescent="0.55000000000000004">
      <c r="A87" s="33"/>
      <c r="B87" s="33"/>
      <c r="C87" s="33"/>
      <c r="D87" s="33" t="s">
        <v>138</v>
      </c>
      <c r="E87" s="56"/>
      <c r="F87" s="56"/>
      <c r="G87" s="50"/>
      <c r="H87" s="53"/>
      <c r="I87" s="59">
        <v>274963374</v>
      </c>
      <c r="J87" s="56"/>
      <c r="K87" s="50"/>
      <c r="L87" s="53"/>
      <c r="M87" s="59">
        <v>274963374</v>
      </c>
    </row>
    <row r="88" spans="1:13" s="30" customFormat="1" ht="18.95" customHeight="1" thickTop="1" x14ac:dyDescent="0.5">
      <c r="A88" s="33"/>
      <c r="B88" s="33"/>
      <c r="C88" s="33" t="s">
        <v>14</v>
      </c>
      <c r="D88" s="58"/>
      <c r="E88" s="56"/>
      <c r="F88" s="56"/>
      <c r="G88" s="50"/>
      <c r="H88" s="53"/>
      <c r="I88" s="50"/>
      <c r="J88" s="56"/>
      <c r="K88" s="50"/>
      <c r="L88" s="53"/>
      <c r="M88" s="50"/>
    </row>
    <row r="89" spans="1:13" s="30" customFormat="1" ht="18.95" customHeight="1" x14ac:dyDescent="0.5">
      <c r="A89" s="33"/>
      <c r="B89" s="33"/>
      <c r="C89" s="33"/>
      <c r="D89" s="33" t="s">
        <v>189</v>
      </c>
      <c r="E89" s="56"/>
      <c r="F89" s="56"/>
      <c r="G89" s="50">
        <v>270948670</v>
      </c>
      <c r="H89" s="53"/>
      <c r="I89" s="50"/>
      <c r="J89" s="56"/>
      <c r="K89" s="60">
        <v>270948670</v>
      </c>
      <c r="L89" s="53"/>
      <c r="M89" s="50"/>
    </row>
    <row r="90" spans="1:13" s="30" customFormat="1" ht="18.95" customHeight="1" x14ac:dyDescent="0.5">
      <c r="A90" s="33"/>
      <c r="B90" s="33"/>
      <c r="C90" s="33"/>
      <c r="D90" s="33" t="s">
        <v>132</v>
      </c>
      <c r="E90" s="34"/>
      <c r="F90" s="34"/>
      <c r="H90" s="53"/>
      <c r="I90" s="60">
        <v>261948670</v>
      </c>
      <c r="J90" s="34"/>
      <c r="L90" s="53"/>
      <c r="M90" s="60">
        <v>261948670</v>
      </c>
    </row>
    <row r="91" spans="1:13" s="30" customFormat="1" ht="18.95" customHeight="1" x14ac:dyDescent="0.5">
      <c r="A91" s="33"/>
      <c r="B91" s="33" t="s">
        <v>77</v>
      </c>
      <c r="C91" s="33"/>
      <c r="D91" s="33"/>
      <c r="E91" s="55">
        <v>25</v>
      </c>
      <c r="F91" s="34"/>
      <c r="G91" s="50">
        <v>226003915</v>
      </c>
      <c r="H91" s="53"/>
      <c r="I91" s="50">
        <v>231127041</v>
      </c>
      <c r="J91" s="34"/>
      <c r="K91" s="50">
        <v>226003915</v>
      </c>
      <c r="L91" s="53"/>
      <c r="M91" s="50">
        <v>231127041</v>
      </c>
    </row>
    <row r="92" spans="1:13" s="30" customFormat="1" ht="18.95" customHeight="1" x14ac:dyDescent="0.5">
      <c r="A92" s="33"/>
      <c r="B92" s="33" t="s">
        <v>79</v>
      </c>
      <c r="C92" s="33"/>
      <c r="D92" s="33"/>
      <c r="E92" s="34">
        <v>24</v>
      </c>
      <c r="F92" s="34"/>
      <c r="G92" s="50">
        <v>0</v>
      </c>
      <c r="H92" s="53"/>
      <c r="I92" s="50">
        <v>9150032</v>
      </c>
      <c r="J92" s="34"/>
      <c r="K92" s="50">
        <v>0</v>
      </c>
      <c r="L92" s="53"/>
      <c r="M92" s="50">
        <v>9150032</v>
      </c>
    </row>
    <row r="93" spans="1:13" s="30" customFormat="1" ht="18.95" customHeight="1" x14ac:dyDescent="0.5">
      <c r="A93" s="33"/>
      <c r="B93" s="33" t="s">
        <v>25</v>
      </c>
      <c r="C93" s="33"/>
      <c r="D93" s="33"/>
      <c r="F93" s="34"/>
      <c r="G93" s="50"/>
      <c r="H93" s="53"/>
      <c r="I93" s="50"/>
      <c r="J93" s="34"/>
      <c r="K93" s="50"/>
      <c r="L93" s="53"/>
      <c r="M93" s="50"/>
    </row>
    <row r="94" spans="1:13" s="30" customFormat="1" ht="18.95" customHeight="1" x14ac:dyDescent="0.5">
      <c r="A94" s="33"/>
      <c r="B94" s="33"/>
      <c r="C94" s="33" t="s">
        <v>43</v>
      </c>
      <c r="D94" s="33"/>
      <c r="E94" s="55">
        <v>25</v>
      </c>
      <c r="F94" s="34"/>
      <c r="G94" s="50">
        <v>820092</v>
      </c>
      <c r="H94" s="53"/>
      <c r="I94" s="50">
        <v>820092</v>
      </c>
      <c r="J94" s="34"/>
      <c r="K94" s="50">
        <v>820092</v>
      </c>
      <c r="L94" s="53"/>
      <c r="M94" s="50">
        <v>820092</v>
      </c>
    </row>
    <row r="95" spans="1:13" s="30" customFormat="1" ht="18.95" customHeight="1" x14ac:dyDescent="0.5">
      <c r="A95" s="33"/>
      <c r="B95" s="33"/>
      <c r="C95" s="33" t="s">
        <v>31</v>
      </c>
      <c r="D95" s="33"/>
      <c r="E95" s="34"/>
      <c r="F95" s="34"/>
      <c r="G95" s="61">
        <v>-66785812</v>
      </c>
      <c r="H95" s="53"/>
      <c r="I95" s="61">
        <v>872676</v>
      </c>
      <c r="J95" s="34"/>
      <c r="K95" s="61">
        <v>-65721828</v>
      </c>
      <c r="L95" s="53"/>
      <c r="M95" s="61">
        <v>872676</v>
      </c>
    </row>
    <row r="96" spans="1:13" s="30" customFormat="1" ht="18.95" customHeight="1" x14ac:dyDescent="0.5">
      <c r="A96" s="33" t="s">
        <v>44</v>
      </c>
      <c r="B96" s="33"/>
      <c r="C96" s="33"/>
      <c r="D96" s="33"/>
      <c r="E96" s="34"/>
      <c r="F96" s="34"/>
      <c r="G96" s="51">
        <v>430986865</v>
      </c>
      <c r="H96" s="53"/>
      <c r="I96" s="51">
        <v>503918511</v>
      </c>
      <c r="J96" s="34"/>
      <c r="K96" s="51">
        <v>432050849</v>
      </c>
      <c r="L96" s="53"/>
      <c r="M96" s="51">
        <v>503918511</v>
      </c>
    </row>
    <row r="97" spans="1:13" s="30" customFormat="1" ht="18.95" customHeight="1" thickBot="1" x14ac:dyDescent="0.55000000000000004">
      <c r="A97" s="33" t="s">
        <v>17</v>
      </c>
      <c r="B97" s="33"/>
      <c r="C97" s="33"/>
      <c r="D97" s="33"/>
      <c r="E97" s="34"/>
      <c r="F97" s="34"/>
      <c r="G97" s="62">
        <v>928585615</v>
      </c>
      <c r="H97" s="53"/>
      <c r="I97" s="62">
        <v>1094757869</v>
      </c>
      <c r="J97" s="34"/>
      <c r="K97" s="62">
        <v>929649599</v>
      </c>
      <c r="L97" s="53"/>
      <c r="M97" s="62">
        <v>1094757869</v>
      </c>
    </row>
    <row r="98" spans="1:13" ht="20.100000000000001" customHeight="1" thickTop="1" x14ac:dyDescent="0.5">
      <c r="E98" s="22"/>
      <c r="F98" s="22"/>
      <c r="G98" s="26"/>
      <c r="H98" s="27"/>
      <c r="I98" s="27"/>
      <c r="J98" s="22"/>
      <c r="K98" s="26"/>
      <c r="L98" s="27"/>
      <c r="M98" s="27"/>
    </row>
    <row r="100" spans="1:13" s="1" customFormat="1" ht="21.95" customHeight="1" x14ac:dyDescent="0.5">
      <c r="A100" s="202" t="s">
        <v>40</v>
      </c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</row>
    <row r="101" spans="1:13" s="6" customFormat="1" ht="21.95" customHeight="1" x14ac:dyDescent="0.5">
      <c r="A101" s="202" t="s">
        <v>68</v>
      </c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</row>
    <row r="102" spans="1:13" s="6" customFormat="1" ht="21.95" customHeight="1" x14ac:dyDescent="0.5">
      <c r="A102" s="5"/>
      <c r="B102" s="5"/>
      <c r="C102" s="5"/>
      <c r="D102" s="5"/>
      <c r="E102" s="5"/>
      <c r="F102" s="5"/>
      <c r="G102" s="5"/>
      <c r="H102" s="5"/>
      <c r="I102" s="7"/>
      <c r="J102" s="5"/>
      <c r="K102" s="5"/>
      <c r="L102" s="5"/>
      <c r="M102" s="7"/>
    </row>
  </sheetData>
  <mergeCells count="39">
    <mergeCell ref="A73:M73"/>
    <mergeCell ref="D10:F10"/>
    <mergeCell ref="A1:M1"/>
    <mergeCell ref="A2:M2"/>
    <mergeCell ref="A3:M3"/>
    <mergeCell ref="A4:M4"/>
    <mergeCell ref="A6:M6"/>
    <mergeCell ref="K8:M8"/>
    <mergeCell ref="G8:I8"/>
    <mergeCell ref="G7:M7"/>
    <mergeCell ref="G9:I9"/>
    <mergeCell ref="K9:M9"/>
    <mergeCell ref="A34:M34"/>
    <mergeCell ref="A35:M35"/>
    <mergeCell ref="A37:M37"/>
    <mergeCell ref="A38:M38"/>
    <mergeCell ref="A39:M39"/>
    <mergeCell ref="A40:M40"/>
    <mergeCell ref="A42:M42"/>
    <mergeCell ref="D46:F46"/>
    <mergeCell ref="A69:M69"/>
    <mergeCell ref="A70:M70"/>
    <mergeCell ref="G43:M43"/>
    <mergeCell ref="G44:I44"/>
    <mergeCell ref="K44:M44"/>
    <mergeCell ref="G45:I45"/>
    <mergeCell ref="K45:M45"/>
    <mergeCell ref="A100:M100"/>
    <mergeCell ref="A101:M101"/>
    <mergeCell ref="A74:M74"/>
    <mergeCell ref="A75:M75"/>
    <mergeCell ref="A76:M76"/>
    <mergeCell ref="A78:M78"/>
    <mergeCell ref="D82:F82"/>
    <mergeCell ref="G81:I81"/>
    <mergeCell ref="K81:M81"/>
    <mergeCell ref="G79:M79"/>
    <mergeCell ref="G80:I80"/>
    <mergeCell ref="K80:M80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O68"/>
  <sheetViews>
    <sheetView view="pageBreakPreview" topLeftCell="A40" zoomScale="145" zoomScaleNormal="100" zoomScaleSheetLayoutView="145" workbookViewId="0">
      <selection activeCell="G50" sqref="G50:M59"/>
    </sheetView>
  </sheetViews>
  <sheetFormatPr defaultColWidth="9.140625" defaultRowHeight="22.15" customHeight="1" x14ac:dyDescent="0.5"/>
  <cols>
    <col min="1" max="3" width="1.7109375" style="70" customWidth="1"/>
    <col min="4" max="4" width="35" style="70" customWidth="1"/>
    <col min="5" max="5" width="4.42578125" style="70" customWidth="1"/>
    <col min="6" max="6" width="2.42578125" style="70" customWidth="1"/>
    <col min="7" max="7" width="10.7109375" style="70" customWidth="1"/>
    <col min="8" max="8" width="0.85546875" style="70" customWidth="1"/>
    <col min="9" max="9" width="10.7109375" style="70" customWidth="1"/>
    <col min="10" max="10" width="0.85546875" style="70" customWidth="1"/>
    <col min="11" max="11" width="10.7109375" style="70" customWidth="1"/>
    <col min="12" max="12" width="0.85546875" style="70" customWidth="1"/>
    <col min="13" max="13" width="10.7109375" style="70" customWidth="1"/>
    <col min="14" max="14" width="9.140625" style="70"/>
    <col min="15" max="15" width="11.42578125" style="70" customWidth="1"/>
    <col min="16" max="16384" width="9.140625" style="70"/>
  </cols>
  <sheetData>
    <row r="1" spans="1:15" ht="21.95" customHeight="1" x14ac:dyDescent="0.5">
      <c r="A1" s="212" t="s">
        <v>94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5" ht="21.95" customHeight="1" x14ac:dyDescent="0.5">
      <c r="A2" s="213" t="s">
        <v>37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5" ht="21.95" customHeight="1" x14ac:dyDescent="0.5">
      <c r="A3" s="213" t="s">
        <v>34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5" ht="21.95" customHeight="1" x14ac:dyDescent="0.5">
      <c r="A4" s="214" t="s">
        <v>158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5" ht="9.9499999999999993" customHeight="1" x14ac:dyDescent="0.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5" s="72" customFormat="1" ht="18.95" customHeight="1" x14ac:dyDescent="0.5">
      <c r="G6" s="207" t="s">
        <v>30</v>
      </c>
      <c r="H6" s="207"/>
      <c r="I6" s="207"/>
      <c r="J6" s="207"/>
      <c r="K6" s="207"/>
      <c r="L6" s="207"/>
      <c r="M6" s="207"/>
    </row>
    <row r="7" spans="1:15" s="72" customFormat="1" ht="18.95" customHeight="1" x14ac:dyDescent="0.5">
      <c r="G7" s="208" t="s">
        <v>180</v>
      </c>
      <c r="H7" s="208"/>
      <c r="I7" s="208"/>
      <c r="J7" s="73"/>
      <c r="K7" s="209" t="s">
        <v>181</v>
      </c>
      <c r="L7" s="209"/>
      <c r="M7" s="209"/>
    </row>
    <row r="8" spans="1:15" s="72" customFormat="1" ht="18.95" customHeight="1" x14ac:dyDescent="0.5">
      <c r="G8" s="206" t="s">
        <v>182</v>
      </c>
      <c r="H8" s="206"/>
      <c r="I8" s="206"/>
      <c r="J8" s="30"/>
      <c r="K8" s="74"/>
      <c r="L8" s="74"/>
      <c r="M8" s="74"/>
    </row>
    <row r="9" spans="1:15" s="72" customFormat="1" ht="18.95" customHeight="1" x14ac:dyDescent="0.5">
      <c r="D9" s="211" t="s">
        <v>7</v>
      </c>
      <c r="E9" s="211"/>
      <c r="F9" s="211"/>
      <c r="G9" s="76">
        <v>2568</v>
      </c>
      <c r="H9" s="77"/>
      <c r="I9" s="76">
        <v>2567</v>
      </c>
      <c r="J9" s="75"/>
      <c r="K9" s="76">
        <v>2568</v>
      </c>
      <c r="L9" s="77"/>
      <c r="M9" s="76">
        <v>2567</v>
      </c>
    </row>
    <row r="10" spans="1:15" s="72" customFormat="1" ht="18.95" customHeight="1" x14ac:dyDescent="0.5">
      <c r="A10" s="72" t="s">
        <v>18</v>
      </c>
      <c r="E10" s="75"/>
      <c r="G10" s="78"/>
      <c r="H10" s="79"/>
      <c r="I10" s="78"/>
      <c r="K10" s="78"/>
      <c r="L10" s="79"/>
      <c r="M10" s="78"/>
    </row>
    <row r="11" spans="1:15" s="72" customFormat="1" ht="18.95" customHeight="1" x14ac:dyDescent="0.5">
      <c r="B11" s="72" t="s">
        <v>45</v>
      </c>
      <c r="E11" s="75">
        <v>4</v>
      </c>
      <c r="G11" s="80">
        <v>105256152</v>
      </c>
      <c r="H11" s="81"/>
      <c r="I11" s="80">
        <v>129452495</v>
      </c>
      <c r="K11" s="80">
        <v>105256152</v>
      </c>
      <c r="L11" s="81"/>
      <c r="M11" s="80">
        <v>129452495</v>
      </c>
    </row>
    <row r="12" spans="1:15" s="72" customFormat="1" ht="18.95" customHeight="1" x14ac:dyDescent="0.5">
      <c r="B12" s="82" t="s">
        <v>81</v>
      </c>
      <c r="E12" s="75">
        <v>4</v>
      </c>
      <c r="G12" s="80">
        <v>14003170</v>
      </c>
      <c r="H12" s="81"/>
      <c r="I12" s="80">
        <v>21164268</v>
      </c>
      <c r="K12" s="80">
        <v>14003170</v>
      </c>
      <c r="L12" s="81"/>
      <c r="M12" s="80">
        <v>21164268</v>
      </c>
      <c r="O12" s="83"/>
    </row>
    <row r="13" spans="1:15" s="72" customFormat="1" ht="18.95" customHeight="1" x14ac:dyDescent="0.5">
      <c r="B13" s="82" t="s">
        <v>46</v>
      </c>
      <c r="E13" s="75"/>
      <c r="G13" s="80">
        <v>3083711</v>
      </c>
      <c r="H13" s="81"/>
      <c r="I13" s="80">
        <v>5146908</v>
      </c>
      <c r="K13" s="80">
        <v>3083711</v>
      </c>
      <c r="L13" s="81"/>
      <c r="M13" s="80">
        <v>5146908</v>
      </c>
    </row>
    <row r="14" spans="1:15" s="72" customFormat="1" ht="18.95" customHeight="1" x14ac:dyDescent="0.5">
      <c r="B14" s="82" t="s">
        <v>59</v>
      </c>
      <c r="D14" s="75"/>
      <c r="E14" s="75"/>
      <c r="F14" s="75"/>
      <c r="G14" s="39">
        <v>13355</v>
      </c>
      <c r="H14" s="81"/>
      <c r="I14" s="39">
        <v>23027</v>
      </c>
      <c r="J14" s="75"/>
      <c r="K14" s="39">
        <v>13355</v>
      </c>
      <c r="L14" s="81"/>
      <c r="M14" s="39">
        <v>23027</v>
      </c>
    </row>
    <row r="15" spans="1:15" s="72" customFormat="1" ht="18.95" customHeight="1" x14ac:dyDescent="0.5">
      <c r="B15" s="72" t="s">
        <v>19</v>
      </c>
      <c r="E15" s="84"/>
      <c r="G15" s="85">
        <v>5383654</v>
      </c>
      <c r="H15" s="81"/>
      <c r="I15" s="85">
        <v>5560058</v>
      </c>
      <c r="K15" s="85">
        <v>5383654</v>
      </c>
      <c r="L15" s="81"/>
      <c r="M15" s="85">
        <v>5560058</v>
      </c>
    </row>
    <row r="16" spans="1:15" s="72" customFormat="1" ht="18.95" customHeight="1" x14ac:dyDescent="0.5">
      <c r="C16" s="72" t="s">
        <v>20</v>
      </c>
      <c r="E16" s="84"/>
      <c r="G16" s="86">
        <v>127740042</v>
      </c>
      <c r="H16" s="81"/>
      <c r="I16" s="86">
        <v>161346756</v>
      </c>
      <c r="K16" s="86">
        <v>127740042</v>
      </c>
      <c r="L16" s="81"/>
      <c r="M16" s="86">
        <v>161346756</v>
      </c>
    </row>
    <row r="17" spans="1:13" s="72" customFormat="1" ht="18.95" customHeight="1" x14ac:dyDescent="0.5">
      <c r="A17" s="72" t="s">
        <v>21</v>
      </c>
      <c r="E17" s="84"/>
      <c r="G17" s="87"/>
      <c r="H17" s="81"/>
      <c r="I17" s="87"/>
      <c r="K17" s="87"/>
      <c r="L17" s="81"/>
      <c r="M17" s="87"/>
    </row>
    <row r="18" spans="1:13" s="72" customFormat="1" ht="18.95" customHeight="1" x14ac:dyDescent="0.5">
      <c r="B18" s="88" t="s">
        <v>47</v>
      </c>
      <c r="E18" s="84"/>
      <c r="G18" s="89">
        <v>4996564</v>
      </c>
      <c r="H18" s="90"/>
      <c r="I18" s="89">
        <v>5479696</v>
      </c>
      <c r="J18" s="90"/>
      <c r="K18" s="89">
        <v>4996564</v>
      </c>
      <c r="L18" s="90"/>
      <c r="M18" s="89">
        <v>5479696</v>
      </c>
    </row>
    <row r="19" spans="1:13" s="72" customFormat="1" ht="18.95" customHeight="1" x14ac:dyDescent="0.5">
      <c r="B19" s="72" t="s">
        <v>32</v>
      </c>
      <c r="E19" s="84"/>
      <c r="G19" s="89">
        <v>94442037</v>
      </c>
      <c r="H19" s="90"/>
      <c r="I19" s="89">
        <v>99611704</v>
      </c>
      <c r="J19" s="90"/>
      <c r="K19" s="89">
        <v>94442037</v>
      </c>
      <c r="L19" s="90"/>
      <c r="M19" s="89">
        <v>99611704</v>
      </c>
    </row>
    <row r="20" spans="1:13" s="72" customFormat="1" ht="18.95" customHeight="1" x14ac:dyDescent="0.5">
      <c r="B20" s="88" t="s">
        <v>70</v>
      </c>
      <c r="C20" s="88"/>
      <c r="D20" s="88"/>
      <c r="E20" s="84"/>
      <c r="G20" s="89">
        <v>47330222</v>
      </c>
      <c r="H20" s="90"/>
      <c r="I20" s="89">
        <v>13538010</v>
      </c>
      <c r="J20" s="90"/>
      <c r="K20" s="89">
        <v>47330222</v>
      </c>
      <c r="L20" s="90"/>
      <c r="M20" s="89">
        <v>13538010</v>
      </c>
    </row>
    <row r="21" spans="1:13" s="72" customFormat="1" ht="18.95" customHeight="1" x14ac:dyDescent="0.5">
      <c r="B21" s="88" t="s">
        <v>71</v>
      </c>
      <c r="E21" s="84"/>
      <c r="G21" s="91">
        <v>3334975</v>
      </c>
      <c r="H21" s="90"/>
      <c r="I21" s="89">
        <v>2724570</v>
      </c>
      <c r="J21" s="90"/>
      <c r="K21" s="89">
        <v>3334975</v>
      </c>
      <c r="L21" s="90"/>
      <c r="M21" s="89">
        <v>2724570</v>
      </c>
    </row>
    <row r="22" spans="1:13" s="72" customFormat="1" ht="18.95" customHeight="1" x14ac:dyDescent="0.5">
      <c r="B22" s="88" t="s">
        <v>74</v>
      </c>
      <c r="E22" s="84"/>
      <c r="G22" s="89">
        <v>8892</v>
      </c>
      <c r="H22" s="48"/>
      <c r="I22" s="89">
        <v>2419766</v>
      </c>
      <c r="J22" s="90"/>
      <c r="K22" s="89">
        <v>8892</v>
      </c>
      <c r="L22" s="48"/>
      <c r="M22" s="89">
        <v>2419766</v>
      </c>
    </row>
    <row r="23" spans="1:13" s="72" customFormat="1" ht="18.95" customHeight="1" x14ac:dyDescent="0.5">
      <c r="C23" s="72" t="s">
        <v>22</v>
      </c>
      <c r="E23" s="84"/>
      <c r="G23" s="92">
        <v>150112690</v>
      </c>
      <c r="H23" s="93"/>
      <c r="I23" s="94">
        <v>123773746</v>
      </c>
      <c r="K23" s="92">
        <v>150112690</v>
      </c>
      <c r="L23" s="93"/>
      <c r="M23" s="94">
        <v>123773746</v>
      </c>
    </row>
    <row r="24" spans="1:13" s="72" customFormat="1" ht="18.95" customHeight="1" x14ac:dyDescent="0.5">
      <c r="A24" s="72" t="s">
        <v>73</v>
      </c>
      <c r="E24" s="84"/>
      <c r="G24" s="95">
        <v>-22372648</v>
      </c>
      <c r="H24" s="93"/>
      <c r="I24" s="96">
        <v>37573010</v>
      </c>
      <c r="K24" s="95">
        <v>-22372648</v>
      </c>
      <c r="L24" s="93"/>
      <c r="M24" s="96">
        <v>37573010</v>
      </c>
    </row>
    <row r="25" spans="1:13" s="72" customFormat="1" ht="18.95" customHeight="1" x14ac:dyDescent="0.5">
      <c r="A25" s="97" t="s">
        <v>35</v>
      </c>
      <c r="E25" s="84"/>
      <c r="G25" s="95">
        <v>-37822792</v>
      </c>
      <c r="I25" s="95">
        <v>-52053768</v>
      </c>
      <c r="K25" s="95">
        <v>-37822792</v>
      </c>
      <c r="M25" s="95">
        <v>-52053768</v>
      </c>
    </row>
    <row r="26" spans="1:13" s="72" customFormat="1" ht="18.95" customHeight="1" x14ac:dyDescent="0.5">
      <c r="A26" s="97" t="s">
        <v>183</v>
      </c>
      <c r="E26" s="84" t="s">
        <v>191</v>
      </c>
      <c r="G26" s="98">
        <v>-1329980</v>
      </c>
      <c r="H26" s="78"/>
      <c r="I26" s="99">
        <v>0</v>
      </c>
      <c r="K26" s="99">
        <v>0</v>
      </c>
      <c r="L26" s="78"/>
      <c r="M26" s="99">
        <v>0</v>
      </c>
    </row>
    <row r="27" spans="1:13" s="72" customFormat="1" ht="18.95" customHeight="1" x14ac:dyDescent="0.5">
      <c r="A27" s="72" t="s">
        <v>171</v>
      </c>
      <c r="E27" s="84"/>
      <c r="G27" s="100">
        <v>-61525420</v>
      </c>
      <c r="I27" s="96">
        <v>-14480758</v>
      </c>
      <c r="K27" s="100">
        <v>-60195440</v>
      </c>
      <c r="M27" s="96">
        <v>-14480758</v>
      </c>
    </row>
    <row r="28" spans="1:13" s="72" customFormat="1" ht="18.95" customHeight="1" x14ac:dyDescent="0.5">
      <c r="A28" s="72" t="s">
        <v>72</v>
      </c>
      <c r="E28" s="84" t="s">
        <v>76</v>
      </c>
      <c r="G28" s="95">
        <v>-6133068</v>
      </c>
      <c r="I28" s="89">
        <v>1714630</v>
      </c>
      <c r="K28" s="95">
        <v>-6399064</v>
      </c>
      <c r="M28" s="89">
        <v>1714630</v>
      </c>
    </row>
    <row r="29" spans="1:13" s="72" customFormat="1" ht="18.95" customHeight="1" x14ac:dyDescent="0.5">
      <c r="A29" s="72" t="s">
        <v>82</v>
      </c>
      <c r="E29" s="84"/>
      <c r="G29" s="94">
        <v>-67658488</v>
      </c>
      <c r="H29" s="101"/>
      <c r="I29" s="94">
        <v>-12766128</v>
      </c>
      <c r="K29" s="94">
        <v>-66594504</v>
      </c>
      <c r="L29" s="101"/>
      <c r="M29" s="94">
        <v>-12766128</v>
      </c>
    </row>
    <row r="30" spans="1:13" ht="22.15" customHeight="1" x14ac:dyDescent="0.5">
      <c r="E30" s="102"/>
      <c r="G30" s="103"/>
      <c r="H30" s="104"/>
      <c r="I30" s="103"/>
      <c r="K30" s="103"/>
      <c r="L30" s="104"/>
      <c r="M30" s="103"/>
    </row>
    <row r="31" spans="1:13" ht="22.15" customHeight="1" x14ac:dyDescent="0.5">
      <c r="I31" s="105"/>
      <c r="M31" s="105"/>
    </row>
    <row r="32" spans="1:13" ht="22.15" customHeight="1" x14ac:dyDescent="0.5">
      <c r="A32" s="202" t="s">
        <v>40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</row>
    <row r="33" spans="1:13" ht="22.15" customHeight="1" x14ac:dyDescent="0.5">
      <c r="A33" s="202" t="s">
        <v>192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</row>
    <row r="34" spans="1:13" ht="22.1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2.15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22.15" customHeight="1" x14ac:dyDescent="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2.1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1.95" customHeight="1" x14ac:dyDescent="0.5">
      <c r="A38" s="212" t="s">
        <v>80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</row>
    <row r="39" spans="1:13" ht="21.95" customHeight="1" x14ac:dyDescent="0.5">
      <c r="A39" s="213" t="s">
        <v>37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</row>
    <row r="40" spans="1:13" ht="21.95" customHeight="1" x14ac:dyDescent="0.5">
      <c r="A40" s="213" t="s">
        <v>83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</row>
    <row r="41" spans="1:13" ht="21.95" customHeight="1" x14ac:dyDescent="0.5">
      <c r="A41" s="214" t="s">
        <v>158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3" ht="9.9499999999999993" customHeight="1" x14ac:dyDescent="0.5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s="72" customFormat="1" ht="18.95" customHeight="1" x14ac:dyDescent="0.5">
      <c r="G43" s="207" t="s">
        <v>30</v>
      </c>
      <c r="H43" s="207"/>
      <c r="I43" s="207"/>
      <c r="J43" s="207"/>
      <c r="K43" s="207"/>
      <c r="L43" s="207"/>
      <c r="M43" s="207"/>
    </row>
    <row r="44" spans="1:13" s="72" customFormat="1" ht="18.95" customHeight="1" x14ac:dyDescent="0.5">
      <c r="G44" s="208" t="s">
        <v>180</v>
      </c>
      <c r="H44" s="208"/>
      <c r="I44" s="208"/>
      <c r="J44" s="73"/>
      <c r="K44" s="209" t="s">
        <v>181</v>
      </c>
      <c r="L44" s="209"/>
      <c r="M44" s="209"/>
    </row>
    <row r="45" spans="1:13" s="72" customFormat="1" ht="18.95" customHeight="1" x14ac:dyDescent="0.5">
      <c r="G45" s="206" t="s">
        <v>182</v>
      </c>
      <c r="H45" s="206"/>
      <c r="I45" s="206"/>
      <c r="J45" s="30"/>
      <c r="K45" s="74"/>
      <c r="L45" s="74"/>
      <c r="M45" s="74"/>
    </row>
    <row r="46" spans="1:13" s="72" customFormat="1" ht="18.95" customHeight="1" x14ac:dyDescent="0.5">
      <c r="D46" s="211" t="s">
        <v>7</v>
      </c>
      <c r="E46" s="211"/>
      <c r="F46" s="211"/>
      <c r="G46" s="76">
        <v>2568</v>
      </c>
      <c r="H46" s="77"/>
      <c r="I46" s="76">
        <v>2567</v>
      </c>
      <c r="J46" s="77"/>
      <c r="K46" s="76">
        <v>2568</v>
      </c>
      <c r="L46" s="77"/>
      <c r="M46" s="76">
        <v>2567</v>
      </c>
    </row>
    <row r="47" spans="1:13" s="72" customFormat="1" ht="18.95" customHeight="1" x14ac:dyDescent="0.5">
      <c r="A47" s="72" t="s">
        <v>84</v>
      </c>
      <c r="E47" s="106"/>
      <c r="G47" s="107"/>
      <c r="H47" s="79"/>
      <c r="I47" s="107"/>
      <c r="K47" s="107"/>
      <c r="L47" s="79"/>
      <c r="M47" s="107"/>
    </row>
    <row r="48" spans="1:13" s="72" customFormat="1" ht="18.95" customHeight="1" x14ac:dyDescent="0.5">
      <c r="A48" s="108" t="s">
        <v>85</v>
      </c>
      <c r="C48" s="108"/>
      <c r="D48" s="108"/>
      <c r="E48" s="109"/>
      <c r="F48" s="108"/>
      <c r="H48" s="81"/>
      <c r="I48" s="110"/>
      <c r="J48" s="108"/>
      <c r="L48" s="81"/>
      <c r="M48" s="110"/>
    </row>
    <row r="49" spans="1:13" s="72" customFormat="1" ht="18.95" customHeight="1" x14ac:dyDescent="0.5">
      <c r="A49" s="108"/>
      <c r="B49" s="108" t="s">
        <v>159</v>
      </c>
      <c r="C49" s="108"/>
      <c r="D49" s="108"/>
      <c r="E49" s="109"/>
      <c r="F49" s="108"/>
      <c r="H49" s="81"/>
      <c r="I49" s="110"/>
      <c r="J49" s="108"/>
      <c r="L49" s="81"/>
      <c r="M49" s="110"/>
    </row>
    <row r="50" spans="1:13" s="72" customFormat="1" ht="18.95" customHeight="1" x14ac:dyDescent="0.5">
      <c r="A50" s="108"/>
      <c r="B50" s="108"/>
      <c r="C50" s="108" t="s">
        <v>86</v>
      </c>
      <c r="D50" s="108"/>
      <c r="E50" s="111" t="s">
        <v>142</v>
      </c>
      <c r="F50" s="108"/>
      <c r="G50" s="99">
        <v>0</v>
      </c>
      <c r="H50" s="81"/>
      <c r="I50" s="98">
        <v>-358636</v>
      </c>
      <c r="J50" s="108"/>
      <c r="K50" s="99">
        <v>0</v>
      </c>
      <c r="L50" s="81"/>
      <c r="M50" s="98">
        <v>-358636</v>
      </c>
    </row>
    <row r="51" spans="1:13" s="72" customFormat="1" ht="18.95" customHeight="1" thickBot="1" x14ac:dyDescent="0.55000000000000004">
      <c r="A51" s="72" t="s">
        <v>87</v>
      </c>
      <c r="E51" s="106"/>
      <c r="G51" s="112">
        <v>-67658488</v>
      </c>
      <c r="H51" s="93"/>
      <c r="I51" s="112">
        <v>-13124764</v>
      </c>
      <c r="K51" s="112">
        <v>-66594504</v>
      </c>
      <c r="L51" s="93"/>
      <c r="M51" s="112">
        <v>-13124764</v>
      </c>
    </row>
    <row r="52" spans="1:13" s="72" customFormat="1" ht="18.95" customHeight="1" thickTop="1" x14ac:dyDescent="0.5">
      <c r="E52" s="106"/>
      <c r="G52" s="113"/>
      <c r="H52" s="81"/>
      <c r="I52" s="113"/>
      <c r="K52" s="113"/>
      <c r="L52" s="81"/>
      <c r="M52" s="113"/>
    </row>
    <row r="53" spans="1:13" s="72" customFormat="1" ht="18.95" customHeight="1" x14ac:dyDescent="0.5">
      <c r="A53" s="72" t="s">
        <v>60</v>
      </c>
      <c r="E53" s="111" t="s">
        <v>172</v>
      </c>
      <c r="G53" s="114"/>
      <c r="H53" s="101"/>
      <c r="I53" s="114"/>
      <c r="K53" s="114"/>
      <c r="L53" s="101"/>
      <c r="M53" s="114"/>
    </row>
    <row r="54" spans="1:13" s="72" customFormat="1" ht="18.95" customHeight="1" thickBot="1" x14ac:dyDescent="0.55000000000000004">
      <c r="B54" s="72" t="s">
        <v>61</v>
      </c>
      <c r="E54" s="106"/>
      <c r="G54" s="115">
        <v>-0.125</v>
      </c>
      <c r="H54" s="101"/>
      <c r="I54" s="115">
        <v>-2.7E-2</v>
      </c>
      <c r="K54" s="115">
        <v>-0.124</v>
      </c>
      <c r="L54" s="101"/>
      <c r="M54" s="115">
        <v>-2.7E-2</v>
      </c>
    </row>
    <row r="55" spans="1:13" s="72" customFormat="1" ht="18.95" customHeight="1" thickTop="1" x14ac:dyDescent="0.5">
      <c r="B55" s="72" t="s">
        <v>49</v>
      </c>
      <c r="G55" s="93"/>
      <c r="H55" s="93"/>
      <c r="I55" s="93"/>
      <c r="K55" s="93"/>
      <c r="L55" s="93"/>
      <c r="M55" s="93"/>
    </row>
    <row r="56" spans="1:13" s="72" customFormat="1" ht="18.95" customHeight="1" thickBot="1" x14ac:dyDescent="0.55000000000000004">
      <c r="C56" s="72" t="s">
        <v>53</v>
      </c>
      <c r="G56" s="116">
        <v>539146655</v>
      </c>
      <c r="H56" s="93"/>
      <c r="I56" s="116">
        <v>468596985</v>
      </c>
      <c r="K56" s="116">
        <v>539146655</v>
      </c>
      <c r="L56" s="93"/>
      <c r="M56" s="116">
        <v>468596985</v>
      </c>
    </row>
    <row r="57" spans="1:13" s="72" customFormat="1" ht="18.95" customHeight="1" thickTop="1" thickBot="1" x14ac:dyDescent="0.55000000000000004">
      <c r="B57" s="72" t="s">
        <v>153</v>
      </c>
      <c r="E57" s="106"/>
      <c r="G57" s="117">
        <v>-0.125</v>
      </c>
      <c r="H57" s="101"/>
      <c r="I57" s="117">
        <v>-2.7E-2</v>
      </c>
      <c r="K57" s="117">
        <v>-0.124</v>
      </c>
      <c r="L57" s="101"/>
      <c r="M57" s="117">
        <v>-2.7E-2</v>
      </c>
    </row>
    <row r="58" spans="1:13" s="72" customFormat="1" ht="18.95" customHeight="1" thickTop="1" x14ac:dyDescent="0.5">
      <c r="B58" s="72" t="s">
        <v>49</v>
      </c>
      <c r="E58" s="106"/>
      <c r="G58" s="118"/>
      <c r="H58" s="101"/>
      <c r="I58" s="118"/>
      <c r="K58" s="118"/>
      <c r="L58" s="101"/>
      <c r="M58" s="118"/>
    </row>
    <row r="59" spans="1:13" s="72" customFormat="1" ht="18.95" customHeight="1" thickBot="1" x14ac:dyDescent="0.55000000000000004">
      <c r="C59" s="72" t="s">
        <v>154</v>
      </c>
      <c r="G59" s="116">
        <v>539146655</v>
      </c>
      <c r="H59" s="78"/>
      <c r="I59" s="119">
        <v>472362931</v>
      </c>
      <c r="K59" s="116">
        <v>539146655</v>
      </c>
      <c r="L59" s="78"/>
      <c r="M59" s="119">
        <v>472362931</v>
      </c>
    </row>
    <row r="60" spans="1:13" ht="22.15" customHeight="1" thickTop="1" x14ac:dyDescent="0.5">
      <c r="I60" s="105"/>
      <c r="M60" s="105"/>
    </row>
    <row r="61" spans="1:13" ht="22.15" customHeight="1" x14ac:dyDescent="0.5">
      <c r="I61" s="105"/>
      <c r="M61" s="105"/>
    </row>
    <row r="62" spans="1:13" ht="22.15" customHeight="1" x14ac:dyDescent="0.5">
      <c r="A62" s="202" t="s">
        <v>40</v>
      </c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</row>
    <row r="63" spans="1:13" ht="22.15" customHeight="1" x14ac:dyDescent="0.5">
      <c r="A63" s="202" t="s">
        <v>192</v>
      </c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</row>
    <row r="64" spans="1:13" ht="22.1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22.15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22.15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22.1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2.15" customHeight="1" x14ac:dyDescent="0.5">
      <c r="I68" s="105"/>
      <c r="M68" s="105"/>
    </row>
  </sheetData>
  <mergeCells count="22">
    <mergeCell ref="D9:F9"/>
    <mergeCell ref="A1:M1"/>
    <mergeCell ref="A2:M2"/>
    <mergeCell ref="A3:M3"/>
    <mergeCell ref="A4:M4"/>
    <mergeCell ref="G6:M6"/>
    <mergeCell ref="G7:I7"/>
    <mergeCell ref="K7:M7"/>
    <mergeCell ref="G8:I8"/>
    <mergeCell ref="D46:F46"/>
    <mergeCell ref="A62:M62"/>
    <mergeCell ref="A63:M63"/>
    <mergeCell ref="A32:M32"/>
    <mergeCell ref="A33:M33"/>
    <mergeCell ref="A38:M38"/>
    <mergeCell ref="A39:M39"/>
    <mergeCell ref="A40:M40"/>
    <mergeCell ref="A41:M41"/>
    <mergeCell ref="G43:M43"/>
    <mergeCell ref="G44:I44"/>
    <mergeCell ref="K44:M44"/>
    <mergeCell ref="G45:I45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view="pageBreakPreview" topLeftCell="A13" zoomScale="145" zoomScaleNormal="145" zoomScaleSheetLayoutView="145" workbookViewId="0">
      <selection activeCell="G25" sqref="G25:Q32"/>
    </sheetView>
  </sheetViews>
  <sheetFormatPr defaultColWidth="9.140625" defaultRowHeight="24" customHeight="1" x14ac:dyDescent="0.5"/>
  <cols>
    <col min="1" max="1" width="1.140625" style="18" customWidth="1"/>
    <col min="2" max="2" width="1.28515625" style="18" customWidth="1"/>
    <col min="3" max="3" width="23" style="18" customWidth="1"/>
    <col min="4" max="4" width="3.140625" style="22" customWidth="1"/>
    <col min="5" max="5" width="1.5703125" style="18" customWidth="1"/>
    <col min="6" max="6" width="0.5703125" style="18" customWidth="1"/>
    <col min="7" max="7" width="9.5703125" style="18" customWidth="1"/>
    <col min="8" max="8" width="0.7109375" style="18" customWidth="1"/>
    <col min="9" max="9" width="9.7109375" style="18" customWidth="1"/>
    <col min="10" max="10" width="0.7109375" style="18" customWidth="1"/>
    <col min="11" max="11" width="9.28515625" style="18" customWidth="1"/>
    <col min="12" max="12" width="0.7109375" style="18" customWidth="1"/>
    <col min="13" max="13" width="11.140625" style="18" customWidth="1"/>
    <col min="14" max="14" width="0.7109375" style="18" customWidth="1"/>
    <col min="15" max="15" width="9.5703125" style="18" customWidth="1"/>
    <col min="16" max="16" width="0.7109375" style="18" customWidth="1"/>
    <col min="17" max="17" width="9.42578125" style="18" customWidth="1"/>
    <col min="18" max="18" width="9.140625" style="201"/>
    <col min="19" max="19" width="10.85546875" style="201" bestFit="1" customWidth="1"/>
    <col min="20" max="20" width="11.5703125" style="201" bestFit="1" customWidth="1"/>
    <col min="21" max="16384" width="9.140625" style="201"/>
  </cols>
  <sheetData>
    <row r="1" spans="1:19" s="70" customFormat="1" ht="21.95" customHeight="1" x14ac:dyDescent="0.5">
      <c r="A1" s="210" t="s">
        <v>95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19" s="70" customFormat="1" ht="21.95" customHeight="1" x14ac:dyDescent="0.5">
      <c r="A2" s="216" t="s">
        <v>37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9" s="70" customFormat="1" ht="21.95" customHeight="1" x14ac:dyDescent="0.5">
      <c r="A3" s="216" t="s">
        <v>135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9" s="70" customFormat="1" ht="21.95" customHeight="1" x14ac:dyDescent="0.5">
      <c r="A4" s="216" t="s">
        <v>158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9" s="70" customFormat="1" ht="10.15" customHeight="1" x14ac:dyDescent="0.5">
      <c r="A5" s="3"/>
      <c r="B5" s="3"/>
      <c r="C5" s="3"/>
      <c r="D5" s="170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9" s="174" customFormat="1" ht="17.100000000000001" customHeight="1" x14ac:dyDescent="0.5">
      <c r="A6" s="171"/>
      <c r="B6" s="171"/>
      <c r="C6" s="171"/>
      <c r="D6" s="172"/>
      <c r="E6" s="171"/>
      <c r="F6" s="171"/>
      <c r="G6" s="217" t="s">
        <v>30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19" s="174" customFormat="1" ht="17.100000000000001" customHeight="1" x14ac:dyDescent="0.5">
      <c r="A7" s="171"/>
      <c r="B7" s="171"/>
      <c r="C7" s="171"/>
      <c r="D7" s="172"/>
      <c r="E7" s="171"/>
      <c r="F7" s="171"/>
      <c r="G7" s="218" t="s">
        <v>185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</row>
    <row r="8" spans="1:19" s="174" customFormat="1" ht="17.100000000000001" customHeight="1" x14ac:dyDescent="0.5">
      <c r="A8" s="171"/>
      <c r="B8" s="171"/>
      <c r="C8" s="171"/>
      <c r="D8" s="172"/>
      <c r="E8" s="171"/>
      <c r="F8" s="171"/>
      <c r="G8" s="9" t="s">
        <v>27</v>
      </c>
      <c r="H8" s="9"/>
      <c r="I8" s="9" t="s">
        <v>52</v>
      </c>
      <c r="J8" s="9"/>
      <c r="K8" s="9" t="s">
        <v>90</v>
      </c>
      <c r="L8" s="20"/>
      <c r="M8" s="217" t="s">
        <v>25</v>
      </c>
      <c r="N8" s="217"/>
      <c r="O8" s="217"/>
      <c r="P8" s="9"/>
      <c r="Q8" s="9" t="s">
        <v>23</v>
      </c>
    </row>
    <row r="9" spans="1:19" s="174" customFormat="1" ht="17.100000000000001" customHeight="1" x14ac:dyDescent="0.5">
      <c r="A9" s="171"/>
      <c r="B9" s="171"/>
      <c r="C9" s="171"/>
      <c r="D9" s="172"/>
      <c r="E9" s="171"/>
      <c r="F9" s="171"/>
      <c r="G9" s="9" t="s">
        <v>28</v>
      </c>
      <c r="H9" s="9"/>
      <c r="I9" s="9" t="s">
        <v>88</v>
      </c>
      <c r="J9" s="9"/>
      <c r="K9" s="9" t="s">
        <v>91</v>
      </c>
      <c r="L9" s="9"/>
      <c r="M9" s="175" t="s">
        <v>15</v>
      </c>
      <c r="N9" s="176"/>
      <c r="O9" s="175" t="s">
        <v>33</v>
      </c>
      <c r="P9" s="9"/>
    </row>
    <row r="10" spans="1:19" s="174" customFormat="1" ht="17.100000000000001" customHeight="1" x14ac:dyDescent="0.5">
      <c r="A10" s="171"/>
      <c r="B10" s="171"/>
      <c r="C10" s="215" t="s">
        <v>7</v>
      </c>
      <c r="D10" s="215"/>
      <c r="E10" s="215"/>
      <c r="F10" s="172"/>
      <c r="G10" s="173"/>
      <c r="H10" s="9"/>
      <c r="I10" s="173"/>
      <c r="J10" s="9"/>
      <c r="K10" s="173"/>
      <c r="L10" s="9"/>
      <c r="M10" s="177" t="s">
        <v>16</v>
      </c>
      <c r="N10" s="9"/>
      <c r="O10" s="177"/>
      <c r="P10" s="9"/>
      <c r="Q10" s="178"/>
    </row>
    <row r="11" spans="1:19" s="174" customFormat="1" ht="17.100000000000001" customHeight="1" x14ac:dyDescent="0.5">
      <c r="A11" s="174" t="s">
        <v>160</v>
      </c>
      <c r="D11" s="179"/>
      <c r="E11" s="180"/>
      <c r="F11" s="180"/>
      <c r="G11" s="181">
        <v>211247573</v>
      </c>
      <c r="H11" s="182"/>
      <c r="I11" s="181">
        <v>235893203</v>
      </c>
      <c r="J11" s="182"/>
      <c r="K11" s="181">
        <v>20153578</v>
      </c>
      <c r="L11" s="9"/>
      <c r="M11" s="181">
        <v>820092</v>
      </c>
      <c r="N11" s="183"/>
      <c r="O11" s="184">
        <v>13997440</v>
      </c>
      <c r="P11" s="185"/>
      <c r="Q11" s="181">
        <v>482111886</v>
      </c>
      <c r="S11" s="186"/>
    </row>
    <row r="12" spans="1:19" s="174" customFormat="1" ht="17.100000000000001" customHeight="1" x14ac:dyDescent="0.5">
      <c r="A12" s="174" t="s">
        <v>89</v>
      </c>
      <c r="D12" s="179">
        <v>24</v>
      </c>
      <c r="E12" s="180"/>
      <c r="F12" s="180"/>
      <c r="G12" s="187">
        <v>50701097</v>
      </c>
      <c r="I12" s="8">
        <v>-4766162</v>
      </c>
      <c r="K12" s="8">
        <v>-20153578</v>
      </c>
      <c r="L12" s="11"/>
      <c r="M12" s="10">
        <v>0</v>
      </c>
      <c r="O12" s="10">
        <v>0</v>
      </c>
      <c r="Q12" s="187">
        <v>25781357</v>
      </c>
      <c r="S12" s="186"/>
    </row>
    <row r="13" spans="1:19" s="174" customFormat="1" ht="17.100000000000001" customHeight="1" x14ac:dyDescent="0.5">
      <c r="A13" s="171" t="s">
        <v>79</v>
      </c>
      <c r="B13" s="171"/>
      <c r="C13" s="171"/>
      <c r="D13" s="172">
        <v>24</v>
      </c>
      <c r="E13" s="9"/>
      <c r="F13" s="9"/>
      <c r="G13" s="10">
        <v>0</v>
      </c>
      <c r="I13" s="10">
        <v>0</v>
      </c>
      <c r="K13" s="187">
        <v>9150032</v>
      </c>
      <c r="L13" s="11"/>
      <c r="M13" s="10">
        <v>0</v>
      </c>
      <c r="O13" s="10">
        <v>0</v>
      </c>
      <c r="Q13" s="187">
        <v>9150032</v>
      </c>
      <c r="S13" s="186"/>
    </row>
    <row r="14" spans="1:19" s="174" customFormat="1" ht="17.100000000000001" customHeight="1" x14ac:dyDescent="0.5">
      <c r="A14" s="174" t="s">
        <v>87</v>
      </c>
      <c r="D14" s="179"/>
      <c r="E14" s="180"/>
      <c r="F14" s="180"/>
      <c r="G14" s="188">
        <v>0</v>
      </c>
      <c r="H14" s="182"/>
      <c r="I14" s="188">
        <v>0</v>
      </c>
      <c r="J14" s="180"/>
      <c r="K14" s="10">
        <v>0</v>
      </c>
      <c r="L14" s="11"/>
      <c r="M14" s="188">
        <v>0</v>
      </c>
      <c r="N14" s="188"/>
      <c r="O14" s="189">
        <v>-13124764</v>
      </c>
      <c r="P14" s="190"/>
      <c r="Q14" s="189">
        <v>-13124764</v>
      </c>
      <c r="S14" s="186"/>
    </row>
    <row r="15" spans="1:19" s="174" customFormat="1" ht="17.100000000000001" customHeight="1" x14ac:dyDescent="0.5">
      <c r="A15" s="174" t="s">
        <v>131</v>
      </c>
      <c r="D15" s="179"/>
      <c r="E15" s="180"/>
      <c r="F15" s="180"/>
      <c r="G15" s="181">
        <v>261948670</v>
      </c>
      <c r="H15" s="182"/>
      <c r="I15" s="181">
        <v>231127041</v>
      </c>
      <c r="J15" s="182"/>
      <c r="K15" s="19">
        <v>9150032</v>
      </c>
      <c r="L15" s="11"/>
      <c r="M15" s="181">
        <v>820092</v>
      </c>
      <c r="N15" s="188"/>
      <c r="O15" s="191">
        <v>872676</v>
      </c>
      <c r="P15" s="192"/>
      <c r="Q15" s="181">
        <v>503918511</v>
      </c>
      <c r="S15" s="186"/>
    </row>
    <row r="16" spans="1:19" s="174" customFormat="1" ht="17.100000000000001" customHeight="1" x14ac:dyDescent="0.5">
      <c r="A16" s="171" t="s">
        <v>89</v>
      </c>
      <c r="B16" s="171"/>
      <c r="C16" s="171"/>
      <c r="D16" s="172">
        <v>24</v>
      </c>
      <c r="E16" s="9"/>
      <c r="F16" s="9"/>
      <c r="G16" s="187">
        <v>9000000</v>
      </c>
      <c r="I16" s="8">
        <v>-5123126</v>
      </c>
      <c r="K16" s="8">
        <v>-9150032</v>
      </c>
      <c r="L16" s="11"/>
      <c r="M16" s="10">
        <v>0</v>
      </c>
      <c r="O16" s="10">
        <v>0</v>
      </c>
      <c r="Q16" s="8">
        <v>-5273158</v>
      </c>
      <c r="S16" s="186"/>
    </row>
    <row r="17" spans="1:20" s="174" customFormat="1" ht="17.100000000000001" customHeight="1" x14ac:dyDescent="0.5">
      <c r="A17" s="174" t="s">
        <v>87</v>
      </c>
      <c r="B17" s="171"/>
      <c r="C17" s="171"/>
      <c r="D17" s="172"/>
      <c r="E17" s="9"/>
      <c r="F17" s="9"/>
      <c r="G17" s="193">
        <v>0</v>
      </c>
      <c r="I17" s="193">
        <v>0</v>
      </c>
      <c r="K17" s="193">
        <v>0</v>
      </c>
      <c r="L17" s="11"/>
      <c r="M17" s="193">
        <v>0</v>
      </c>
      <c r="O17" s="194">
        <v>-67658488</v>
      </c>
      <c r="P17" s="195"/>
      <c r="Q17" s="194">
        <v>-67658488</v>
      </c>
      <c r="S17" s="186"/>
      <c r="T17" s="196"/>
    </row>
    <row r="18" spans="1:20" s="174" customFormat="1" ht="17.100000000000001" customHeight="1" thickBot="1" x14ac:dyDescent="0.55000000000000004">
      <c r="A18" s="174" t="s">
        <v>161</v>
      </c>
      <c r="B18" s="171"/>
      <c r="C18" s="171"/>
      <c r="D18" s="172"/>
      <c r="E18" s="9"/>
      <c r="F18" s="9"/>
      <c r="G18" s="197">
        <v>270948670</v>
      </c>
      <c r="I18" s="197">
        <v>226003915</v>
      </c>
      <c r="K18" s="197">
        <v>0</v>
      </c>
      <c r="L18" s="12"/>
      <c r="M18" s="197">
        <v>820092</v>
      </c>
      <c r="O18" s="198">
        <v>-66785812</v>
      </c>
      <c r="P18" s="195"/>
      <c r="Q18" s="197">
        <v>430986865</v>
      </c>
      <c r="S18" s="186"/>
    </row>
    <row r="19" spans="1:20" s="174" customFormat="1" ht="17.100000000000001" customHeight="1" thickTop="1" x14ac:dyDescent="0.5">
      <c r="A19" s="171"/>
      <c r="B19" s="171"/>
      <c r="C19" s="171"/>
      <c r="D19" s="172"/>
      <c r="E19" s="9"/>
      <c r="F19" s="9"/>
      <c r="G19" s="13"/>
      <c r="H19" s="14"/>
      <c r="I19" s="13"/>
      <c r="J19" s="14"/>
      <c r="K19" s="10"/>
      <c r="L19" s="11"/>
      <c r="M19" s="13"/>
      <c r="N19" s="13"/>
      <c r="O19" s="13"/>
      <c r="P19" s="199"/>
      <c r="Q19" s="13"/>
    </row>
    <row r="20" spans="1:20" s="174" customFormat="1" ht="17.100000000000001" customHeight="1" x14ac:dyDescent="0.5">
      <c r="A20" s="171"/>
      <c r="B20" s="171"/>
      <c r="C20" s="171"/>
      <c r="D20" s="172"/>
      <c r="E20" s="171"/>
      <c r="F20" s="171"/>
      <c r="G20" s="217" t="s">
        <v>30</v>
      </c>
      <c r="H20" s="217"/>
      <c r="I20" s="217"/>
      <c r="J20" s="217"/>
      <c r="K20" s="217"/>
      <c r="L20" s="217"/>
      <c r="M20" s="217"/>
      <c r="N20" s="217"/>
      <c r="O20" s="217"/>
      <c r="P20" s="217"/>
      <c r="Q20" s="217"/>
    </row>
    <row r="21" spans="1:20" s="174" customFormat="1" ht="17.100000000000001" customHeight="1" x14ac:dyDescent="0.5">
      <c r="A21" s="171"/>
      <c r="B21" s="171"/>
      <c r="C21" s="171"/>
      <c r="D21" s="172"/>
      <c r="E21" s="171"/>
      <c r="F21" s="171"/>
      <c r="G21" s="218" t="s">
        <v>181</v>
      </c>
      <c r="H21" s="218"/>
      <c r="I21" s="218"/>
      <c r="J21" s="218"/>
      <c r="K21" s="218"/>
      <c r="L21" s="218"/>
      <c r="M21" s="218"/>
      <c r="N21" s="218"/>
      <c r="O21" s="218"/>
      <c r="P21" s="218"/>
      <c r="Q21" s="218"/>
    </row>
    <row r="22" spans="1:20" s="174" customFormat="1" ht="17.100000000000001" customHeight="1" x14ac:dyDescent="0.5">
      <c r="A22" s="171"/>
      <c r="B22" s="171"/>
      <c r="C22" s="171"/>
      <c r="D22" s="172"/>
      <c r="E22" s="171"/>
      <c r="F22" s="171"/>
      <c r="G22" s="9" t="s">
        <v>27</v>
      </c>
      <c r="H22" s="9"/>
      <c r="I22" s="9" t="s">
        <v>52</v>
      </c>
      <c r="J22" s="9"/>
      <c r="K22" s="9" t="s">
        <v>90</v>
      </c>
      <c r="L22" s="20"/>
      <c r="M22" s="217" t="s">
        <v>25</v>
      </c>
      <c r="N22" s="217"/>
      <c r="O22" s="217"/>
      <c r="P22" s="9"/>
      <c r="Q22" s="9" t="s">
        <v>23</v>
      </c>
    </row>
    <row r="23" spans="1:20" s="174" customFormat="1" ht="17.100000000000001" customHeight="1" x14ac:dyDescent="0.5">
      <c r="A23" s="171"/>
      <c r="B23" s="171"/>
      <c r="C23" s="171"/>
      <c r="D23" s="172"/>
      <c r="E23" s="171"/>
      <c r="F23" s="171"/>
      <c r="G23" s="9" t="s">
        <v>28</v>
      </c>
      <c r="H23" s="9"/>
      <c r="I23" s="9" t="s">
        <v>88</v>
      </c>
      <c r="J23" s="9"/>
      <c r="K23" s="9" t="s">
        <v>91</v>
      </c>
      <c r="L23" s="9"/>
      <c r="M23" s="175" t="s">
        <v>15</v>
      </c>
      <c r="N23" s="176"/>
      <c r="O23" s="175" t="s">
        <v>33</v>
      </c>
      <c r="P23" s="9"/>
    </row>
    <row r="24" spans="1:20" s="174" customFormat="1" ht="17.100000000000001" customHeight="1" x14ac:dyDescent="0.5">
      <c r="A24" s="171"/>
      <c r="B24" s="171"/>
      <c r="C24" s="215" t="s">
        <v>7</v>
      </c>
      <c r="D24" s="215"/>
      <c r="E24" s="215"/>
      <c r="F24" s="172"/>
      <c r="G24" s="173"/>
      <c r="H24" s="9"/>
      <c r="I24" s="173"/>
      <c r="J24" s="9"/>
      <c r="K24" s="173"/>
      <c r="L24" s="9"/>
      <c r="M24" s="177" t="s">
        <v>16</v>
      </c>
      <c r="N24" s="9"/>
      <c r="O24" s="177"/>
      <c r="P24" s="9"/>
      <c r="Q24" s="178"/>
    </row>
    <row r="25" spans="1:20" s="174" customFormat="1" ht="17.100000000000001" customHeight="1" x14ac:dyDescent="0.5">
      <c r="A25" s="174" t="s">
        <v>160</v>
      </c>
      <c r="D25" s="179"/>
      <c r="E25" s="180"/>
      <c r="F25" s="180"/>
      <c r="G25" s="181">
        <v>211247573</v>
      </c>
      <c r="H25" s="182"/>
      <c r="I25" s="181">
        <v>235893203</v>
      </c>
      <c r="J25" s="182"/>
      <c r="K25" s="181">
        <v>20153578</v>
      </c>
      <c r="L25" s="9"/>
      <c r="M25" s="181">
        <v>820092</v>
      </c>
      <c r="N25" s="183"/>
      <c r="O25" s="184">
        <v>13997440</v>
      </c>
      <c r="P25" s="185"/>
      <c r="Q25" s="181">
        <v>482111886</v>
      </c>
      <c r="S25" s="186"/>
    </row>
    <row r="26" spans="1:20" s="174" customFormat="1" ht="17.100000000000001" customHeight="1" x14ac:dyDescent="0.5">
      <c r="A26" s="174" t="s">
        <v>89</v>
      </c>
      <c r="D26" s="179">
        <v>24</v>
      </c>
      <c r="E26" s="180"/>
      <c r="F26" s="180"/>
      <c r="G26" s="187">
        <v>50701097</v>
      </c>
      <c r="I26" s="8">
        <v>-4766162</v>
      </c>
      <c r="K26" s="8">
        <v>-20153578</v>
      </c>
      <c r="L26" s="11"/>
      <c r="M26" s="10">
        <v>0</v>
      </c>
      <c r="O26" s="10">
        <v>0</v>
      </c>
      <c r="Q26" s="187">
        <v>25781357</v>
      </c>
      <c r="S26" s="186"/>
    </row>
    <row r="27" spans="1:20" s="174" customFormat="1" ht="17.100000000000001" customHeight="1" x14ac:dyDescent="0.5">
      <c r="A27" s="171" t="s">
        <v>79</v>
      </c>
      <c r="B27" s="171"/>
      <c r="C27" s="171"/>
      <c r="D27" s="172">
        <v>24</v>
      </c>
      <c r="E27" s="9"/>
      <c r="F27" s="9"/>
      <c r="G27" s="10">
        <v>0</v>
      </c>
      <c r="I27" s="10">
        <v>0</v>
      </c>
      <c r="K27" s="187">
        <v>9150032</v>
      </c>
      <c r="L27" s="11"/>
      <c r="M27" s="10">
        <v>0</v>
      </c>
      <c r="O27" s="10">
        <v>0</v>
      </c>
      <c r="Q27" s="187">
        <v>9150032</v>
      </c>
      <c r="S27" s="186"/>
    </row>
    <row r="28" spans="1:20" s="174" customFormat="1" ht="17.100000000000001" customHeight="1" x14ac:dyDescent="0.5">
      <c r="A28" s="174" t="s">
        <v>87</v>
      </c>
      <c r="D28" s="179"/>
      <c r="E28" s="180"/>
      <c r="F28" s="180"/>
      <c r="G28" s="188">
        <v>0</v>
      </c>
      <c r="H28" s="182"/>
      <c r="I28" s="188">
        <v>0</v>
      </c>
      <c r="J28" s="180"/>
      <c r="K28" s="10">
        <v>0</v>
      </c>
      <c r="L28" s="11"/>
      <c r="M28" s="188">
        <v>0</v>
      </c>
      <c r="N28" s="188"/>
      <c r="O28" s="189">
        <v>-13124764</v>
      </c>
      <c r="P28" s="190"/>
      <c r="Q28" s="189">
        <v>-13124764</v>
      </c>
      <c r="S28" s="186"/>
    </row>
    <row r="29" spans="1:20" s="174" customFormat="1" ht="17.100000000000001" customHeight="1" x14ac:dyDescent="0.5">
      <c r="A29" s="174" t="s">
        <v>131</v>
      </c>
      <c r="D29" s="179"/>
      <c r="E29" s="180"/>
      <c r="F29" s="180"/>
      <c r="G29" s="181">
        <v>261948670</v>
      </c>
      <c r="H29" s="182"/>
      <c r="I29" s="181">
        <v>231127041</v>
      </c>
      <c r="J29" s="182"/>
      <c r="K29" s="19">
        <v>9150032</v>
      </c>
      <c r="L29" s="11"/>
      <c r="M29" s="181">
        <v>820092</v>
      </c>
      <c r="N29" s="188"/>
      <c r="O29" s="191">
        <v>872676</v>
      </c>
      <c r="P29" s="192"/>
      <c r="Q29" s="181">
        <v>503918511</v>
      </c>
      <c r="S29" s="186"/>
    </row>
    <row r="30" spans="1:20" s="174" customFormat="1" ht="17.100000000000001" customHeight="1" x14ac:dyDescent="0.5">
      <c r="A30" s="171" t="s">
        <v>89</v>
      </c>
      <c r="B30" s="171"/>
      <c r="C30" s="171"/>
      <c r="D30" s="172">
        <v>24</v>
      </c>
      <c r="E30" s="9"/>
      <c r="F30" s="9"/>
      <c r="G30" s="187">
        <v>9000000</v>
      </c>
      <c r="I30" s="8">
        <v>-5123126</v>
      </c>
      <c r="K30" s="8">
        <v>-9150032</v>
      </c>
      <c r="L30" s="11"/>
      <c r="M30" s="10">
        <v>0</v>
      </c>
      <c r="O30" s="10">
        <v>0</v>
      </c>
      <c r="Q30" s="8">
        <v>-5273158</v>
      </c>
      <c r="S30" s="186"/>
    </row>
    <row r="31" spans="1:20" s="174" customFormat="1" ht="17.100000000000001" customHeight="1" x14ac:dyDescent="0.5">
      <c r="A31" s="174" t="s">
        <v>87</v>
      </c>
      <c r="B31" s="171"/>
      <c r="C31" s="171"/>
      <c r="D31" s="172"/>
      <c r="E31" s="9"/>
      <c r="F31" s="9"/>
      <c r="G31" s="193">
        <v>0</v>
      </c>
      <c r="I31" s="193">
        <v>0</v>
      </c>
      <c r="K31" s="193">
        <v>0</v>
      </c>
      <c r="L31" s="11"/>
      <c r="M31" s="193">
        <v>0</v>
      </c>
      <c r="O31" s="194">
        <v>-66594504</v>
      </c>
      <c r="P31" s="195"/>
      <c r="Q31" s="194">
        <v>-66594504</v>
      </c>
      <c r="S31" s="186">
        <f>O31-งบกำไรขาดทุน!K29</f>
        <v>0</v>
      </c>
      <c r="T31" s="196"/>
    </row>
    <row r="32" spans="1:20" s="174" customFormat="1" ht="17.100000000000001" customHeight="1" thickBot="1" x14ac:dyDescent="0.55000000000000004">
      <c r="A32" s="174" t="s">
        <v>161</v>
      </c>
      <c r="B32" s="171"/>
      <c r="C32" s="171"/>
      <c r="D32" s="172"/>
      <c r="E32" s="9"/>
      <c r="F32" s="9"/>
      <c r="G32" s="197">
        <v>270948670</v>
      </c>
      <c r="I32" s="197">
        <v>226003915</v>
      </c>
      <c r="K32" s="197">
        <v>0</v>
      </c>
      <c r="L32" s="12"/>
      <c r="M32" s="197">
        <v>820092</v>
      </c>
      <c r="O32" s="198">
        <v>-65721828</v>
      </c>
      <c r="P32" s="195"/>
      <c r="Q32" s="197">
        <v>432050849</v>
      </c>
      <c r="S32" s="186"/>
    </row>
    <row r="33" spans="1:17" s="174" customFormat="1" ht="21" customHeight="1" thickTop="1" x14ac:dyDescent="0.5">
      <c r="A33" s="171"/>
      <c r="B33" s="171"/>
      <c r="C33" s="171"/>
      <c r="D33" s="172"/>
      <c r="E33" s="9"/>
      <c r="F33" s="9"/>
      <c r="G33" s="13"/>
      <c r="H33" s="14"/>
      <c r="I33" s="13"/>
      <c r="J33" s="14"/>
      <c r="K33" s="10"/>
      <c r="L33" s="11"/>
      <c r="M33" s="13"/>
      <c r="N33" s="13"/>
      <c r="O33" s="13"/>
      <c r="P33" s="199"/>
      <c r="Q33" s="13"/>
    </row>
    <row r="34" spans="1:17" s="174" customFormat="1" ht="21" customHeight="1" x14ac:dyDescent="0.5">
      <c r="A34" s="171"/>
      <c r="B34" s="171"/>
      <c r="C34" s="171"/>
      <c r="D34" s="172"/>
      <c r="E34" s="9"/>
      <c r="F34" s="9"/>
      <c r="G34" s="13"/>
      <c r="H34" s="14"/>
      <c r="I34" s="13"/>
      <c r="J34" s="14"/>
      <c r="K34" s="10"/>
      <c r="L34" s="14"/>
      <c r="M34" s="13"/>
      <c r="N34" s="13"/>
      <c r="O34" s="13"/>
      <c r="P34" s="199"/>
      <c r="Q34" s="13"/>
    </row>
    <row r="35" spans="1:17" s="70" customFormat="1" ht="21" customHeight="1" x14ac:dyDescent="0.5">
      <c r="A35" s="202" t="s">
        <v>48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</row>
    <row r="36" spans="1:17" s="70" customFormat="1" ht="21" customHeight="1" x14ac:dyDescent="0.5">
      <c r="A36" s="202" t="s">
        <v>69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</row>
    <row r="37" spans="1:17" s="70" customFormat="1" ht="21" customHeight="1" x14ac:dyDescent="0.5">
      <c r="A37" s="2"/>
      <c r="B37" s="2"/>
      <c r="C37" s="2"/>
      <c r="D37" s="200"/>
      <c r="E37" s="2"/>
      <c r="F37" s="2"/>
      <c r="G37" s="2"/>
      <c r="H37" s="2"/>
      <c r="I37" s="2"/>
      <c r="J37" s="2"/>
      <c r="K37" s="13"/>
      <c r="L37" s="14"/>
      <c r="M37" s="2"/>
      <c r="N37" s="2"/>
      <c r="O37" s="2"/>
      <c r="P37" s="2"/>
      <c r="Q37" s="2"/>
    </row>
    <row r="38" spans="1:17" ht="24" customHeight="1" x14ac:dyDescent="0.5">
      <c r="K38" s="13"/>
      <c r="L38" s="14"/>
    </row>
    <row r="41" spans="1:17" ht="24" customHeight="1" x14ac:dyDescent="0.5">
      <c r="K41" s="2"/>
      <c r="L41" s="2"/>
    </row>
    <row r="42" spans="1:17" ht="24" customHeight="1" x14ac:dyDescent="0.5">
      <c r="K42" s="2"/>
      <c r="L42" s="2"/>
    </row>
    <row r="43" spans="1:17" ht="24" customHeight="1" x14ac:dyDescent="0.5">
      <c r="K43" s="15"/>
      <c r="L43" s="15"/>
    </row>
    <row r="44" spans="1:17" ht="24" customHeight="1" x14ac:dyDescent="0.5">
      <c r="K44" s="16"/>
      <c r="L44" s="17"/>
    </row>
    <row r="45" spans="1:17" ht="24" customHeight="1" x14ac:dyDescent="0.5">
      <c r="K45" s="16"/>
      <c r="L45" s="17"/>
    </row>
    <row r="46" spans="1:17" ht="24" customHeight="1" x14ac:dyDescent="0.5">
      <c r="K46" s="16"/>
      <c r="L46" s="17"/>
    </row>
    <row r="47" spans="1:17" ht="24" customHeight="1" x14ac:dyDescent="0.5">
      <c r="K47" s="16"/>
      <c r="L47" s="17"/>
    </row>
    <row r="48" spans="1:17" ht="24" customHeight="1" x14ac:dyDescent="0.5">
      <c r="K48" s="16"/>
      <c r="L48" s="17"/>
    </row>
  </sheetData>
  <mergeCells count="14">
    <mergeCell ref="C10:E10"/>
    <mergeCell ref="A35:Q35"/>
    <mergeCell ref="A36:Q36"/>
    <mergeCell ref="A1:Q1"/>
    <mergeCell ref="A2:Q2"/>
    <mergeCell ref="A3:Q3"/>
    <mergeCell ref="A4:Q4"/>
    <mergeCell ref="G6:Q6"/>
    <mergeCell ref="M8:O8"/>
    <mergeCell ref="G7:Q7"/>
    <mergeCell ref="G20:Q20"/>
    <mergeCell ref="G21:Q21"/>
    <mergeCell ref="M22:O22"/>
    <mergeCell ref="C24:E24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1C1C-3C4A-413F-BC45-790856CA9EE5}">
  <dimension ref="A1:K104"/>
  <sheetViews>
    <sheetView view="pageBreakPreview" topLeftCell="A88" zoomScale="130" zoomScaleNormal="100" zoomScaleSheetLayoutView="130" workbookViewId="0">
      <selection activeCell="K99" sqref="E85:K99"/>
    </sheetView>
  </sheetViews>
  <sheetFormatPr defaultColWidth="7.5703125" defaultRowHeight="22.15" customHeight="1" x14ac:dyDescent="0.5"/>
  <cols>
    <col min="1" max="2" width="1.7109375" style="124" customWidth="1"/>
    <col min="3" max="3" width="30.85546875" style="124" customWidth="1"/>
    <col min="4" max="4" width="13.28515625" style="124" customWidth="1"/>
    <col min="5" max="5" width="10.7109375" style="124" customWidth="1"/>
    <col min="6" max="6" width="0.85546875" style="124" customWidth="1"/>
    <col min="7" max="7" width="10.7109375" style="124" customWidth="1"/>
    <col min="8" max="8" width="0.85546875" style="124" customWidth="1"/>
    <col min="9" max="9" width="10.7109375" style="124" customWidth="1"/>
    <col min="10" max="10" width="0.85546875" style="124" customWidth="1"/>
    <col min="11" max="11" width="10.7109375" style="124" customWidth="1"/>
    <col min="12" max="16384" width="7.5703125" style="124"/>
  </cols>
  <sheetData>
    <row r="1" spans="1:11" s="122" customFormat="1" ht="21.95" customHeight="1" x14ac:dyDescent="0.5">
      <c r="A1" s="224" t="s">
        <v>130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s="122" customFormat="1" ht="21.95" customHeight="1" x14ac:dyDescent="0.5">
      <c r="A2" s="225" t="s">
        <v>37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s="122" customFormat="1" ht="21.95" customHeight="1" x14ac:dyDescent="0.5">
      <c r="A3" s="225" t="s">
        <v>97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s="122" customFormat="1" ht="21.95" customHeight="1" x14ac:dyDescent="0.5">
      <c r="A4" s="225" t="s">
        <v>158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1" ht="9.9499999999999993" customHeight="1" x14ac:dyDescent="0.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s="126" customFormat="1" ht="20.100000000000001" customHeight="1" x14ac:dyDescent="0.5">
      <c r="A6" s="125"/>
      <c r="B6" s="125"/>
      <c r="C6" s="125"/>
      <c r="D6" s="125"/>
      <c r="E6" s="223" t="s">
        <v>30</v>
      </c>
      <c r="F6" s="223"/>
      <c r="G6" s="223"/>
      <c r="H6" s="223"/>
      <c r="I6" s="223"/>
      <c r="J6" s="223"/>
      <c r="K6" s="223"/>
    </row>
    <row r="7" spans="1:11" s="126" customFormat="1" ht="20.100000000000001" customHeight="1" x14ac:dyDescent="0.5">
      <c r="A7" s="125"/>
      <c r="B7" s="125"/>
      <c r="C7" s="125"/>
      <c r="D7" s="125"/>
      <c r="E7" s="220" t="s">
        <v>180</v>
      </c>
      <c r="F7" s="220"/>
      <c r="G7" s="220"/>
      <c r="H7" s="63"/>
      <c r="I7" s="221" t="s">
        <v>181</v>
      </c>
      <c r="J7" s="221"/>
      <c r="K7" s="221"/>
    </row>
    <row r="8" spans="1:11" s="126" customFormat="1" ht="20.100000000000001" customHeight="1" x14ac:dyDescent="0.5">
      <c r="A8" s="125"/>
      <c r="B8" s="125"/>
      <c r="C8" s="125"/>
      <c r="D8" s="125"/>
      <c r="E8" s="222" t="s">
        <v>182</v>
      </c>
      <c r="F8" s="222"/>
      <c r="G8" s="222"/>
      <c r="H8" s="64"/>
      <c r="I8" s="223"/>
      <c r="J8" s="223"/>
      <c r="K8" s="223"/>
    </row>
    <row r="9" spans="1:11" s="126" customFormat="1" ht="20.100000000000001" customHeight="1" x14ac:dyDescent="0.5">
      <c r="A9" s="125"/>
      <c r="B9" s="125"/>
      <c r="C9" s="125"/>
      <c r="D9" s="125"/>
      <c r="E9" s="127">
        <v>2568</v>
      </c>
      <c r="F9" s="128"/>
      <c r="G9" s="127">
        <v>2567</v>
      </c>
      <c r="H9" s="125"/>
      <c r="I9" s="127">
        <v>2568</v>
      </c>
      <c r="J9" s="128"/>
      <c r="K9" s="127">
        <v>2567</v>
      </c>
    </row>
    <row r="10" spans="1:11" s="126" customFormat="1" ht="20.100000000000001" customHeight="1" x14ac:dyDescent="0.5">
      <c r="A10" s="129" t="s">
        <v>98</v>
      </c>
      <c r="B10" s="65"/>
      <c r="C10" s="65"/>
      <c r="D10" s="65"/>
      <c r="E10" s="130"/>
      <c r="F10" s="128"/>
      <c r="G10" s="130"/>
      <c r="H10" s="125"/>
      <c r="I10" s="130"/>
      <c r="J10" s="128"/>
      <c r="K10" s="130"/>
    </row>
    <row r="11" spans="1:11" s="126" customFormat="1" ht="20.100000000000001" customHeight="1" x14ac:dyDescent="0.5">
      <c r="A11" s="65" t="s">
        <v>82</v>
      </c>
      <c r="B11" s="65"/>
      <c r="C11" s="65"/>
      <c r="D11" s="125"/>
      <c r="E11" s="131">
        <v>-67658488</v>
      </c>
      <c r="F11" s="128"/>
      <c r="G11" s="131">
        <v>-12766128</v>
      </c>
      <c r="H11" s="125"/>
      <c r="I11" s="131">
        <v>-66594504</v>
      </c>
      <c r="J11" s="128"/>
      <c r="K11" s="131">
        <v>-12766128</v>
      </c>
    </row>
    <row r="12" spans="1:11" s="126" customFormat="1" ht="20.100000000000001" customHeight="1" x14ac:dyDescent="0.5">
      <c r="A12" s="65" t="s">
        <v>143</v>
      </c>
      <c r="B12" s="65"/>
      <c r="C12" s="65"/>
      <c r="D12" s="125"/>
      <c r="E12" s="132"/>
      <c r="F12" s="128"/>
      <c r="G12" s="132"/>
      <c r="H12" s="125"/>
      <c r="I12" s="132"/>
      <c r="J12" s="128"/>
      <c r="K12" s="132"/>
    </row>
    <row r="13" spans="1:11" s="126" customFormat="1" ht="20.100000000000001" customHeight="1" x14ac:dyDescent="0.5">
      <c r="A13" s="65"/>
      <c r="B13" s="65" t="s">
        <v>144</v>
      </c>
      <c r="C13" s="65"/>
      <c r="D13" s="125"/>
      <c r="E13" s="132"/>
      <c r="F13" s="128"/>
      <c r="G13" s="132"/>
      <c r="H13" s="125"/>
      <c r="I13" s="132"/>
      <c r="J13" s="128"/>
      <c r="K13" s="132"/>
    </row>
    <row r="14" spans="1:11" s="126" customFormat="1" ht="20.100000000000001" customHeight="1" x14ac:dyDescent="0.5">
      <c r="A14" s="65"/>
      <c r="B14" s="65"/>
      <c r="C14" s="69" t="s">
        <v>145</v>
      </c>
      <c r="D14" s="125"/>
      <c r="E14" s="131">
        <v>47330222</v>
      </c>
      <c r="F14" s="133"/>
      <c r="G14" s="131">
        <v>13538010</v>
      </c>
      <c r="H14" s="125"/>
      <c r="I14" s="131">
        <v>47330222</v>
      </c>
      <c r="J14" s="133"/>
      <c r="K14" s="131">
        <v>13538010</v>
      </c>
    </row>
    <row r="15" spans="1:11" s="126" customFormat="1" ht="20.100000000000001" customHeight="1" x14ac:dyDescent="0.5">
      <c r="A15" s="65"/>
      <c r="B15" s="65" t="s">
        <v>146</v>
      </c>
      <c r="C15" s="65"/>
      <c r="D15" s="125"/>
      <c r="E15" s="131">
        <v>3334975</v>
      </c>
      <c r="F15" s="133"/>
      <c r="G15" s="131">
        <v>2724570</v>
      </c>
      <c r="H15" s="125"/>
      <c r="I15" s="131">
        <v>3334975</v>
      </c>
      <c r="J15" s="133"/>
      <c r="K15" s="131">
        <v>2724570</v>
      </c>
    </row>
    <row r="16" spans="1:11" s="126" customFormat="1" ht="20.100000000000001" customHeight="1" x14ac:dyDescent="0.5">
      <c r="A16" s="65"/>
      <c r="B16" s="65" t="s">
        <v>147</v>
      </c>
      <c r="C16" s="65"/>
      <c r="D16" s="125"/>
      <c r="E16" s="132">
        <v>8892</v>
      </c>
      <c r="F16" s="133"/>
      <c r="G16" s="131">
        <v>2419766</v>
      </c>
      <c r="H16" s="125"/>
      <c r="I16" s="132">
        <v>8892</v>
      </c>
      <c r="J16" s="133"/>
      <c r="K16" s="131">
        <v>2419766</v>
      </c>
    </row>
    <row r="17" spans="1:11" s="126" customFormat="1" ht="20.100000000000001" customHeight="1" x14ac:dyDescent="0.5">
      <c r="A17" s="65"/>
      <c r="B17" s="68" t="s">
        <v>136</v>
      </c>
      <c r="C17" s="65"/>
      <c r="D17" s="125"/>
      <c r="E17" s="131">
        <v>-2476484</v>
      </c>
      <c r="F17" s="128"/>
      <c r="G17" s="131">
        <v>-1038035</v>
      </c>
      <c r="H17" s="125"/>
      <c r="I17" s="131">
        <v>-2476484</v>
      </c>
      <c r="J17" s="128"/>
      <c r="K17" s="131">
        <v>-1038035</v>
      </c>
    </row>
    <row r="18" spans="1:11" s="126" customFormat="1" ht="20.100000000000001" customHeight="1" x14ac:dyDescent="0.5">
      <c r="A18" s="65"/>
      <c r="B18" s="68" t="s">
        <v>99</v>
      </c>
      <c r="C18" s="65"/>
      <c r="D18" s="125"/>
      <c r="E18" s="132">
        <v>7104630</v>
      </c>
      <c r="F18" s="133"/>
      <c r="G18" s="132">
        <v>7671929</v>
      </c>
      <c r="H18" s="125"/>
      <c r="I18" s="132">
        <v>7104630</v>
      </c>
      <c r="J18" s="133"/>
      <c r="K18" s="132">
        <v>7671929</v>
      </c>
    </row>
    <row r="19" spans="1:11" s="126" customFormat="1" ht="20.100000000000001" customHeight="1" x14ac:dyDescent="0.5">
      <c r="A19" s="65"/>
      <c r="B19" s="68" t="s">
        <v>100</v>
      </c>
      <c r="C19" s="65"/>
      <c r="D19" s="125"/>
      <c r="E19" s="132">
        <v>18039</v>
      </c>
      <c r="F19" s="133"/>
      <c r="G19" s="132">
        <v>36569</v>
      </c>
      <c r="H19" s="125"/>
      <c r="I19" s="132">
        <v>18039</v>
      </c>
      <c r="J19" s="133"/>
      <c r="K19" s="132">
        <v>36569</v>
      </c>
    </row>
    <row r="20" spans="1:11" s="126" customFormat="1" ht="20.100000000000001" customHeight="1" x14ac:dyDescent="0.5">
      <c r="A20" s="65"/>
      <c r="B20" s="68" t="s">
        <v>190</v>
      </c>
      <c r="C20" s="65"/>
      <c r="D20" s="125"/>
      <c r="E20" s="132">
        <v>1329980</v>
      </c>
      <c r="F20" s="133"/>
      <c r="G20" s="132">
        <v>0</v>
      </c>
      <c r="H20" s="125"/>
      <c r="I20" s="132">
        <v>0</v>
      </c>
      <c r="J20" s="133"/>
      <c r="K20" s="132">
        <v>0</v>
      </c>
    </row>
    <row r="21" spans="1:11" s="126" customFormat="1" ht="20.100000000000001" customHeight="1" x14ac:dyDescent="0.5">
      <c r="A21" s="65"/>
      <c r="B21" s="68" t="s">
        <v>101</v>
      </c>
      <c r="C21" s="65"/>
      <c r="D21" s="125"/>
      <c r="E21" s="132">
        <v>1756029</v>
      </c>
      <c r="F21" s="128"/>
      <c r="G21" s="132">
        <v>1361431</v>
      </c>
      <c r="H21" s="125"/>
      <c r="I21" s="132">
        <v>1756029</v>
      </c>
      <c r="J21" s="128"/>
      <c r="K21" s="132">
        <v>1361431</v>
      </c>
    </row>
    <row r="22" spans="1:11" s="126" customFormat="1" ht="20.100000000000001" customHeight="1" x14ac:dyDescent="0.5">
      <c r="A22" s="65"/>
      <c r="B22" s="68" t="s">
        <v>35</v>
      </c>
      <c r="C22" s="65"/>
      <c r="D22" s="125"/>
      <c r="E22" s="134">
        <v>37822792</v>
      </c>
      <c r="F22" s="128"/>
      <c r="G22" s="134">
        <v>52053768</v>
      </c>
      <c r="H22" s="125"/>
      <c r="I22" s="134">
        <v>37822792</v>
      </c>
      <c r="J22" s="128"/>
      <c r="K22" s="134">
        <v>52053768</v>
      </c>
    </row>
    <row r="23" spans="1:11" s="126" customFormat="1" ht="20.100000000000001" customHeight="1" x14ac:dyDescent="0.5">
      <c r="A23" s="65"/>
      <c r="B23" s="68" t="s">
        <v>102</v>
      </c>
      <c r="C23" s="65"/>
      <c r="D23" s="125"/>
      <c r="E23" s="135">
        <v>6133068</v>
      </c>
      <c r="F23" s="128"/>
      <c r="G23" s="135">
        <v>-1714630</v>
      </c>
      <c r="H23" s="125"/>
      <c r="I23" s="135">
        <v>6399064</v>
      </c>
      <c r="J23" s="128"/>
      <c r="K23" s="135">
        <v>-1714630</v>
      </c>
    </row>
    <row r="24" spans="1:11" s="126" customFormat="1" ht="20.100000000000001" customHeight="1" x14ac:dyDescent="0.5">
      <c r="A24" s="68" t="s">
        <v>103</v>
      </c>
      <c r="B24" s="65"/>
      <c r="C24" s="65"/>
      <c r="D24" s="125"/>
      <c r="H24" s="125"/>
    </row>
    <row r="25" spans="1:11" s="126" customFormat="1" ht="20.100000000000001" customHeight="1" x14ac:dyDescent="0.5">
      <c r="A25" s="65"/>
      <c r="B25" s="68" t="s">
        <v>104</v>
      </c>
      <c r="C25" s="65"/>
      <c r="D25" s="125"/>
      <c r="E25" s="132">
        <v>34703655</v>
      </c>
      <c r="F25" s="133"/>
      <c r="G25" s="132">
        <v>64287250</v>
      </c>
      <c r="H25" s="125"/>
      <c r="I25" s="132">
        <v>34703655</v>
      </c>
      <c r="J25" s="133"/>
      <c r="K25" s="132">
        <v>64287250</v>
      </c>
    </row>
    <row r="26" spans="1:11" s="126" customFormat="1" ht="20.100000000000001" customHeight="1" x14ac:dyDescent="0.5">
      <c r="A26" s="68" t="s">
        <v>105</v>
      </c>
      <c r="C26" s="65"/>
      <c r="D26" s="125"/>
      <c r="E26" s="65"/>
      <c r="F26" s="128"/>
      <c r="G26" s="65"/>
      <c r="H26" s="125"/>
      <c r="I26" s="65"/>
      <c r="J26" s="128"/>
      <c r="K26" s="65"/>
    </row>
    <row r="27" spans="1:11" s="126" customFormat="1" ht="20.100000000000001" customHeight="1" x14ac:dyDescent="0.5">
      <c r="A27" s="65"/>
      <c r="B27" s="65" t="s">
        <v>106</v>
      </c>
      <c r="D27" s="125"/>
      <c r="E27" s="136">
        <v>108036781</v>
      </c>
      <c r="F27" s="128"/>
      <c r="G27" s="136">
        <v>80819139</v>
      </c>
      <c r="H27" s="125"/>
      <c r="I27" s="136">
        <v>108036781</v>
      </c>
      <c r="J27" s="128"/>
      <c r="K27" s="136">
        <v>80819139</v>
      </c>
    </row>
    <row r="28" spans="1:11" s="126" customFormat="1" ht="20.100000000000001" customHeight="1" x14ac:dyDescent="0.5">
      <c r="A28" s="65"/>
      <c r="B28" s="65" t="s">
        <v>55</v>
      </c>
      <c r="D28" s="125"/>
      <c r="E28" s="136">
        <v>22488610</v>
      </c>
      <c r="F28" s="128"/>
      <c r="G28" s="136">
        <v>16553210</v>
      </c>
      <c r="H28" s="125"/>
      <c r="I28" s="136">
        <v>22488610</v>
      </c>
      <c r="J28" s="128"/>
      <c r="K28" s="136">
        <v>16553210</v>
      </c>
    </row>
    <row r="29" spans="1:11" s="126" customFormat="1" ht="20.100000000000001" customHeight="1" x14ac:dyDescent="0.5">
      <c r="A29" s="65"/>
      <c r="B29" s="65" t="s">
        <v>64</v>
      </c>
      <c r="D29" s="125"/>
      <c r="E29" s="137">
        <v>-16191431</v>
      </c>
      <c r="F29" s="128"/>
      <c r="G29" s="137">
        <v>25198564</v>
      </c>
      <c r="H29" s="125"/>
      <c r="I29" s="137">
        <v>-16191431</v>
      </c>
      <c r="J29" s="128"/>
      <c r="K29" s="137">
        <v>25198564</v>
      </c>
    </row>
    <row r="30" spans="1:11" s="126" customFormat="1" ht="20.100000000000001" customHeight="1" x14ac:dyDescent="0.5">
      <c r="A30" s="65"/>
      <c r="B30" s="65" t="s">
        <v>54</v>
      </c>
      <c r="D30" s="125"/>
      <c r="E30" s="137">
        <v>-12817242</v>
      </c>
      <c r="F30" s="128"/>
      <c r="G30" s="137">
        <v>2106774</v>
      </c>
      <c r="H30" s="125"/>
      <c r="I30" s="137">
        <v>-12817242</v>
      </c>
      <c r="J30" s="128"/>
      <c r="K30" s="137">
        <v>2106774</v>
      </c>
    </row>
    <row r="31" spans="1:11" s="126" customFormat="1" ht="20.100000000000001" customHeight="1" x14ac:dyDescent="0.5">
      <c r="A31" s="65"/>
      <c r="B31" s="65" t="s">
        <v>78</v>
      </c>
      <c r="D31" s="125"/>
      <c r="E31" s="137">
        <v>3477631</v>
      </c>
      <c r="F31" s="128"/>
      <c r="G31" s="137">
        <v>0</v>
      </c>
      <c r="H31" s="125"/>
      <c r="I31" s="137">
        <v>3477631</v>
      </c>
      <c r="J31" s="128"/>
      <c r="K31" s="137">
        <v>0</v>
      </c>
    </row>
    <row r="32" spans="1:11" s="126" customFormat="1" ht="20.100000000000001" customHeight="1" x14ac:dyDescent="0.5">
      <c r="A32" s="65"/>
      <c r="B32" s="65" t="s">
        <v>5</v>
      </c>
      <c r="D32" s="125"/>
      <c r="E32" s="137">
        <v>0</v>
      </c>
      <c r="F32" s="128"/>
      <c r="G32" s="137">
        <v>305700</v>
      </c>
      <c r="H32" s="125"/>
      <c r="I32" s="137">
        <v>0</v>
      </c>
      <c r="J32" s="128"/>
      <c r="K32" s="137">
        <v>305700</v>
      </c>
    </row>
    <row r="33" spans="1:11" ht="22.15" customHeight="1" x14ac:dyDescent="0.5">
      <c r="A33" s="138"/>
      <c r="B33" s="138"/>
      <c r="C33" s="138"/>
      <c r="D33" s="139"/>
      <c r="E33" s="140"/>
      <c r="F33" s="141"/>
      <c r="G33" s="140"/>
      <c r="H33" s="139"/>
      <c r="I33" s="140"/>
      <c r="J33" s="141"/>
      <c r="K33" s="140"/>
    </row>
    <row r="34" spans="1:11" ht="22.15" customHeight="1" x14ac:dyDescent="0.5">
      <c r="A34" s="138"/>
      <c r="B34" s="138"/>
      <c r="C34" s="138"/>
      <c r="D34" s="139"/>
      <c r="E34" s="140"/>
      <c r="F34" s="141"/>
      <c r="G34" s="140"/>
      <c r="H34" s="139"/>
      <c r="I34" s="140"/>
      <c r="J34" s="141"/>
      <c r="K34" s="140"/>
    </row>
    <row r="35" spans="1:11" ht="22.15" customHeight="1" x14ac:dyDescent="0.5">
      <c r="A35" s="202" t="s">
        <v>40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</row>
    <row r="36" spans="1:11" ht="22.15" customHeight="1" x14ac:dyDescent="0.5">
      <c r="A36" s="202" t="s">
        <v>107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</row>
    <row r="37" spans="1:11" ht="18.7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3.5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s="139" customFormat="1" ht="21.95" customHeight="1" x14ac:dyDescent="0.5">
      <c r="A39" s="226" t="s">
        <v>96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</row>
    <row r="40" spans="1:11" s="139" customFormat="1" ht="21.95" customHeight="1" x14ac:dyDescent="0.5">
      <c r="A40" s="227" t="s">
        <v>37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</row>
    <row r="41" spans="1:11" s="139" customFormat="1" ht="21.95" customHeight="1" x14ac:dyDescent="0.5">
      <c r="A41" s="227" t="s">
        <v>109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</row>
    <row r="42" spans="1:11" s="139" customFormat="1" ht="21.95" customHeight="1" x14ac:dyDescent="0.5">
      <c r="A42" s="227" t="s">
        <v>158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</row>
    <row r="43" spans="1:11" ht="9.9499999999999993" customHeight="1" x14ac:dyDescent="0.5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spans="1:11" s="126" customFormat="1" ht="20.100000000000001" customHeight="1" x14ac:dyDescent="0.5">
      <c r="A44" s="125"/>
      <c r="B44" s="125"/>
      <c r="C44" s="125"/>
      <c r="D44" s="125"/>
      <c r="E44" s="219" t="s">
        <v>30</v>
      </c>
      <c r="F44" s="219"/>
      <c r="G44" s="219"/>
      <c r="H44" s="219"/>
      <c r="I44" s="219"/>
      <c r="J44" s="219"/>
      <c r="K44" s="219"/>
    </row>
    <row r="45" spans="1:11" s="126" customFormat="1" ht="20.100000000000001" customHeight="1" x14ac:dyDescent="0.5">
      <c r="A45" s="125"/>
      <c r="B45" s="125"/>
      <c r="C45" s="125"/>
      <c r="D45" s="125"/>
      <c r="E45" s="220" t="s">
        <v>180</v>
      </c>
      <c r="F45" s="220"/>
      <c r="G45" s="220"/>
      <c r="H45" s="63"/>
      <c r="I45" s="221" t="s">
        <v>181</v>
      </c>
      <c r="J45" s="221"/>
      <c r="K45" s="221"/>
    </row>
    <row r="46" spans="1:11" s="126" customFormat="1" ht="20.100000000000001" customHeight="1" x14ac:dyDescent="0.5">
      <c r="A46" s="125"/>
      <c r="B46" s="125"/>
      <c r="C46" s="125"/>
      <c r="D46" s="125"/>
      <c r="E46" s="222" t="s">
        <v>182</v>
      </c>
      <c r="F46" s="222"/>
      <c r="G46" s="222"/>
      <c r="H46" s="64"/>
      <c r="I46" s="223"/>
      <c r="J46" s="223"/>
      <c r="K46" s="223"/>
    </row>
    <row r="47" spans="1:11" s="126" customFormat="1" ht="20.100000000000001" customHeight="1" x14ac:dyDescent="0.5">
      <c r="A47" s="125"/>
      <c r="B47" s="125"/>
      <c r="C47" s="125"/>
      <c r="D47" s="125"/>
      <c r="E47" s="127">
        <v>2568</v>
      </c>
      <c r="F47" s="128"/>
      <c r="G47" s="127">
        <v>2567</v>
      </c>
      <c r="H47" s="125"/>
      <c r="I47" s="127">
        <v>2568</v>
      </c>
      <c r="J47" s="128"/>
      <c r="K47" s="127">
        <v>2567</v>
      </c>
    </row>
    <row r="48" spans="1:11" s="126" customFormat="1" ht="20.100000000000001" customHeight="1" x14ac:dyDescent="0.5">
      <c r="A48" s="65" t="s">
        <v>110</v>
      </c>
      <c r="B48" s="65"/>
      <c r="C48" s="65"/>
      <c r="D48" s="125"/>
      <c r="E48" s="142"/>
      <c r="F48" s="128"/>
      <c r="G48" s="142"/>
      <c r="H48" s="65"/>
      <c r="I48" s="142"/>
      <c r="J48" s="128"/>
      <c r="K48" s="142"/>
    </row>
    <row r="49" spans="1:11" s="126" customFormat="1" ht="20.100000000000001" customHeight="1" x14ac:dyDescent="0.5">
      <c r="A49" s="65"/>
      <c r="B49" s="65" t="s">
        <v>57</v>
      </c>
      <c r="D49" s="125"/>
      <c r="E49" s="143">
        <v>-73218787</v>
      </c>
      <c r="F49" s="128"/>
      <c r="G49" s="143">
        <v>14554786</v>
      </c>
      <c r="H49" s="65"/>
      <c r="I49" s="143">
        <v>-73218787</v>
      </c>
      <c r="J49" s="128"/>
      <c r="K49" s="143">
        <v>14554786</v>
      </c>
    </row>
    <row r="50" spans="1:11" s="126" customFormat="1" ht="20.100000000000001" customHeight="1" x14ac:dyDescent="0.5">
      <c r="A50" s="65"/>
      <c r="B50" s="65" t="s">
        <v>24</v>
      </c>
      <c r="D50" s="125"/>
      <c r="E50" s="144">
        <v>-2129254</v>
      </c>
      <c r="F50" s="128"/>
      <c r="G50" s="144">
        <v>-4086743</v>
      </c>
      <c r="H50" s="65"/>
      <c r="I50" s="144">
        <v>-2129254</v>
      </c>
      <c r="J50" s="128"/>
      <c r="K50" s="144">
        <v>-4086743</v>
      </c>
    </row>
    <row r="51" spans="1:11" s="126" customFormat="1" ht="20.100000000000001" customHeight="1" x14ac:dyDescent="0.5">
      <c r="A51" s="65" t="s">
        <v>111</v>
      </c>
      <c r="B51" s="65"/>
      <c r="C51" s="65"/>
      <c r="D51" s="125"/>
      <c r="E51" s="143">
        <v>64349963</v>
      </c>
      <c r="F51" s="128"/>
      <c r="G51" s="143">
        <v>199738680</v>
      </c>
      <c r="H51" s="65"/>
      <c r="I51" s="143">
        <v>64349963</v>
      </c>
      <c r="J51" s="128"/>
      <c r="K51" s="143">
        <v>199738680</v>
      </c>
    </row>
    <row r="52" spans="1:11" s="126" customFormat="1" ht="20.100000000000001" customHeight="1" x14ac:dyDescent="0.5">
      <c r="A52" s="65" t="s">
        <v>112</v>
      </c>
      <c r="B52" s="65"/>
      <c r="C52" s="65"/>
      <c r="D52" s="125"/>
      <c r="E52" s="145">
        <v>0</v>
      </c>
      <c r="F52" s="128"/>
      <c r="G52" s="146">
        <v>-743710</v>
      </c>
      <c r="H52" s="65"/>
      <c r="I52" s="145">
        <v>0</v>
      </c>
      <c r="J52" s="128"/>
      <c r="K52" s="146">
        <v>-743710</v>
      </c>
    </row>
    <row r="53" spans="1:11" s="126" customFormat="1" ht="20.100000000000001" customHeight="1" x14ac:dyDescent="0.5">
      <c r="A53" s="65" t="s">
        <v>113</v>
      </c>
      <c r="B53" s="65"/>
      <c r="C53" s="65"/>
      <c r="D53" s="125"/>
      <c r="E53" s="146">
        <v>-35463831</v>
      </c>
      <c r="F53" s="128"/>
      <c r="G53" s="146">
        <v>-50475935</v>
      </c>
      <c r="H53" s="65"/>
      <c r="I53" s="146">
        <v>-35463831</v>
      </c>
      <c r="J53" s="128"/>
      <c r="K53" s="146">
        <v>-50475935</v>
      </c>
    </row>
    <row r="54" spans="1:11" s="126" customFormat="1" ht="20.100000000000001" customHeight="1" x14ac:dyDescent="0.5">
      <c r="A54" s="65" t="s">
        <v>114</v>
      </c>
      <c r="B54" s="65"/>
      <c r="C54" s="65"/>
      <c r="D54" s="125"/>
      <c r="E54" s="147">
        <v>-4033</v>
      </c>
      <c r="F54" s="128"/>
      <c r="G54" s="147">
        <v>-9724</v>
      </c>
      <c r="H54" s="65"/>
      <c r="I54" s="147">
        <v>-4033</v>
      </c>
      <c r="J54" s="128"/>
      <c r="K54" s="147">
        <v>-9724</v>
      </c>
    </row>
    <row r="55" spans="1:11" s="126" customFormat="1" ht="20.100000000000001" customHeight="1" x14ac:dyDescent="0.5">
      <c r="A55" s="65"/>
      <c r="B55" s="125"/>
      <c r="C55" s="65" t="s">
        <v>115</v>
      </c>
      <c r="D55" s="125"/>
      <c r="E55" s="148">
        <v>28882099</v>
      </c>
      <c r="F55" s="128"/>
      <c r="G55" s="148">
        <v>148509311</v>
      </c>
      <c r="H55" s="65"/>
      <c r="I55" s="148">
        <v>28882099</v>
      </c>
      <c r="J55" s="128"/>
      <c r="K55" s="148">
        <v>148509311</v>
      </c>
    </row>
    <row r="56" spans="1:11" s="126" customFormat="1" ht="20.100000000000001" customHeight="1" x14ac:dyDescent="0.5">
      <c r="A56" s="129" t="s">
        <v>116</v>
      </c>
      <c r="B56" s="65"/>
      <c r="C56" s="65"/>
      <c r="D56" s="65"/>
      <c r="E56" s="149"/>
      <c r="F56" s="128"/>
      <c r="G56" s="149"/>
      <c r="H56" s="65"/>
      <c r="I56" s="149"/>
      <c r="J56" s="128"/>
      <c r="K56" s="149"/>
    </row>
    <row r="57" spans="1:11" s="126" customFormat="1" ht="20.100000000000001" customHeight="1" x14ac:dyDescent="0.5">
      <c r="A57" s="65" t="s">
        <v>194</v>
      </c>
      <c r="B57" s="65"/>
      <c r="C57" s="65"/>
      <c r="D57" s="65"/>
      <c r="E57" s="149">
        <v>-1295293</v>
      </c>
      <c r="F57" s="128"/>
      <c r="G57" s="67">
        <v>0</v>
      </c>
      <c r="H57" s="65"/>
      <c r="I57" s="149">
        <v>-1295293</v>
      </c>
      <c r="J57" s="128"/>
      <c r="K57" s="67">
        <v>0</v>
      </c>
    </row>
    <row r="58" spans="1:11" s="126" customFormat="1" ht="20.100000000000001" customHeight="1" x14ac:dyDescent="0.5">
      <c r="A58" s="65" t="s">
        <v>117</v>
      </c>
      <c r="B58" s="65"/>
      <c r="C58" s="65"/>
      <c r="D58" s="65"/>
      <c r="E58" s="149">
        <v>-1936455</v>
      </c>
      <c r="F58" s="128"/>
      <c r="G58" s="149">
        <v>-1686250</v>
      </c>
      <c r="H58" s="125"/>
      <c r="I58" s="149">
        <v>-1936455</v>
      </c>
      <c r="J58" s="128"/>
      <c r="K58" s="149">
        <v>-1686250</v>
      </c>
    </row>
    <row r="59" spans="1:11" s="126" customFormat="1" ht="20.100000000000001" customHeight="1" x14ac:dyDescent="0.5">
      <c r="A59" s="68" t="s">
        <v>148</v>
      </c>
      <c r="B59" s="65"/>
      <c r="C59" s="65"/>
      <c r="D59" s="65"/>
      <c r="E59" s="67">
        <v>0</v>
      </c>
      <c r="F59" s="128"/>
      <c r="G59" s="149">
        <v>-683054</v>
      </c>
      <c r="H59" s="125"/>
      <c r="I59" s="67">
        <v>0</v>
      </c>
      <c r="J59" s="128"/>
      <c r="K59" s="149">
        <v>-683054</v>
      </c>
    </row>
    <row r="60" spans="1:11" s="126" customFormat="1" ht="20.100000000000001" customHeight="1" x14ac:dyDescent="0.5">
      <c r="A60" s="65" t="s">
        <v>118</v>
      </c>
      <c r="B60" s="65"/>
      <c r="C60" s="65"/>
      <c r="D60" s="65"/>
      <c r="E60" s="132">
        <v>2515157</v>
      </c>
      <c r="F60" s="150"/>
      <c r="G60" s="132">
        <v>1038037</v>
      </c>
      <c r="H60" s="125"/>
      <c r="I60" s="132">
        <v>2515157</v>
      </c>
      <c r="J60" s="150"/>
      <c r="K60" s="132">
        <v>1038037</v>
      </c>
    </row>
    <row r="61" spans="1:11" s="126" customFormat="1" ht="20.100000000000001" customHeight="1" x14ac:dyDescent="0.5">
      <c r="A61" s="65"/>
      <c r="B61" s="65"/>
      <c r="C61" s="65" t="s">
        <v>119</v>
      </c>
      <c r="D61" s="65"/>
      <c r="E61" s="151">
        <v>-716591</v>
      </c>
      <c r="F61" s="128"/>
      <c r="G61" s="151">
        <v>-1331267</v>
      </c>
      <c r="H61" s="125"/>
      <c r="I61" s="151">
        <v>-716591</v>
      </c>
      <c r="J61" s="128"/>
      <c r="K61" s="151">
        <v>-1331267</v>
      </c>
    </row>
    <row r="62" spans="1:11" s="126" customFormat="1" ht="20.100000000000001" customHeight="1" x14ac:dyDescent="0.5">
      <c r="A62" s="129" t="s">
        <v>120</v>
      </c>
      <c r="B62" s="65"/>
      <c r="C62" s="65"/>
      <c r="D62" s="65"/>
      <c r="E62" s="152"/>
      <c r="F62" s="125"/>
      <c r="G62" s="152"/>
      <c r="H62" s="65"/>
      <c r="I62" s="152"/>
      <c r="J62" s="125"/>
      <c r="K62" s="152"/>
    </row>
    <row r="63" spans="1:11" s="126" customFormat="1" ht="20.100000000000001" customHeight="1" x14ac:dyDescent="0.5">
      <c r="A63" s="65" t="s">
        <v>121</v>
      </c>
      <c r="B63" s="65"/>
      <c r="C63" s="65"/>
      <c r="D63" s="125"/>
      <c r="E63" s="149">
        <v>5287</v>
      </c>
      <c r="F63" s="125"/>
      <c r="G63" s="149">
        <v>1238531</v>
      </c>
      <c r="H63" s="65"/>
      <c r="I63" s="149">
        <v>5287</v>
      </c>
      <c r="J63" s="125"/>
      <c r="K63" s="149">
        <v>1238531</v>
      </c>
    </row>
    <row r="64" spans="1:11" s="126" customFormat="1" ht="20.100000000000001" customHeight="1" x14ac:dyDescent="0.5">
      <c r="A64" s="65" t="s">
        <v>173</v>
      </c>
      <c r="B64" s="65"/>
      <c r="C64" s="65"/>
      <c r="D64" s="125"/>
      <c r="E64" s="149">
        <v>75200000</v>
      </c>
      <c r="F64" s="125"/>
      <c r="G64" s="149">
        <v>179075054</v>
      </c>
      <c r="H64" s="65"/>
      <c r="I64" s="149">
        <v>75200000</v>
      </c>
      <c r="J64" s="125"/>
      <c r="K64" s="149">
        <v>179075054</v>
      </c>
    </row>
    <row r="65" spans="1:11" s="126" customFormat="1" ht="20.100000000000001" customHeight="1" x14ac:dyDescent="0.5">
      <c r="A65" s="65" t="s">
        <v>174</v>
      </c>
      <c r="B65" s="65"/>
      <c r="C65" s="65"/>
      <c r="D65" s="125"/>
      <c r="E65" s="136">
        <v>-80905054</v>
      </c>
      <c r="F65" s="125"/>
      <c r="G65" s="136">
        <v>-131000000</v>
      </c>
      <c r="H65" s="65"/>
      <c r="I65" s="136">
        <v>-80905054</v>
      </c>
      <c r="J65" s="125"/>
      <c r="K65" s="136">
        <v>-131000000</v>
      </c>
    </row>
    <row r="66" spans="1:11" s="126" customFormat="1" ht="20.100000000000001" customHeight="1" x14ac:dyDescent="0.5">
      <c r="A66" s="65" t="s">
        <v>175</v>
      </c>
      <c r="B66" s="65"/>
      <c r="C66" s="65"/>
      <c r="D66" s="125"/>
      <c r="E66" s="136">
        <v>-20000000</v>
      </c>
      <c r="F66" s="125"/>
      <c r="G66" s="67">
        <v>0</v>
      </c>
      <c r="H66" s="65"/>
      <c r="I66" s="136">
        <v>-20000000</v>
      </c>
      <c r="J66" s="125"/>
      <c r="K66" s="67">
        <v>0</v>
      </c>
    </row>
    <row r="67" spans="1:11" s="126" customFormat="1" ht="20.100000000000001" customHeight="1" x14ac:dyDescent="0.5">
      <c r="A67" s="65" t="s">
        <v>137</v>
      </c>
      <c r="B67" s="65"/>
      <c r="C67" s="65"/>
      <c r="D67" s="125"/>
      <c r="E67" s="67">
        <v>0</v>
      </c>
      <c r="F67" s="125"/>
      <c r="G67" s="136">
        <v>40537457</v>
      </c>
      <c r="H67" s="65"/>
      <c r="I67" s="67">
        <v>0</v>
      </c>
      <c r="J67" s="125"/>
      <c r="K67" s="136">
        <v>40537457</v>
      </c>
    </row>
    <row r="68" spans="1:11" s="126" customFormat="1" ht="20.100000000000001" customHeight="1" x14ac:dyDescent="0.5">
      <c r="A68" s="65" t="s">
        <v>149</v>
      </c>
      <c r="B68" s="65"/>
      <c r="C68" s="65"/>
      <c r="D68" s="125"/>
      <c r="E68" s="136">
        <v>-2390852</v>
      </c>
      <c r="F68" s="125"/>
      <c r="G68" s="136">
        <v>-10901021</v>
      </c>
      <c r="H68" s="65"/>
      <c r="I68" s="136">
        <v>-2390852</v>
      </c>
      <c r="J68" s="125"/>
      <c r="K68" s="136">
        <v>-10901021</v>
      </c>
    </row>
    <row r="69" spans="1:11" s="126" customFormat="1" ht="20.100000000000001" customHeight="1" x14ac:dyDescent="0.5">
      <c r="A69" s="65" t="s">
        <v>177</v>
      </c>
      <c r="B69" s="65"/>
      <c r="D69" s="125"/>
      <c r="E69" s="136">
        <v>51879800</v>
      </c>
      <c r="F69" s="125"/>
      <c r="G69" s="67">
        <v>0</v>
      </c>
      <c r="H69" s="65"/>
      <c r="I69" s="136">
        <v>51879800</v>
      </c>
      <c r="J69" s="125"/>
      <c r="K69" s="67">
        <v>0</v>
      </c>
    </row>
    <row r="70" spans="1:11" s="126" customFormat="1" ht="20.100000000000001" customHeight="1" x14ac:dyDescent="0.5">
      <c r="A70" s="65" t="s">
        <v>176</v>
      </c>
      <c r="B70" s="65"/>
      <c r="C70" s="65"/>
      <c r="D70" s="125"/>
      <c r="E70" s="149">
        <v>-46000000</v>
      </c>
      <c r="F70" s="125"/>
      <c r="G70" s="149">
        <v>-262805000</v>
      </c>
      <c r="H70" s="65"/>
      <c r="I70" s="149">
        <v>-46000000</v>
      </c>
      <c r="J70" s="125"/>
      <c r="K70" s="149">
        <v>-262805000</v>
      </c>
    </row>
    <row r="71" spans="1:11" ht="22.15" customHeight="1" x14ac:dyDescent="0.5">
      <c r="A71" s="138"/>
      <c r="B71" s="138"/>
      <c r="C71" s="138"/>
      <c r="D71" s="139"/>
      <c r="E71" s="153"/>
      <c r="F71" s="139"/>
      <c r="G71" s="153"/>
      <c r="H71" s="138"/>
      <c r="I71" s="153"/>
      <c r="J71" s="139"/>
      <c r="K71" s="153"/>
    </row>
    <row r="72" spans="1:11" ht="22.15" customHeight="1" x14ac:dyDescent="0.5">
      <c r="A72" s="138"/>
      <c r="B72" s="138"/>
      <c r="C72" s="138"/>
      <c r="D72" s="139"/>
      <c r="E72" s="153"/>
      <c r="F72" s="139"/>
      <c r="G72" s="153"/>
      <c r="H72" s="138"/>
      <c r="I72" s="153"/>
      <c r="J72" s="139"/>
      <c r="K72" s="153"/>
    </row>
    <row r="73" spans="1:11" ht="22.15" customHeight="1" x14ac:dyDescent="0.5">
      <c r="A73" s="202" t="s">
        <v>40</v>
      </c>
      <c r="B73" s="202"/>
      <c r="C73" s="202"/>
      <c r="D73" s="202"/>
      <c r="E73" s="202"/>
      <c r="F73" s="202"/>
      <c r="G73" s="202"/>
      <c r="H73" s="202"/>
      <c r="I73" s="202"/>
      <c r="J73" s="202"/>
      <c r="K73" s="202"/>
    </row>
    <row r="74" spans="1:11" ht="22.15" customHeight="1" x14ac:dyDescent="0.5">
      <c r="A74" s="202" t="s">
        <v>107</v>
      </c>
      <c r="B74" s="202"/>
      <c r="C74" s="202"/>
      <c r="D74" s="202"/>
      <c r="E74" s="202"/>
      <c r="F74" s="202"/>
      <c r="G74" s="202"/>
      <c r="H74" s="202"/>
      <c r="I74" s="202"/>
      <c r="J74" s="202"/>
      <c r="K74" s="202"/>
    </row>
    <row r="75" spans="1:11" ht="22.15" customHeight="1" x14ac:dyDescent="0.5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</row>
    <row r="76" spans="1:11" s="122" customFormat="1" ht="21.95" customHeight="1" x14ac:dyDescent="0.5">
      <c r="A76" s="224" t="s">
        <v>108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</row>
    <row r="77" spans="1:11" s="122" customFormat="1" ht="21.95" customHeight="1" x14ac:dyDescent="0.5">
      <c r="A77" s="225" t="s">
        <v>37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</row>
    <row r="78" spans="1:11" s="122" customFormat="1" ht="21.95" customHeight="1" x14ac:dyDescent="0.5">
      <c r="A78" s="225" t="s">
        <v>109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</row>
    <row r="79" spans="1:11" s="122" customFormat="1" ht="21.95" customHeight="1" x14ac:dyDescent="0.5">
      <c r="A79" s="225" t="s">
        <v>158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</row>
    <row r="80" spans="1:11" ht="9.9499999999999993" customHeight="1" x14ac:dyDescent="0.5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</row>
    <row r="81" spans="1:11" s="126" customFormat="1" ht="20.100000000000001" customHeight="1" x14ac:dyDescent="0.5">
      <c r="A81" s="125"/>
      <c r="B81" s="125"/>
      <c r="C81" s="125"/>
      <c r="D81" s="125"/>
      <c r="E81" s="219" t="s">
        <v>30</v>
      </c>
      <c r="F81" s="219"/>
      <c r="G81" s="219"/>
      <c r="H81" s="219"/>
      <c r="I81" s="219"/>
      <c r="J81" s="219"/>
      <c r="K81" s="219"/>
    </row>
    <row r="82" spans="1:11" s="126" customFormat="1" ht="20.100000000000001" customHeight="1" x14ac:dyDescent="0.5">
      <c r="A82" s="125"/>
      <c r="B82" s="125"/>
      <c r="C82" s="125"/>
      <c r="D82" s="125"/>
      <c r="E82" s="220" t="s">
        <v>180</v>
      </c>
      <c r="F82" s="220"/>
      <c r="G82" s="220"/>
      <c r="H82" s="63"/>
      <c r="I82" s="221" t="s">
        <v>181</v>
      </c>
      <c r="J82" s="221"/>
      <c r="K82" s="221"/>
    </row>
    <row r="83" spans="1:11" s="126" customFormat="1" ht="20.100000000000001" customHeight="1" x14ac:dyDescent="0.5">
      <c r="A83" s="125"/>
      <c r="B83" s="125"/>
      <c r="C83" s="125"/>
      <c r="D83" s="125"/>
      <c r="E83" s="222" t="s">
        <v>182</v>
      </c>
      <c r="F83" s="222"/>
      <c r="G83" s="222"/>
      <c r="H83" s="64"/>
      <c r="I83" s="223"/>
      <c r="J83" s="223"/>
      <c r="K83" s="223"/>
    </row>
    <row r="84" spans="1:11" s="126" customFormat="1" ht="20.100000000000001" customHeight="1" x14ac:dyDescent="0.5">
      <c r="A84" s="125"/>
      <c r="B84" s="125"/>
      <c r="C84" s="125"/>
      <c r="D84" s="125"/>
      <c r="E84" s="127">
        <v>2568</v>
      </c>
      <c r="F84" s="128"/>
      <c r="G84" s="127">
        <v>2567</v>
      </c>
      <c r="H84" s="125"/>
      <c r="I84" s="127">
        <v>2568</v>
      </c>
      <c r="J84" s="128"/>
      <c r="K84" s="127">
        <v>2567</v>
      </c>
    </row>
    <row r="85" spans="1:11" s="126" customFormat="1" ht="20.100000000000001" customHeight="1" x14ac:dyDescent="0.5">
      <c r="A85" s="65" t="s">
        <v>122</v>
      </c>
      <c r="B85" s="65"/>
      <c r="C85" s="65"/>
      <c r="D85" s="125"/>
      <c r="E85" s="149">
        <v>-2283585</v>
      </c>
      <c r="F85" s="125"/>
      <c r="G85" s="149">
        <v>-2185706</v>
      </c>
      <c r="H85" s="65"/>
      <c r="I85" s="149">
        <v>-2283585</v>
      </c>
      <c r="J85" s="125"/>
      <c r="K85" s="149">
        <v>-2185706</v>
      </c>
    </row>
    <row r="86" spans="1:11" s="126" customFormat="1" ht="20.100000000000001" customHeight="1" x14ac:dyDescent="0.5">
      <c r="A86" s="65" t="s">
        <v>123</v>
      </c>
      <c r="B86" s="65"/>
      <c r="C86" s="65"/>
      <c r="D86" s="125"/>
      <c r="E86" s="67">
        <v>0</v>
      </c>
      <c r="F86" s="125"/>
      <c r="G86" s="155">
        <v>36512623</v>
      </c>
      <c r="H86" s="65"/>
      <c r="I86" s="67">
        <v>0</v>
      </c>
      <c r="J86" s="125"/>
      <c r="K86" s="155">
        <v>36512623</v>
      </c>
    </row>
    <row r="87" spans="1:11" s="126" customFormat="1" ht="20.100000000000001" customHeight="1" x14ac:dyDescent="0.5">
      <c r="A87" s="65" t="s">
        <v>150</v>
      </c>
      <c r="B87" s="65"/>
      <c r="C87" s="65"/>
      <c r="D87" s="125"/>
      <c r="E87" s="149">
        <v>-4500000</v>
      </c>
      <c r="F87" s="125"/>
      <c r="G87" s="149">
        <v>-2477999.9999999995</v>
      </c>
      <c r="H87" s="65"/>
      <c r="I87" s="149">
        <v>-4500000</v>
      </c>
      <c r="J87" s="125"/>
      <c r="K87" s="149">
        <v>-2477999.9999999995</v>
      </c>
    </row>
    <row r="88" spans="1:11" s="126" customFormat="1" ht="20.100000000000001" customHeight="1" x14ac:dyDescent="0.5">
      <c r="A88" s="65" t="s">
        <v>178</v>
      </c>
      <c r="B88" s="65"/>
      <c r="C88" s="65"/>
      <c r="D88" s="125"/>
      <c r="E88" s="156">
        <v>-1000000</v>
      </c>
      <c r="F88" s="125"/>
      <c r="G88" s="66">
        <v>0</v>
      </c>
      <c r="H88" s="65"/>
      <c r="I88" s="156">
        <v>-1000000</v>
      </c>
      <c r="J88" s="125"/>
      <c r="K88" s="66">
        <v>0</v>
      </c>
    </row>
    <row r="89" spans="1:11" s="126" customFormat="1" ht="20.100000000000001" customHeight="1" x14ac:dyDescent="0.5">
      <c r="A89" s="65"/>
      <c r="B89" s="65"/>
      <c r="C89" s="65" t="s">
        <v>124</v>
      </c>
      <c r="D89" s="125"/>
      <c r="E89" s="156">
        <v>-29994404</v>
      </c>
      <c r="F89" s="125"/>
      <c r="G89" s="156">
        <v>-152006062</v>
      </c>
      <c r="H89" s="65"/>
      <c r="I89" s="156">
        <v>-29994404</v>
      </c>
      <c r="J89" s="125"/>
      <c r="K89" s="156">
        <v>-152006062</v>
      </c>
    </row>
    <row r="90" spans="1:11" s="126" customFormat="1" ht="20.100000000000001" customHeight="1" x14ac:dyDescent="0.5">
      <c r="A90" s="65" t="s">
        <v>125</v>
      </c>
      <c r="B90" s="65"/>
      <c r="C90" s="65"/>
      <c r="D90" s="65"/>
      <c r="E90" s="149">
        <v>-1828896</v>
      </c>
      <c r="F90" s="125"/>
      <c r="G90" s="149">
        <v>-4828018</v>
      </c>
      <c r="H90" s="65"/>
      <c r="I90" s="149">
        <v>-1828896</v>
      </c>
      <c r="J90" s="125"/>
      <c r="K90" s="149">
        <v>-4828018</v>
      </c>
    </row>
    <row r="91" spans="1:11" s="126" customFormat="1" ht="20.100000000000001" customHeight="1" x14ac:dyDescent="0.5">
      <c r="A91" s="65" t="s">
        <v>126</v>
      </c>
      <c r="B91" s="65"/>
      <c r="C91" s="65"/>
      <c r="D91" s="65"/>
      <c r="E91" s="156">
        <v>4562157</v>
      </c>
      <c r="F91" s="125"/>
      <c r="G91" s="156">
        <v>9390175</v>
      </c>
      <c r="H91" s="65"/>
      <c r="I91" s="157">
        <v>4562157</v>
      </c>
      <c r="J91" s="155"/>
      <c r="K91" s="157">
        <v>9390175</v>
      </c>
    </row>
    <row r="92" spans="1:11" s="126" customFormat="1" ht="20.100000000000001" customHeight="1" thickBot="1" x14ac:dyDescent="0.55000000000000004">
      <c r="A92" s="65" t="s">
        <v>127</v>
      </c>
      <c r="B92" s="65"/>
      <c r="C92" s="65"/>
      <c r="D92" s="65"/>
      <c r="E92" s="158">
        <v>2733261</v>
      </c>
      <c r="F92" s="125"/>
      <c r="G92" s="158">
        <v>4562157</v>
      </c>
      <c r="H92" s="65"/>
      <c r="I92" s="159">
        <v>2733261</v>
      </c>
      <c r="J92" s="155"/>
      <c r="K92" s="159">
        <v>4562157</v>
      </c>
    </row>
    <row r="93" spans="1:11" s="126" customFormat="1" ht="20.100000000000001" customHeight="1" thickTop="1" x14ac:dyDescent="0.5">
      <c r="A93" s="65"/>
      <c r="B93" s="65"/>
      <c r="C93" s="65"/>
      <c r="D93" s="65"/>
      <c r="E93" s="125"/>
      <c r="F93" s="125"/>
      <c r="G93" s="125"/>
      <c r="H93" s="65"/>
      <c r="I93" s="125"/>
      <c r="J93" s="125"/>
      <c r="K93" s="125"/>
    </row>
    <row r="94" spans="1:11" s="126" customFormat="1" ht="20.100000000000001" customHeight="1" x14ac:dyDescent="0.5">
      <c r="A94" s="160" t="s">
        <v>128</v>
      </c>
      <c r="B94" s="161"/>
      <c r="C94" s="65"/>
      <c r="D94" s="65"/>
      <c r="E94" s="149"/>
      <c r="F94" s="125"/>
      <c r="G94" s="149"/>
      <c r="H94" s="65"/>
      <c r="I94" s="149"/>
      <c r="J94" s="125"/>
      <c r="K94" s="149"/>
    </row>
    <row r="95" spans="1:11" s="126" customFormat="1" ht="20.100000000000001" customHeight="1" x14ac:dyDescent="0.5">
      <c r="A95" s="125" t="s">
        <v>129</v>
      </c>
      <c r="B95" s="162"/>
      <c r="C95" s="65"/>
      <c r="D95" s="65"/>
      <c r="E95" s="163"/>
      <c r="F95" s="125"/>
      <c r="G95" s="163"/>
      <c r="H95" s="65"/>
      <c r="I95" s="163"/>
      <c r="J95" s="125"/>
      <c r="K95" s="163"/>
    </row>
    <row r="96" spans="1:11" s="126" customFormat="1" ht="20.100000000000001" customHeight="1" x14ac:dyDescent="0.5">
      <c r="A96" s="125"/>
      <c r="B96" s="125" t="s">
        <v>193</v>
      </c>
      <c r="C96" s="65"/>
      <c r="D96" s="65"/>
      <c r="E96" s="164">
        <v>1303200</v>
      </c>
      <c r="F96" s="125"/>
      <c r="G96" s="67">
        <v>0</v>
      </c>
      <c r="H96" s="65"/>
      <c r="I96" s="164">
        <v>1303200</v>
      </c>
      <c r="J96" s="125"/>
      <c r="K96" s="67">
        <v>0</v>
      </c>
    </row>
    <row r="97" spans="1:11" s="126" customFormat="1" ht="20.100000000000001" customHeight="1" x14ac:dyDescent="0.5">
      <c r="A97" s="125"/>
      <c r="B97" s="125" t="s">
        <v>179</v>
      </c>
      <c r="C97" s="65"/>
      <c r="D97" s="65"/>
      <c r="E97" s="164">
        <v>1254707</v>
      </c>
      <c r="F97" s="125"/>
      <c r="G97" s="67">
        <v>0</v>
      </c>
      <c r="H97" s="65"/>
      <c r="I97" s="164">
        <v>1254707</v>
      </c>
      <c r="J97" s="125"/>
      <c r="K97" s="67">
        <v>0</v>
      </c>
    </row>
    <row r="98" spans="1:11" s="126" customFormat="1" ht="20.100000000000001" customHeight="1" x14ac:dyDescent="0.5">
      <c r="A98" s="125"/>
      <c r="B98" s="125" t="s">
        <v>151</v>
      </c>
      <c r="C98" s="125"/>
      <c r="D98" s="125"/>
      <c r="E98" s="67">
        <v>0</v>
      </c>
      <c r="F98" s="128"/>
      <c r="G98" s="164">
        <v>-100000000</v>
      </c>
      <c r="H98" s="125"/>
      <c r="I98" s="67">
        <v>0</v>
      </c>
      <c r="J98" s="128"/>
      <c r="K98" s="164">
        <v>-100000000</v>
      </c>
    </row>
    <row r="99" spans="1:11" s="126" customFormat="1" ht="20.100000000000001" customHeight="1" x14ac:dyDescent="0.5">
      <c r="A99" s="125"/>
      <c r="B99" s="125" t="s">
        <v>152</v>
      </c>
      <c r="C99" s="125"/>
      <c r="D99" s="125"/>
      <c r="E99" s="67">
        <v>0</v>
      </c>
      <c r="F99" s="128"/>
      <c r="G99" s="164">
        <v>100000000</v>
      </c>
      <c r="H99" s="125"/>
      <c r="I99" s="67">
        <v>0</v>
      </c>
      <c r="J99" s="128"/>
      <c r="K99" s="164">
        <v>100000000</v>
      </c>
    </row>
    <row r="100" spans="1:11" ht="22.15" customHeight="1" x14ac:dyDescent="0.5">
      <c r="A100" s="139"/>
      <c r="B100" s="139"/>
      <c r="C100" s="139"/>
      <c r="D100" s="139"/>
      <c r="E100" s="165"/>
      <c r="F100" s="166"/>
      <c r="G100" s="167"/>
      <c r="H100" s="139"/>
      <c r="I100" s="165"/>
      <c r="J100" s="166"/>
      <c r="K100" s="167"/>
    </row>
    <row r="101" spans="1:11" ht="22.15" customHeight="1" x14ac:dyDescent="0.5">
      <c r="A101" s="139"/>
      <c r="B101" s="139"/>
      <c r="C101" s="139"/>
      <c r="D101" s="139"/>
      <c r="E101" s="168"/>
      <c r="F101" s="166"/>
      <c r="G101" s="169"/>
      <c r="H101" s="139"/>
      <c r="I101" s="168"/>
      <c r="J101" s="166"/>
      <c r="K101" s="169"/>
    </row>
    <row r="102" spans="1:11" ht="22.15" customHeight="1" x14ac:dyDescent="0.5">
      <c r="A102" s="202" t="s">
        <v>40</v>
      </c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</row>
    <row r="103" spans="1:11" ht="22.15" customHeight="1" x14ac:dyDescent="0.5">
      <c r="A103" s="202" t="s">
        <v>107</v>
      </c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</row>
    <row r="104" spans="1:11" ht="22.15" customHeight="1" x14ac:dyDescent="0.5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</row>
  </sheetData>
  <mergeCells count="33">
    <mergeCell ref="A39:K39"/>
    <mergeCell ref="A40:K40"/>
    <mergeCell ref="A41:K41"/>
    <mergeCell ref="A42:K42"/>
    <mergeCell ref="E7:G7"/>
    <mergeCell ref="I7:K7"/>
    <mergeCell ref="E8:G8"/>
    <mergeCell ref="I8:K8"/>
    <mergeCell ref="A35:K35"/>
    <mergeCell ref="A36:K36"/>
    <mergeCell ref="E6:K6"/>
    <mergeCell ref="A1:K1"/>
    <mergeCell ref="A2:K2"/>
    <mergeCell ref="A3:K3"/>
    <mergeCell ref="A4:K4"/>
    <mergeCell ref="A102:K102"/>
    <mergeCell ref="A103:K103"/>
    <mergeCell ref="A73:K73"/>
    <mergeCell ref="A74:K74"/>
    <mergeCell ref="A76:K76"/>
    <mergeCell ref="A77:K77"/>
    <mergeCell ref="A78:K78"/>
    <mergeCell ref="A79:K79"/>
    <mergeCell ref="E82:G82"/>
    <mergeCell ref="I82:K82"/>
    <mergeCell ref="E83:G83"/>
    <mergeCell ref="I83:K83"/>
    <mergeCell ref="E44:K44"/>
    <mergeCell ref="E81:K81"/>
    <mergeCell ref="E45:G45"/>
    <mergeCell ref="I45:K45"/>
    <mergeCell ref="E46:G46"/>
    <mergeCell ref="I46:K4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8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งบแสดงการเปลี่ยนแปลงฯ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งบแสดงการเปลี่ยนแปลงฯ!Print_Area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2026-02-20T12:08:57Z</cp:lastPrinted>
  <dcterms:created xsi:type="dcterms:W3CDTF">2003-10-16T04:11:37Z</dcterms:created>
  <dcterms:modified xsi:type="dcterms:W3CDTF">2026-02-25T11:00:12Z</dcterms:modified>
</cp:coreProperties>
</file>