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4 [31 ธันวาคม 2568]\เพียร์ ฟอร์ ยู_Q4_2568\"/>
    </mc:Choice>
  </mc:AlternateContent>
  <xr:revisionPtr revIDLastSave="0" documentId="13_ncr:1_{FF1A9EC6-B1CA-4D4C-8DB0-2E960CE81354}" xr6:coauthVersionLast="47" xr6:coauthVersionMax="47" xr10:uidLastSave="{00000000-0000-0000-0000-000000000000}"/>
  <bookViews>
    <workbookView xWindow="2016" yWindow="144" windowWidth="15144" windowHeight="11976" tabRatio="761" firstSheet="1" activeTab="4" xr2:uid="{4E368B3F-D82F-4B55-A843-E70FB62819F1}"/>
  </bookViews>
  <sheets>
    <sheet name="งบฐานะการเงิน " sheetId="1" r:id="rId1"/>
    <sheet name="งบกำไรขาดทุนเบ็ดเสร็จ " sheetId="6" r:id="rId2"/>
    <sheet name="งบการเปลี่ยนแปลง (1)" sheetId="3" r:id="rId3"/>
    <sheet name="งบการเปลี่ยนแปลง (2)" sheetId="4" r:id="rId4"/>
    <sheet name="งบกระแสเงินสด (2)" sheetId="5" r:id="rId5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4">'งบกระแสเงินสด (2)'!$A$1:$N$149</definedName>
    <definedName name="_xlnm.Print_Area" localSheetId="2">'งบการเปลี่ยนแปลง (1)'!$A$1:$X$28</definedName>
    <definedName name="_xlnm.Print_Area" localSheetId="3">'งบการเปลี่ยนแปลง (2)'!$A$1:$P$23</definedName>
    <definedName name="_xlnm.Print_Area" localSheetId="1">'งบกำไรขาดทุนเบ็ดเสร็จ '!$A$1:$M$76</definedName>
    <definedName name="_xlnm.Print_Area" localSheetId="0">'งบฐานะการเงิน '!$A$1:$O$110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6" l="1"/>
  <c r="K24" i="6"/>
  <c r="G24" i="6"/>
  <c r="I53" i="1"/>
  <c r="M53" i="1"/>
</calcChain>
</file>

<file path=xl/sharedStrings.xml><?xml version="1.0" encoding="utf-8"?>
<sst xmlns="http://schemas.openxmlformats.org/spreadsheetml/2006/main" count="412" uniqueCount="273">
  <si>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</si>
  <si>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</si>
  <si>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</si>
  <si>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</si>
  <si>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</si>
  <si>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</si>
  <si>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</si>
  <si>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</si>
  <si>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</si>
  <si>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</si>
  <si>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</si>
  <si>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</si>
  <si>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</si>
  <si>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</si>
  <si>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</si>
  <si>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</si>
  <si>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</si>
  <si>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</si>
  <si>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</si>
  <si>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</si>
  <si>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</si>
  <si>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</si>
  <si>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</si>
  <si>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</si>
  <si>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</si>
  <si>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</si>
  <si>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</si>
  <si>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</si>
  <si>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</si>
  <si>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</si>
  <si>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</si>
  <si>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</si>
  <si>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</si>
  <si>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</si>
  <si>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</si>
  <si>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</si>
  <si>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</si>
  <si>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</si>
  <si>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</si>
  <si>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</si>
  <si>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</si>
  <si>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</si>
  <si>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</si>
  <si>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</si>
  <si>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</si>
  <si>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</si>
  <si>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</si>
  <si>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</si>
  <si>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</si>
  <si>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</si>
  <si>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</si>
  <si>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</si>
  <si>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</si>
  <si>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</si>
  <si>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</si>
  <si>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</si>
  <si>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</si>
  <si>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</si>
  <si>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</si>
  <si>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</si>
  <si>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</si>
  <si>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</si>
  <si>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</si>
  <si>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</si>
  <si>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</si>
  <si>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</si>
  <si>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</si>
  <si>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</si>
  <si>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</si>
  <si>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</si>
  <si>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</si>
  <si>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</si>
  <si>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</si>
  <si>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</si>
  <si>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</si>
  <si>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</si>
  <si>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</si>
  <si>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</si>
  <si>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</si>
  <si>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</si>
  <si>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</si>
  <si>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</si>
  <si>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</si>
  <si>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</si>
  <si>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</si>
  <si>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</si>
  <si>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</si>
  <si>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</si>
  <si>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</si>
  <si>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</si>
  <si>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</si>
  <si>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</si>
  <si>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</si>
  <si>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ผลต่างของอัตรา</t>
  </si>
  <si>
    <t>บริษัทใหญ่</t>
  </si>
  <si>
    <t>ควบคุม</t>
  </si>
  <si>
    <t>ทุนสำรอง</t>
  </si>
  <si>
    <t>แลกเปลี่ยนจากการ</t>
  </si>
  <si>
    <t>ตามกฎหมาย</t>
  </si>
  <si>
    <t>แปลงค่างบการเงิน</t>
  </si>
  <si>
    <t>เพิ่มทุนหุ้นสามัญ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</si>
  <si>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</si>
  <si>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</si>
  <si>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</si>
  <si>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</si>
  <si>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2567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</si>
  <si>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</si>
  <si>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</si>
  <si>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</si>
  <si>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</si>
  <si>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</si>
  <si>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</si>
  <si>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</si>
  <si>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</si>
  <si>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</si>
  <si>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</si>
  <si>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</si>
  <si>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</si>
  <si>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</si>
  <si>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</si>
  <si>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</si>
  <si>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</si>
  <si>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</si>
  <si>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</si>
  <si>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</si>
  <si>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</si>
  <si>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ด้วยวิธีราคาทุนตัดจำหน่าย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</si>
  <si>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</si>
  <si>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</si>
  <si>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</si>
  <si>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</si>
  <si>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</si>
  <si>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</si>
  <si>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</si>
  <si>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ผลกระทบจากการแปลงค่างบการเงินที่เป็นเงินตราต่างประเทศ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</si>
  <si>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</si>
  <si>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 :</t>
  </si>
  <si>
    <t>-</t>
  </si>
  <si>
    <t>วิธีราคาทุนตัดจำหน่าย</t>
  </si>
  <si>
    <t>ผลขาดทุนด้านเครดิตที่คาดว่าจะเกิดขึ้น (กลับรายการ)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</si>
  <si>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</si>
  <si>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</si>
  <si>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โอนเงินมัดจำเป็นเงินให้กู้ยืมแก่บริษัทย่อย</t>
  </si>
  <si>
    <t>เงินสดจ่ายล่วงหน้าเพื่อการศึกษากิจการ</t>
  </si>
  <si>
    <t>เงินฝากสถาบันการเงินที่มีภาระค้ำประกัน</t>
  </si>
  <si>
    <t>รายได้เงินปันผล</t>
  </si>
  <si>
    <t>รับเงินปันผล</t>
  </si>
  <si>
    <t>เงินสดรับจากเงินกู้ยืมระยะสั้นจากกิจการอื่น</t>
  </si>
  <si>
    <t>จ่ายดอกเบี้ย</t>
  </si>
  <si>
    <t>อสังหาริมทรัพย์เพื่อการลงทุน</t>
  </si>
  <si>
    <t>ขาดทุนจากการลดมูลค่าสินค้า (กลับรายการ)</t>
  </si>
  <si>
    <t>เงินสดรับจากเงินกู้ยืมระยะสั้นจากบริษัทย่อย</t>
  </si>
  <si>
    <t>การซื้อเงินลงทุนในบริษัทย่อย</t>
  </si>
  <si>
    <t>ขาดทุนจากการด้อยค่าของเงินลงทุนในบริษัทย่อย</t>
  </si>
  <si>
    <t>ขาดทุนจากการด้อยค่าสินทรัพย์หมุนเวียนอื่น (กลับรายการ)</t>
  </si>
  <si>
    <t>เงินสดรับจากเงินให้กู้ยืมระยะสั้นแก่บริษัทย่อย</t>
  </si>
  <si>
    <t>ผลขาดทุนอื่น</t>
  </si>
  <si>
    <t>กำไรจากการตัดจำหน่ายสินทรัพย์สิทธิการใช้</t>
  </si>
  <si>
    <t>โอนเงินมัดจำเพื่อชำระค่าเงินลงทุน</t>
  </si>
  <si>
    <t>เงินลงทุนในบริษัทร่วม</t>
  </si>
  <si>
    <t>ขาดทุนจากการชำระบัญชีบริษัทย่อย</t>
  </si>
  <si>
    <t>เงินสดรับจากการชำระบัญชีบริษัทย่อย</t>
  </si>
  <si>
    <t>เงินสดจ่ายเพื่อซื้อสินทรัพย์สิทธิการใช้</t>
  </si>
  <si>
    <t>ประมาณการหนี้สิน</t>
  </si>
  <si>
    <t>เงินสดรับจากการจำหน่ายอุปกรณ์และสินทรัพย์ไม่มีตัวตน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</si>
  <si>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</si>
  <si>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</si>
  <si>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</si>
  <si>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</si>
  <si>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</si>
  <si>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</si>
  <si>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เงินสดรับจากเงินให้กู้ยืมระยะสั้นแก่บริษัทร่วม</t>
  </si>
  <si>
    <t>กำไร (ขาดทุน) จากกิจกรรมดำเนินงาน</t>
  </si>
  <si>
    <t xml:space="preserve">กำไร (ขาดทุน) ต่อหุ้นขั้นพื้นฐาน 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</si>
  <si>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</si>
  <si>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</si>
  <si>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</si>
  <si>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</si>
  <si>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- 16 -</t>
  </si>
  <si>
    <t>เงินสดรับจากเงินจ่ายล่วงหน้าเพื่อศึกษากิจการ</t>
  </si>
  <si>
    <t>เงินสดจ่ายเพื่อชำระคืนเงินกู้ยืมระยะสั้นจากบริษัทย่อย</t>
  </si>
  <si>
    <t>- 17 -</t>
  </si>
  <si>
    <t>เงินสดจ่ายเพื่อให้กู้ยืมระยะสั้นแก่กิจการอื่น</t>
  </si>
  <si>
    <t>ขาดทุนจากการจำหน่ายสินทรัพย์ทางการเงินที่วัดมูลค่า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</si>
  <si>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</si>
  <si>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</si>
  <si>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โอนเงินให้กู้ยืมแก่บริษัทย่อยเป็นบริษัทร่วม</t>
  </si>
  <si>
    <t xml:space="preserve">(กำไร) ขาดทุนจากการเปลี่ยนแปลงมูลค่ายุติธรรมของสินทรัพย์ทางการเงิน </t>
  </si>
  <si>
    <t>หมายเหตุประกอบงบการเงินเป็นส่วนหนึ่งของงบการเงินนี้</t>
  </si>
  <si>
    <t>ขาดทุนสำหรับปี</t>
  </si>
  <si>
    <t>ขาดทุนเบ็ดเสร็จอื่นสำหรับปี</t>
  </si>
  <si>
    <t>ยอดคงเหลือปลายปี ณ วันที่ 31 ธันวาคม 2567</t>
  </si>
  <si>
    <t>(กำไร) ขาดทุนจากการขายและเลิกใช้อุปกรณ์</t>
  </si>
  <si>
    <t>เงินสดรับจากภาษีเงินได้ถูกหัก ณ ที่จ่ายได้รับคืน</t>
  </si>
  <si>
    <t>ผลกำไร (ขาดทุน) 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</si>
  <si>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</si>
  <si>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</si>
  <si>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</si>
  <si>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  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</si>
  <si>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</t>
  </si>
  <si>
    <t>กำไรจากการตัดจำหน่ายหนี้สิน</t>
  </si>
  <si>
    <t>กำไรจากการทำสัญญาให้เช่าช่วง</t>
  </si>
  <si>
    <t>เงินสดจ่ายเพื่อชำระคืนเงินกู้ยืมระยะสั้นจากกิจการที่เกี่ยวข้องกัน</t>
  </si>
  <si>
    <t>ลูกหนี้การค้าและลูกหนี้ไม่หมุนเวียนอื่น</t>
  </si>
  <si>
    <t>หุ้นสามัญ 1,054,926,479 หุ้น มูลค่าหุ้นละ 1.00 บาท</t>
  </si>
  <si>
    <t>- 18 -</t>
  </si>
  <si>
    <t>เงินให้กู้ยืมระยะสั้นแก่กิจการที่เกี่ยวข้องกัน</t>
  </si>
  <si>
    <t>โอนกลับ (ขาดทุน) จากการด้อยค่าซึ่งเป็นไปตาม TFRS9</t>
  </si>
  <si>
    <t>ผลขาดทุนจากการด้อยค่าค่าความนิยม</t>
  </si>
  <si>
    <t>- 10 -</t>
  </si>
  <si>
    <t>ประมาณการหนี้สินไม่หมุนเวียนสำหรับ</t>
  </si>
  <si>
    <t>ผลประโยชน์พนักงาน</t>
  </si>
  <si>
    <t>ที่ใช้วิธีส่วนได้เสีย</t>
  </si>
  <si>
    <t>- 13 -</t>
  </si>
  <si>
    <t>ณ วันที่ 31 ธันวาคม 2568</t>
  </si>
  <si>
    <t>2568</t>
  </si>
  <si>
    <t>ส่วนปรับปรุงอาคารเช่าและอุปกรณ์</t>
  </si>
  <si>
    <t>เงินกู้ยืมระยะยาวจากกิจการอื่นที่ถึงกำหนดชำระ</t>
  </si>
  <si>
    <t>เงินกู้ยืมระยะยาวจากกิจการอื่น</t>
  </si>
  <si>
    <t>หุ้นสามัญ 1,533,994,074  หุ้น มูลค่าหุ้นละ 1.00 บาท</t>
  </si>
  <si>
    <t>ส่วนต่ำกว่าทุนอื่น</t>
  </si>
  <si>
    <t>สำหรับปีสิ้นสุดวันที่ 31 ธันวาคม 2568</t>
  </si>
  <si>
    <t>ยอดคงเหลือต้นปี ณ วันที่ 1 มกราคม 2567</t>
  </si>
  <si>
    <t>ส่วนได้เสียที่ไม่มีอำนาจควบคุมในบริษัทย่อยเพิ่มขึ้น</t>
  </si>
  <si>
    <t>จากการเปลี่ยนแปลงสัดส่วนการถือหุ้นในบริษัทย่อย</t>
  </si>
  <si>
    <t>การเปลี่ยนแปลง</t>
  </si>
  <si>
    <t>สัดส่วนการถือหุ้น</t>
  </si>
  <si>
    <t>ในบริษัทย่อย</t>
  </si>
  <si>
    <t>ยอดคงเหลือปลายปี ณ วันที่ 31 ธันวาคม 2568</t>
  </si>
  <si>
    <t>เจ้าหนี้ค่าซื้อธุรกิจเพิ่มขึ้น</t>
  </si>
  <si>
    <t>โอนที่ดินและส่วนปรับปรุงที่ดินไปเป็นอสังหาริมทรัพย์เพื่อการลงทุน</t>
  </si>
  <si>
    <t>โอนอสังหาริมทรัพย์ไปเป็นสินทรัพย์สิทธิการใช้</t>
  </si>
  <si>
    <t>โอนเงินมัดจำเป็นทรัพย์สิน</t>
  </si>
  <si>
    <t>สินทรัพย์สิทธิการใช้เพิ่มขึ้น</t>
  </si>
  <si>
    <t>หนี้สูญ</t>
  </si>
  <si>
    <t>ขาดทุนจากการตัดจำหน่ายสินทรัพย์อื่น</t>
  </si>
  <si>
    <t>ขาดทุนจากการด้อยค่าของค่าความนิยมและสินทรัพย์ไม่มีตัวตน</t>
  </si>
  <si>
    <t>เงินสดจ่ายเพื่อให้กู้ยืมระยะสั้นแก่กิจการที่เกี่ยวข้องกัน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</si>
  <si>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เงินสดรับจากเงินให้กู้ยืมระยะสั้นแก่บริษัทที่เกี่ยวข้องกัน </t>
  </si>
  <si>
    <t>และอสังหาริมทรัพย์เพื่อการลงทุน</t>
  </si>
  <si>
    <t>ขาดทุนเบ็ดเสร็จอื่นสำหรับปี-สุทธิจากภาษี</t>
  </si>
  <si>
    <t>- 8 -</t>
  </si>
  <si>
    <t>- 9 -</t>
  </si>
  <si>
    <t>เงินสดรับจากเงินให้กู้ยืมระยะสั้นแก่กิจการอื่น</t>
  </si>
  <si>
    <t>เจ้าหนี้จากการซื้อเงินลงทุนในบริษัทย่อย</t>
  </si>
  <si>
    <t>ขาดทุนจากการยกเลิกสัญญาให้เช่าช่วง</t>
  </si>
  <si>
    <t>เงินสดจ่ายเพื่อให้กู้ยืมระยะสั้นแก่บริษัทร่วม</t>
  </si>
  <si>
    <t>เงินสดรับจากการรับคืนเงินมัดจำค่าซื้ออุปกรณ์</t>
  </si>
  <si>
    <t>เงินสดจ่ายคืนเงินกู้ยืมระยะสั้นจากกิจการอื่น</t>
  </si>
  <si>
    <t>กำไรสำหรับงวดจากการดำเนินงานที่ยกเลิก (หมายเหตุ 32)</t>
  </si>
  <si>
    <t>เจ้าหนี้ซื้อทรัพย์สินเพิ่มขึ้น</t>
  </si>
  <si>
    <t>เจ้าหนี้ตามสัญญาเช่าเพิ่มขึ้น</t>
  </si>
  <si>
    <t>- 14 -</t>
  </si>
  <si>
    <t>- 15 -</t>
  </si>
  <si>
    <t>ขาดทุนก่อนภาษีเงินได้</t>
  </si>
  <si>
    <t>ขาดทุนสำหรับปีจากการดำเนินงานต่อเนื่อง</t>
  </si>
  <si>
    <t>ขาดทุนเบ็ดเสร็จอื่น</t>
  </si>
  <si>
    <t>ส่วนแบ่งขาดทุนเบ็ดเสร็จอื่นของบริษัทร่วม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</si>
  <si>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</si>
  <si>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</si>
  <si>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</si>
  <si>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การแบ่งปันขาดทุนเบ็ดเสร็จรวม</t>
  </si>
  <si>
    <t>ขาดทุนสำหรับงวดจากการดำเนินงานต่อเนื่อง</t>
  </si>
  <si>
    <t>กำไร (ขาดทุน) จากการจำหน่ายและตัดจำหน่ายสินทรัพย์ไม่มีตัวตน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</si>
  <si>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</si>
  <si>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</si>
  <si>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</si>
  <si>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</si>
  <si>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ขาดทุนจากการด้อยค่าของสินทรัพย์ไม่มีตัวตน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</si>
  <si>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</si>
  <si>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</si>
  <si>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ค่าใช้จ่าย (รายได้) ภาษีเงินได้</t>
  </si>
  <si>
    <t>เจ้าหนี้จากการซื้อเงินลงทุนเพิ่มขึ้น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</si>
</sst>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\ ;\(#,##0\);&quot;- &quot;\ \ \ "/>
    <numFmt numFmtId="200" formatCode="#,##0.000"/>
    <numFmt numFmtId="201" formatCode="_-* #,##0.0_-;\-* #,##0.0_-;_-* &quot;-&quot;?_-;_-@_-"/>
    <numFmt numFmtId="202" formatCode="#,##0.0000\ ;\(#,##0.0000\);&quot;-   &quot;\ \ \ "/>
  </numFmts>
  <fonts count="3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sz val="12"/>
      <color indexed="8"/>
      <name val="Angsana New"/>
      <family val="1"/>
    </font>
    <font>
      <sz val="11"/>
      <color rgb="FFFF0000"/>
      <name val="Angsana New"/>
      <family val="1"/>
    </font>
    <font>
      <sz val="12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b/>
      <u/>
      <sz val="11"/>
      <color rgb="FFFF0000"/>
      <name val="Angsana New"/>
      <family val="1"/>
    </font>
    <font>
      <sz val="10"/>
      <color rgb="FFFF0000"/>
      <name val="Angsana New"/>
      <family val="1"/>
    </font>
    <font>
      <u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8" fillId="0" borderId="0"/>
  </cellStyleXfs>
  <cellXfs count="283">
    <xf numFmtId="0" fontId="0" fillId="0" borderId="0" xfId="0"/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91" fontId="11" fillId="0" borderId="1" xfId="4" applyNumberFormat="1" applyFont="1" applyFill="1" applyBorder="1"/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0" fontId="14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188" fontId="11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191" fontId="11" fillId="0" borderId="0" xfId="1" applyNumberFormat="1" applyFont="1" applyFill="1" applyBorder="1"/>
    <xf numFmtId="191" fontId="11" fillId="0" borderId="2" xfId="1" applyNumberFormat="1" applyFont="1" applyFill="1" applyBorder="1"/>
    <xf numFmtId="191" fontId="11" fillId="0" borderId="4" xfId="1" applyNumberFormat="1" applyFont="1" applyFill="1" applyBorder="1"/>
    <xf numFmtId="197" fontId="2" fillId="0" borderId="0" xfId="7" applyNumberFormat="1" applyFont="1" applyFill="1" applyBorder="1"/>
    <xf numFmtId="0" fontId="19" fillId="0" borderId="0" xfId="5" applyFont="1" applyAlignment="1">
      <alignment horizontal="center" vertical="top"/>
    </xf>
    <xf numFmtId="0" fontId="20" fillId="0" borderId="0" xfId="5" applyFont="1" applyAlignment="1">
      <alignment horizontal="center" vertical="top"/>
    </xf>
    <xf numFmtId="0" fontId="20" fillId="0" borderId="0" xfId="5" applyFont="1" applyAlignment="1">
      <alignment horizontal="right" vertical="top"/>
    </xf>
    <xf numFmtId="0" fontId="19" fillId="0" borderId="1" xfId="5" applyFont="1" applyBorder="1" applyAlignment="1">
      <alignment horizontal="center" vertical="top"/>
    </xf>
    <xf numFmtId="0" fontId="19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9" fillId="0" borderId="3" xfId="5" applyFont="1" applyBorder="1" applyAlignment="1">
      <alignment horizontal="center" vertical="top"/>
    </xf>
    <xf numFmtId="0" fontId="19" fillId="0" borderId="1" xfId="5" applyFont="1" applyBorder="1" applyAlignment="1">
      <alignment vertical="top"/>
    </xf>
    <xf numFmtId="0" fontId="19" fillId="0" borderId="0" xfId="2" applyFont="1" applyAlignment="1">
      <alignment vertical="top"/>
    </xf>
    <xf numFmtId="188" fontId="19" fillId="0" borderId="0" xfId="7" applyNumberFormat="1" applyFont="1" applyFill="1" applyBorder="1" applyAlignment="1">
      <alignment vertical="top"/>
    </xf>
    <xf numFmtId="197" fontId="19" fillId="0" borderId="0" xfId="7" applyNumberFormat="1" applyFont="1" applyFill="1" applyBorder="1" applyAlignment="1">
      <alignment vertical="top"/>
    </xf>
    <xf numFmtId="201" fontId="19" fillId="0" borderId="0" xfId="7" applyNumberFormat="1" applyFont="1" applyFill="1" applyBorder="1" applyAlignment="1">
      <alignment vertical="top"/>
    </xf>
    <xf numFmtId="197" fontId="19" fillId="0" borderId="0" xfId="7" applyNumberFormat="1" applyFont="1" applyFill="1" applyBorder="1" applyAlignment="1">
      <alignment vertical="center"/>
    </xf>
    <xf numFmtId="197" fontId="19" fillId="0" borderId="4" xfId="7" applyNumberFormat="1" applyFont="1" applyFill="1" applyBorder="1" applyAlignment="1">
      <alignment vertical="top"/>
    </xf>
    <xf numFmtId="197" fontId="19" fillId="0" borderId="0" xfId="5" applyNumberFormat="1" applyFont="1" applyAlignment="1">
      <alignment vertical="top"/>
    </xf>
    <xf numFmtId="43" fontId="19" fillId="0" borderId="0" xfId="5" applyNumberFormat="1" applyFont="1" applyAlignment="1">
      <alignment vertical="top"/>
    </xf>
    <xf numFmtId="43" fontId="19" fillId="0" borderId="0" xfId="7" applyNumberFormat="1" applyFont="1" applyFill="1" applyBorder="1" applyAlignment="1">
      <alignment vertical="top"/>
    </xf>
    <xf numFmtId="0" fontId="19" fillId="0" borderId="2" xfId="5" applyFont="1" applyBorder="1" applyAlignment="1">
      <alignment horizontal="center" vertical="top"/>
    </xf>
    <xf numFmtId="191" fontId="11" fillId="0" borderId="0" xfId="4" applyNumberFormat="1" applyFont="1" applyFill="1" applyBorder="1"/>
    <xf numFmtId="0" fontId="16" fillId="2" borderId="0" xfId="5" applyFont="1" applyFill="1" applyAlignment="1">
      <alignment vertical="top"/>
    </xf>
    <xf numFmtId="197" fontId="19" fillId="0" borderId="3" xfId="7" applyNumberFormat="1" applyFont="1" applyFill="1" applyBorder="1" applyAlignment="1">
      <alignment vertical="top"/>
    </xf>
    <xf numFmtId="197" fontId="11" fillId="0" borderId="3" xfId="7" applyNumberFormat="1" applyFont="1" applyFill="1" applyBorder="1" applyAlignment="1">
      <alignment vertical="center"/>
    </xf>
    <xf numFmtId="197" fontId="11" fillId="0" borderId="5" xfId="7" applyNumberFormat="1" applyFont="1" applyFill="1" applyBorder="1" applyAlignment="1">
      <alignment vertical="top"/>
    </xf>
    <xf numFmtId="197" fontId="11" fillId="0" borderId="1" xfId="7" applyNumberFormat="1" applyFont="1" applyFill="1" applyBorder="1" applyAlignment="1">
      <alignment vertical="center"/>
    </xf>
    <xf numFmtId="193" fontId="11" fillId="0" borderId="0" xfId="6" applyNumberFormat="1" applyFont="1" applyFill="1" applyAlignment="1">
      <alignment vertical="center"/>
    </xf>
    <xf numFmtId="188" fontId="11" fillId="0" borderId="0" xfId="6" applyNumberFormat="1" applyFont="1" applyFill="1" applyBorder="1"/>
    <xf numFmtId="188" fontId="11" fillId="0" borderId="0" xfId="6" applyNumberFormat="1" applyFont="1" applyFill="1"/>
    <xf numFmtId="4" fontId="2" fillId="0" borderId="0" xfId="6" applyNumberFormat="1" applyFont="1" applyFill="1"/>
    <xf numFmtId="200" fontId="2" fillId="0" borderId="0" xfId="6" applyNumberFormat="1" applyFont="1" applyFill="1"/>
    <xf numFmtId="197" fontId="22" fillId="0" borderId="0" xfId="6" applyNumberFormat="1" applyFont="1" applyFill="1" applyBorder="1" applyAlignment="1">
      <alignment vertical="center"/>
    </xf>
    <xf numFmtId="191" fontId="11" fillId="0" borderId="0" xfId="6" applyNumberFormat="1" applyFont="1" applyFill="1" applyAlignment="1">
      <alignment vertical="center"/>
    </xf>
    <xf numFmtId="189" fontId="22" fillId="0" borderId="0" xfId="6" applyNumberFormat="1" applyFont="1" applyFill="1" applyBorder="1" applyAlignment="1">
      <alignment vertical="center"/>
    </xf>
    <xf numFmtId="0" fontId="22" fillId="0" borderId="0" xfId="6" applyNumberFormat="1" applyFont="1" applyFill="1" applyAlignment="1">
      <alignment vertical="center"/>
    </xf>
    <xf numFmtId="197" fontId="22" fillId="0" borderId="1" xfId="6" applyNumberFormat="1" applyFont="1" applyFill="1" applyBorder="1" applyAlignment="1">
      <alignment vertical="center"/>
    </xf>
    <xf numFmtId="197" fontId="11" fillId="0" borderId="1" xfId="6" applyNumberFormat="1" applyFont="1" applyFill="1" applyBorder="1"/>
    <xf numFmtId="197" fontId="11" fillId="0" borderId="1" xfId="7" applyNumberFormat="1" applyFont="1" applyFill="1" applyBorder="1" applyAlignment="1">
      <alignment vertical="top"/>
    </xf>
    <xf numFmtId="197" fontId="16" fillId="0" borderId="0" xfId="5" applyNumberFormat="1" applyFont="1" applyAlignment="1">
      <alignment vertical="top"/>
    </xf>
    <xf numFmtId="0" fontId="11" fillId="0" borderId="0" xfId="2" applyFont="1"/>
    <xf numFmtId="0" fontId="2" fillId="0" borderId="0" xfId="2" applyFont="1"/>
    <xf numFmtId="199" fontId="2" fillId="0" borderId="0" xfId="2" applyNumberFormat="1" applyFont="1"/>
    <xf numFmtId="202" fontId="11" fillId="0" borderId="0" xfId="4" applyNumberFormat="1" applyFont="1" applyFill="1" applyBorder="1"/>
    <xf numFmtId="202" fontId="11" fillId="0" borderId="4" xfId="4" applyNumberFormat="1" applyFont="1" applyFill="1" applyBorder="1"/>
    <xf numFmtId="202" fontId="11" fillId="0" borderId="0" xfId="4" applyNumberFormat="1" applyFont="1" applyFill="1"/>
    <xf numFmtId="189" fontId="10" fillId="0" borderId="0" xfId="4" applyNumberFormat="1" applyFont="1" applyFill="1" applyBorder="1" applyAlignment="1">
      <alignment vertical="center"/>
    </xf>
    <xf numFmtId="189" fontId="11" fillId="0" borderId="5" xfId="3" applyNumberFormat="1" applyFont="1" applyFill="1" applyBorder="1" applyAlignment="1">
      <alignment vertical="center"/>
    </xf>
    <xf numFmtId="0" fontId="2" fillId="0" borderId="0" xfId="5" applyFont="1"/>
    <xf numFmtId="0" fontId="11" fillId="0" borderId="0" xfId="5" applyFont="1"/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91" fontId="11" fillId="0" borderId="0" xfId="5" applyNumberFormat="1" applyFont="1"/>
    <xf numFmtId="197" fontId="11" fillId="0" borderId="0" xfId="5" applyNumberFormat="1" applyFont="1"/>
    <xf numFmtId="189" fontId="11" fillId="0" borderId="0" xfId="5" applyNumberFormat="1" applyFont="1"/>
    <xf numFmtId="0" fontId="22" fillId="0" borderId="0" xfId="0" applyFont="1" applyAlignment="1">
      <alignment vertical="center"/>
    </xf>
    <xf numFmtId="197" fontId="22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 wrapText="1"/>
    </xf>
    <xf numFmtId="198" fontId="2" fillId="0" borderId="0" xfId="5" applyNumberFormat="1" applyFont="1"/>
    <xf numFmtId="188" fontId="23" fillId="0" borderId="0" xfId="7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5" applyNumberFormat="1" applyFont="1" applyAlignment="1">
      <alignment vertical="top"/>
    </xf>
    <xf numFmtId="0" fontId="14" fillId="0" borderId="0" xfId="5" applyFont="1" applyAlignment="1">
      <alignment horizontal="right" vertical="top"/>
    </xf>
    <xf numFmtId="189" fontId="24" fillId="0" borderId="0" xfId="3" applyNumberFormat="1" applyFont="1" applyFill="1" applyAlignment="1">
      <alignment horizontal="center" vertical="center"/>
    </xf>
    <xf numFmtId="43" fontId="24" fillId="0" borderId="0" xfId="3" applyFont="1" applyFill="1" applyAlignment="1">
      <alignment horizontal="center" vertical="center"/>
    </xf>
    <xf numFmtId="189" fontId="24" fillId="0" borderId="0" xfId="3" applyNumberFormat="1" applyFont="1" applyFill="1" applyBorder="1" applyAlignment="1">
      <alignment horizontal="center" vertical="center"/>
    </xf>
    <xf numFmtId="189" fontId="24" fillId="0" borderId="0" xfId="3" applyNumberFormat="1" applyFont="1" applyFill="1" applyBorder="1" applyAlignment="1">
      <alignment horizontal="right" vertical="center"/>
    </xf>
    <xf numFmtId="1" fontId="24" fillId="0" borderId="0" xfId="3" applyNumberFormat="1" applyFont="1" applyFill="1" applyBorder="1" applyAlignment="1">
      <alignment horizontal="center" vertical="center"/>
    </xf>
    <xf numFmtId="1" fontId="24" fillId="0" borderId="0" xfId="3" applyNumberFormat="1" applyFont="1" applyFill="1" applyBorder="1" applyAlignment="1">
      <alignment horizontal="right" vertical="center"/>
    </xf>
    <xf numFmtId="188" fontId="24" fillId="0" borderId="0" xfId="3" applyNumberFormat="1" applyFont="1" applyFill="1" applyBorder="1" applyAlignment="1">
      <alignment horizontal="right" vertical="center"/>
    </xf>
    <xf numFmtId="43" fontId="24" fillId="0" borderId="0" xfId="3" applyNumberFormat="1" applyFont="1" applyFill="1" applyBorder="1" applyAlignment="1">
      <alignment horizontal="right" vertical="center"/>
    </xf>
    <xf numFmtId="188" fontId="26" fillId="0" borderId="0" xfId="3" applyNumberFormat="1" applyFont="1" applyFill="1" applyBorder="1" applyAlignment="1">
      <alignment horizontal="right" vertical="center"/>
    </xf>
    <xf numFmtId="0" fontId="27" fillId="0" borderId="0" xfId="5" applyFont="1" applyAlignment="1">
      <alignment horizontal="center"/>
    </xf>
    <xf numFmtId="0" fontId="24" fillId="0" borderId="0" xfId="5" applyFont="1" applyAlignment="1">
      <alignment horizontal="center"/>
    </xf>
    <xf numFmtId="189" fontId="24" fillId="0" borderId="0" xfId="4" applyNumberFormat="1" applyFont="1" applyFill="1" applyAlignment="1">
      <alignment horizontal="right"/>
    </xf>
    <xf numFmtId="190" fontId="24" fillId="0" borderId="0" xfId="4" applyNumberFormat="1" applyFont="1" applyFill="1" applyAlignment="1">
      <alignment horizontal="right"/>
    </xf>
    <xf numFmtId="189" fontId="24" fillId="0" borderId="0" xfId="4" quotePrefix="1" applyNumberFormat="1" applyFont="1" applyFill="1" applyAlignment="1">
      <alignment horizontal="right"/>
    </xf>
    <xf numFmtId="189" fontId="24" fillId="0" borderId="0" xfId="6" quotePrefix="1" applyNumberFormat="1" applyFont="1" applyFill="1" applyAlignment="1">
      <alignment horizontal="right"/>
    </xf>
    <xf numFmtId="189" fontId="24" fillId="0" borderId="0" xfId="6" quotePrefix="1" applyNumberFormat="1" applyFont="1" applyFill="1" applyBorder="1" applyAlignment="1">
      <alignment horizontal="right"/>
    </xf>
    <xf numFmtId="189" fontId="24" fillId="0" borderId="0" xfId="6" quotePrefix="1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5" applyFont="1"/>
    <xf numFmtId="0" fontId="26" fillId="0" borderId="0" xfId="5" applyFont="1" applyAlignment="1">
      <alignment horizontal="right"/>
    </xf>
    <xf numFmtId="0" fontId="28" fillId="0" borderId="0" xfId="5" applyFont="1" applyAlignment="1">
      <alignment horizontal="center" vertical="top"/>
    </xf>
    <xf numFmtId="0" fontId="29" fillId="0" borderId="0" xfId="5" applyFont="1" applyAlignment="1">
      <alignment vertical="top"/>
    </xf>
    <xf numFmtId="189" fontId="11" fillId="0" borderId="0" xfId="4" applyNumberFormat="1" applyFont="1" applyFill="1" applyAlignment="1">
      <alignment horizontal="right"/>
    </xf>
    <xf numFmtId="189" fontId="11" fillId="0" borderId="0" xfId="3" applyNumberFormat="1" applyFont="1" applyFill="1" applyAlignment="1">
      <alignment horizontal="right" vertical="center"/>
    </xf>
    <xf numFmtId="189" fontId="11" fillId="0" borderId="0" xfId="3" applyNumberFormat="1" applyFont="1" applyFill="1" applyAlignment="1">
      <alignment horizontal="center" vertical="center"/>
    </xf>
    <xf numFmtId="190" fontId="11" fillId="0" borderId="0" xfId="3" applyNumberFormat="1" applyFont="1" applyFill="1" applyAlignment="1">
      <alignment horizontal="center" vertical="center"/>
    </xf>
    <xf numFmtId="189" fontId="11" fillId="0" borderId="0" xfId="3" applyNumberFormat="1" applyFont="1" applyFill="1" applyAlignment="1">
      <alignment vertical="center"/>
    </xf>
    <xf numFmtId="189" fontId="11" fillId="0" borderId="0" xfId="3" applyNumberFormat="1" applyFont="1" applyFill="1" applyBorder="1" applyAlignment="1">
      <alignment vertical="center"/>
    </xf>
    <xf numFmtId="189" fontId="11" fillId="0" borderId="0" xfId="3" applyNumberFormat="1" applyFont="1" applyFill="1" applyBorder="1" applyAlignment="1">
      <alignment horizontal="right" vertical="center"/>
    </xf>
    <xf numFmtId="192" fontId="11" fillId="0" borderId="0" xfId="3" applyNumberFormat="1" applyFont="1" applyFill="1" applyAlignment="1">
      <alignment vertical="center"/>
    </xf>
    <xf numFmtId="193" fontId="11" fillId="0" borderId="0" xfId="3" applyNumberFormat="1" applyFont="1" applyFill="1" applyAlignment="1">
      <alignment vertical="center"/>
    </xf>
    <xf numFmtId="189" fontId="11" fillId="0" borderId="0" xfId="3" applyNumberFormat="1" applyFont="1" applyFill="1" applyBorder="1" applyAlignment="1">
      <alignment horizontal="center" vertical="center"/>
    </xf>
    <xf numFmtId="188" fontId="11" fillId="0" borderId="0" xfId="3" applyNumberFormat="1" applyFont="1" applyFill="1" applyBorder="1" applyAlignment="1">
      <alignment horizontal="right" vertical="center"/>
    </xf>
    <xf numFmtId="188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Alignment="1">
      <alignment vertical="center"/>
    </xf>
    <xf numFmtId="189" fontId="11" fillId="0" borderId="0" xfId="4" quotePrefix="1" applyNumberFormat="1" applyFont="1" applyFill="1" applyAlignment="1">
      <alignment horizontal="right"/>
    </xf>
    <xf numFmtId="189" fontId="11" fillId="0" borderId="0" xfId="6" quotePrefix="1" applyNumberFormat="1" applyFont="1" applyFill="1" applyAlignment="1">
      <alignment horizontal="right" vertical="center"/>
    </xf>
    <xf numFmtId="188" fontId="11" fillId="0" borderId="0" xfId="7" applyNumberFormat="1" applyFont="1" applyFill="1" applyBorder="1" applyAlignment="1">
      <alignment horizontal="right" vertical="top"/>
    </xf>
    <xf numFmtId="193" fontId="11" fillId="0" borderId="0" xfId="6" applyNumberFormat="1" applyFont="1" applyFill="1"/>
    <xf numFmtId="4" fontId="11" fillId="0" borderId="0" xfId="6" applyNumberFormat="1" applyFont="1" applyFill="1" applyBorder="1"/>
    <xf numFmtId="200" fontId="11" fillId="0" borderId="0" xfId="6" applyNumberFormat="1" applyFont="1" applyFill="1" applyBorder="1"/>
    <xf numFmtId="4" fontId="11" fillId="0" borderId="0" xfId="6" applyNumberFormat="1" applyFont="1" applyFill="1"/>
    <xf numFmtId="4" fontId="2" fillId="0" borderId="0" xfId="6" applyNumberFormat="1" applyFont="1" applyFill="1" applyAlignment="1">
      <alignment vertical="top"/>
    </xf>
    <xf numFmtId="200" fontId="2" fillId="0" borderId="0" xfId="6" applyNumberFormat="1" applyFont="1" applyFill="1" applyAlignment="1">
      <alignment vertical="top"/>
    </xf>
    <xf numFmtId="0" fontId="2" fillId="0" borderId="0" xfId="2" applyFont="1" applyAlignment="1">
      <alignment vertical="top"/>
    </xf>
    <xf numFmtId="200" fontId="11" fillId="0" borderId="0" xfId="6" applyNumberFormat="1" applyFont="1" applyFill="1"/>
    <xf numFmtId="17" fontId="11" fillId="0" borderId="0" xfId="2" quotePrefix="1" applyNumberFormat="1" applyFont="1"/>
    <xf numFmtId="49" fontId="11" fillId="0" borderId="2" xfId="6" applyNumberFormat="1" applyFont="1" applyFill="1" applyBorder="1" applyAlignment="1">
      <alignment horizontal="center"/>
    </xf>
    <xf numFmtId="0" fontId="11" fillId="0" borderId="0" xfId="2" applyFont="1" applyAlignment="1">
      <alignment horizontal="center"/>
    </xf>
    <xf numFmtId="4" fontId="11" fillId="0" borderId="0" xfId="6" applyNumberFormat="1" applyFont="1" applyFill="1" applyBorder="1" applyAlignment="1">
      <alignment horizontal="center"/>
    </xf>
    <xf numFmtId="0" fontId="30" fillId="0" borderId="0" xfId="2" applyFont="1"/>
    <xf numFmtId="193" fontId="11" fillId="0" borderId="0" xfId="2" applyNumberFormat="1" applyFont="1"/>
    <xf numFmtId="193" fontId="11" fillId="0" borderId="0" xfId="6" applyNumberFormat="1" applyFont="1" applyFill="1" applyBorder="1"/>
    <xf numFmtId="193" fontId="11" fillId="0" borderId="1" xfId="6" applyNumberFormat="1" applyFont="1" applyFill="1" applyBorder="1"/>
    <xf numFmtId="200" fontId="11" fillId="0" borderId="0" xfId="2" applyNumberFormat="1" applyFont="1"/>
    <xf numFmtId="43" fontId="11" fillId="0" borderId="0" xfId="6" applyFont="1" applyFill="1"/>
    <xf numFmtId="0" fontId="11" fillId="0" borderId="0" xfId="2" applyFont="1" applyAlignment="1">
      <alignment horizontal="left"/>
    </xf>
    <xf numFmtId="193" fontId="11" fillId="0" borderId="2" xfId="6" applyNumberFormat="1" applyFont="1" applyFill="1" applyBorder="1"/>
    <xf numFmtId="193" fontId="11" fillId="0" borderId="0" xfId="2" applyNumberFormat="1" applyFont="1" applyAlignment="1">
      <alignment horizontal="center"/>
    </xf>
    <xf numFmtId="0" fontId="11" fillId="0" borderId="0" xfId="2" quotePrefix="1" applyFont="1"/>
    <xf numFmtId="193" fontId="11" fillId="0" borderId="4" xfId="6" applyNumberFormat="1" applyFont="1" applyFill="1" applyBorder="1"/>
    <xf numFmtId="199" fontId="11" fillId="0" borderId="0" xfId="2" applyNumberFormat="1" applyFont="1"/>
    <xf numFmtId="191" fontId="11" fillId="0" borderId="0" xfId="1" applyNumberFormat="1" applyFont="1" applyFill="1" applyAlignment="1">
      <alignment vertical="center"/>
    </xf>
    <xf numFmtId="191" fontId="10" fillId="0" borderId="0" xfId="1" applyNumberFormat="1" applyFont="1" applyFill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3" fontId="11" fillId="0" borderId="0" xfId="5" applyNumberFormat="1" applyFont="1"/>
    <xf numFmtId="191" fontId="11" fillId="0" borderId="0" xfId="1" applyNumberFormat="1" applyFont="1"/>
    <xf numFmtId="187" fontId="9" fillId="0" borderId="0" xfId="1" applyFont="1" applyFill="1" applyAlignment="1">
      <alignment vertical="center"/>
    </xf>
    <xf numFmtId="191" fontId="11" fillId="0" borderId="0" xfId="1" applyNumberFormat="1" applyFont="1" applyFill="1" applyAlignment="1"/>
    <xf numFmtId="202" fontId="11" fillId="0" borderId="0" xfId="5" applyNumberFormat="1" applyFont="1"/>
    <xf numFmtId="0" fontId="2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24" fillId="0" borderId="0" xfId="2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89" fontId="10" fillId="0" borderId="0" xfId="2" applyNumberFormat="1" applyFont="1" applyAlignment="1">
      <alignment vertical="center"/>
    </xf>
    <xf numFmtId="0" fontId="10" fillId="0" borderId="0" xfId="2" applyFont="1"/>
    <xf numFmtId="0" fontId="11" fillId="0" borderId="0" xfId="2" applyFont="1" applyAlignment="1">
      <alignment vertical="center"/>
    </xf>
    <xf numFmtId="189" fontId="11" fillId="0" borderId="0" xfId="2" applyNumberFormat="1" applyFont="1" applyAlignment="1">
      <alignment vertical="center"/>
    </xf>
    <xf numFmtId="191" fontId="10" fillId="0" borderId="0" xfId="2" applyNumberFormat="1" applyFont="1" applyAlignment="1">
      <alignment vertical="center"/>
    </xf>
    <xf numFmtId="0" fontId="26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91" fontId="10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0" fontId="24" fillId="0" borderId="0" xfId="2" applyFont="1" applyAlignment="1">
      <alignment vertical="center"/>
    </xf>
    <xf numFmtId="191" fontId="10" fillId="0" borderId="3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93" fontId="10" fillId="0" borderId="0" xfId="2" applyNumberFormat="1" applyFont="1" applyAlignment="1">
      <alignment vertical="center"/>
    </xf>
    <xf numFmtId="193" fontId="11" fillId="0" borderId="0" xfId="2" applyNumberFormat="1" applyFont="1" applyAlignment="1">
      <alignment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0" fontId="2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93" fontId="10" fillId="0" borderId="0" xfId="6" applyNumberFormat="1" applyFont="1" applyFill="1" applyAlignment="1">
      <alignment vertical="center"/>
    </xf>
    <xf numFmtId="191" fontId="10" fillId="0" borderId="0" xfId="1" applyNumberFormat="1" applyFont="1" applyAlignment="1">
      <alignment vertical="center"/>
    </xf>
    <xf numFmtId="190" fontId="11" fillId="0" borderId="0" xfId="3" applyNumberFormat="1" applyFont="1" applyFill="1" applyBorder="1" applyAlignment="1">
      <alignment horizontal="center" vertical="center"/>
    </xf>
    <xf numFmtId="4" fontId="11" fillId="3" borderId="0" xfId="6" applyNumberFormat="1" applyFont="1" applyFill="1"/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0" fontId="19" fillId="0" borderId="1" xfId="5" applyFont="1" applyBorder="1" applyAlignment="1">
      <alignment horizontal="center" vertical="top"/>
    </xf>
    <xf numFmtId="0" fontId="19" fillId="0" borderId="2" xfId="5" applyFont="1" applyBorder="1" applyAlignment="1">
      <alignment horizontal="center" vertical="top"/>
    </xf>
    <xf numFmtId="0" fontId="19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2" fillId="0" borderId="0" xfId="5" applyFont="1"/>
    <xf numFmtId="0" fontId="11" fillId="0" borderId="1" xfId="5" applyFont="1" applyBorder="1" applyAlignment="1">
      <alignment horizontal="center" vertical="top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2" fillId="0" borderId="0" xfId="2" quotePrefix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2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11" fillId="0" borderId="0" xfId="2" applyFont="1" applyAlignment="1">
      <alignment horizontal="left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27"/>
  <sheetViews>
    <sheetView view="pageBreakPreview" topLeftCell="A99" zoomScale="110" zoomScaleNormal="90" zoomScaleSheetLayoutView="110" workbookViewId="0">
      <selection activeCell="G74" sqref="G74"/>
    </sheetView>
  </sheetViews>
  <sheetFormatPr defaultColWidth="7.3984375" defaultRowHeight="16.05" customHeight="1"/>
  <cols>
    <col min="1" max="3" width="0.796875" style="210" customWidth="1"/>
    <col min="4" max="4" width="6.3984375" style="210" customWidth="1"/>
    <col min="5" max="5" width="24.09765625" style="210" customWidth="1"/>
    <col min="6" max="6" width="1.09765625" style="210" hidden="1" customWidth="1"/>
    <col min="7" max="7" width="5.3984375" style="245" customWidth="1"/>
    <col min="8" max="8" width="0.3984375" style="247" customWidth="1"/>
    <col min="9" max="9" width="10.3984375" style="210" bestFit="1" customWidth="1"/>
    <col min="10" max="10" width="0.3984375" style="210" customWidth="1"/>
    <col min="11" max="11" width="9.3984375" style="64" customWidth="1"/>
    <col min="12" max="12" width="0.3984375" style="64" customWidth="1"/>
    <col min="13" max="13" width="10.3984375" style="210" bestFit="1" customWidth="1"/>
    <col min="14" max="14" width="0.3984375" style="210" customWidth="1"/>
    <col min="15" max="15" width="9.3984375" style="210" customWidth="1"/>
    <col min="16" max="16384" width="7.3984375" style="210"/>
  </cols>
  <sheetData>
    <row r="1" spans="1:17" ht="22.05" customHeight="1">
      <c r="A1" s="254" t="s">
        <v>241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</row>
    <row r="2" spans="1:17" ht="22.05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7" ht="22.05" customHeight="1">
      <c r="A3" s="255" t="s">
        <v>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17" ht="22.05" customHeight="1">
      <c r="A4" s="255" t="s">
        <v>214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7" ht="13.8" customHeight="1">
      <c r="A5" s="212"/>
      <c r="B5" s="212"/>
      <c r="C5" s="212"/>
      <c r="D5" s="212"/>
      <c r="E5" s="212"/>
      <c r="F5" s="212"/>
      <c r="G5" s="213"/>
      <c r="H5" s="212"/>
      <c r="I5" s="212"/>
      <c r="J5" s="212"/>
      <c r="K5" s="212"/>
      <c r="L5" s="212"/>
    </row>
    <row r="6" spans="1:17" s="214" customFormat="1" ht="22.05" customHeight="1">
      <c r="A6" s="256" t="s">
        <v>2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7" s="215" customFormat="1" ht="15.45" customHeight="1">
      <c r="G7" s="216"/>
      <c r="H7" s="217"/>
      <c r="I7" s="252" t="s">
        <v>3</v>
      </c>
      <c r="J7" s="252"/>
      <c r="K7" s="252"/>
      <c r="L7" s="252"/>
      <c r="M7" s="252"/>
      <c r="N7" s="252"/>
      <c r="O7" s="252"/>
    </row>
    <row r="8" spans="1:17" s="215" customFormat="1" ht="15.45" customHeight="1">
      <c r="G8" s="216"/>
      <c r="H8" s="217"/>
      <c r="I8" s="253" t="s">
        <v>4</v>
      </c>
      <c r="J8" s="253"/>
      <c r="K8" s="253"/>
      <c r="L8" s="218"/>
      <c r="M8" s="253" t="s">
        <v>5</v>
      </c>
      <c r="N8" s="253"/>
      <c r="O8" s="253"/>
    </row>
    <row r="9" spans="1:17" s="215" customFormat="1" ht="15.45" customHeight="1">
      <c r="G9" s="219" t="s">
        <v>6</v>
      </c>
      <c r="H9" s="217"/>
      <c r="I9" s="220" t="s">
        <v>215</v>
      </c>
      <c r="J9" s="26"/>
      <c r="K9" s="220" t="s">
        <v>105</v>
      </c>
      <c r="L9" s="221"/>
      <c r="M9" s="220" t="s">
        <v>215</v>
      </c>
      <c r="N9" s="26"/>
      <c r="O9" s="220" t="s">
        <v>105</v>
      </c>
    </row>
    <row r="10" spans="1:17" s="215" customFormat="1" ht="15.45" customHeight="1">
      <c r="A10" s="215" t="s">
        <v>7</v>
      </c>
      <c r="G10" s="216"/>
      <c r="H10" s="217"/>
      <c r="I10" s="27"/>
      <c r="J10" s="26"/>
      <c r="K10" s="27"/>
      <c r="L10" s="27"/>
      <c r="M10" s="27"/>
    </row>
    <row r="11" spans="1:17" s="215" customFormat="1" ht="15.45" customHeight="1">
      <c r="B11" s="215" t="s">
        <v>8</v>
      </c>
      <c r="G11" s="219">
        <v>9</v>
      </c>
      <c r="H11" s="28"/>
      <c r="I11" s="29">
        <v>32151</v>
      </c>
      <c r="J11" s="29"/>
      <c r="K11" s="29">
        <v>33316</v>
      </c>
      <c r="L11" s="29"/>
      <c r="M11" s="29">
        <v>24107</v>
      </c>
      <c r="N11" s="29"/>
      <c r="O11" s="29">
        <v>19527</v>
      </c>
      <c r="Q11" s="222"/>
    </row>
    <row r="12" spans="1:17" s="215" customFormat="1" ht="15.45" customHeight="1">
      <c r="B12" s="215" t="s">
        <v>9</v>
      </c>
      <c r="G12" s="216"/>
      <c r="H12" s="28"/>
      <c r="I12" s="29"/>
      <c r="J12" s="29"/>
      <c r="K12" s="29"/>
      <c r="L12" s="29"/>
      <c r="M12" s="29"/>
      <c r="N12" s="29"/>
      <c r="O12" s="29"/>
    </row>
    <row r="13" spans="1:17" s="215" customFormat="1" ht="15.45" customHeight="1">
      <c r="C13" s="215" t="s">
        <v>10</v>
      </c>
      <c r="G13" s="162">
        <v>7</v>
      </c>
      <c r="H13" s="28"/>
      <c r="I13" s="29">
        <v>170432</v>
      </c>
      <c r="J13" s="29"/>
      <c r="K13" s="29">
        <v>160969</v>
      </c>
      <c r="L13" s="29"/>
      <c r="M13" s="29">
        <v>170432</v>
      </c>
      <c r="N13" s="29"/>
      <c r="O13" s="29">
        <v>160969</v>
      </c>
      <c r="Q13" s="222"/>
    </row>
    <row r="14" spans="1:17" s="215" customFormat="1" ht="15.45" customHeight="1">
      <c r="B14" s="215" t="s">
        <v>9</v>
      </c>
      <c r="G14" s="162"/>
      <c r="H14" s="28"/>
      <c r="I14" s="29"/>
      <c r="J14" s="29"/>
      <c r="K14" s="29"/>
      <c r="L14" s="29"/>
      <c r="M14" s="29"/>
      <c r="N14" s="29"/>
      <c r="O14" s="29"/>
    </row>
    <row r="15" spans="1:17" s="215" customFormat="1" ht="15" customHeight="1">
      <c r="C15" s="215" t="s">
        <v>138</v>
      </c>
      <c r="G15" s="162">
        <v>7</v>
      </c>
      <c r="H15" s="28"/>
      <c r="I15" s="29">
        <v>0</v>
      </c>
      <c r="J15" s="29"/>
      <c r="K15" s="29">
        <v>876</v>
      </c>
      <c r="L15" s="29"/>
      <c r="M15" s="29">
        <v>0</v>
      </c>
      <c r="N15" s="29"/>
      <c r="O15" s="29">
        <v>876</v>
      </c>
      <c r="Q15" s="222"/>
    </row>
    <row r="16" spans="1:17" s="215" customFormat="1" ht="15.45" customHeight="1">
      <c r="B16" s="215" t="s">
        <v>11</v>
      </c>
      <c r="G16" s="162">
        <v>10</v>
      </c>
      <c r="H16" s="28"/>
      <c r="I16" s="29">
        <v>45345</v>
      </c>
      <c r="J16" s="29"/>
      <c r="K16" s="29">
        <v>136366</v>
      </c>
      <c r="L16" s="222"/>
      <c r="M16" s="29">
        <v>43081</v>
      </c>
      <c r="N16" s="222"/>
      <c r="O16" s="29">
        <v>130453</v>
      </c>
      <c r="Q16" s="222"/>
    </row>
    <row r="17" spans="1:17" s="215" customFormat="1" ht="15.45" customHeight="1">
      <c r="B17" s="215" t="s">
        <v>12</v>
      </c>
      <c r="G17" s="162">
        <v>11</v>
      </c>
      <c r="H17" s="28"/>
      <c r="I17" s="29">
        <v>4331</v>
      </c>
      <c r="J17" s="29"/>
      <c r="K17" s="29">
        <v>14664</v>
      </c>
      <c r="L17" s="222"/>
      <c r="M17" s="29">
        <v>4331</v>
      </c>
      <c r="N17" s="222"/>
      <c r="O17" s="29">
        <v>14731</v>
      </c>
      <c r="Q17" s="222"/>
    </row>
    <row r="18" spans="1:17" s="215" customFormat="1" ht="15.45" customHeight="1">
      <c r="B18" s="215" t="s">
        <v>206</v>
      </c>
      <c r="G18" s="164">
        <v>8.4</v>
      </c>
      <c r="H18" s="28"/>
      <c r="I18" s="29">
        <v>19780</v>
      </c>
      <c r="J18" s="29"/>
      <c r="K18" s="29">
        <v>110426</v>
      </c>
      <c r="L18" s="222"/>
      <c r="M18" s="29">
        <v>595421</v>
      </c>
      <c r="N18" s="222"/>
      <c r="O18" s="29">
        <v>452416</v>
      </c>
      <c r="Q18" s="222"/>
    </row>
    <row r="19" spans="1:17" s="215" customFormat="1" ht="15.45" customHeight="1">
      <c r="B19" s="215" t="s">
        <v>13</v>
      </c>
      <c r="G19" s="163">
        <v>12</v>
      </c>
      <c r="H19" s="28"/>
      <c r="I19" s="29">
        <v>49830</v>
      </c>
      <c r="J19" s="29"/>
      <c r="K19" s="29">
        <v>0</v>
      </c>
      <c r="L19" s="222"/>
      <c r="M19" s="29">
        <v>49830</v>
      </c>
      <c r="N19" s="222"/>
      <c r="O19" s="29">
        <v>0</v>
      </c>
      <c r="Q19" s="222"/>
    </row>
    <row r="20" spans="1:17" s="215" customFormat="1" ht="15.45" customHeight="1">
      <c r="B20" s="215" t="s">
        <v>14</v>
      </c>
      <c r="G20" s="163">
        <v>13</v>
      </c>
      <c r="H20" s="28"/>
      <c r="I20" s="29">
        <v>13529</v>
      </c>
      <c r="J20" s="29"/>
      <c r="K20" s="29">
        <v>12537</v>
      </c>
      <c r="L20" s="29"/>
      <c r="M20" s="29">
        <v>0</v>
      </c>
      <c r="N20" s="222"/>
      <c r="O20" s="29">
        <v>0</v>
      </c>
      <c r="Q20" s="222"/>
    </row>
    <row r="21" spans="1:17" s="215" customFormat="1" ht="15.45" customHeight="1">
      <c r="B21" s="215" t="s">
        <v>15</v>
      </c>
      <c r="G21" s="162">
        <v>14</v>
      </c>
      <c r="H21" s="30"/>
      <c r="I21" s="29">
        <v>44566</v>
      </c>
      <c r="J21" s="29"/>
      <c r="K21" s="29">
        <v>43291</v>
      </c>
      <c r="L21" s="31"/>
      <c r="M21" s="29">
        <v>38137</v>
      </c>
      <c r="N21" s="222"/>
      <c r="O21" s="29">
        <v>34432</v>
      </c>
      <c r="Q21" s="222"/>
    </row>
    <row r="22" spans="1:17" s="215" customFormat="1" ht="15.45" customHeight="1">
      <c r="D22" s="215" t="s">
        <v>16</v>
      </c>
      <c r="G22" s="140"/>
      <c r="H22" s="32"/>
      <c r="I22" s="33">
        <v>379964</v>
      </c>
      <c r="J22" s="31"/>
      <c r="K22" s="33">
        <v>512445</v>
      </c>
      <c r="L22" s="31"/>
      <c r="M22" s="33">
        <v>925339</v>
      </c>
      <c r="N22" s="222">
        <v>0</v>
      </c>
      <c r="O22" s="33">
        <v>813404</v>
      </c>
    </row>
    <row r="23" spans="1:17" s="215" customFormat="1" ht="15.45" customHeight="1">
      <c r="A23" s="215" t="s">
        <v>17</v>
      </c>
      <c r="G23" s="140"/>
      <c r="H23" s="32"/>
      <c r="I23" s="29"/>
      <c r="J23" s="29"/>
      <c r="K23" s="29"/>
      <c r="L23" s="29"/>
      <c r="M23" s="29"/>
      <c r="N23" s="222"/>
      <c r="O23" s="222"/>
    </row>
    <row r="24" spans="1:17" s="215" customFormat="1" ht="15.45" customHeight="1">
      <c r="B24" s="223" t="s">
        <v>203</v>
      </c>
      <c r="G24" s="163">
        <v>10</v>
      </c>
      <c r="H24" s="32"/>
      <c r="I24" s="29">
        <v>0</v>
      </c>
      <c r="J24" s="29"/>
      <c r="K24" s="29">
        <v>0</v>
      </c>
      <c r="L24" s="29"/>
      <c r="M24" s="29">
        <v>0</v>
      </c>
      <c r="N24" s="222"/>
      <c r="O24" s="222">
        <v>2921</v>
      </c>
      <c r="Q24" s="222"/>
    </row>
    <row r="25" spans="1:17" s="215" customFormat="1" ht="15.45" customHeight="1">
      <c r="B25" s="215" t="s">
        <v>9</v>
      </c>
      <c r="G25" s="139"/>
      <c r="H25" s="32"/>
      <c r="I25" s="29"/>
      <c r="J25" s="29"/>
      <c r="K25" s="29"/>
      <c r="L25" s="29"/>
      <c r="M25" s="29"/>
      <c r="N25" s="222"/>
      <c r="O25" s="222"/>
      <c r="Q25" s="222"/>
    </row>
    <row r="26" spans="1:17" s="215" customFormat="1" ht="15.45" customHeight="1">
      <c r="C26" s="215" t="s">
        <v>10</v>
      </c>
      <c r="G26" s="163">
        <v>7</v>
      </c>
      <c r="H26" s="32"/>
      <c r="I26" s="29">
        <v>58265</v>
      </c>
      <c r="J26" s="29"/>
      <c r="K26" s="29">
        <v>55280</v>
      </c>
      <c r="L26" s="29"/>
      <c r="M26" s="29">
        <v>58265</v>
      </c>
      <c r="N26" s="222"/>
      <c r="O26" s="29">
        <v>55280</v>
      </c>
      <c r="Q26" s="222"/>
    </row>
    <row r="27" spans="1:17" s="215" customFormat="1" ht="15.45" customHeight="1">
      <c r="B27" s="215" t="s">
        <v>9</v>
      </c>
      <c r="G27" s="163"/>
      <c r="H27" s="32"/>
      <c r="I27" s="29"/>
      <c r="J27" s="29"/>
      <c r="K27" s="29"/>
      <c r="L27" s="29"/>
      <c r="M27" s="29"/>
      <c r="N27" s="222"/>
      <c r="O27" s="29"/>
      <c r="Q27" s="222"/>
    </row>
    <row r="28" spans="1:17" s="215" customFormat="1" ht="15.45" customHeight="1">
      <c r="C28" s="215" t="s">
        <v>18</v>
      </c>
      <c r="G28" s="163">
        <v>7</v>
      </c>
      <c r="H28" s="32"/>
      <c r="I28" s="29">
        <v>2009</v>
      </c>
      <c r="J28" s="29"/>
      <c r="K28" s="29">
        <v>1821</v>
      </c>
      <c r="L28" s="29"/>
      <c r="M28" s="29">
        <v>2009</v>
      </c>
      <c r="N28" s="222"/>
      <c r="O28" s="29">
        <v>1821</v>
      </c>
      <c r="Q28" s="222"/>
    </row>
    <row r="29" spans="1:17" s="215" customFormat="1" ht="15.45" customHeight="1">
      <c r="B29" s="215" t="s">
        <v>159</v>
      </c>
      <c r="G29" s="163">
        <v>15</v>
      </c>
      <c r="H29" s="32"/>
      <c r="I29" s="29">
        <v>32716</v>
      </c>
      <c r="J29" s="29"/>
      <c r="K29" s="29">
        <v>26105</v>
      </c>
      <c r="L29" s="29"/>
      <c r="M29" s="29">
        <v>24000</v>
      </c>
      <c r="N29" s="222"/>
      <c r="O29" s="29">
        <v>24000</v>
      </c>
      <c r="Q29" s="222"/>
    </row>
    <row r="30" spans="1:17" s="215" customFormat="1" ht="15.45" customHeight="1">
      <c r="B30" s="215" t="s">
        <v>19</v>
      </c>
      <c r="G30" s="163">
        <v>16</v>
      </c>
      <c r="H30" s="28"/>
      <c r="I30" s="29">
        <v>0</v>
      </c>
      <c r="J30" s="31"/>
      <c r="K30" s="29">
        <v>0</v>
      </c>
      <c r="L30" s="29"/>
      <c r="M30" s="29">
        <v>200986</v>
      </c>
      <c r="N30" s="222"/>
      <c r="O30" s="29">
        <v>144164</v>
      </c>
      <c r="Q30" s="222"/>
    </row>
    <row r="31" spans="1:17" s="224" customFormat="1" ht="15.45" customHeight="1">
      <c r="B31" s="224" t="s">
        <v>149</v>
      </c>
      <c r="G31" s="163">
        <v>17</v>
      </c>
      <c r="H31" s="162"/>
      <c r="I31" s="165">
        <v>140841</v>
      </c>
      <c r="J31" s="166"/>
      <c r="K31" s="165">
        <v>140000</v>
      </c>
      <c r="L31" s="165"/>
      <c r="M31" s="165">
        <v>140841</v>
      </c>
      <c r="N31" s="225"/>
      <c r="O31" s="165">
        <v>141945</v>
      </c>
      <c r="Q31" s="222"/>
    </row>
    <row r="32" spans="1:17" s="224" customFormat="1" ht="15.45" customHeight="1">
      <c r="B32" s="224" t="s">
        <v>216</v>
      </c>
      <c r="G32" s="163">
        <v>18</v>
      </c>
      <c r="H32" s="162"/>
      <c r="I32" s="165">
        <v>11929</v>
      </c>
      <c r="J32" s="165"/>
      <c r="K32" s="165">
        <v>15258</v>
      </c>
      <c r="L32" s="165"/>
      <c r="M32" s="165">
        <v>9274</v>
      </c>
      <c r="N32" s="225"/>
      <c r="O32" s="165">
        <v>12003</v>
      </c>
      <c r="Q32" s="222"/>
    </row>
    <row r="33" spans="1:17" s="215" customFormat="1" ht="15.45" customHeight="1">
      <c r="B33" s="215" t="s">
        <v>20</v>
      </c>
      <c r="G33" s="163">
        <v>19</v>
      </c>
      <c r="H33" s="28"/>
      <c r="I33" s="29">
        <v>16398</v>
      </c>
      <c r="J33" s="29"/>
      <c r="K33" s="29">
        <v>19876</v>
      </c>
      <c r="L33" s="29"/>
      <c r="M33" s="29">
        <v>10719</v>
      </c>
      <c r="N33" s="222"/>
      <c r="O33" s="29">
        <v>9170</v>
      </c>
      <c r="Q33" s="222"/>
    </row>
    <row r="34" spans="1:17" s="215" customFormat="1" ht="15.45" customHeight="1">
      <c r="B34" s="215" t="s">
        <v>22</v>
      </c>
      <c r="G34" s="163">
        <v>20</v>
      </c>
      <c r="H34" s="28"/>
      <c r="I34" s="29">
        <v>110784</v>
      </c>
      <c r="J34" s="29"/>
      <c r="K34" s="29">
        <v>268853</v>
      </c>
      <c r="L34" s="29"/>
      <c r="M34" s="29">
        <v>0</v>
      </c>
      <c r="N34" s="222"/>
      <c r="O34" s="29">
        <v>0</v>
      </c>
      <c r="Q34" s="222"/>
    </row>
    <row r="35" spans="1:17" s="215" customFormat="1" ht="15.45" customHeight="1">
      <c r="B35" s="215" t="s">
        <v>21</v>
      </c>
      <c r="G35" s="163">
        <v>21</v>
      </c>
      <c r="H35" s="28"/>
      <c r="I35" s="29">
        <v>117510</v>
      </c>
      <c r="J35" s="29"/>
      <c r="K35" s="29">
        <v>239496</v>
      </c>
      <c r="L35" s="29"/>
      <c r="M35" s="29">
        <v>283</v>
      </c>
      <c r="N35" s="222"/>
      <c r="O35" s="29">
        <v>314</v>
      </c>
      <c r="Q35" s="222"/>
    </row>
    <row r="36" spans="1:17" s="215" customFormat="1" ht="15.45" customHeight="1">
      <c r="B36" s="215" t="s">
        <v>23</v>
      </c>
      <c r="G36" s="141"/>
      <c r="H36" s="34"/>
      <c r="I36" s="29">
        <v>0</v>
      </c>
      <c r="J36" s="35"/>
      <c r="K36" s="29">
        <v>80</v>
      </c>
      <c r="M36" s="29">
        <v>0</v>
      </c>
      <c r="N36" s="226"/>
      <c r="O36" s="29">
        <v>0</v>
      </c>
      <c r="Q36" s="222"/>
    </row>
    <row r="37" spans="1:17" s="215" customFormat="1" ht="15.45" customHeight="1">
      <c r="B37" s="223" t="s">
        <v>144</v>
      </c>
      <c r="G37" s="141"/>
      <c r="H37" s="34"/>
      <c r="I37" s="29">
        <v>7360</v>
      </c>
      <c r="J37" s="35"/>
      <c r="K37" s="29">
        <v>4298</v>
      </c>
      <c r="M37" s="29">
        <v>6766</v>
      </c>
      <c r="N37" s="226"/>
      <c r="O37" s="29">
        <v>3710</v>
      </c>
      <c r="Q37" s="222"/>
    </row>
    <row r="38" spans="1:17" s="215" customFormat="1" ht="15.45" customHeight="1">
      <c r="B38" s="215" t="s">
        <v>24</v>
      </c>
      <c r="G38" s="163">
        <v>22</v>
      </c>
      <c r="H38" s="28"/>
      <c r="I38" s="29">
        <v>23895</v>
      </c>
      <c r="J38" s="31"/>
      <c r="K38" s="29">
        <v>29689</v>
      </c>
      <c r="L38" s="31"/>
      <c r="M38" s="29">
        <v>22995</v>
      </c>
      <c r="N38" s="222"/>
      <c r="O38" s="29">
        <v>28868</v>
      </c>
      <c r="Q38" s="222"/>
    </row>
    <row r="39" spans="1:17" s="215" customFormat="1" ht="15.45" customHeight="1">
      <c r="D39" s="215" t="s">
        <v>25</v>
      </c>
      <c r="G39" s="139"/>
      <c r="H39" s="28"/>
      <c r="I39" s="36">
        <v>521707</v>
      </c>
      <c r="J39" s="29"/>
      <c r="K39" s="36">
        <v>800756</v>
      </c>
      <c r="L39" s="29"/>
      <c r="M39" s="36">
        <v>476138</v>
      </c>
      <c r="N39" s="29"/>
      <c r="O39" s="36">
        <v>424196</v>
      </c>
    </row>
    <row r="40" spans="1:17" s="215" customFormat="1" ht="15.45" customHeight="1" thickBot="1">
      <c r="A40" s="215" t="s">
        <v>26</v>
      </c>
      <c r="G40" s="140"/>
      <c r="H40" s="32"/>
      <c r="I40" s="37">
        <v>901671</v>
      </c>
      <c r="J40" s="29"/>
      <c r="K40" s="37">
        <v>1313201</v>
      </c>
      <c r="L40" s="29"/>
      <c r="M40" s="37">
        <v>1401477</v>
      </c>
      <c r="N40" s="29"/>
      <c r="O40" s="37">
        <v>1237600</v>
      </c>
    </row>
    <row r="41" spans="1:17" s="215" customFormat="1" ht="15.45" customHeight="1" thickTop="1">
      <c r="G41" s="140"/>
      <c r="H41" s="32"/>
      <c r="I41" s="112"/>
      <c r="J41" s="29"/>
      <c r="K41" s="112"/>
      <c r="L41" s="29"/>
      <c r="M41" s="112"/>
      <c r="N41" s="29"/>
      <c r="O41" s="112"/>
    </row>
    <row r="42" spans="1:17" s="229" customFormat="1" ht="16.05" customHeight="1">
      <c r="A42" s="209"/>
      <c r="B42" s="209"/>
      <c r="C42" s="209"/>
      <c r="D42" s="209"/>
      <c r="E42" s="209"/>
      <c r="F42" s="209"/>
      <c r="G42" s="227"/>
      <c r="H42" s="209"/>
      <c r="I42" s="209"/>
      <c r="J42" s="209"/>
      <c r="K42" s="209"/>
      <c r="L42" s="209"/>
      <c r="M42" s="209"/>
      <c r="N42" s="209"/>
      <c r="O42" s="228"/>
    </row>
    <row r="43" spans="1:17" s="229" customFormat="1" ht="22.05" customHeight="1">
      <c r="A43" s="254" t="s">
        <v>242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</row>
    <row r="44" spans="1:17" s="229" customFormat="1" ht="22.05" customHeight="1">
      <c r="A44" s="255" t="s">
        <v>0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</row>
    <row r="45" spans="1:17" s="229" customFormat="1" ht="22.05" customHeight="1">
      <c r="A45" s="255" t="s">
        <v>27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</row>
    <row r="46" spans="1:17" s="229" customFormat="1" ht="22.05" customHeight="1">
      <c r="A46" s="255" t="s">
        <v>214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</row>
    <row r="47" spans="1:17" s="229" customFormat="1" ht="22.05" customHeight="1">
      <c r="A47" s="211"/>
      <c r="B47" s="211"/>
      <c r="C47" s="211"/>
      <c r="D47" s="211"/>
      <c r="E47" s="211"/>
      <c r="F47" s="211"/>
      <c r="G47" s="213"/>
      <c r="H47" s="211"/>
      <c r="I47" s="211"/>
      <c r="J47" s="211"/>
      <c r="K47" s="211"/>
      <c r="L47" s="211"/>
    </row>
    <row r="48" spans="1:17" s="215" customFormat="1" ht="22.05" customHeight="1">
      <c r="A48" s="257" t="s">
        <v>28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</row>
    <row r="49" spans="1:19" s="230" customFormat="1" ht="16.95" customHeight="1">
      <c r="A49" s="215"/>
      <c r="B49" s="215"/>
      <c r="C49" s="215"/>
      <c r="D49" s="215"/>
      <c r="E49" s="215"/>
      <c r="F49" s="215"/>
      <c r="G49" s="216"/>
      <c r="H49" s="217"/>
      <c r="I49" s="252" t="s">
        <v>3</v>
      </c>
      <c r="J49" s="252"/>
      <c r="K49" s="252"/>
      <c r="L49" s="252"/>
      <c r="M49" s="252"/>
      <c r="N49" s="252"/>
      <c r="O49" s="252"/>
    </row>
    <row r="50" spans="1:19" s="230" customFormat="1" ht="16.95" customHeight="1">
      <c r="G50" s="216"/>
      <c r="H50" s="231"/>
      <c r="I50" s="253" t="s">
        <v>4</v>
      </c>
      <c r="J50" s="253"/>
      <c r="K50" s="253"/>
      <c r="L50" s="218"/>
      <c r="M50" s="253" t="s">
        <v>5</v>
      </c>
      <c r="N50" s="253"/>
      <c r="O50" s="253"/>
    </row>
    <row r="51" spans="1:19" s="215" customFormat="1" ht="16.95" customHeight="1">
      <c r="G51" s="219" t="s">
        <v>6</v>
      </c>
      <c r="H51" s="217"/>
      <c r="I51" s="220" t="s">
        <v>215</v>
      </c>
      <c r="J51" s="26"/>
      <c r="K51" s="220" t="s">
        <v>105</v>
      </c>
      <c r="L51" s="221"/>
      <c r="M51" s="220" t="s">
        <v>215</v>
      </c>
      <c r="N51" s="26"/>
      <c r="O51" s="220" t="s">
        <v>105</v>
      </c>
    </row>
    <row r="52" spans="1:19" s="215" customFormat="1" ht="16.95" customHeight="1">
      <c r="A52" s="215" t="s">
        <v>29</v>
      </c>
      <c r="G52" s="216"/>
      <c r="H52" s="217"/>
      <c r="I52" s="221"/>
      <c r="J52" s="232"/>
      <c r="K52" s="221"/>
      <c r="L52" s="221"/>
      <c r="M52" s="221"/>
      <c r="N52" s="232"/>
      <c r="O52" s="221"/>
    </row>
    <row r="53" spans="1:19" s="215" customFormat="1" ht="16.95" customHeight="1">
      <c r="B53" s="215" t="s">
        <v>30</v>
      </c>
      <c r="G53" s="167">
        <v>23</v>
      </c>
      <c r="H53" s="34"/>
      <c r="I53" s="29">
        <f>136715+6006</f>
        <v>142721</v>
      </c>
      <c r="J53" s="35"/>
      <c r="K53" s="29">
        <v>132045</v>
      </c>
      <c r="L53" s="233"/>
      <c r="M53" s="29">
        <f>90972+6006</f>
        <v>96978</v>
      </c>
      <c r="N53" s="233"/>
      <c r="O53" s="29">
        <v>84220</v>
      </c>
      <c r="Q53" s="222"/>
    </row>
    <row r="54" spans="1:19" s="224" customFormat="1" ht="16.95" customHeight="1">
      <c r="B54" s="224" t="s">
        <v>244</v>
      </c>
      <c r="G54" s="167">
        <v>16</v>
      </c>
      <c r="H54" s="167"/>
      <c r="I54" s="165">
        <v>0</v>
      </c>
      <c r="J54" s="168"/>
      <c r="K54" s="165">
        <v>0</v>
      </c>
      <c r="L54" s="234"/>
      <c r="M54" s="165">
        <v>580000</v>
      </c>
      <c r="N54" s="234"/>
      <c r="O54" s="165">
        <v>0</v>
      </c>
      <c r="Q54" s="222"/>
    </row>
    <row r="55" spans="1:19" s="224" customFormat="1" ht="16.95" customHeight="1">
      <c r="B55" s="224" t="s">
        <v>217</v>
      </c>
      <c r="I55" s="165"/>
      <c r="J55" s="168"/>
      <c r="K55" s="165"/>
      <c r="L55" s="234"/>
      <c r="M55" s="165"/>
      <c r="O55" s="165"/>
      <c r="Q55" s="222"/>
      <c r="R55" s="225"/>
      <c r="S55" s="225"/>
    </row>
    <row r="56" spans="1:19" s="224" customFormat="1" ht="16.95" customHeight="1">
      <c r="C56" s="224" t="s">
        <v>32</v>
      </c>
      <c r="G56" s="167">
        <v>24</v>
      </c>
      <c r="H56" s="167"/>
      <c r="I56" s="165">
        <v>3800</v>
      </c>
      <c r="J56" s="168"/>
      <c r="K56" s="165">
        <v>35678</v>
      </c>
      <c r="L56" s="234"/>
      <c r="M56" s="165">
        <v>3800</v>
      </c>
      <c r="N56" s="234"/>
      <c r="O56" s="165">
        <v>35678</v>
      </c>
      <c r="Q56" s="222"/>
    </row>
    <row r="57" spans="1:19" s="215" customFormat="1" ht="16.95" customHeight="1">
      <c r="B57" s="215" t="s">
        <v>31</v>
      </c>
      <c r="G57" s="141"/>
      <c r="H57" s="34"/>
      <c r="I57" s="29"/>
      <c r="J57" s="35"/>
      <c r="K57" s="29"/>
      <c r="M57" s="29"/>
      <c r="O57" s="29"/>
      <c r="Q57" s="222"/>
    </row>
    <row r="58" spans="1:19" s="215" customFormat="1" ht="16.95" customHeight="1">
      <c r="C58" s="215" t="s">
        <v>32</v>
      </c>
      <c r="G58" s="170">
        <v>25</v>
      </c>
      <c r="H58" s="34"/>
      <c r="I58" s="29">
        <v>4476</v>
      </c>
      <c r="J58" s="35"/>
      <c r="K58" s="29">
        <v>3869</v>
      </c>
      <c r="M58" s="29">
        <v>3395</v>
      </c>
      <c r="N58" s="226"/>
      <c r="O58" s="29">
        <v>2865</v>
      </c>
      <c r="Q58" s="222"/>
      <c r="R58" s="222"/>
      <c r="S58" s="222"/>
    </row>
    <row r="59" spans="1:19" s="215" customFormat="1" ht="16.95" customHeight="1">
      <c r="B59" s="215" t="s">
        <v>33</v>
      </c>
      <c r="G59" s="141"/>
      <c r="H59" s="34"/>
      <c r="I59" s="29">
        <v>0</v>
      </c>
      <c r="J59" s="35"/>
      <c r="K59" s="29">
        <v>0</v>
      </c>
      <c r="M59" s="29">
        <v>0</v>
      </c>
      <c r="N59" s="233"/>
      <c r="O59" s="29">
        <v>0</v>
      </c>
      <c r="Q59" s="222"/>
    </row>
    <row r="60" spans="1:19" s="215" customFormat="1" ht="16.95" customHeight="1">
      <c r="B60" s="215" t="s">
        <v>166</v>
      </c>
      <c r="G60" s="170">
        <v>16</v>
      </c>
      <c r="H60" s="34"/>
      <c r="I60" s="29">
        <v>2446</v>
      </c>
      <c r="J60" s="35"/>
      <c r="K60" s="29">
        <v>4843</v>
      </c>
      <c r="M60" s="29">
        <v>2446</v>
      </c>
      <c r="N60" s="233"/>
      <c r="O60" s="29">
        <v>4843</v>
      </c>
      <c r="Q60" s="222"/>
    </row>
    <row r="61" spans="1:19" s="215" customFormat="1" ht="16.95" customHeight="1">
      <c r="B61" s="215" t="s">
        <v>34</v>
      </c>
      <c r="G61" s="170">
        <v>26</v>
      </c>
      <c r="H61" s="34"/>
      <c r="I61" s="29">
        <v>16989</v>
      </c>
      <c r="J61" s="35"/>
      <c r="K61" s="29">
        <v>13173</v>
      </c>
      <c r="M61" s="29">
        <v>16802</v>
      </c>
      <c r="N61" s="226"/>
      <c r="O61" s="29">
        <v>12746</v>
      </c>
      <c r="Q61" s="222"/>
    </row>
    <row r="62" spans="1:19" s="215" customFormat="1" ht="16.95" customHeight="1">
      <c r="D62" s="215" t="s">
        <v>35</v>
      </c>
      <c r="G62" s="141"/>
      <c r="H62" s="34"/>
      <c r="I62" s="235">
        <v>170432</v>
      </c>
      <c r="J62" s="35"/>
      <c r="K62" s="235">
        <v>189608</v>
      </c>
      <c r="M62" s="235">
        <v>703421</v>
      </c>
      <c r="N62" s="233"/>
      <c r="O62" s="235">
        <v>140352</v>
      </c>
    </row>
    <row r="63" spans="1:19" s="215" customFormat="1" ht="16.95" customHeight="1">
      <c r="A63" s="215" t="s">
        <v>36</v>
      </c>
      <c r="G63" s="141"/>
      <c r="H63" s="34"/>
      <c r="I63" s="35"/>
      <c r="J63" s="35"/>
      <c r="K63" s="35"/>
      <c r="L63" s="35"/>
      <c r="M63" s="35"/>
      <c r="N63" s="35"/>
      <c r="O63" s="38"/>
    </row>
    <row r="64" spans="1:19" s="224" customFormat="1" ht="16.95" customHeight="1">
      <c r="B64" s="224" t="s">
        <v>218</v>
      </c>
      <c r="G64" s="167">
        <v>24</v>
      </c>
      <c r="H64" s="167"/>
      <c r="I64" s="201">
        <v>29986</v>
      </c>
      <c r="J64" s="168"/>
      <c r="K64" s="168">
        <v>0</v>
      </c>
      <c r="L64" s="168"/>
      <c r="M64" s="169">
        <v>29986</v>
      </c>
      <c r="N64" s="168"/>
      <c r="O64" s="169">
        <v>0</v>
      </c>
      <c r="Q64" s="222"/>
    </row>
    <row r="65" spans="1:17" s="215" customFormat="1" ht="16.95" customHeight="1">
      <c r="B65" s="215" t="s">
        <v>37</v>
      </c>
      <c r="G65" s="170">
        <v>25</v>
      </c>
      <c r="H65" s="34"/>
      <c r="I65" s="202">
        <v>11827</v>
      </c>
      <c r="J65" s="35"/>
      <c r="K65" s="29">
        <v>15080</v>
      </c>
      <c r="M65" s="29">
        <v>6874</v>
      </c>
      <c r="N65" s="226"/>
      <c r="O65" s="29">
        <v>9046</v>
      </c>
      <c r="Q65" s="222"/>
    </row>
    <row r="66" spans="1:17" s="215" customFormat="1" ht="16.95" customHeight="1">
      <c r="B66" s="215" t="s">
        <v>210</v>
      </c>
      <c r="G66" s="236"/>
      <c r="H66" s="34"/>
      <c r="Q66" s="222"/>
    </row>
    <row r="67" spans="1:17" s="215" customFormat="1" ht="16.95" customHeight="1">
      <c r="C67" s="215" t="s">
        <v>211</v>
      </c>
      <c r="G67" s="170">
        <v>27</v>
      </c>
      <c r="H67" s="34"/>
      <c r="I67" s="202">
        <v>7951</v>
      </c>
      <c r="J67" s="35"/>
      <c r="K67" s="29">
        <v>6019</v>
      </c>
      <c r="M67" s="249">
        <v>1288</v>
      </c>
      <c r="N67" s="226"/>
      <c r="O67" s="29">
        <v>1151</v>
      </c>
      <c r="Q67" s="222"/>
    </row>
    <row r="68" spans="1:17" s="215" customFormat="1" ht="16.95" customHeight="1">
      <c r="B68" s="215" t="s">
        <v>39</v>
      </c>
      <c r="G68" s="250">
        <v>37.1</v>
      </c>
      <c r="H68" s="34"/>
      <c r="I68" s="202">
        <v>22876</v>
      </c>
      <c r="J68" s="35"/>
      <c r="K68" s="29">
        <v>46839</v>
      </c>
      <c r="M68" s="29">
        <v>0</v>
      </c>
      <c r="N68" s="226"/>
      <c r="O68" s="29">
        <v>0</v>
      </c>
      <c r="Q68" s="222"/>
    </row>
    <row r="69" spans="1:17" s="215" customFormat="1" ht="16.8" customHeight="1">
      <c r="B69" s="215" t="s">
        <v>167</v>
      </c>
      <c r="G69" s="170"/>
      <c r="H69" s="34"/>
      <c r="I69" s="202">
        <v>1503</v>
      </c>
      <c r="J69" s="35"/>
      <c r="K69" s="29">
        <v>3471</v>
      </c>
      <c r="M69" s="29">
        <v>1503</v>
      </c>
      <c r="N69" s="226"/>
      <c r="O69" s="29">
        <v>3471</v>
      </c>
      <c r="Q69" s="222"/>
    </row>
    <row r="70" spans="1:17" s="215" customFormat="1" ht="16.95" customHeight="1">
      <c r="B70" s="215" t="s">
        <v>40</v>
      </c>
      <c r="G70" s="141"/>
      <c r="H70" s="34"/>
      <c r="I70" s="203">
        <v>1583</v>
      </c>
      <c r="J70" s="35"/>
      <c r="K70" s="39">
        <v>1583</v>
      </c>
      <c r="M70" s="39">
        <v>1583</v>
      </c>
      <c r="N70" s="226"/>
      <c r="O70" s="39">
        <v>2195</v>
      </c>
      <c r="Q70" s="222"/>
    </row>
    <row r="71" spans="1:17" s="215" customFormat="1" ht="16.95" customHeight="1">
      <c r="D71" s="215" t="s">
        <v>41</v>
      </c>
      <c r="G71" s="143"/>
      <c r="H71" s="40"/>
      <c r="I71" s="42">
        <v>75726</v>
      </c>
      <c r="J71" s="41"/>
      <c r="K71" s="42">
        <v>72992</v>
      </c>
      <c r="M71" s="42">
        <v>41234</v>
      </c>
      <c r="N71" s="233"/>
      <c r="O71" s="42">
        <v>15863</v>
      </c>
    </row>
    <row r="72" spans="1:17" s="230" customFormat="1" ht="16.95" customHeight="1">
      <c r="A72" s="215" t="s">
        <v>42</v>
      </c>
      <c r="B72" s="215"/>
      <c r="C72" s="215"/>
      <c r="D72" s="215"/>
      <c r="E72" s="215"/>
      <c r="F72" s="215"/>
      <c r="G72" s="143"/>
      <c r="H72" s="40"/>
      <c r="I72" s="42">
        <v>246158</v>
      </c>
      <c r="J72" s="35"/>
      <c r="K72" s="42">
        <v>262600</v>
      </c>
      <c r="L72" s="215"/>
      <c r="M72" s="42">
        <v>744655</v>
      </c>
      <c r="N72" s="233"/>
      <c r="O72" s="42">
        <v>156215</v>
      </c>
    </row>
    <row r="73" spans="1:17" s="230" customFormat="1" ht="16.05" customHeight="1">
      <c r="G73" s="144"/>
      <c r="H73" s="43"/>
      <c r="I73" s="237"/>
      <c r="J73" s="45"/>
      <c r="K73" s="46"/>
      <c r="L73" s="44"/>
      <c r="M73" s="47"/>
      <c r="N73" s="48"/>
      <c r="O73" s="47"/>
    </row>
    <row r="74" spans="1:17" s="230" customFormat="1" ht="16.05" customHeight="1">
      <c r="G74" s="144"/>
      <c r="H74" s="43"/>
      <c r="I74" s="44"/>
      <c r="J74" s="45"/>
      <c r="K74" s="46"/>
      <c r="L74" s="44"/>
      <c r="M74" s="47"/>
      <c r="N74" s="48"/>
      <c r="O74" s="47"/>
    </row>
    <row r="75" spans="1:17" s="230" customFormat="1" ht="16.05" customHeight="1">
      <c r="G75" s="144"/>
      <c r="H75" s="43"/>
      <c r="I75" s="44"/>
      <c r="J75" s="45"/>
      <c r="K75" s="46"/>
      <c r="L75" s="44"/>
      <c r="M75" s="47"/>
      <c r="N75" s="48"/>
      <c r="O75" s="47"/>
    </row>
    <row r="76" spans="1:17" s="230" customFormat="1" ht="16.05" customHeight="1">
      <c r="G76" s="144"/>
      <c r="H76" s="43"/>
      <c r="I76" s="44"/>
      <c r="J76" s="45"/>
      <c r="K76" s="46"/>
      <c r="L76" s="44"/>
      <c r="M76" s="47"/>
      <c r="N76" s="48"/>
      <c r="O76" s="47"/>
    </row>
    <row r="77" spans="1:17" s="230" customFormat="1" ht="16.05" customHeight="1">
      <c r="G77" s="144"/>
      <c r="H77" s="43"/>
      <c r="I77" s="44"/>
      <c r="J77" s="45"/>
      <c r="K77" s="46"/>
      <c r="L77" s="44"/>
      <c r="M77" s="47"/>
      <c r="N77" s="48"/>
      <c r="O77" s="47"/>
    </row>
    <row r="78" spans="1:17" s="229" customFormat="1" ht="16.05" customHeight="1">
      <c r="A78" s="209"/>
      <c r="B78" s="209"/>
      <c r="C78" s="209"/>
      <c r="D78" s="209"/>
      <c r="E78" s="209"/>
      <c r="F78" s="209"/>
      <c r="G78" s="227"/>
      <c r="H78" s="209"/>
      <c r="I78" s="209"/>
      <c r="J78" s="209"/>
      <c r="K78" s="209"/>
      <c r="L78" s="209"/>
      <c r="M78" s="209"/>
      <c r="N78" s="209"/>
      <c r="O78" s="228"/>
    </row>
    <row r="79" spans="1:17" s="229" customFormat="1" ht="16.05" customHeight="1">
      <c r="A79" s="209"/>
      <c r="B79" s="209"/>
      <c r="C79" s="209"/>
      <c r="D79" s="209"/>
      <c r="E79" s="209"/>
      <c r="F79" s="209"/>
      <c r="G79" s="227"/>
      <c r="H79" s="209"/>
      <c r="I79" s="209"/>
      <c r="J79" s="209"/>
      <c r="K79" s="209"/>
      <c r="L79" s="209"/>
      <c r="M79" s="209"/>
      <c r="N79" s="209"/>
      <c r="O79" s="228"/>
    </row>
    <row r="80" spans="1:17" s="229" customFormat="1" ht="16.05" customHeight="1">
      <c r="A80" s="209"/>
      <c r="B80" s="209"/>
      <c r="C80" s="209"/>
      <c r="D80" s="209"/>
      <c r="E80" s="209"/>
      <c r="F80" s="209"/>
      <c r="G80" s="227"/>
      <c r="H80" s="209"/>
      <c r="I80" s="209"/>
      <c r="J80" s="209"/>
      <c r="K80" s="209"/>
      <c r="L80" s="209"/>
      <c r="M80" s="209"/>
      <c r="N80" s="209"/>
      <c r="O80" s="228"/>
    </row>
    <row r="81" spans="1:15" s="229" customFormat="1" ht="16.05" customHeight="1">
      <c r="A81" s="209"/>
      <c r="B81" s="209"/>
      <c r="C81" s="209"/>
      <c r="D81" s="209"/>
      <c r="E81" s="209"/>
      <c r="F81" s="209"/>
      <c r="G81" s="227"/>
      <c r="H81" s="209"/>
      <c r="I81" s="209"/>
      <c r="J81" s="209"/>
      <c r="K81" s="209"/>
      <c r="L81" s="209"/>
      <c r="M81" s="209"/>
      <c r="N81" s="209"/>
      <c r="O81" s="228"/>
    </row>
    <row r="82" spans="1:15" s="229" customFormat="1" ht="22.05" customHeight="1">
      <c r="A82" s="254" t="s">
        <v>209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</row>
    <row r="83" spans="1:15" s="229" customFormat="1" ht="22.05" customHeight="1">
      <c r="A83" s="255" t="s">
        <v>0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</row>
    <row r="84" spans="1:15" s="229" customFormat="1" ht="22.05" customHeight="1">
      <c r="A84" s="255" t="s">
        <v>27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</row>
    <row r="85" spans="1:15" s="229" customFormat="1" ht="22.05" customHeight="1">
      <c r="A85" s="255" t="s">
        <v>214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</row>
    <row r="86" spans="1:15" s="224" customFormat="1" ht="22.05" customHeight="1">
      <c r="A86" s="211"/>
      <c r="B86" s="211"/>
      <c r="C86" s="211"/>
      <c r="D86" s="211"/>
      <c r="E86" s="211"/>
      <c r="F86" s="211"/>
      <c r="G86" s="213"/>
      <c r="H86" s="211"/>
      <c r="I86" s="211"/>
      <c r="J86" s="211"/>
      <c r="K86" s="211"/>
      <c r="L86" s="211"/>
      <c r="M86" s="229"/>
      <c r="N86" s="229"/>
      <c r="O86" s="229"/>
    </row>
    <row r="87" spans="1:15" s="224" customFormat="1" ht="22.05" customHeight="1">
      <c r="A87" s="257" t="s">
        <v>43</v>
      </c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</row>
    <row r="88" spans="1:15" s="224" customFormat="1" ht="16.95" customHeight="1">
      <c r="G88" s="216"/>
      <c r="H88" s="219"/>
      <c r="I88" s="258" t="s">
        <v>3</v>
      </c>
      <c r="J88" s="258"/>
      <c r="K88" s="258"/>
      <c r="L88" s="258"/>
      <c r="M88" s="258"/>
      <c r="N88" s="258"/>
      <c r="O88" s="258"/>
    </row>
    <row r="89" spans="1:15" s="224" customFormat="1" ht="16.95" customHeight="1">
      <c r="G89" s="216"/>
      <c r="H89" s="219"/>
      <c r="I89" s="259" t="s">
        <v>4</v>
      </c>
      <c r="J89" s="259"/>
      <c r="K89" s="259"/>
      <c r="L89" s="238"/>
      <c r="M89" s="259" t="s">
        <v>5</v>
      </c>
      <c r="N89" s="259"/>
      <c r="O89" s="259"/>
    </row>
    <row r="90" spans="1:15" s="215" customFormat="1" ht="16.95" customHeight="1">
      <c r="G90" s="219" t="s">
        <v>6</v>
      </c>
      <c r="H90" s="217"/>
      <c r="I90" s="220" t="s">
        <v>215</v>
      </c>
      <c r="J90" s="26"/>
      <c r="K90" s="220" t="s">
        <v>105</v>
      </c>
      <c r="L90" s="221"/>
      <c r="M90" s="220" t="s">
        <v>215</v>
      </c>
      <c r="N90" s="26"/>
      <c r="O90" s="220" t="s">
        <v>105</v>
      </c>
    </row>
    <row r="91" spans="1:15" s="215" customFormat="1" ht="16.95" customHeight="1">
      <c r="A91" s="215" t="s">
        <v>44</v>
      </c>
      <c r="G91" s="216"/>
      <c r="H91" s="217"/>
      <c r="I91" s="26"/>
      <c r="J91" s="27"/>
      <c r="K91" s="26"/>
      <c r="L91" s="49"/>
    </row>
    <row r="92" spans="1:15" s="215" customFormat="1" ht="16.95" customHeight="1">
      <c r="B92" s="215" t="s">
        <v>45</v>
      </c>
      <c r="G92" s="142"/>
      <c r="H92" s="34"/>
      <c r="I92" s="27"/>
      <c r="J92" s="27"/>
      <c r="K92" s="27"/>
      <c r="L92" s="50"/>
    </row>
    <row r="93" spans="1:15" s="215" customFormat="1" ht="16.95" customHeight="1">
      <c r="C93" s="215" t="s">
        <v>46</v>
      </c>
      <c r="G93" s="145"/>
      <c r="H93" s="51"/>
      <c r="I93" s="27"/>
      <c r="J93" s="27"/>
      <c r="K93" s="27"/>
      <c r="L93" s="50"/>
    </row>
    <row r="94" spans="1:15" s="224" customFormat="1" ht="16.95" customHeight="1" thickBot="1">
      <c r="D94" s="224" t="s">
        <v>219</v>
      </c>
      <c r="G94" s="171">
        <v>28</v>
      </c>
      <c r="H94" s="171"/>
      <c r="I94" s="113">
        <v>1533994</v>
      </c>
      <c r="J94" s="172"/>
      <c r="K94" s="172"/>
      <c r="L94" s="173"/>
      <c r="M94" s="113">
        <v>1533994</v>
      </c>
    </row>
    <row r="95" spans="1:15" s="215" customFormat="1" ht="16.95" customHeight="1" thickTop="1" thickBot="1">
      <c r="D95" s="215" t="s">
        <v>47</v>
      </c>
      <c r="G95" s="171">
        <v>28</v>
      </c>
      <c r="J95" s="29"/>
      <c r="K95" s="52">
        <v>2946017</v>
      </c>
      <c r="L95" s="29"/>
      <c r="N95" s="222"/>
      <c r="O95" s="52">
        <v>2946017</v>
      </c>
    </row>
    <row r="96" spans="1:15" s="215" customFormat="1" ht="16.95" customHeight="1" thickTop="1">
      <c r="C96" s="215" t="s">
        <v>48</v>
      </c>
      <c r="G96" s="145"/>
      <c r="H96" s="51"/>
      <c r="I96" s="31"/>
      <c r="J96" s="29"/>
      <c r="K96" s="31"/>
      <c r="L96" s="31"/>
      <c r="M96" s="31"/>
      <c r="N96" s="29"/>
      <c r="O96" s="31"/>
    </row>
    <row r="97" spans="1:15" s="215" customFormat="1" ht="16.95" customHeight="1">
      <c r="D97" s="215" t="s">
        <v>204</v>
      </c>
      <c r="G97" s="171">
        <v>28</v>
      </c>
      <c r="H97" s="51"/>
      <c r="I97" s="29">
        <v>1054926</v>
      </c>
      <c r="J97" s="29"/>
      <c r="K97" s="29">
        <v>1054926</v>
      </c>
      <c r="L97" s="29"/>
      <c r="M97" s="29">
        <v>1054926</v>
      </c>
      <c r="N97" s="29"/>
      <c r="O97" s="29">
        <v>1054926</v>
      </c>
    </row>
    <row r="98" spans="1:15" s="215" customFormat="1" ht="16.95" customHeight="1">
      <c r="B98" s="215" t="s">
        <v>49</v>
      </c>
      <c r="G98" s="171">
        <v>28</v>
      </c>
      <c r="H98" s="51"/>
      <c r="I98" s="29">
        <v>666272</v>
      </c>
      <c r="J98" s="29"/>
      <c r="K98" s="29">
        <v>666272</v>
      </c>
      <c r="L98" s="29"/>
      <c r="M98" s="239">
        <v>666272</v>
      </c>
      <c r="N98" s="222"/>
      <c r="O98" s="239">
        <v>666272</v>
      </c>
    </row>
    <row r="99" spans="1:15" s="224" customFormat="1" ht="16.95" customHeight="1">
      <c r="B99" s="224" t="s">
        <v>220</v>
      </c>
      <c r="G99" s="171">
        <v>16</v>
      </c>
      <c r="H99" s="171"/>
      <c r="I99" s="240">
        <v>-40421</v>
      </c>
      <c r="J99" s="165"/>
      <c r="K99" s="165">
        <v>0</v>
      </c>
      <c r="L99" s="165"/>
      <c r="M99" s="165">
        <v>0</v>
      </c>
      <c r="N99" s="225"/>
      <c r="O99" s="240">
        <v>0</v>
      </c>
    </row>
    <row r="100" spans="1:15" s="215" customFormat="1" ht="16.95" customHeight="1">
      <c r="B100" s="215" t="s">
        <v>50</v>
      </c>
      <c r="G100" s="145"/>
      <c r="H100" s="34"/>
      <c r="I100" s="29"/>
      <c r="J100" s="222"/>
      <c r="K100" s="29"/>
      <c r="L100" s="29"/>
      <c r="M100" s="29"/>
      <c r="N100" s="222"/>
      <c r="O100" s="29"/>
    </row>
    <row r="101" spans="1:15" s="215" customFormat="1" ht="16.95" customHeight="1">
      <c r="C101" s="215" t="s">
        <v>51</v>
      </c>
      <c r="G101" s="146"/>
      <c r="H101" s="53"/>
      <c r="I101" s="29"/>
      <c r="K101" s="29"/>
      <c r="M101" s="29"/>
      <c r="O101" s="29"/>
    </row>
    <row r="102" spans="1:15" s="215" customFormat="1" ht="16.95" customHeight="1">
      <c r="D102" s="215" t="s">
        <v>52</v>
      </c>
      <c r="G102" s="167">
        <v>30</v>
      </c>
      <c r="H102" s="54"/>
      <c r="I102" s="29">
        <v>28700</v>
      </c>
      <c r="J102" s="222"/>
      <c r="K102" s="29">
        <v>28700</v>
      </c>
      <c r="M102" s="29">
        <v>28700</v>
      </c>
      <c r="O102" s="29">
        <v>28700</v>
      </c>
    </row>
    <row r="103" spans="1:15" s="215" customFormat="1" ht="16.95" customHeight="1">
      <c r="C103" s="215" t="s">
        <v>53</v>
      </c>
      <c r="G103" s="146"/>
      <c r="H103" s="53"/>
      <c r="I103" s="239">
        <v>-1106350</v>
      </c>
      <c r="J103" s="31"/>
      <c r="K103" s="239">
        <v>-712171</v>
      </c>
      <c r="L103" s="222"/>
      <c r="M103" s="239">
        <v>-1093076</v>
      </c>
      <c r="N103" s="222"/>
      <c r="O103" s="239">
        <v>-668513</v>
      </c>
    </row>
    <row r="104" spans="1:15" s="215" customFormat="1" ht="16.95" customHeight="1">
      <c r="B104" s="215" t="s">
        <v>54</v>
      </c>
      <c r="G104" s="146"/>
      <c r="H104" s="53"/>
      <c r="I104" s="39">
        <v>250</v>
      </c>
      <c r="J104" s="31"/>
      <c r="K104" s="39">
        <v>285</v>
      </c>
      <c r="L104" s="222"/>
      <c r="M104" s="241">
        <v>0</v>
      </c>
      <c r="N104" s="222"/>
      <c r="O104" s="241">
        <v>0</v>
      </c>
    </row>
    <row r="105" spans="1:15" s="215" customFormat="1" ht="16.95" customHeight="1">
      <c r="A105" s="215" t="s">
        <v>55</v>
      </c>
      <c r="G105" s="146"/>
      <c r="H105" s="53"/>
      <c r="I105" s="222">
        <v>603377</v>
      </c>
      <c r="J105" s="31"/>
      <c r="K105" s="222">
        <v>1038012</v>
      </c>
      <c r="L105" s="31"/>
      <c r="M105" s="222">
        <v>656822</v>
      </c>
      <c r="N105" s="31"/>
      <c r="O105" s="222">
        <v>1081385</v>
      </c>
    </row>
    <row r="106" spans="1:15" s="215" customFormat="1" ht="16.95" customHeight="1">
      <c r="A106" s="215" t="s">
        <v>56</v>
      </c>
      <c r="G106" s="146"/>
      <c r="H106" s="53"/>
      <c r="I106" s="39">
        <v>52136</v>
      </c>
      <c r="J106" s="29"/>
      <c r="K106" s="39">
        <v>12589</v>
      </c>
      <c r="L106" s="222"/>
      <c r="M106" s="241">
        <v>0</v>
      </c>
      <c r="N106" s="222"/>
      <c r="O106" s="241">
        <v>0</v>
      </c>
    </row>
    <row r="107" spans="1:15" s="214" customFormat="1" ht="16.95" customHeight="1">
      <c r="A107" s="215" t="s">
        <v>57</v>
      </c>
      <c r="B107" s="215"/>
      <c r="C107" s="215"/>
      <c r="D107" s="215"/>
      <c r="E107" s="215"/>
      <c r="F107" s="215"/>
      <c r="G107" s="145"/>
      <c r="H107" s="51"/>
      <c r="I107" s="242">
        <v>655513</v>
      </c>
      <c r="J107" s="29"/>
      <c r="K107" s="242">
        <v>1050601</v>
      </c>
      <c r="L107" s="29"/>
      <c r="M107" s="242">
        <v>656822</v>
      </c>
      <c r="N107" s="29"/>
      <c r="O107" s="242">
        <v>1081385</v>
      </c>
    </row>
    <row r="108" spans="1:15" ht="16.95" customHeight="1" thickBot="1">
      <c r="A108" s="215" t="s">
        <v>58</v>
      </c>
      <c r="B108" s="215"/>
      <c r="C108" s="215"/>
      <c r="D108" s="215"/>
      <c r="E108" s="215"/>
      <c r="F108" s="215"/>
      <c r="G108" s="145"/>
      <c r="H108" s="51"/>
      <c r="I108" s="243">
        <v>901671</v>
      </c>
      <c r="J108" s="29"/>
      <c r="K108" s="243">
        <v>1313201</v>
      </c>
      <c r="L108" s="29"/>
      <c r="M108" s="243">
        <v>1401477</v>
      </c>
      <c r="N108" s="29"/>
      <c r="O108" s="243">
        <v>1237600</v>
      </c>
    </row>
    <row r="109" spans="1:15" ht="16.95" customHeight="1" thickTop="1">
      <c r="A109" s="214"/>
      <c r="B109" s="214"/>
      <c r="C109" s="214"/>
      <c r="D109" s="214"/>
      <c r="E109" s="214"/>
      <c r="F109" s="214"/>
      <c r="G109" s="147"/>
      <c r="H109" s="55"/>
      <c r="I109" s="56"/>
      <c r="J109" s="244"/>
      <c r="K109" s="57"/>
      <c r="L109" s="56"/>
      <c r="M109" s="214"/>
      <c r="N109" s="56"/>
      <c r="O109" s="57"/>
    </row>
    <row r="110" spans="1:15" ht="16.95" customHeight="1">
      <c r="G110" s="147"/>
      <c r="H110" s="58"/>
      <c r="I110" s="59"/>
      <c r="J110" s="59"/>
      <c r="K110" s="59"/>
      <c r="L110" s="59"/>
      <c r="M110" s="59"/>
      <c r="N110" s="59"/>
      <c r="O110" s="59"/>
    </row>
    <row r="111" spans="1:15" ht="16.05" customHeight="1">
      <c r="G111" s="147"/>
      <c r="H111" s="58"/>
      <c r="I111" s="61"/>
      <c r="J111" s="60"/>
      <c r="K111" s="61"/>
      <c r="L111" s="61"/>
      <c r="M111" s="61"/>
      <c r="O111" s="61"/>
    </row>
    <row r="112" spans="1:15" ht="16.05" customHeight="1">
      <c r="G112" s="147"/>
      <c r="H112" s="58"/>
      <c r="I112" s="61"/>
      <c r="J112" s="61"/>
      <c r="K112" s="61"/>
      <c r="L112" s="61"/>
      <c r="M112" s="61"/>
      <c r="N112" s="61"/>
      <c r="O112" s="61"/>
    </row>
    <row r="113" spans="7:15" ht="16.05" customHeight="1">
      <c r="G113" s="147"/>
      <c r="H113" s="58"/>
      <c r="I113" s="61"/>
      <c r="J113" s="60"/>
      <c r="K113" s="62"/>
      <c r="L113" s="61"/>
    </row>
    <row r="114" spans="7:15" ht="16.05" customHeight="1">
      <c r="G114" s="147"/>
      <c r="H114" s="58"/>
      <c r="I114" s="61"/>
      <c r="J114" s="60"/>
      <c r="K114" s="62"/>
      <c r="L114" s="61"/>
    </row>
    <row r="116" spans="7:15" ht="16.05" customHeight="1">
      <c r="H116" s="246"/>
      <c r="I116" s="63"/>
      <c r="J116" s="63"/>
      <c r="K116" s="63"/>
      <c r="L116" s="63"/>
      <c r="M116" s="63"/>
      <c r="N116" s="63"/>
      <c r="O116" s="63"/>
    </row>
    <row r="117" spans="7:15" ht="16.05" customHeight="1">
      <c r="K117" s="210"/>
      <c r="L117" s="210"/>
    </row>
    <row r="119" spans="7:15" ht="16.05" customHeight="1">
      <c r="K119" s="210"/>
      <c r="L119" s="210"/>
    </row>
    <row r="127" spans="7:15" ht="16.05" customHeight="1">
      <c r="I127" s="206"/>
      <c r="K127" s="206"/>
    </row>
  </sheetData>
  <mergeCells count="24">
    <mergeCell ref="I88:O88"/>
    <mergeCell ref="I89:K89"/>
    <mergeCell ref="M89:O89"/>
    <mergeCell ref="A82:O82"/>
    <mergeCell ref="A83:O83"/>
    <mergeCell ref="A84:O84"/>
    <mergeCell ref="A85:O85"/>
    <mergeCell ref="A87:O87"/>
    <mergeCell ref="A45:O45"/>
    <mergeCell ref="A46:O46"/>
    <mergeCell ref="A48:O48"/>
    <mergeCell ref="I49:O49"/>
    <mergeCell ref="I50:K50"/>
    <mergeCell ref="M50:O50"/>
    <mergeCell ref="A1:O1"/>
    <mergeCell ref="A2:O2"/>
    <mergeCell ref="A3:O3"/>
    <mergeCell ref="A4:O4"/>
    <mergeCell ref="A6:O6"/>
    <mergeCell ref="I7:O7"/>
    <mergeCell ref="I8:K8"/>
    <mergeCell ref="M8:O8"/>
    <mergeCell ref="A43:O43"/>
    <mergeCell ref="A44:O44"/>
  </mergeCells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P81"/>
  <sheetViews>
    <sheetView view="pageBreakPreview" topLeftCell="A56" zoomScaleNormal="80" zoomScaleSheetLayoutView="100" workbookViewId="0">
      <selection activeCell="N45" sqref="N45"/>
    </sheetView>
  </sheetViews>
  <sheetFormatPr defaultColWidth="7.3984375" defaultRowHeight="23.4"/>
  <cols>
    <col min="1" max="3" width="1.3984375" style="114" customWidth="1"/>
    <col min="4" max="4" width="30.796875" style="114" customWidth="1"/>
    <col min="5" max="5" width="5.59765625" style="158" customWidth="1"/>
    <col min="6" max="6" width="0.796875" style="114" customWidth="1"/>
    <col min="7" max="7" width="9.09765625" style="114" customWidth="1"/>
    <col min="8" max="8" width="0.3984375" style="114" customWidth="1"/>
    <col min="9" max="9" width="9.3984375" style="114" customWidth="1"/>
    <col min="10" max="10" width="0.3984375" style="114" customWidth="1"/>
    <col min="11" max="11" width="9.09765625" style="114" customWidth="1"/>
    <col min="12" max="12" width="0.3984375" style="114" customWidth="1"/>
    <col min="13" max="13" width="9.09765625" style="114" customWidth="1"/>
    <col min="14" max="14" width="7.3984375" style="114"/>
    <col min="15" max="15" width="8.09765625" style="114" bestFit="1" customWidth="1"/>
    <col min="16" max="16384" width="7.3984375" style="114"/>
  </cols>
  <sheetData>
    <row r="1" spans="1:16" ht="22.95" customHeight="1">
      <c r="A1" s="261" t="s">
        <v>103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6" ht="22.95" customHeigh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6" ht="22.95" customHeight="1">
      <c r="A3" s="262" t="s">
        <v>59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6" ht="22.95" customHeight="1">
      <c r="A4" s="262" t="s">
        <v>221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6" s="115" customFormat="1" ht="18" customHeight="1">
      <c r="B5" s="116"/>
      <c r="C5" s="116"/>
      <c r="D5" s="116"/>
      <c r="E5" s="148"/>
      <c r="F5" s="116"/>
      <c r="G5" s="260" t="s">
        <v>3</v>
      </c>
      <c r="H5" s="260"/>
      <c r="I5" s="260"/>
      <c r="J5" s="260"/>
      <c r="K5" s="260"/>
      <c r="L5" s="260"/>
      <c r="M5" s="260"/>
    </row>
    <row r="6" spans="1:16" s="115" customFormat="1" ht="18" customHeight="1">
      <c r="A6" s="117"/>
      <c r="B6" s="117"/>
      <c r="C6" s="117"/>
      <c r="D6" s="117"/>
      <c r="E6" s="149"/>
      <c r="F6" s="117"/>
      <c r="G6" s="264" t="s">
        <v>4</v>
      </c>
      <c r="H6" s="264"/>
      <c r="I6" s="264"/>
      <c r="K6" s="264" t="s">
        <v>5</v>
      </c>
      <c r="L6" s="264"/>
      <c r="M6" s="264"/>
    </row>
    <row r="7" spans="1:16" s="115" customFormat="1" ht="18" customHeight="1">
      <c r="A7" s="117"/>
      <c r="B7" s="117"/>
      <c r="C7" s="117"/>
      <c r="D7" s="117"/>
      <c r="E7" s="265" t="s">
        <v>6</v>
      </c>
      <c r="F7" s="265"/>
      <c r="G7" s="118">
        <v>2568</v>
      </c>
      <c r="H7" s="117"/>
      <c r="I7" s="118">
        <v>2567</v>
      </c>
      <c r="K7" s="118">
        <v>2568</v>
      </c>
      <c r="L7" s="117"/>
      <c r="M7" s="118">
        <v>2567</v>
      </c>
    </row>
    <row r="8" spans="1:16" s="115" customFormat="1" ht="18" customHeight="1">
      <c r="A8" s="115" t="s">
        <v>60</v>
      </c>
      <c r="E8" s="150"/>
      <c r="G8" s="1"/>
      <c r="H8" s="2"/>
      <c r="I8" s="1"/>
      <c r="K8" s="1"/>
      <c r="M8" s="1"/>
    </row>
    <row r="9" spans="1:16" s="115" customFormat="1" ht="18" customHeight="1">
      <c r="B9" s="115" t="s">
        <v>61</v>
      </c>
      <c r="E9" s="151"/>
      <c r="G9" s="3">
        <v>175828</v>
      </c>
      <c r="H9" s="4"/>
      <c r="I9" s="3">
        <v>369655</v>
      </c>
      <c r="J9" s="4"/>
      <c r="K9" s="3">
        <v>175445</v>
      </c>
      <c r="L9" s="119"/>
      <c r="M9" s="3">
        <v>359254</v>
      </c>
      <c r="O9" s="204"/>
      <c r="P9" s="119"/>
    </row>
    <row r="10" spans="1:16" s="115" customFormat="1" ht="18" customHeight="1">
      <c r="B10" s="115" t="s">
        <v>62</v>
      </c>
      <c r="E10" s="151"/>
      <c r="G10" s="3">
        <v>0</v>
      </c>
      <c r="H10" s="4"/>
      <c r="I10" s="3">
        <v>4318</v>
      </c>
      <c r="J10" s="4"/>
      <c r="K10" s="3">
        <v>0</v>
      </c>
      <c r="L10" s="119"/>
      <c r="M10" s="3">
        <v>4318</v>
      </c>
      <c r="O10" s="204"/>
      <c r="P10" s="119"/>
    </row>
    <row r="11" spans="1:16" s="115" customFormat="1" ht="18" customHeight="1">
      <c r="B11" s="115" t="s">
        <v>63</v>
      </c>
      <c r="E11" s="151"/>
      <c r="G11" s="3">
        <v>269221</v>
      </c>
      <c r="H11" s="4"/>
      <c r="I11" s="3">
        <v>129892</v>
      </c>
      <c r="J11" s="4"/>
      <c r="K11" s="3">
        <v>0</v>
      </c>
      <c r="L11" s="119"/>
      <c r="M11" s="3">
        <v>0</v>
      </c>
      <c r="O11" s="204"/>
      <c r="P11" s="119"/>
    </row>
    <row r="12" spans="1:16" s="115" customFormat="1" ht="18" customHeight="1">
      <c r="B12" s="115" t="s">
        <v>145</v>
      </c>
      <c r="E12" s="151"/>
      <c r="G12" s="3">
        <v>2</v>
      </c>
      <c r="H12" s="4"/>
      <c r="I12" s="3">
        <v>1</v>
      </c>
      <c r="J12" s="4"/>
      <c r="K12" s="3">
        <v>2</v>
      </c>
      <c r="L12" s="119"/>
      <c r="M12" s="3">
        <v>25201</v>
      </c>
      <c r="P12" s="119"/>
    </row>
    <row r="13" spans="1:16" s="115" customFormat="1" ht="18" customHeight="1">
      <c r="B13" s="115" t="s">
        <v>64</v>
      </c>
      <c r="E13" s="161">
        <v>33</v>
      </c>
      <c r="G13" s="3">
        <v>9456</v>
      </c>
      <c r="H13" s="4"/>
      <c r="I13" s="3">
        <v>106782</v>
      </c>
      <c r="J13" s="4"/>
      <c r="K13" s="3">
        <v>5304</v>
      </c>
      <c r="L13" s="120"/>
      <c r="M13" s="3">
        <v>112289</v>
      </c>
      <c r="O13" s="204"/>
      <c r="P13" s="119"/>
    </row>
    <row r="14" spans="1:16" s="115" customFormat="1" ht="18" customHeight="1">
      <c r="D14" s="115" t="s">
        <v>65</v>
      </c>
      <c r="E14" s="151"/>
      <c r="G14" s="6">
        <v>454507</v>
      </c>
      <c r="H14" s="4"/>
      <c r="I14" s="6">
        <v>610648</v>
      </c>
      <c r="J14" s="120"/>
      <c r="K14" s="6">
        <v>180751</v>
      </c>
      <c r="L14" s="4"/>
      <c r="M14" s="6">
        <v>501062</v>
      </c>
    </row>
    <row r="15" spans="1:16" s="115" customFormat="1" ht="18" customHeight="1">
      <c r="A15" s="115" t="s">
        <v>66</v>
      </c>
      <c r="E15" s="151"/>
      <c r="G15" s="5"/>
      <c r="H15" s="4"/>
      <c r="I15" s="5"/>
      <c r="J15" s="120"/>
      <c r="K15" s="5"/>
      <c r="L15" s="4"/>
      <c r="M15" s="5"/>
    </row>
    <row r="16" spans="1:16" s="115" customFormat="1" ht="18" customHeight="1">
      <c r="B16" s="115" t="s">
        <v>67</v>
      </c>
      <c r="E16" s="151"/>
      <c r="G16" s="3">
        <v>170431</v>
      </c>
      <c r="H16" s="4"/>
      <c r="I16" s="3">
        <v>323899</v>
      </c>
      <c r="J16" s="4"/>
      <c r="K16" s="3">
        <v>163649</v>
      </c>
      <c r="L16" s="5"/>
      <c r="M16" s="3">
        <v>312203</v>
      </c>
      <c r="O16" s="204"/>
      <c r="P16" s="119"/>
    </row>
    <row r="17" spans="1:16" s="115" customFormat="1" ht="18" customHeight="1">
      <c r="B17" s="115" t="s">
        <v>68</v>
      </c>
      <c r="E17" s="151"/>
      <c r="G17" s="3">
        <v>0</v>
      </c>
      <c r="H17" s="4"/>
      <c r="I17" s="3">
        <v>3682</v>
      </c>
      <c r="J17" s="4"/>
      <c r="K17" s="3">
        <v>0</v>
      </c>
      <c r="L17" s="5"/>
      <c r="M17" s="3">
        <v>3682</v>
      </c>
      <c r="O17" s="204"/>
      <c r="P17" s="119"/>
    </row>
    <row r="18" spans="1:16" s="115" customFormat="1" ht="18" customHeight="1">
      <c r="B18" s="115" t="s">
        <v>69</v>
      </c>
      <c r="E18" s="151"/>
      <c r="G18" s="3">
        <v>128257</v>
      </c>
      <c r="H18" s="4"/>
      <c r="I18" s="3">
        <v>65542</v>
      </c>
      <c r="J18" s="4"/>
      <c r="K18" s="3">
        <v>0</v>
      </c>
      <c r="L18" s="5"/>
      <c r="M18" s="3">
        <v>0</v>
      </c>
      <c r="O18" s="204"/>
      <c r="P18" s="119"/>
    </row>
    <row r="19" spans="1:16" s="115" customFormat="1" ht="18" customHeight="1">
      <c r="B19" s="115" t="s">
        <v>70</v>
      </c>
      <c r="E19" s="151"/>
      <c r="G19" s="3">
        <v>134003</v>
      </c>
      <c r="H19" s="4"/>
      <c r="I19" s="3">
        <v>65520</v>
      </c>
      <c r="J19" s="4"/>
      <c r="K19" s="3">
        <v>0</v>
      </c>
      <c r="L19" s="5"/>
      <c r="M19" s="3">
        <v>422</v>
      </c>
      <c r="O19" s="204"/>
      <c r="P19" s="119"/>
    </row>
    <row r="20" spans="1:16" s="115" customFormat="1" ht="18" customHeight="1">
      <c r="B20" s="115" t="s">
        <v>71</v>
      </c>
      <c r="E20" s="151"/>
      <c r="G20" s="3">
        <v>86961</v>
      </c>
      <c r="H20" s="4"/>
      <c r="I20" s="3">
        <v>94247</v>
      </c>
      <c r="J20" s="4"/>
      <c r="K20" s="3">
        <v>44262</v>
      </c>
      <c r="L20" s="120"/>
      <c r="M20" s="3">
        <v>65326</v>
      </c>
      <c r="O20" s="204"/>
      <c r="P20" s="119"/>
    </row>
    <row r="21" spans="1:16" s="115" customFormat="1" ht="18" customHeight="1">
      <c r="B21" s="115" t="s">
        <v>153</v>
      </c>
      <c r="E21" s="161">
        <v>16</v>
      </c>
      <c r="G21" s="3">
        <v>0</v>
      </c>
      <c r="H21" s="4"/>
      <c r="I21" s="3">
        <v>0</v>
      </c>
      <c r="J21" s="4"/>
      <c r="K21" s="3">
        <v>523178</v>
      </c>
      <c r="L21" s="120"/>
      <c r="M21" s="3">
        <v>15800</v>
      </c>
      <c r="O21" s="204"/>
      <c r="P21" s="119"/>
    </row>
    <row r="22" spans="1:16" s="115" customFormat="1" ht="18" customHeight="1">
      <c r="B22" s="115" t="s">
        <v>208</v>
      </c>
      <c r="E22" s="161">
        <v>20</v>
      </c>
      <c r="G22" s="3">
        <v>158069</v>
      </c>
      <c r="H22" s="4"/>
      <c r="I22" s="3">
        <v>279900</v>
      </c>
      <c r="J22" s="4"/>
      <c r="K22" s="3">
        <v>0</v>
      </c>
      <c r="L22" s="120"/>
      <c r="M22" s="3">
        <v>0</v>
      </c>
      <c r="O22" s="204"/>
      <c r="P22" s="119"/>
    </row>
    <row r="23" spans="1:16" s="115" customFormat="1" ht="18" customHeight="1">
      <c r="B23" s="115" t="s">
        <v>268</v>
      </c>
      <c r="E23" s="161">
        <v>21</v>
      </c>
      <c r="G23" s="3">
        <v>119844</v>
      </c>
      <c r="H23" s="4"/>
      <c r="I23" s="3">
        <v>0</v>
      </c>
      <c r="J23" s="4"/>
      <c r="K23" s="3">
        <v>0</v>
      </c>
      <c r="L23" s="120"/>
      <c r="M23" s="3">
        <v>0</v>
      </c>
      <c r="O23" s="204"/>
      <c r="P23" s="119"/>
    </row>
    <row r="24" spans="1:16" s="115" customFormat="1" ht="18" customHeight="1">
      <c r="B24" s="115" t="s">
        <v>156</v>
      </c>
      <c r="E24" s="161">
        <v>35</v>
      </c>
      <c r="G24" s="3">
        <f>177236-119844</f>
        <v>57392</v>
      </c>
      <c r="H24" s="4"/>
      <c r="I24" s="3">
        <v>11471</v>
      </c>
      <c r="J24" s="5"/>
      <c r="K24" s="3">
        <f>580570-523178</f>
        <v>57392</v>
      </c>
      <c r="L24" s="120"/>
      <c r="M24" s="3">
        <f>27379-15800</f>
        <v>11579</v>
      </c>
      <c r="O24" s="204"/>
      <c r="P24" s="119"/>
    </row>
    <row r="25" spans="1:16" s="115" customFormat="1" ht="18" customHeight="1">
      <c r="D25" s="115" t="s">
        <v>72</v>
      </c>
      <c r="E25" s="151"/>
      <c r="G25" s="6">
        <v>854957</v>
      </c>
      <c r="H25" s="5"/>
      <c r="I25" s="6">
        <v>844261</v>
      </c>
      <c r="J25" s="120"/>
      <c r="K25" s="6">
        <v>788481</v>
      </c>
      <c r="L25" s="5"/>
      <c r="M25" s="6">
        <v>409012</v>
      </c>
    </row>
    <row r="26" spans="1:16" s="115" customFormat="1" ht="18" customHeight="1">
      <c r="A26" s="115" t="s">
        <v>172</v>
      </c>
      <c r="E26" s="151"/>
      <c r="G26" s="5">
        <v>-400450</v>
      </c>
      <c r="H26" s="5"/>
      <c r="I26" s="5">
        <v>-233613</v>
      </c>
      <c r="J26" s="120"/>
      <c r="K26" s="5">
        <v>-607730</v>
      </c>
      <c r="L26" s="5"/>
      <c r="M26" s="5">
        <v>92050</v>
      </c>
      <c r="O26" s="205"/>
      <c r="P26" s="119"/>
    </row>
    <row r="27" spans="1:16" s="115" customFormat="1" ht="18" customHeight="1">
      <c r="A27" s="115" t="s">
        <v>73</v>
      </c>
      <c r="E27" s="151"/>
      <c r="G27" s="3">
        <v>23408</v>
      </c>
      <c r="H27" s="5"/>
      <c r="I27" s="3">
        <v>21038</v>
      </c>
      <c r="J27" s="120"/>
      <c r="K27" s="3">
        <v>71019</v>
      </c>
      <c r="L27" s="5"/>
      <c r="M27" s="3">
        <v>54914</v>
      </c>
      <c r="O27" s="205"/>
      <c r="P27" s="119"/>
    </row>
    <row r="28" spans="1:16" s="115" customFormat="1" ht="18" customHeight="1">
      <c r="A28" s="115" t="s">
        <v>74</v>
      </c>
      <c r="E28" s="152"/>
      <c r="G28" s="87">
        <v>-7146</v>
      </c>
      <c r="H28" s="5"/>
      <c r="I28" s="87">
        <v>-4044</v>
      </c>
      <c r="J28" s="5"/>
      <c r="K28" s="87">
        <v>-6650</v>
      </c>
      <c r="L28" s="5"/>
      <c r="M28" s="87">
        <v>-3925</v>
      </c>
      <c r="O28" s="205"/>
      <c r="P28" s="119"/>
    </row>
    <row r="29" spans="1:16" s="115" customFormat="1" ht="18" customHeight="1">
      <c r="A29" s="115" t="s">
        <v>207</v>
      </c>
      <c r="E29" s="161">
        <v>36</v>
      </c>
      <c r="G29" s="3">
        <v>-40953</v>
      </c>
      <c r="H29" s="4"/>
      <c r="I29" s="3">
        <v>31290</v>
      </c>
      <c r="J29" s="4"/>
      <c r="K29" s="3">
        <v>118798</v>
      </c>
      <c r="L29" s="120"/>
      <c r="M29" s="3">
        <v>-251318</v>
      </c>
      <c r="O29" s="205"/>
      <c r="P29" s="119"/>
    </row>
    <row r="30" spans="1:16" s="115" customFormat="1" ht="18" customHeight="1">
      <c r="A30" s="115" t="s">
        <v>165</v>
      </c>
      <c r="E30" s="174">
        <v>15</v>
      </c>
      <c r="G30" s="7">
        <v>7035</v>
      </c>
      <c r="H30" s="5"/>
      <c r="I30" s="7">
        <v>1256</v>
      </c>
      <c r="J30" s="5"/>
      <c r="K30" s="7">
        <v>0</v>
      </c>
      <c r="L30" s="5"/>
      <c r="M30" s="7">
        <v>0</v>
      </c>
      <c r="O30" s="205"/>
      <c r="P30" s="119"/>
    </row>
    <row r="31" spans="1:16" s="115" customFormat="1" ht="18" customHeight="1">
      <c r="A31" s="115" t="s">
        <v>254</v>
      </c>
      <c r="E31" s="152"/>
      <c r="G31" s="5">
        <v>-418106</v>
      </c>
      <c r="H31" s="4"/>
      <c r="I31" s="5">
        <v>-184073</v>
      </c>
      <c r="J31" s="4"/>
      <c r="K31" s="5">
        <v>-424563</v>
      </c>
      <c r="L31" s="4"/>
      <c r="M31" s="5">
        <v>-108279</v>
      </c>
      <c r="O31" s="205"/>
      <c r="P31" s="119"/>
    </row>
    <row r="32" spans="1:16" s="115" customFormat="1" ht="18" customHeight="1">
      <c r="A32" s="115" t="s">
        <v>271</v>
      </c>
      <c r="E32" s="174">
        <v>37</v>
      </c>
      <c r="G32" s="3">
        <v>-23883</v>
      </c>
      <c r="H32" s="4"/>
      <c r="I32" s="3">
        <v>38</v>
      </c>
      <c r="J32" s="4"/>
      <c r="K32" s="3">
        <v>0</v>
      </c>
      <c r="L32" s="4"/>
      <c r="M32" s="3">
        <v>0</v>
      </c>
      <c r="O32" s="205"/>
      <c r="P32" s="119"/>
    </row>
    <row r="33" spans="1:16" s="115" customFormat="1" ht="18" customHeight="1">
      <c r="A33" s="115" t="s">
        <v>255</v>
      </c>
      <c r="E33" s="152"/>
      <c r="G33" s="66">
        <v>-394223</v>
      </c>
      <c r="H33" s="4"/>
      <c r="I33" s="66">
        <v>-184111</v>
      </c>
      <c r="J33" s="4"/>
      <c r="K33" s="66">
        <v>-424563</v>
      </c>
      <c r="L33" s="4"/>
      <c r="M33" s="66">
        <v>-108279</v>
      </c>
      <c r="O33" s="205"/>
      <c r="P33" s="119"/>
    </row>
    <row r="34" spans="1:16" s="115" customFormat="1" ht="18" customHeight="1">
      <c r="E34" s="152"/>
      <c r="G34" s="65"/>
      <c r="H34" s="4"/>
      <c r="I34" s="65"/>
      <c r="J34" s="4"/>
      <c r="K34" s="65"/>
      <c r="L34" s="4"/>
      <c r="M34" s="65"/>
      <c r="O34" s="205"/>
      <c r="P34" s="119"/>
    </row>
    <row r="35" spans="1:16" s="115" customFormat="1" ht="18" customHeight="1">
      <c r="A35" s="115" t="s">
        <v>170</v>
      </c>
      <c r="E35" s="174">
        <v>32</v>
      </c>
      <c r="G35" s="65">
        <v>0</v>
      </c>
      <c r="H35" s="4"/>
      <c r="I35" s="65">
        <v>18393</v>
      </c>
      <c r="J35" s="4"/>
      <c r="K35" s="3">
        <v>0</v>
      </c>
      <c r="L35" s="4"/>
      <c r="M35" s="3">
        <v>3874</v>
      </c>
      <c r="O35" s="205"/>
      <c r="P35" s="119"/>
    </row>
    <row r="36" spans="1:16" s="115" customFormat="1" ht="18" customHeight="1">
      <c r="A36" s="115" t="s">
        <v>189</v>
      </c>
      <c r="E36" s="152"/>
      <c r="G36" s="66">
        <v>-394223</v>
      </c>
      <c r="H36" s="4"/>
      <c r="I36" s="66">
        <v>-165718</v>
      </c>
      <c r="J36" s="4"/>
      <c r="K36" s="66">
        <v>-424563</v>
      </c>
      <c r="L36" s="4"/>
      <c r="M36" s="66">
        <v>-104405</v>
      </c>
      <c r="O36" s="205"/>
      <c r="P36" s="119"/>
    </row>
    <row r="37" spans="1:16" s="115" customFormat="1" ht="18" customHeight="1">
      <c r="E37" s="152"/>
      <c r="G37" s="65"/>
      <c r="H37" s="4"/>
      <c r="I37" s="65"/>
      <c r="J37" s="4"/>
      <c r="K37" s="65"/>
      <c r="L37" s="4"/>
      <c r="M37" s="65"/>
    </row>
    <row r="38" spans="1:16" ht="22.05" customHeight="1">
      <c r="A38" s="261" t="s">
        <v>120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</row>
    <row r="39" spans="1:16" ht="22.05" customHeight="1">
      <c r="A39" s="262" t="s">
        <v>0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</row>
    <row r="40" spans="1:16" ht="22.05" customHeight="1">
      <c r="A40" s="262" t="s">
        <v>79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</row>
    <row r="41" spans="1:16" s="115" customFormat="1" ht="22.05" customHeight="1">
      <c r="A41" s="262" t="s">
        <v>221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6" s="115" customFormat="1" ht="16.95" customHeight="1">
      <c r="B42" s="116"/>
      <c r="C42" s="116"/>
      <c r="D42" s="116"/>
      <c r="E42" s="148"/>
      <c r="F42" s="116"/>
      <c r="G42" s="260" t="s">
        <v>3</v>
      </c>
      <c r="H42" s="260"/>
      <c r="I42" s="260"/>
      <c r="J42" s="260"/>
      <c r="K42" s="260"/>
      <c r="L42" s="260"/>
      <c r="M42" s="260"/>
    </row>
    <row r="43" spans="1:16" s="115" customFormat="1" ht="16.95" customHeight="1">
      <c r="A43" s="117"/>
      <c r="B43" s="117"/>
      <c r="C43" s="117"/>
      <c r="D43" s="117"/>
      <c r="E43" s="149"/>
      <c r="F43" s="117"/>
      <c r="G43" s="264" t="s">
        <v>4</v>
      </c>
      <c r="H43" s="264"/>
      <c r="I43" s="264"/>
      <c r="K43" s="264" t="s">
        <v>5</v>
      </c>
      <c r="L43" s="264"/>
      <c r="M43" s="264"/>
    </row>
    <row r="44" spans="1:16" s="115" customFormat="1" ht="16.95" customHeight="1">
      <c r="A44" s="117"/>
      <c r="B44" s="117"/>
      <c r="C44" s="117"/>
      <c r="D44" s="117"/>
      <c r="E44" s="263" t="s">
        <v>6</v>
      </c>
      <c r="F44" s="263"/>
      <c r="G44" s="118">
        <v>2568</v>
      </c>
      <c r="H44" s="117"/>
      <c r="I44" s="118">
        <v>2567</v>
      </c>
      <c r="K44" s="118">
        <v>2568</v>
      </c>
      <c r="L44" s="117"/>
      <c r="M44" s="118">
        <v>2567</v>
      </c>
    </row>
    <row r="45" spans="1:16" s="115" customFormat="1" ht="16.95" customHeight="1">
      <c r="A45" s="115" t="s">
        <v>256</v>
      </c>
      <c r="E45" s="153"/>
      <c r="G45" s="8"/>
      <c r="H45" s="9"/>
      <c r="I45" s="8"/>
      <c r="J45" s="121"/>
      <c r="K45" s="10"/>
      <c r="L45" s="9"/>
      <c r="M45" s="10"/>
    </row>
    <row r="46" spans="1:16" s="115" customFormat="1" ht="16.95" customHeight="1">
      <c r="A46" s="115" t="s">
        <v>75</v>
      </c>
      <c r="E46" s="153"/>
      <c r="G46" s="8"/>
      <c r="H46" s="9"/>
      <c r="I46" s="8"/>
      <c r="J46" s="121"/>
      <c r="K46" s="10"/>
      <c r="L46" s="9"/>
      <c r="M46" s="10"/>
    </row>
    <row r="47" spans="1:16" s="115" customFormat="1" ht="16.95" customHeight="1">
      <c r="B47" s="115" t="s">
        <v>76</v>
      </c>
      <c r="E47" s="153"/>
      <c r="G47" s="7">
        <v>-35</v>
      </c>
      <c r="H47" s="11"/>
      <c r="I47" s="7">
        <v>-3</v>
      </c>
      <c r="J47" s="11"/>
      <c r="K47" s="7">
        <v>0</v>
      </c>
      <c r="L47" s="11"/>
      <c r="M47" s="7">
        <v>0</v>
      </c>
    </row>
    <row r="48" spans="1:16" s="115" customFormat="1" ht="16.95" customHeight="1">
      <c r="B48" s="115" t="s">
        <v>77</v>
      </c>
      <c r="E48" s="154"/>
    </row>
    <row r="49" spans="1:13" s="115" customFormat="1" ht="16.95" customHeight="1">
      <c r="C49" s="115" t="s">
        <v>78</v>
      </c>
      <c r="E49" s="153"/>
      <c r="G49" s="103">
        <v>-35</v>
      </c>
      <c r="H49" s="11"/>
      <c r="I49" s="103">
        <v>-3</v>
      </c>
      <c r="J49" s="11"/>
      <c r="K49" s="103">
        <v>0</v>
      </c>
      <c r="L49" s="11"/>
      <c r="M49" s="103">
        <v>0</v>
      </c>
    </row>
    <row r="50" spans="1:13" s="122" customFormat="1" ht="16.95" customHeight="1">
      <c r="A50" s="122" t="s">
        <v>198</v>
      </c>
      <c r="E50" s="155"/>
      <c r="G50" s="98"/>
      <c r="H50" s="98"/>
      <c r="I50" s="98"/>
      <c r="J50" s="98"/>
      <c r="K50" s="98"/>
      <c r="L50" s="98"/>
      <c r="M50" s="98"/>
    </row>
    <row r="51" spans="1:13" s="122" customFormat="1" ht="16.95" customHeight="1">
      <c r="B51" s="122" t="s">
        <v>194</v>
      </c>
      <c r="E51" s="155"/>
      <c r="G51" s="98"/>
      <c r="H51" s="98"/>
      <c r="I51" s="98"/>
      <c r="J51" s="123"/>
      <c r="K51" s="98"/>
      <c r="L51" s="98"/>
      <c r="M51" s="98"/>
    </row>
    <row r="52" spans="1:13" s="122" customFormat="1" ht="16.95" customHeight="1">
      <c r="C52" s="122" t="s">
        <v>195</v>
      </c>
      <c r="E52" s="175">
        <v>27</v>
      </c>
      <c r="G52" s="99">
        <v>-406</v>
      </c>
      <c r="H52" s="100"/>
      <c r="I52" s="99">
        <v>242</v>
      </c>
      <c r="J52" s="101"/>
      <c r="K52" s="99"/>
      <c r="L52" s="101"/>
      <c r="M52" s="99">
        <v>-886</v>
      </c>
    </row>
    <row r="53" spans="1:13" s="122" customFormat="1" ht="16.95" customHeight="1">
      <c r="B53" s="122" t="s">
        <v>196</v>
      </c>
      <c r="E53" s="155"/>
      <c r="G53" s="98"/>
      <c r="H53" s="98"/>
      <c r="I53" s="98"/>
    </row>
    <row r="54" spans="1:13" s="122" customFormat="1" ht="16.95" customHeight="1">
      <c r="C54" s="122" t="s">
        <v>197</v>
      </c>
      <c r="E54" s="155"/>
      <c r="G54" s="98">
        <v>0</v>
      </c>
      <c r="H54" s="98"/>
      <c r="I54" s="98">
        <v>0</v>
      </c>
      <c r="J54" s="123"/>
      <c r="K54" s="98">
        <v>0</v>
      </c>
      <c r="L54" s="98"/>
      <c r="M54" s="98">
        <v>0</v>
      </c>
    </row>
    <row r="55" spans="1:13" s="122" customFormat="1" ht="16.95" customHeight="1">
      <c r="B55" s="122" t="s">
        <v>257</v>
      </c>
      <c r="E55" s="156"/>
    </row>
    <row r="56" spans="1:13" s="122" customFormat="1" ht="16.95" customHeight="1">
      <c r="C56" s="122" t="s">
        <v>212</v>
      </c>
      <c r="E56" s="175">
        <v>15</v>
      </c>
      <c r="G56" s="102">
        <v>-424</v>
      </c>
      <c r="H56" s="98"/>
      <c r="I56" s="102">
        <v>-504</v>
      </c>
      <c r="J56" s="123"/>
      <c r="K56" s="102">
        <v>0</v>
      </c>
      <c r="L56" s="98"/>
      <c r="M56" s="102">
        <v>0</v>
      </c>
    </row>
    <row r="57" spans="1:13" s="115" customFormat="1" ht="16.95" customHeight="1">
      <c r="B57" s="122" t="s">
        <v>199</v>
      </c>
      <c r="C57" s="122"/>
      <c r="E57" s="154"/>
    </row>
    <row r="58" spans="1:13" s="115" customFormat="1" ht="16.95" customHeight="1">
      <c r="B58" s="122"/>
      <c r="C58" s="122" t="s">
        <v>197</v>
      </c>
      <c r="E58" s="153"/>
      <c r="G58" s="7">
        <v>-830</v>
      </c>
      <c r="H58" s="11"/>
      <c r="I58" s="7">
        <v>-262</v>
      </c>
      <c r="J58" s="11"/>
      <c r="K58" s="7">
        <v>0</v>
      </c>
      <c r="L58" s="11"/>
      <c r="M58" s="7">
        <v>-886</v>
      </c>
    </row>
    <row r="59" spans="1:13" s="115" customFormat="1" ht="16.95" customHeight="1">
      <c r="A59" s="115" t="s">
        <v>258</v>
      </c>
      <c r="E59" s="153"/>
      <c r="G59" s="7">
        <v>-865</v>
      </c>
      <c r="H59" s="4"/>
      <c r="I59" s="5">
        <v>-265</v>
      </c>
      <c r="J59" s="4"/>
      <c r="K59" s="7">
        <v>0</v>
      </c>
      <c r="L59" s="4"/>
      <c r="M59" s="5">
        <v>-886</v>
      </c>
    </row>
    <row r="60" spans="1:13" s="115" customFormat="1" ht="16.95" customHeight="1" thickBot="1">
      <c r="A60" s="115" t="s">
        <v>259</v>
      </c>
      <c r="E60" s="152"/>
      <c r="G60" s="67">
        <v>-395088</v>
      </c>
      <c r="H60" s="5"/>
      <c r="I60" s="67">
        <v>-165983</v>
      </c>
      <c r="J60" s="5"/>
      <c r="K60" s="67">
        <v>-424563</v>
      </c>
      <c r="L60" s="5"/>
      <c r="M60" s="67">
        <v>-105291</v>
      </c>
    </row>
    <row r="61" spans="1:13" s="115" customFormat="1" ht="4.2" customHeight="1" thickTop="1">
      <c r="E61" s="152"/>
      <c r="G61" s="5"/>
      <c r="H61" s="5"/>
      <c r="I61" s="5"/>
      <c r="J61" s="5"/>
      <c r="K61" s="5"/>
      <c r="L61" s="5"/>
      <c r="M61" s="5"/>
    </row>
    <row r="62" spans="1:13" s="115" customFormat="1" ht="16.95" customHeight="1">
      <c r="A62" s="115" t="s">
        <v>260</v>
      </c>
      <c r="E62" s="152"/>
      <c r="G62" s="13"/>
      <c r="H62" s="14"/>
      <c r="I62" s="13"/>
      <c r="J62" s="121"/>
      <c r="K62" s="13"/>
      <c r="L62" s="14"/>
      <c r="M62" s="13"/>
    </row>
    <row r="63" spans="1:13" s="115" customFormat="1" ht="16.95" customHeight="1">
      <c r="B63" s="115" t="s">
        <v>80</v>
      </c>
      <c r="E63" s="152"/>
      <c r="G63" s="5">
        <v>-393359</v>
      </c>
      <c r="H63" s="120"/>
      <c r="I63" s="5">
        <v>-164281</v>
      </c>
      <c r="J63" s="120"/>
      <c r="K63" s="5">
        <v>-424563</v>
      </c>
      <c r="L63" s="120"/>
      <c r="M63" s="5">
        <v>-104405</v>
      </c>
    </row>
    <row r="64" spans="1:13" s="115" customFormat="1" ht="16.95" customHeight="1">
      <c r="B64" s="115" t="s">
        <v>81</v>
      </c>
      <c r="E64" s="152"/>
      <c r="G64" s="5">
        <v>-864</v>
      </c>
      <c r="H64" s="4"/>
      <c r="I64" s="5">
        <v>-1437</v>
      </c>
      <c r="J64" s="4"/>
      <c r="K64" s="5">
        <v>0</v>
      </c>
      <c r="L64" s="120"/>
      <c r="M64" s="5">
        <v>0</v>
      </c>
    </row>
    <row r="65" spans="1:14" s="115" customFormat="1" ht="16.95" customHeight="1" thickBot="1">
      <c r="E65" s="152"/>
      <c r="G65" s="12">
        <v>-394223</v>
      </c>
      <c r="H65" s="4"/>
      <c r="I65" s="12">
        <v>-165718</v>
      </c>
      <c r="J65" s="4"/>
      <c r="K65" s="12">
        <v>-424563</v>
      </c>
      <c r="L65" s="4"/>
      <c r="M65" s="12">
        <v>-104405</v>
      </c>
    </row>
    <row r="66" spans="1:14" s="115" customFormat="1" ht="6" customHeight="1" thickTop="1">
      <c r="E66" s="152"/>
      <c r="G66" s="5"/>
      <c r="H66" s="4"/>
      <c r="I66" s="5"/>
      <c r="J66" s="120"/>
      <c r="K66" s="5"/>
      <c r="L66" s="4"/>
      <c r="M66" s="5"/>
    </row>
    <row r="67" spans="1:14" s="115" customFormat="1" ht="16.95" customHeight="1">
      <c r="A67" s="115" t="s">
        <v>261</v>
      </c>
      <c r="E67" s="152"/>
      <c r="G67" s="120"/>
      <c r="H67" s="120"/>
      <c r="I67" s="120"/>
      <c r="J67" s="120"/>
      <c r="K67" s="120"/>
      <c r="L67" s="120"/>
      <c r="M67" s="120"/>
    </row>
    <row r="68" spans="1:14" s="115" customFormat="1" ht="16.95" customHeight="1">
      <c r="B68" s="115" t="s">
        <v>80</v>
      </c>
      <c r="E68" s="157"/>
      <c r="G68" s="5">
        <v>-394214</v>
      </c>
      <c r="H68" s="120"/>
      <c r="I68" s="5">
        <v>-164546</v>
      </c>
      <c r="J68" s="120"/>
      <c r="K68" s="5">
        <v>-424563</v>
      </c>
      <c r="L68" s="120"/>
      <c r="M68" s="5">
        <v>-105291</v>
      </c>
    </row>
    <row r="69" spans="1:14" s="115" customFormat="1" ht="16.95" customHeight="1">
      <c r="B69" s="115" t="s">
        <v>81</v>
      </c>
      <c r="E69" s="152"/>
      <c r="G69" s="5">
        <v>-874</v>
      </c>
      <c r="H69" s="4"/>
      <c r="I69" s="5">
        <v>-1437</v>
      </c>
      <c r="J69" s="4"/>
      <c r="K69" s="5">
        <v>0</v>
      </c>
      <c r="L69" s="120"/>
      <c r="M69" s="5">
        <v>0</v>
      </c>
    </row>
    <row r="70" spans="1:14" s="115" customFormat="1" ht="16.95" customHeight="1" thickBot="1">
      <c r="E70" s="150"/>
      <c r="G70" s="12">
        <v>-395088</v>
      </c>
      <c r="H70" s="4"/>
      <c r="I70" s="12">
        <v>-165983</v>
      </c>
      <c r="J70" s="4"/>
      <c r="K70" s="12">
        <v>-424563</v>
      </c>
      <c r="L70" s="4"/>
      <c r="M70" s="12">
        <v>-105291</v>
      </c>
    </row>
    <row r="71" spans="1:14" s="115" customFormat="1" ht="6" customHeight="1" thickTop="1">
      <c r="E71" s="150"/>
      <c r="G71" s="5"/>
      <c r="H71" s="4"/>
      <c r="I71" s="5"/>
      <c r="J71" s="4"/>
      <c r="K71" s="5"/>
      <c r="L71" s="4"/>
      <c r="M71" s="5"/>
    </row>
    <row r="72" spans="1:14" s="115" customFormat="1" ht="16.95" customHeight="1">
      <c r="A72" s="115" t="s">
        <v>173</v>
      </c>
      <c r="E72" s="174">
        <v>38</v>
      </c>
      <c r="G72" s="4"/>
      <c r="H72" s="5"/>
      <c r="I72" s="4"/>
      <c r="J72" s="5"/>
      <c r="K72" s="4"/>
      <c r="L72" s="120"/>
      <c r="M72" s="4"/>
    </row>
    <row r="73" spans="1:14" s="115" customFormat="1" ht="16.95" customHeight="1">
      <c r="B73" s="115" t="s">
        <v>82</v>
      </c>
      <c r="N73" s="124"/>
    </row>
    <row r="74" spans="1:14" s="115" customFormat="1" ht="16.95" customHeight="1">
      <c r="C74" s="115" t="s">
        <v>168</v>
      </c>
      <c r="G74" s="109">
        <v>-0.37290000000000001</v>
      </c>
      <c r="H74" s="109"/>
      <c r="I74" s="109">
        <v>-0.18360000000000001</v>
      </c>
      <c r="J74" s="109"/>
      <c r="K74" s="109">
        <v>-0.40250000000000002</v>
      </c>
      <c r="L74" s="109"/>
      <c r="M74" s="109">
        <v>-0.10883922956794666</v>
      </c>
      <c r="N74" s="124"/>
    </row>
    <row r="75" spans="1:14" s="115" customFormat="1" ht="16.95" customHeight="1">
      <c r="C75" s="115" t="s">
        <v>169</v>
      </c>
      <c r="E75" s="174">
        <v>32</v>
      </c>
      <c r="G75" s="109">
        <v>0</v>
      </c>
      <c r="H75" s="109"/>
      <c r="I75" s="109">
        <v>1.8487784063203953E-2</v>
      </c>
      <c r="J75" s="109"/>
      <c r="K75" s="109">
        <v>0</v>
      </c>
      <c r="L75" s="109"/>
      <c r="M75" s="109">
        <v>3.8937958010667696E-3</v>
      </c>
    </row>
    <row r="76" spans="1:14" s="115" customFormat="1" ht="16.95" customHeight="1" thickBot="1">
      <c r="E76" s="161"/>
      <c r="G76" s="110">
        <v>-0.37290000000000001</v>
      </c>
      <c r="H76" s="111"/>
      <c r="I76" s="110">
        <v>-0.1651</v>
      </c>
      <c r="J76" s="208"/>
      <c r="K76" s="110">
        <v>-0.40250000000000002</v>
      </c>
      <c r="L76" s="111"/>
      <c r="M76" s="110">
        <v>-0.10494543376687988</v>
      </c>
    </row>
    <row r="77" spans="1:14" ht="24" thickTop="1">
      <c r="G77" s="125"/>
    </row>
    <row r="81" ht="15.75" customHeight="1"/>
  </sheetData>
  <mergeCells count="16">
    <mergeCell ref="E44:F44"/>
    <mergeCell ref="G6:I6"/>
    <mergeCell ref="K6:M6"/>
    <mergeCell ref="E7:F7"/>
    <mergeCell ref="A38:M38"/>
    <mergeCell ref="A39:M39"/>
    <mergeCell ref="A40:M40"/>
    <mergeCell ref="A41:M41"/>
    <mergeCell ref="G42:M42"/>
    <mergeCell ref="G43:I43"/>
    <mergeCell ref="K43:M43"/>
    <mergeCell ref="G5:M5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A116"/>
  <sheetViews>
    <sheetView view="pageBreakPreview" topLeftCell="A9" zoomScaleNormal="80" zoomScaleSheetLayoutView="100" workbookViewId="0">
      <selection activeCell="E5" sqref="E5"/>
    </sheetView>
  </sheetViews>
  <sheetFormatPr defaultColWidth="7.3984375" defaultRowHeight="15"/>
  <cols>
    <col min="1" max="2" width="0.796875" style="20" customWidth="1"/>
    <col min="3" max="3" width="1.09765625" style="20" customWidth="1"/>
    <col min="4" max="4" width="24.5" style="20" customWidth="1"/>
    <col min="5" max="5" width="3.3984375" style="160" customWidth="1"/>
    <col min="6" max="6" width="2.3984375" style="23" customWidth="1"/>
    <col min="7" max="7" width="0.796875" style="20" customWidth="1"/>
    <col min="8" max="8" width="10" style="20" customWidth="1"/>
    <col min="9" max="9" width="0.796875" style="20" customWidth="1"/>
    <col min="10" max="10" width="8.3984375" style="20" customWidth="1"/>
    <col min="11" max="11" width="0.796875" style="20" customWidth="1"/>
    <col min="12" max="12" width="11.09765625" style="20" customWidth="1"/>
    <col min="13" max="13" width="0.796875" style="20" customWidth="1"/>
    <col min="14" max="14" width="8.796875" style="20" customWidth="1"/>
    <col min="15" max="15" width="0.796875" style="20" customWidth="1"/>
    <col min="16" max="16" width="8.09765625" style="20" customWidth="1"/>
    <col min="17" max="17" width="0.796875" style="20" customWidth="1"/>
    <col min="18" max="18" width="19.296875" style="20" bestFit="1" customWidth="1"/>
    <col min="19" max="19" width="1.3984375" style="20" customWidth="1"/>
    <col min="20" max="20" width="7.796875" style="20" customWidth="1"/>
    <col min="21" max="21" width="0.796875" style="20" customWidth="1"/>
    <col min="22" max="22" width="7.8984375" style="20" customWidth="1"/>
    <col min="23" max="23" width="0.8984375" style="20" customWidth="1"/>
    <col min="24" max="24" width="8.09765625" style="20" customWidth="1"/>
    <col min="25" max="25" width="7.3984375" style="20"/>
    <col min="26" max="26" width="12.3984375" style="20" bestFit="1" customWidth="1"/>
    <col min="27" max="16384" width="7.3984375" style="20"/>
  </cols>
  <sheetData>
    <row r="1" spans="1:27" s="15" customFormat="1" ht="21" customHeight="1">
      <c r="A1" s="266" t="s">
        <v>213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</row>
    <row r="2" spans="1:27" s="16" customFormat="1" ht="21" customHeight="1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7" s="16" customFormat="1" ht="21" customHeight="1">
      <c r="A3" s="268" t="s">
        <v>83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</row>
    <row r="4" spans="1:27" s="16" customFormat="1" ht="21" customHeight="1">
      <c r="A4" s="268" t="s">
        <v>221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</row>
    <row r="5" spans="1:27" s="73" customFormat="1" ht="15.6" customHeight="1">
      <c r="A5" s="69"/>
      <c r="B5" s="70"/>
      <c r="C5" s="70"/>
      <c r="D5" s="70"/>
      <c r="E5" s="159"/>
      <c r="F5" s="71"/>
      <c r="G5" s="70"/>
      <c r="H5" s="269" t="s">
        <v>3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</row>
    <row r="6" spans="1:27" s="73" customFormat="1" ht="15.6" customHeight="1">
      <c r="A6" s="69"/>
      <c r="B6" s="70"/>
      <c r="D6" s="70"/>
      <c r="E6" s="159"/>
      <c r="F6" s="71"/>
      <c r="G6" s="70"/>
      <c r="H6" s="270" t="s">
        <v>4</v>
      </c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</row>
    <row r="7" spans="1:27" s="73" customFormat="1" ht="15.6" customHeight="1">
      <c r="A7" s="69"/>
      <c r="B7" s="70"/>
      <c r="D7" s="70"/>
      <c r="E7" s="159"/>
      <c r="F7" s="71"/>
      <c r="G7" s="70"/>
      <c r="H7" s="270" t="s">
        <v>84</v>
      </c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69"/>
      <c r="V7" s="69" t="s">
        <v>85</v>
      </c>
      <c r="W7" s="69"/>
      <c r="X7" s="69" t="s">
        <v>86</v>
      </c>
    </row>
    <row r="8" spans="1:27" s="73" customFormat="1" ht="15.6" customHeight="1">
      <c r="A8" s="70"/>
      <c r="B8" s="70"/>
      <c r="C8" s="70"/>
      <c r="D8" s="70"/>
      <c r="E8" s="159"/>
      <c r="F8" s="74"/>
      <c r="G8" s="70"/>
      <c r="H8" s="69" t="s">
        <v>87</v>
      </c>
      <c r="I8" s="70"/>
      <c r="J8" s="69" t="s">
        <v>88</v>
      </c>
      <c r="K8" s="70"/>
      <c r="L8" s="86" t="s">
        <v>220</v>
      </c>
      <c r="M8" s="70"/>
      <c r="N8" s="270" t="s">
        <v>50</v>
      </c>
      <c r="O8" s="270"/>
      <c r="P8" s="270"/>
      <c r="Q8" s="69"/>
      <c r="R8" s="86" t="s">
        <v>54</v>
      </c>
      <c r="S8" s="69"/>
      <c r="T8" s="69" t="s">
        <v>86</v>
      </c>
      <c r="U8" s="69"/>
      <c r="V8" s="69" t="s">
        <v>89</v>
      </c>
      <c r="X8" s="69" t="s">
        <v>90</v>
      </c>
    </row>
    <row r="9" spans="1:27" s="73" customFormat="1" ht="15.6" customHeight="1">
      <c r="A9" s="70"/>
      <c r="B9" s="70"/>
      <c r="C9" s="70"/>
      <c r="D9" s="70"/>
      <c r="E9" s="159"/>
      <c r="F9" s="74"/>
      <c r="G9" s="70"/>
      <c r="H9" s="69" t="s">
        <v>91</v>
      </c>
      <c r="I9" s="70"/>
      <c r="J9" s="69" t="s">
        <v>92</v>
      </c>
      <c r="K9" s="70"/>
      <c r="L9" s="69" t="s">
        <v>225</v>
      </c>
      <c r="M9" s="70"/>
      <c r="N9" s="75" t="s">
        <v>51</v>
      </c>
      <c r="O9" s="69"/>
      <c r="P9" s="75" t="s">
        <v>53</v>
      </c>
      <c r="Q9" s="69"/>
      <c r="R9" s="69" t="s">
        <v>93</v>
      </c>
      <c r="S9" s="69"/>
      <c r="T9" s="69" t="s">
        <v>94</v>
      </c>
      <c r="U9" s="69"/>
      <c r="V9" s="69" t="s">
        <v>95</v>
      </c>
      <c r="X9" s="69"/>
    </row>
    <row r="10" spans="1:27" s="73" customFormat="1" ht="15.6" customHeight="1">
      <c r="A10" s="70"/>
      <c r="B10" s="70"/>
      <c r="C10" s="70"/>
      <c r="D10" s="70"/>
      <c r="E10" s="159"/>
      <c r="F10" s="74"/>
      <c r="G10" s="70"/>
      <c r="I10" s="70"/>
      <c r="K10" s="70"/>
      <c r="L10" s="69" t="s">
        <v>226</v>
      </c>
      <c r="M10" s="70"/>
      <c r="N10" s="69" t="s">
        <v>96</v>
      </c>
      <c r="O10" s="69"/>
      <c r="Q10" s="69"/>
      <c r="R10" s="69" t="s">
        <v>97</v>
      </c>
      <c r="S10" s="69"/>
      <c r="T10" s="69"/>
      <c r="U10" s="69"/>
    </row>
    <row r="11" spans="1:27" s="73" customFormat="1" ht="15.6" customHeight="1">
      <c r="A11" s="70"/>
      <c r="B11" s="70"/>
      <c r="C11" s="70"/>
      <c r="D11" s="70"/>
      <c r="E11" s="271" t="s">
        <v>6</v>
      </c>
      <c r="F11" s="271"/>
      <c r="G11" s="70"/>
      <c r="H11" s="76"/>
      <c r="I11" s="70"/>
      <c r="J11" s="76"/>
      <c r="K11" s="70"/>
      <c r="L11" s="72" t="s">
        <v>227</v>
      </c>
      <c r="M11" s="70"/>
      <c r="N11" s="72" t="s">
        <v>98</v>
      </c>
      <c r="O11" s="69"/>
      <c r="P11" s="76"/>
      <c r="Q11" s="69"/>
      <c r="R11" s="72" t="s">
        <v>99</v>
      </c>
      <c r="S11" s="69"/>
      <c r="T11" s="72"/>
      <c r="U11" s="69"/>
      <c r="V11" s="76"/>
      <c r="X11" s="76"/>
    </row>
    <row r="12" spans="1:27" s="73" customFormat="1" ht="15.6" customHeight="1">
      <c r="A12" s="73" t="s">
        <v>222</v>
      </c>
      <c r="E12" s="126"/>
      <c r="G12" s="78"/>
      <c r="H12" s="89">
        <v>793237</v>
      </c>
      <c r="I12" s="79"/>
      <c r="J12" s="89">
        <v>770892</v>
      </c>
      <c r="K12" s="79"/>
      <c r="L12" s="81">
        <v>0</v>
      </c>
      <c r="M12" s="79"/>
      <c r="N12" s="89">
        <v>28700</v>
      </c>
      <c r="O12" s="79"/>
      <c r="P12" s="89">
        <v>-547628</v>
      </c>
      <c r="Q12" s="79"/>
      <c r="R12" s="89">
        <v>288</v>
      </c>
      <c r="S12" s="79"/>
      <c r="T12" s="89">
        <v>1045489</v>
      </c>
      <c r="U12" s="79"/>
      <c r="V12" s="89">
        <v>0</v>
      </c>
      <c r="W12" s="79"/>
      <c r="X12" s="89">
        <v>1045489</v>
      </c>
    </row>
    <row r="13" spans="1:27" s="73" customFormat="1" ht="15.6" customHeight="1">
      <c r="A13" s="77" t="s">
        <v>152</v>
      </c>
      <c r="E13" s="74">
        <v>16</v>
      </c>
      <c r="F13" s="74"/>
      <c r="H13" s="81">
        <v>0</v>
      </c>
      <c r="I13" s="80"/>
      <c r="J13" s="81">
        <v>0</v>
      </c>
      <c r="K13" s="80"/>
      <c r="L13" s="81">
        <v>0</v>
      </c>
      <c r="M13" s="80"/>
      <c r="N13" s="81">
        <v>0</v>
      </c>
      <c r="O13" s="80"/>
      <c r="P13" s="81">
        <v>0</v>
      </c>
      <c r="Q13" s="80"/>
      <c r="R13" s="81">
        <v>0</v>
      </c>
      <c r="T13" s="81">
        <v>0</v>
      </c>
      <c r="V13" s="79">
        <v>14026</v>
      </c>
      <c r="X13" s="79">
        <v>14026</v>
      </c>
      <c r="Z13" s="79"/>
    </row>
    <row r="14" spans="1:27" s="73" customFormat="1" ht="15.6" customHeight="1">
      <c r="A14" s="73" t="s">
        <v>100</v>
      </c>
      <c r="E14" s="74">
        <v>28</v>
      </c>
      <c r="F14" s="74"/>
      <c r="H14" s="79">
        <v>261689</v>
      </c>
      <c r="I14" s="79"/>
      <c r="J14" s="79">
        <v>-104620</v>
      </c>
      <c r="L14" s="81">
        <v>0</v>
      </c>
      <c r="N14" s="81">
        <v>0</v>
      </c>
      <c r="O14" s="79"/>
      <c r="P14" s="81">
        <v>0</v>
      </c>
      <c r="Q14" s="80"/>
      <c r="R14" s="81">
        <v>0</v>
      </c>
      <c r="T14" s="79">
        <v>157069</v>
      </c>
      <c r="U14" s="79"/>
      <c r="V14" s="81">
        <v>0</v>
      </c>
      <c r="X14" s="79">
        <v>157069</v>
      </c>
      <c r="Z14" s="79"/>
    </row>
    <row r="15" spans="1:27" s="73" customFormat="1" ht="15.6" customHeight="1">
      <c r="A15" s="73" t="s">
        <v>189</v>
      </c>
      <c r="E15" s="126"/>
      <c r="G15" s="78"/>
      <c r="H15" s="81">
        <v>0</v>
      </c>
      <c r="I15" s="80"/>
      <c r="J15" s="81">
        <v>0</v>
      </c>
      <c r="K15" s="80"/>
      <c r="L15" s="81">
        <v>0</v>
      </c>
      <c r="M15" s="80"/>
      <c r="N15" s="81">
        <v>0</v>
      </c>
      <c r="O15" s="79"/>
      <c r="P15" s="79">
        <v>-164281</v>
      </c>
      <c r="Q15" s="79"/>
      <c r="R15" s="81">
        <v>0</v>
      </c>
      <c r="T15" s="79">
        <v>-164281</v>
      </c>
      <c r="U15" s="79"/>
      <c r="V15" s="79">
        <v>-1437</v>
      </c>
      <c r="W15" s="79"/>
      <c r="X15" s="79">
        <v>-165718</v>
      </c>
      <c r="Y15" s="79"/>
      <c r="Z15" s="79"/>
      <c r="AA15" s="83"/>
    </row>
    <row r="16" spans="1:27" s="73" customFormat="1" ht="15.6" customHeight="1">
      <c r="A16" s="73" t="s">
        <v>190</v>
      </c>
      <c r="E16" s="126"/>
      <c r="G16" s="78"/>
      <c r="H16" s="81">
        <v>0</v>
      </c>
      <c r="I16" s="80"/>
      <c r="J16" s="81">
        <v>0</v>
      </c>
      <c r="K16" s="80"/>
      <c r="L16" s="81">
        <v>0</v>
      </c>
      <c r="M16" s="80"/>
      <c r="N16" s="81">
        <v>0</v>
      </c>
      <c r="O16" s="79"/>
      <c r="P16" s="79">
        <v>-262</v>
      </c>
      <c r="Q16" s="79"/>
      <c r="R16" s="79">
        <v>-3</v>
      </c>
      <c r="T16" s="79">
        <v>-265</v>
      </c>
      <c r="U16" s="79"/>
      <c r="V16" s="81">
        <v>0</v>
      </c>
      <c r="W16" s="79"/>
      <c r="X16" s="79">
        <v>-265</v>
      </c>
      <c r="Y16" s="79"/>
      <c r="Z16" s="79"/>
      <c r="AA16" s="83"/>
    </row>
    <row r="17" spans="1:27" s="73" customFormat="1" ht="15.6" customHeight="1">
      <c r="A17" s="73" t="s">
        <v>191</v>
      </c>
      <c r="E17" s="126"/>
      <c r="G17" s="78"/>
      <c r="H17" s="89">
        <v>1054926</v>
      </c>
      <c r="I17" s="79"/>
      <c r="J17" s="89">
        <v>666272</v>
      </c>
      <c r="K17" s="79"/>
      <c r="L17" s="89">
        <v>0</v>
      </c>
      <c r="M17" s="79"/>
      <c r="N17" s="89">
        <v>28700</v>
      </c>
      <c r="O17" s="79"/>
      <c r="P17" s="89">
        <v>-712171</v>
      </c>
      <c r="Q17" s="79"/>
      <c r="R17" s="89">
        <v>285</v>
      </c>
      <c r="S17" s="79"/>
      <c r="T17" s="89">
        <v>1038012</v>
      </c>
      <c r="U17" s="79"/>
      <c r="V17" s="89">
        <v>12589</v>
      </c>
      <c r="W17" s="79"/>
      <c r="X17" s="89">
        <v>1050601</v>
      </c>
      <c r="Y17" s="84"/>
      <c r="Z17" s="85"/>
    </row>
    <row r="18" spans="1:27" s="73" customFormat="1" ht="15.6" customHeight="1">
      <c r="A18" s="77" t="s">
        <v>223</v>
      </c>
      <c r="E18" s="74"/>
      <c r="F18" s="74"/>
      <c r="H18" s="81"/>
      <c r="I18" s="80"/>
      <c r="J18" s="81"/>
      <c r="K18" s="80"/>
      <c r="L18" s="81"/>
      <c r="M18" s="80"/>
      <c r="N18" s="81"/>
      <c r="O18" s="80"/>
      <c r="P18" s="81"/>
      <c r="Q18" s="80"/>
      <c r="R18" s="81"/>
      <c r="T18" s="81"/>
      <c r="V18" s="79"/>
      <c r="X18" s="79"/>
      <c r="Z18" s="79"/>
    </row>
    <row r="19" spans="1:27" s="73" customFormat="1" ht="15.6" customHeight="1">
      <c r="A19" s="77"/>
      <c r="B19" s="73" t="s">
        <v>224</v>
      </c>
      <c r="E19" s="74">
        <v>16</v>
      </c>
      <c r="F19" s="74"/>
      <c r="H19" s="81">
        <v>0</v>
      </c>
      <c r="I19" s="80"/>
      <c r="J19" s="81">
        <v>0</v>
      </c>
      <c r="K19" s="80"/>
      <c r="L19" s="81">
        <v>-40421</v>
      </c>
      <c r="M19" s="80"/>
      <c r="N19" s="81">
        <v>0</v>
      </c>
      <c r="O19" s="80"/>
      <c r="P19" s="81">
        <v>0</v>
      </c>
      <c r="Q19" s="80"/>
      <c r="R19" s="81">
        <v>0</v>
      </c>
      <c r="T19" s="81">
        <v>-40421</v>
      </c>
      <c r="V19" s="79">
        <v>40421</v>
      </c>
      <c r="X19" s="79">
        <v>0</v>
      </c>
      <c r="Z19" s="79"/>
    </row>
    <row r="20" spans="1:27" s="73" customFormat="1" ht="15.6" customHeight="1">
      <c r="A20" s="73" t="s">
        <v>189</v>
      </c>
      <c r="E20" s="126"/>
      <c r="G20" s="78"/>
      <c r="H20" s="81">
        <v>0</v>
      </c>
      <c r="I20" s="80"/>
      <c r="J20" s="81">
        <v>0</v>
      </c>
      <c r="K20" s="80"/>
      <c r="L20" s="81">
        <v>0</v>
      </c>
      <c r="M20" s="80"/>
      <c r="N20" s="81">
        <v>0</v>
      </c>
      <c r="O20" s="79"/>
      <c r="P20" s="79">
        <v>-393359</v>
      </c>
      <c r="Q20" s="79"/>
      <c r="R20" s="81">
        <v>0</v>
      </c>
      <c r="T20" s="79">
        <v>-393359</v>
      </c>
      <c r="U20" s="79"/>
      <c r="V20" s="79">
        <v>-864</v>
      </c>
      <c r="W20" s="79"/>
      <c r="X20" s="79">
        <v>-394223</v>
      </c>
      <c r="Y20" s="79"/>
      <c r="Z20" s="79"/>
      <c r="AA20" s="83"/>
    </row>
    <row r="21" spans="1:27" s="73" customFormat="1" ht="15.6" customHeight="1">
      <c r="A21" s="73" t="s">
        <v>240</v>
      </c>
      <c r="E21" s="126"/>
      <c r="G21" s="78"/>
      <c r="H21" s="81">
        <v>0</v>
      </c>
      <c r="I21" s="80"/>
      <c r="J21" s="81">
        <v>0</v>
      </c>
      <c r="K21" s="80"/>
      <c r="L21" s="81">
        <v>0</v>
      </c>
      <c r="M21" s="80"/>
      <c r="N21" s="81">
        <v>0</v>
      </c>
      <c r="O21" s="79"/>
      <c r="P21" s="79">
        <v>-820</v>
      </c>
      <c r="Q21" s="79"/>
      <c r="R21" s="79">
        <v>-35</v>
      </c>
      <c r="T21" s="79">
        <v>-855</v>
      </c>
      <c r="U21" s="79"/>
      <c r="V21" s="81">
        <v>-10</v>
      </c>
      <c r="W21" s="79"/>
      <c r="X21" s="79">
        <v>-865</v>
      </c>
      <c r="Y21" s="79"/>
      <c r="Z21" s="79"/>
      <c r="AA21" s="83"/>
    </row>
    <row r="22" spans="1:27" s="73" customFormat="1" ht="15.6" customHeight="1" thickBot="1">
      <c r="A22" s="73" t="s">
        <v>228</v>
      </c>
      <c r="E22" s="126"/>
      <c r="G22" s="78"/>
      <c r="H22" s="82">
        <v>1054926</v>
      </c>
      <c r="I22" s="79"/>
      <c r="J22" s="82">
        <v>666272</v>
      </c>
      <c r="K22" s="79"/>
      <c r="L22" s="82">
        <v>-40421</v>
      </c>
      <c r="M22" s="79"/>
      <c r="N22" s="82">
        <v>28700</v>
      </c>
      <c r="O22" s="79"/>
      <c r="P22" s="82">
        <v>-1106350</v>
      </c>
      <c r="Q22" s="79"/>
      <c r="R22" s="82">
        <v>250</v>
      </c>
      <c r="S22" s="79"/>
      <c r="T22" s="82">
        <v>603377</v>
      </c>
      <c r="U22" s="79"/>
      <c r="V22" s="82">
        <v>52136</v>
      </c>
      <c r="W22" s="79"/>
      <c r="X22" s="82">
        <v>655513</v>
      </c>
      <c r="Y22" s="84"/>
      <c r="Z22" s="85"/>
    </row>
    <row r="23" spans="1:27" s="73" customFormat="1" ht="15.6" customHeight="1" thickTop="1">
      <c r="E23" s="126"/>
      <c r="G23" s="78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84"/>
      <c r="Z23" s="85"/>
    </row>
    <row r="24" spans="1:27" s="73" customFormat="1" ht="15.6" customHeight="1">
      <c r="E24" s="126"/>
      <c r="G24" s="78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84"/>
      <c r="Z24" s="85"/>
    </row>
    <row r="25" spans="1:27" s="73" customFormat="1" ht="15.6" customHeight="1">
      <c r="E25" s="126"/>
      <c r="G25" s="78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84"/>
      <c r="Z25" s="85"/>
    </row>
    <row r="26" spans="1:27" s="73" customFormat="1" ht="15.6" customHeight="1">
      <c r="E26" s="126"/>
      <c r="G26" s="78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84"/>
      <c r="Z26" s="85"/>
    </row>
    <row r="27" spans="1:27" s="73" customFormat="1" ht="15.6" customHeight="1">
      <c r="E27" s="126"/>
      <c r="G27" s="78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84"/>
      <c r="Z27" s="85"/>
    </row>
    <row r="28" spans="1:27" s="17" customFormat="1" ht="21.75" customHeight="1">
      <c r="A28" s="267" t="s">
        <v>188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18"/>
      <c r="T28" s="18"/>
      <c r="U28" s="18"/>
      <c r="V28" s="18"/>
      <c r="W28" s="18"/>
      <c r="X28" s="18"/>
      <c r="Y28" s="21"/>
      <c r="Z28" s="22"/>
    </row>
    <row r="29" spans="1:27">
      <c r="H29" s="105"/>
      <c r="J29" s="105"/>
      <c r="N29" s="105"/>
      <c r="P29" s="105"/>
      <c r="R29" s="105"/>
      <c r="T29" s="105"/>
      <c r="V29" s="105"/>
      <c r="X29" s="105"/>
    </row>
    <row r="33" spans="20:20">
      <c r="T33" s="105"/>
    </row>
    <row r="116" spans="1:1">
      <c r="A116" s="88"/>
    </row>
  </sheetData>
  <mergeCells count="10">
    <mergeCell ref="A1:X1"/>
    <mergeCell ref="A28:R28"/>
    <mergeCell ref="A2:X2"/>
    <mergeCell ref="A3:X3"/>
    <mergeCell ref="A4:X4"/>
    <mergeCell ref="H5:X5"/>
    <mergeCell ref="H6:X6"/>
    <mergeCell ref="H7:T7"/>
    <mergeCell ref="N8:P8"/>
    <mergeCell ref="E11:F11"/>
  </mergeCells>
  <pageMargins left="0.39370078740157483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24"/>
  <sheetViews>
    <sheetView view="pageBreakPreview" topLeftCell="A9" zoomScaleNormal="60" zoomScaleSheetLayoutView="100" workbookViewId="0">
      <selection activeCell="R6" sqref="R6"/>
    </sheetView>
  </sheetViews>
  <sheetFormatPr defaultColWidth="7.3984375" defaultRowHeight="17.399999999999999"/>
  <cols>
    <col min="1" max="2" width="0.796875" style="131" customWidth="1"/>
    <col min="3" max="3" width="1.09765625" style="131" customWidth="1"/>
    <col min="4" max="4" width="49.8984375" style="131" customWidth="1"/>
    <col min="5" max="5" width="5.796875" style="131" customWidth="1"/>
    <col min="6" max="6" width="1.3984375" style="132" customWidth="1"/>
    <col min="7" max="7" width="0.796875" style="131" customWidth="1"/>
    <col min="8" max="8" width="12.796875" style="131" customWidth="1"/>
    <col min="9" max="9" width="0.796875" style="131" customWidth="1"/>
    <col min="10" max="10" width="12.796875" style="131" customWidth="1"/>
    <col min="11" max="11" width="0.796875" style="131" customWidth="1"/>
    <col min="12" max="12" width="14.296875" style="131" customWidth="1"/>
    <col min="13" max="13" width="0.796875" style="131" customWidth="1"/>
    <col min="14" max="14" width="12.3984375" style="131" customWidth="1"/>
    <col min="15" max="15" width="0.796875" style="131" customWidth="1"/>
    <col min="16" max="16" width="14.3984375" style="131" customWidth="1"/>
    <col min="17" max="17" width="9.09765625" style="131" bestFit="1" customWidth="1"/>
    <col min="18" max="16384" width="7.3984375" style="131"/>
  </cols>
  <sheetData>
    <row r="1" spans="1:27" s="15" customFormat="1" ht="23.4">
      <c r="A1" s="266" t="s">
        <v>252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27" s="16" customFormat="1" ht="23.4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3" spans="1:27" s="16" customFormat="1" ht="23.4">
      <c r="A3" s="268" t="s">
        <v>101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27" s="16" customFormat="1" ht="23.4">
      <c r="A4" s="268" t="s">
        <v>221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27" ht="18" customHeight="1">
      <c r="A5" s="127"/>
      <c r="B5" s="128"/>
      <c r="C5" s="128"/>
      <c r="D5" s="128"/>
      <c r="E5" s="128"/>
      <c r="F5" s="129"/>
      <c r="G5" s="128"/>
      <c r="H5" s="275" t="s">
        <v>3</v>
      </c>
      <c r="I5" s="275"/>
      <c r="J5" s="275"/>
      <c r="K5" s="275"/>
      <c r="L5" s="275"/>
      <c r="M5" s="275"/>
      <c r="N5" s="275"/>
      <c r="O5" s="275"/>
      <c r="P5" s="275"/>
    </row>
    <row r="6" spans="1:27" ht="18" customHeight="1">
      <c r="A6" s="127"/>
      <c r="B6" s="128"/>
      <c r="D6" s="128"/>
      <c r="E6" s="128"/>
      <c r="F6" s="129"/>
      <c r="G6" s="128"/>
      <c r="H6" s="272" t="s">
        <v>5</v>
      </c>
      <c r="I6" s="272"/>
      <c r="J6" s="272"/>
      <c r="K6" s="272"/>
      <c r="L6" s="272"/>
      <c r="M6" s="272"/>
      <c r="N6" s="272"/>
      <c r="O6" s="272"/>
      <c r="P6" s="272"/>
    </row>
    <row r="7" spans="1:27" ht="18" customHeight="1">
      <c r="A7" s="128"/>
      <c r="B7" s="128"/>
      <c r="C7" s="128"/>
      <c r="D7" s="128"/>
      <c r="E7" s="128"/>
      <c r="G7" s="128"/>
      <c r="H7" s="127" t="s">
        <v>87</v>
      </c>
      <c r="I7" s="128"/>
      <c r="J7" s="127" t="s">
        <v>102</v>
      </c>
      <c r="K7" s="128"/>
      <c r="L7" s="272" t="s">
        <v>50</v>
      </c>
      <c r="M7" s="272"/>
      <c r="N7" s="272"/>
      <c r="P7" s="127" t="s">
        <v>86</v>
      </c>
    </row>
    <row r="8" spans="1:27" ht="18" customHeight="1">
      <c r="A8" s="128"/>
      <c r="B8" s="128"/>
      <c r="C8" s="128"/>
      <c r="D8" s="128"/>
      <c r="E8" s="128"/>
      <c r="G8" s="128"/>
      <c r="H8" s="127" t="s">
        <v>91</v>
      </c>
      <c r="I8" s="128"/>
      <c r="J8" s="127" t="s">
        <v>92</v>
      </c>
      <c r="K8" s="128"/>
      <c r="L8" s="133" t="s">
        <v>51</v>
      </c>
      <c r="M8" s="127"/>
      <c r="N8" s="133" t="s">
        <v>53</v>
      </c>
      <c r="P8" s="127" t="s">
        <v>90</v>
      </c>
    </row>
    <row r="9" spans="1:27" ht="18" customHeight="1">
      <c r="A9" s="128"/>
      <c r="B9" s="128"/>
      <c r="C9" s="128"/>
      <c r="D9" s="128"/>
      <c r="E9" s="128"/>
      <c r="G9" s="128"/>
      <c r="H9" s="127"/>
      <c r="I9" s="128"/>
      <c r="J9" s="127"/>
      <c r="K9" s="128"/>
      <c r="L9" s="127" t="s">
        <v>96</v>
      </c>
      <c r="M9" s="127"/>
      <c r="N9" s="127"/>
      <c r="P9" s="127"/>
    </row>
    <row r="10" spans="1:27" ht="18" customHeight="1">
      <c r="A10" s="128"/>
      <c r="B10" s="128"/>
      <c r="C10" s="128"/>
      <c r="D10" s="128"/>
      <c r="E10" s="273" t="s">
        <v>6</v>
      </c>
      <c r="F10" s="273"/>
      <c r="G10" s="128"/>
      <c r="H10" s="134"/>
      <c r="I10" s="128"/>
      <c r="J10" s="134"/>
      <c r="K10" s="128"/>
      <c r="L10" s="130" t="s">
        <v>98</v>
      </c>
      <c r="M10" s="127"/>
      <c r="N10" s="134"/>
      <c r="P10" s="134"/>
    </row>
    <row r="11" spans="1:27" ht="18" customHeight="1">
      <c r="A11" s="135" t="s">
        <v>222</v>
      </c>
      <c r="B11" s="135"/>
      <c r="E11" s="176"/>
      <c r="F11" s="131"/>
      <c r="G11" s="24"/>
      <c r="H11" s="90">
        <v>793237</v>
      </c>
      <c r="I11" s="25"/>
      <c r="J11" s="90">
        <v>770892</v>
      </c>
      <c r="K11" s="25"/>
      <c r="L11" s="90">
        <v>28700</v>
      </c>
      <c r="M11" s="25"/>
      <c r="N11" s="90">
        <v>-563222</v>
      </c>
      <c r="O11" s="25"/>
      <c r="P11" s="90">
        <v>1029607</v>
      </c>
      <c r="Q11" s="136"/>
    </row>
    <row r="12" spans="1:27" s="15" customFormat="1" ht="18" customHeight="1">
      <c r="A12" s="135" t="s">
        <v>100</v>
      </c>
      <c r="B12" s="135"/>
      <c r="C12" s="135"/>
      <c r="D12" s="135"/>
      <c r="E12" s="131">
        <v>28</v>
      </c>
      <c r="F12" s="138"/>
      <c r="H12" s="19">
        <v>261689</v>
      </c>
      <c r="J12" s="25">
        <v>-104620</v>
      </c>
      <c r="L12" s="19">
        <v>0</v>
      </c>
      <c r="N12" s="19">
        <v>0</v>
      </c>
      <c r="P12" s="19">
        <v>157069</v>
      </c>
    </row>
    <row r="13" spans="1:27" ht="18" customHeight="1">
      <c r="A13" s="131" t="s">
        <v>189</v>
      </c>
      <c r="E13" s="176"/>
      <c r="F13" s="131"/>
      <c r="G13" s="24"/>
      <c r="H13" s="25">
        <v>0</v>
      </c>
      <c r="I13" s="25"/>
      <c r="J13" s="25">
        <v>0</v>
      </c>
      <c r="K13" s="25"/>
      <c r="L13" s="25">
        <v>0</v>
      </c>
      <c r="M13" s="19"/>
      <c r="N13" s="19">
        <v>-104405</v>
      </c>
      <c r="O13" s="19"/>
      <c r="P13" s="19">
        <v>-104405</v>
      </c>
      <c r="R13" s="19"/>
      <c r="T13" s="19"/>
      <c r="U13" s="19"/>
      <c r="V13" s="19"/>
      <c r="W13" s="19"/>
      <c r="X13" s="19"/>
      <c r="Y13" s="19"/>
      <c r="Z13" s="19"/>
      <c r="AA13" s="137"/>
    </row>
    <row r="14" spans="1:27" ht="18" customHeight="1">
      <c r="A14" s="135" t="s">
        <v>190</v>
      </c>
      <c r="E14" s="176"/>
      <c r="F14" s="131"/>
      <c r="G14" s="24"/>
      <c r="H14" s="92">
        <v>0</v>
      </c>
      <c r="I14" s="25"/>
      <c r="J14" s="92">
        <v>0</v>
      </c>
      <c r="K14" s="25"/>
      <c r="L14" s="92">
        <v>0</v>
      </c>
      <c r="M14" s="19"/>
      <c r="N14" s="104">
        <v>-886</v>
      </c>
      <c r="O14" s="19"/>
      <c r="P14" s="104">
        <v>-886</v>
      </c>
      <c r="R14" s="19"/>
      <c r="T14" s="19"/>
      <c r="U14" s="19"/>
      <c r="V14" s="19"/>
      <c r="W14" s="19"/>
      <c r="X14" s="19"/>
      <c r="Y14" s="19"/>
      <c r="Z14" s="19"/>
      <c r="AA14" s="137"/>
    </row>
    <row r="15" spans="1:27" ht="18" customHeight="1">
      <c r="A15" s="135" t="s">
        <v>191</v>
      </c>
      <c r="E15" s="176"/>
      <c r="F15" s="131"/>
      <c r="G15" s="24"/>
      <c r="H15" s="19">
        <v>1054926</v>
      </c>
      <c r="I15" s="19"/>
      <c r="J15" s="19">
        <v>666272</v>
      </c>
      <c r="K15" s="19"/>
      <c r="L15" s="19">
        <v>28700</v>
      </c>
      <c r="M15" s="19"/>
      <c r="N15" s="19">
        <v>-668513</v>
      </c>
      <c r="O15" s="19"/>
      <c r="P15" s="19">
        <v>1081385</v>
      </c>
    </row>
    <row r="16" spans="1:27" ht="18" customHeight="1">
      <c r="A16" s="131" t="s">
        <v>189</v>
      </c>
      <c r="E16" s="176"/>
      <c r="F16" s="131"/>
      <c r="G16" s="24"/>
      <c r="H16" s="92">
        <v>0</v>
      </c>
      <c r="I16" s="25"/>
      <c r="J16" s="92">
        <v>0</v>
      </c>
      <c r="K16" s="25"/>
      <c r="L16" s="92">
        <v>0</v>
      </c>
      <c r="M16" s="19"/>
      <c r="N16" s="104">
        <v>-424563</v>
      </c>
      <c r="O16" s="19"/>
      <c r="P16" s="104">
        <v>-424563</v>
      </c>
      <c r="R16" s="19"/>
      <c r="T16" s="19"/>
      <c r="U16" s="19"/>
      <c r="V16" s="19"/>
      <c r="W16" s="19"/>
      <c r="X16" s="19"/>
      <c r="Y16" s="19"/>
      <c r="Z16" s="19"/>
      <c r="AA16" s="137"/>
    </row>
    <row r="17" spans="1:17" ht="18" customHeight="1" thickBot="1">
      <c r="A17" s="135" t="s">
        <v>228</v>
      </c>
      <c r="E17" s="176"/>
      <c r="F17" s="131"/>
      <c r="G17" s="24"/>
      <c r="H17" s="91">
        <v>1054926</v>
      </c>
      <c r="I17" s="19"/>
      <c r="J17" s="91">
        <v>666272</v>
      </c>
      <c r="K17" s="19"/>
      <c r="L17" s="91">
        <v>28700</v>
      </c>
      <c r="M17" s="19"/>
      <c r="N17" s="91">
        <v>-1093076</v>
      </c>
      <c r="O17" s="19"/>
      <c r="P17" s="91">
        <v>656822</v>
      </c>
    </row>
    <row r="18" spans="1:17" ht="17.100000000000001" customHeight="1" thickTop="1">
      <c r="A18" s="135"/>
      <c r="E18" s="176"/>
      <c r="F18" s="131"/>
      <c r="G18" s="24"/>
      <c r="H18" s="19"/>
      <c r="I18" s="19"/>
      <c r="J18" s="19"/>
      <c r="K18" s="19"/>
      <c r="L18" s="19"/>
      <c r="M18" s="19"/>
      <c r="N18" s="19"/>
      <c r="O18" s="19"/>
      <c r="P18" s="19"/>
      <c r="Q18" s="136"/>
    </row>
    <row r="19" spans="1:17" ht="17.100000000000001" customHeight="1">
      <c r="A19" s="135"/>
      <c r="E19" s="176"/>
      <c r="F19" s="131"/>
      <c r="G19" s="24"/>
      <c r="H19" s="19"/>
      <c r="I19" s="19"/>
      <c r="J19" s="19"/>
      <c r="K19" s="19"/>
      <c r="L19" s="19"/>
      <c r="M19" s="19"/>
      <c r="N19" s="19"/>
      <c r="O19" s="19"/>
      <c r="P19" s="19"/>
      <c r="Q19" s="136"/>
    </row>
    <row r="20" spans="1:17" ht="17.100000000000001" customHeight="1">
      <c r="A20" s="135"/>
      <c r="E20" s="176"/>
      <c r="F20" s="131"/>
      <c r="G20" s="24"/>
      <c r="H20" s="19"/>
      <c r="I20" s="19"/>
      <c r="J20" s="19"/>
      <c r="K20" s="19"/>
      <c r="L20" s="19"/>
      <c r="M20" s="19"/>
      <c r="N20" s="19"/>
      <c r="O20" s="19"/>
      <c r="P20" s="19"/>
      <c r="Q20" s="136"/>
    </row>
    <row r="21" spans="1:17" ht="17.100000000000001" customHeight="1">
      <c r="A21" s="135"/>
      <c r="E21" s="176"/>
      <c r="F21" s="131"/>
      <c r="G21" s="24"/>
      <c r="H21" s="19"/>
      <c r="I21" s="19"/>
      <c r="J21" s="19"/>
      <c r="K21" s="19"/>
      <c r="L21" s="19"/>
      <c r="M21" s="19"/>
      <c r="N21" s="19"/>
      <c r="O21" s="19"/>
      <c r="P21" s="19"/>
      <c r="Q21" s="136"/>
    </row>
    <row r="22" spans="1:17" ht="17.100000000000001" customHeight="1">
      <c r="A22" s="135"/>
      <c r="E22" s="176"/>
      <c r="F22" s="131"/>
      <c r="G22" s="24"/>
      <c r="H22" s="19"/>
      <c r="I22" s="19"/>
      <c r="J22" s="19"/>
      <c r="K22" s="19"/>
      <c r="L22" s="19"/>
      <c r="M22" s="19"/>
      <c r="N22" s="19"/>
      <c r="O22" s="19"/>
      <c r="P22" s="19"/>
      <c r="Q22" s="136"/>
    </row>
    <row r="23" spans="1:17" s="114" customFormat="1" ht="28.8" customHeight="1">
      <c r="A23" s="274" t="s">
        <v>188</v>
      </c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P23" s="68"/>
    </row>
    <row r="24" spans="1:17">
      <c r="H24" s="137"/>
      <c r="J24" s="137"/>
      <c r="L24" s="137"/>
      <c r="N24" s="137"/>
      <c r="P24" s="136"/>
    </row>
  </sheetData>
  <mergeCells count="9">
    <mergeCell ref="H6:P6"/>
    <mergeCell ref="L7:N7"/>
    <mergeCell ref="E10:F10"/>
    <mergeCell ref="A23:N23"/>
    <mergeCell ref="A1:P1"/>
    <mergeCell ref="A2:P2"/>
    <mergeCell ref="A3:P3"/>
    <mergeCell ref="A4:P4"/>
    <mergeCell ref="H5:P5"/>
  </mergeCells>
  <pageMargins left="0.39370078740157483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50"/>
  <sheetViews>
    <sheetView tabSelected="1" view="pageBreakPreview" topLeftCell="A141" zoomScale="120" zoomScaleNormal="70" zoomScaleSheetLayoutView="120" workbookViewId="0">
      <selection activeCell="A117" sqref="A117:N117"/>
    </sheetView>
  </sheetViews>
  <sheetFormatPr defaultColWidth="7.3984375" defaultRowHeight="23.85" customHeight="1"/>
  <cols>
    <col min="1" max="1" width="1.09765625" style="107" customWidth="1"/>
    <col min="2" max="2" width="1.3984375" style="107" customWidth="1"/>
    <col min="3" max="4" width="1.09765625" style="107" customWidth="1"/>
    <col min="5" max="5" width="37.3984375" style="107" customWidth="1"/>
    <col min="6" max="6" width="0.3984375" style="107" hidden="1" customWidth="1"/>
    <col min="7" max="7" width="1.296875" style="107" hidden="1" customWidth="1"/>
    <col min="8" max="8" width="8.796875" style="107" customWidth="1"/>
    <col min="9" max="9" width="0.3984375" style="107" customWidth="1"/>
    <col min="10" max="10" width="9.3984375" style="107" customWidth="1"/>
    <col min="11" max="11" width="0.3984375" style="107" customWidth="1"/>
    <col min="12" max="12" width="8.3984375" style="108" customWidth="1"/>
    <col min="13" max="13" width="0.3984375" style="107" customWidth="1"/>
    <col min="14" max="14" width="9.19921875" style="107" customWidth="1"/>
    <col min="15" max="15" width="10.796875" style="96" bestFit="1" customWidth="1"/>
    <col min="16" max="16" width="0.796875" style="96" customWidth="1"/>
    <col min="17" max="17" width="7.3984375" style="96" bestFit="1" customWidth="1"/>
    <col min="18" max="18" width="8.09765625" style="96" bestFit="1" customWidth="1"/>
    <col min="19" max="19" width="14.09765625" style="97" customWidth="1"/>
    <col min="20" max="20" width="9.09765625" style="96" customWidth="1"/>
    <col min="21" max="21" width="8.296875" style="96" bestFit="1" customWidth="1"/>
    <col min="22" max="16384" width="7.3984375" style="107"/>
  </cols>
  <sheetData>
    <row r="1" spans="1:21" s="183" customFormat="1" ht="22.05" customHeight="1">
      <c r="A1" s="278" t="s">
        <v>253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181"/>
      <c r="P1" s="181"/>
      <c r="Q1" s="181"/>
      <c r="R1" s="181"/>
      <c r="S1" s="182"/>
      <c r="T1" s="181"/>
      <c r="U1" s="181"/>
    </row>
    <row r="2" spans="1:21" s="183" customFormat="1" ht="22.05" customHeight="1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181"/>
      <c r="P2" s="181"/>
      <c r="Q2" s="181"/>
      <c r="R2" s="181"/>
      <c r="S2" s="182"/>
      <c r="T2" s="181"/>
      <c r="U2" s="181"/>
    </row>
    <row r="3" spans="1:21" s="183" customFormat="1" ht="22.05" customHeight="1">
      <c r="A3" s="279" t="s">
        <v>104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181"/>
      <c r="P3" s="181"/>
      <c r="Q3" s="181"/>
      <c r="R3" s="181"/>
      <c r="S3" s="182"/>
      <c r="T3" s="181"/>
      <c r="U3" s="181"/>
    </row>
    <row r="4" spans="1:21" s="183" customFormat="1" ht="22.05" customHeight="1">
      <c r="A4" s="279" t="s">
        <v>221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181"/>
      <c r="P4" s="181"/>
      <c r="Q4" s="181"/>
      <c r="R4" s="181"/>
      <c r="S4" s="182"/>
      <c r="T4" s="181"/>
      <c r="U4" s="181"/>
    </row>
    <row r="5" spans="1:21" s="106" customFormat="1" ht="16.95" customHeight="1">
      <c r="H5" s="276" t="s">
        <v>3</v>
      </c>
      <c r="I5" s="276"/>
      <c r="J5" s="276"/>
      <c r="K5" s="276"/>
      <c r="L5" s="276"/>
      <c r="M5" s="276"/>
      <c r="N5" s="276"/>
      <c r="O5" s="180"/>
      <c r="P5" s="180"/>
      <c r="Q5" s="180"/>
      <c r="R5" s="180"/>
      <c r="S5" s="184"/>
      <c r="T5" s="180"/>
      <c r="U5" s="180"/>
    </row>
    <row r="6" spans="1:21" s="106" customFormat="1" ht="16.95" customHeight="1">
      <c r="H6" s="277" t="s">
        <v>4</v>
      </c>
      <c r="I6" s="277"/>
      <c r="J6" s="277"/>
      <c r="L6" s="277" t="s">
        <v>5</v>
      </c>
      <c r="M6" s="277"/>
      <c r="N6" s="277"/>
      <c r="O6" s="180"/>
      <c r="P6" s="180"/>
      <c r="Q6" s="180"/>
      <c r="R6" s="180"/>
      <c r="S6" s="184"/>
      <c r="T6" s="180"/>
      <c r="U6" s="180"/>
    </row>
    <row r="7" spans="1:21" s="106" customFormat="1" ht="16.95" customHeight="1">
      <c r="F7" s="185"/>
      <c r="H7" s="186" t="s">
        <v>215</v>
      </c>
      <c r="I7" s="187"/>
      <c r="J7" s="186" t="s">
        <v>105</v>
      </c>
      <c r="K7" s="187"/>
      <c r="L7" s="186" t="s">
        <v>215</v>
      </c>
      <c r="M7" s="187"/>
      <c r="N7" s="186" t="s">
        <v>105</v>
      </c>
      <c r="O7" s="188"/>
      <c r="P7" s="178"/>
      <c r="Q7" s="178"/>
      <c r="R7" s="178"/>
      <c r="S7" s="179"/>
      <c r="T7" s="180"/>
      <c r="U7" s="180"/>
    </row>
    <row r="8" spans="1:21" s="106" customFormat="1" ht="16.95" customHeight="1">
      <c r="A8" s="189" t="s">
        <v>106</v>
      </c>
      <c r="F8" s="95"/>
      <c r="G8" s="95"/>
      <c r="H8" s="95"/>
      <c r="I8" s="95"/>
      <c r="J8" s="95"/>
      <c r="L8" s="95"/>
      <c r="N8" s="95"/>
      <c r="O8" s="178"/>
      <c r="P8" s="178"/>
      <c r="Q8" s="178"/>
      <c r="R8" s="178"/>
      <c r="S8" s="179"/>
      <c r="T8" s="180"/>
      <c r="U8" s="180"/>
    </row>
    <row r="9" spans="1:21" s="106" customFormat="1" ht="16.95" customHeight="1">
      <c r="B9" s="106" t="s">
        <v>262</v>
      </c>
      <c r="F9" s="95"/>
      <c r="G9" s="95"/>
      <c r="H9" s="177">
        <v>-394223</v>
      </c>
      <c r="I9" s="190"/>
      <c r="J9" s="177">
        <v>-184111</v>
      </c>
      <c r="K9" s="177"/>
      <c r="L9" s="177">
        <v>-424563</v>
      </c>
      <c r="M9" s="177"/>
      <c r="N9" s="177">
        <v>-108279</v>
      </c>
      <c r="O9" s="178"/>
      <c r="P9" s="178"/>
      <c r="Q9" s="178"/>
      <c r="R9" s="178"/>
      <c r="S9" s="179"/>
      <c r="T9" s="180"/>
      <c r="U9" s="180"/>
    </row>
    <row r="10" spans="1:21" s="106" customFormat="1" ht="16.95" customHeight="1">
      <c r="B10" s="106" t="s">
        <v>249</v>
      </c>
      <c r="F10" s="95"/>
      <c r="G10" s="95"/>
      <c r="H10" s="177">
        <v>0</v>
      </c>
      <c r="I10" s="177">
        <v>0</v>
      </c>
      <c r="J10" s="177">
        <v>18393</v>
      </c>
      <c r="K10" s="177">
        <v>0</v>
      </c>
      <c r="L10" s="177">
        <v>0</v>
      </c>
      <c r="M10" s="177">
        <v>0</v>
      </c>
      <c r="N10" s="177">
        <v>3874</v>
      </c>
      <c r="O10" s="178"/>
      <c r="P10" s="178"/>
      <c r="Q10" s="178"/>
      <c r="R10" s="178"/>
      <c r="S10" s="179"/>
      <c r="T10" s="180"/>
      <c r="U10" s="180"/>
    </row>
    <row r="11" spans="1:21" s="106" customFormat="1" ht="16.95" customHeight="1">
      <c r="B11" s="106" t="s">
        <v>107</v>
      </c>
      <c r="F11" s="95"/>
      <c r="G11" s="95"/>
      <c r="H11" s="177"/>
      <c r="I11" s="190"/>
      <c r="J11" s="177"/>
      <c r="K11" s="177"/>
      <c r="L11" s="177"/>
      <c r="M11" s="177"/>
      <c r="N11" s="177"/>
      <c r="O11" s="180"/>
      <c r="P11" s="180"/>
      <c r="Q11" s="180"/>
      <c r="R11" s="180"/>
      <c r="S11" s="184"/>
      <c r="T11" s="180"/>
      <c r="U11" s="180"/>
    </row>
    <row r="12" spans="1:21" s="106" customFormat="1" ht="16.95" customHeight="1">
      <c r="B12" s="106" t="s">
        <v>108</v>
      </c>
      <c r="F12" s="95"/>
      <c r="G12" s="95"/>
      <c r="H12" s="177"/>
      <c r="I12" s="190"/>
      <c r="J12" s="177"/>
      <c r="K12" s="177"/>
      <c r="L12" s="177"/>
      <c r="M12" s="177"/>
      <c r="N12" s="177"/>
      <c r="O12" s="180"/>
      <c r="P12" s="180"/>
      <c r="Q12" s="180"/>
      <c r="R12" s="180"/>
      <c r="S12" s="184"/>
      <c r="T12" s="180"/>
      <c r="U12" s="180"/>
    </row>
    <row r="13" spans="1:21" s="106" customFormat="1" ht="16.95" customHeight="1">
      <c r="C13" s="106" t="s">
        <v>234</v>
      </c>
      <c r="F13" s="95"/>
      <c r="G13" s="95"/>
      <c r="H13" s="177">
        <v>425</v>
      </c>
      <c r="I13" s="190"/>
      <c r="J13" s="177">
        <v>0</v>
      </c>
      <c r="K13" s="177"/>
      <c r="L13" s="177">
        <v>425</v>
      </c>
      <c r="M13" s="177"/>
      <c r="N13" s="177">
        <v>0</v>
      </c>
      <c r="O13" s="180"/>
      <c r="P13" s="180"/>
      <c r="Q13" s="180"/>
      <c r="R13" s="180"/>
      <c r="S13" s="184"/>
      <c r="T13" s="180"/>
      <c r="U13" s="180"/>
    </row>
    <row r="14" spans="1:21" s="106" customFormat="1" ht="16.95" customHeight="1">
      <c r="C14" s="106" t="s">
        <v>139</v>
      </c>
      <c r="F14" s="95"/>
      <c r="G14" s="95"/>
      <c r="H14" s="177">
        <v>40953</v>
      </c>
      <c r="I14" s="190"/>
      <c r="J14" s="177">
        <v>-30458</v>
      </c>
      <c r="K14" s="177"/>
      <c r="L14" s="177">
        <v>-118798</v>
      </c>
      <c r="M14" s="177"/>
      <c r="N14" s="177">
        <v>251289</v>
      </c>
      <c r="O14" s="180"/>
      <c r="P14" s="180"/>
      <c r="Q14" s="180"/>
      <c r="R14" s="180"/>
      <c r="S14" s="184"/>
      <c r="T14" s="180"/>
      <c r="U14" s="180"/>
    </row>
    <row r="15" spans="1:21" s="106" customFormat="1" ht="16.95" customHeight="1">
      <c r="C15" s="106" t="s">
        <v>150</v>
      </c>
      <c r="F15" s="95"/>
      <c r="G15" s="95"/>
      <c r="H15" s="177">
        <v>0</v>
      </c>
      <c r="I15" s="190"/>
      <c r="J15" s="177">
        <v>-101</v>
      </c>
      <c r="K15" s="177"/>
      <c r="L15" s="177">
        <v>0</v>
      </c>
      <c r="M15" s="177"/>
      <c r="N15" s="177">
        <v>0</v>
      </c>
      <c r="O15" s="180"/>
      <c r="P15" s="180"/>
      <c r="Q15" s="180"/>
      <c r="R15" s="180"/>
      <c r="S15" s="184"/>
      <c r="T15" s="180"/>
      <c r="U15" s="180"/>
    </row>
    <row r="16" spans="1:21" s="106" customFormat="1" ht="16.95" customHeight="1">
      <c r="C16" s="106" t="s">
        <v>154</v>
      </c>
      <c r="F16" s="95"/>
      <c r="G16" s="95"/>
      <c r="H16" s="177">
        <v>-126</v>
      </c>
      <c r="I16" s="190"/>
      <c r="J16" s="177">
        <v>-11</v>
      </c>
      <c r="K16" s="177"/>
      <c r="L16" s="177">
        <v>-126</v>
      </c>
      <c r="M16" s="177"/>
      <c r="N16" s="177">
        <v>-11</v>
      </c>
      <c r="O16" s="180"/>
      <c r="P16" s="180"/>
      <c r="Q16" s="180"/>
      <c r="R16" s="180"/>
      <c r="S16" s="184"/>
      <c r="T16" s="180"/>
      <c r="U16" s="180"/>
    </row>
    <row r="17" spans="3:21" s="106" customFormat="1" ht="16.95" customHeight="1">
      <c r="C17" s="106" t="s">
        <v>200</v>
      </c>
      <c r="F17" s="95"/>
      <c r="G17" s="95"/>
      <c r="H17" s="177">
        <v>0</v>
      </c>
      <c r="I17" s="190"/>
      <c r="J17" s="177">
        <v>-1434</v>
      </c>
      <c r="K17" s="177"/>
      <c r="L17" s="177">
        <v>0</v>
      </c>
      <c r="M17" s="177"/>
      <c r="N17" s="177">
        <v>-1434</v>
      </c>
      <c r="O17" s="180"/>
      <c r="P17" s="180"/>
      <c r="Q17" s="180"/>
      <c r="R17" s="180"/>
      <c r="S17" s="184"/>
      <c r="T17" s="180"/>
      <c r="U17" s="180"/>
    </row>
    <row r="18" spans="3:21" s="106" customFormat="1" ht="16.95" customHeight="1">
      <c r="C18" s="106" t="s">
        <v>201</v>
      </c>
      <c r="F18" s="95"/>
      <c r="G18" s="95"/>
      <c r="H18" s="177">
        <v>0</v>
      </c>
      <c r="I18" s="190"/>
      <c r="J18" s="177">
        <v>0</v>
      </c>
      <c r="K18" s="177"/>
      <c r="L18" s="177">
        <v>0</v>
      </c>
      <c r="M18" s="177"/>
      <c r="N18" s="177">
        <v>-2033</v>
      </c>
      <c r="O18" s="180"/>
      <c r="P18" s="180"/>
      <c r="Q18" s="180"/>
      <c r="R18" s="180"/>
      <c r="S18" s="184"/>
      <c r="T18" s="180"/>
      <c r="U18" s="180"/>
    </row>
    <row r="19" spans="3:21" s="106" customFormat="1" ht="16.95" customHeight="1">
      <c r="C19" s="106" t="s">
        <v>245</v>
      </c>
      <c r="F19" s="95"/>
      <c r="G19" s="95"/>
      <c r="H19" s="177">
        <v>0</v>
      </c>
      <c r="I19" s="190"/>
      <c r="J19" s="177">
        <v>0</v>
      </c>
      <c r="K19" s="177"/>
      <c r="L19" s="177">
        <v>1521</v>
      </c>
      <c r="M19" s="177"/>
      <c r="N19" s="177">
        <v>0</v>
      </c>
      <c r="O19" s="180"/>
      <c r="P19" s="180"/>
      <c r="Q19" s="180"/>
      <c r="R19" s="180"/>
      <c r="S19" s="184"/>
      <c r="T19" s="180"/>
      <c r="U19" s="180"/>
    </row>
    <row r="20" spans="3:21" s="106" customFormat="1" ht="16.8" customHeight="1">
      <c r="C20" s="106" t="s">
        <v>235</v>
      </c>
      <c r="F20" s="95"/>
      <c r="G20" s="95"/>
      <c r="H20" s="177">
        <v>69</v>
      </c>
      <c r="I20" s="190"/>
      <c r="J20" s="177">
        <v>117</v>
      </c>
      <c r="K20" s="177"/>
      <c r="L20" s="177">
        <v>27</v>
      </c>
      <c r="M20" s="177"/>
      <c r="N20" s="177">
        <v>0</v>
      </c>
      <c r="O20" s="180"/>
      <c r="P20" s="180"/>
      <c r="Q20" s="180"/>
      <c r="R20" s="180"/>
      <c r="S20" s="184"/>
      <c r="T20" s="180"/>
      <c r="U20" s="180"/>
    </row>
    <row r="21" spans="3:21" s="106" customFormat="1" ht="16.95" customHeight="1">
      <c r="C21" s="106" t="s">
        <v>109</v>
      </c>
      <c r="F21" s="95"/>
      <c r="G21" s="95"/>
      <c r="H21" s="177">
        <v>11419</v>
      </c>
      <c r="I21" s="190"/>
      <c r="J21" s="177">
        <v>38647</v>
      </c>
      <c r="K21" s="177"/>
      <c r="L21" s="177">
        <v>6025</v>
      </c>
      <c r="M21" s="177"/>
      <c r="N21" s="177">
        <v>27535</v>
      </c>
      <c r="O21" s="180"/>
      <c r="P21" s="180"/>
      <c r="Q21" s="180"/>
      <c r="R21" s="180"/>
      <c r="S21" s="184"/>
      <c r="T21" s="180"/>
      <c r="U21" s="180"/>
    </row>
    <row r="22" spans="3:21" s="106" customFormat="1" ht="16.95" customHeight="1">
      <c r="C22" s="106" t="s">
        <v>192</v>
      </c>
      <c r="F22" s="95"/>
      <c r="G22" s="95"/>
      <c r="H22" s="177">
        <v>5</v>
      </c>
      <c r="I22" s="190"/>
      <c r="J22" s="177">
        <v>-1518</v>
      </c>
      <c r="K22" s="177"/>
      <c r="L22" s="177">
        <v>15</v>
      </c>
      <c r="M22" s="177"/>
      <c r="N22" s="177">
        <v>-4375</v>
      </c>
      <c r="O22" s="180"/>
      <c r="P22" s="180"/>
      <c r="Q22" s="180"/>
      <c r="R22" s="180"/>
      <c r="S22" s="184"/>
      <c r="T22" s="180"/>
      <c r="U22" s="180"/>
    </row>
    <row r="23" spans="3:21" s="106" customFormat="1" ht="16.95" customHeight="1">
      <c r="C23" s="106" t="s">
        <v>157</v>
      </c>
      <c r="F23" s="95"/>
      <c r="G23" s="95"/>
      <c r="H23" s="177">
        <v>0</v>
      </c>
      <c r="I23" s="190"/>
      <c r="J23" s="177">
        <v>-101</v>
      </c>
      <c r="K23" s="177"/>
      <c r="L23" s="177">
        <v>0</v>
      </c>
      <c r="M23" s="177"/>
      <c r="N23" s="177">
        <v>-183</v>
      </c>
      <c r="O23" s="180"/>
      <c r="P23" s="180"/>
      <c r="Q23" s="180"/>
      <c r="R23" s="180"/>
      <c r="S23" s="184"/>
      <c r="T23" s="180"/>
      <c r="U23" s="180"/>
    </row>
    <row r="24" spans="3:21" s="106" customFormat="1" ht="16.95" customHeight="1">
      <c r="C24" s="106" t="s">
        <v>263</v>
      </c>
      <c r="F24" s="95"/>
      <c r="G24" s="95"/>
      <c r="H24" s="177">
        <v>271</v>
      </c>
      <c r="I24" s="190"/>
      <c r="J24" s="177">
        <v>-14762</v>
      </c>
      <c r="K24" s="177"/>
      <c r="L24" s="177">
        <v>0</v>
      </c>
      <c r="M24" s="177"/>
      <c r="N24" s="177">
        <v>-14769</v>
      </c>
      <c r="O24" s="180"/>
      <c r="P24" s="180"/>
      <c r="Q24" s="180"/>
      <c r="R24" s="180"/>
      <c r="S24" s="184"/>
      <c r="T24" s="180"/>
      <c r="U24" s="180"/>
    </row>
    <row r="25" spans="3:21" s="106" customFormat="1" ht="16.95" customHeight="1">
      <c r="C25" s="106" t="s">
        <v>110</v>
      </c>
      <c r="F25" s="95"/>
      <c r="G25" s="95"/>
      <c r="H25" s="177"/>
      <c r="I25" s="190"/>
      <c r="J25" s="177"/>
      <c r="K25" s="190"/>
      <c r="L25" s="177"/>
      <c r="M25" s="177"/>
      <c r="N25" s="177"/>
      <c r="O25" s="180"/>
      <c r="P25" s="180"/>
      <c r="Q25" s="180"/>
      <c r="R25" s="180"/>
      <c r="S25" s="184"/>
      <c r="T25" s="180"/>
      <c r="U25" s="180"/>
    </row>
    <row r="26" spans="3:21" s="106" customFormat="1" ht="16.95" customHeight="1">
      <c r="D26" s="106" t="s">
        <v>111</v>
      </c>
      <c r="F26" s="95"/>
      <c r="G26" s="95"/>
      <c r="H26" s="177">
        <v>41715</v>
      </c>
      <c r="I26" s="190"/>
      <c r="J26" s="177">
        <v>29579</v>
      </c>
      <c r="K26" s="190"/>
      <c r="L26" s="177">
        <v>41715</v>
      </c>
      <c r="M26" s="177"/>
      <c r="N26" s="177">
        <v>29579</v>
      </c>
      <c r="O26" s="180"/>
      <c r="P26" s="180"/>
      <c r="Q26" s="180"/>
      <c r="R26" s="180"/>
      <c r="S26" s="184"/>
      <c r="T26" s="180"/>
      <c r="U26" s="180"/>
    </row>
    <row r="27" spans="3:21" s="106" customFormat="1" ht="16.95" customHeight="1">
      <c r="C27" s="106" t="s">
        <v>112</v>
      </c>
      <c r="F27" s="95"/>
      <c r="G27" s="95"/>
      <c r="H27" s="177">
        <v>0</v>
      </c>
      <c r="I27" s="190"/>
      <c r="J27" s="177">
        <v>-73620</v>
      </c>
      <c r="K27" s="190"/>
      <c r="L27" s="177">
        <v>0</v>
      </c>
      <c r="M27" s="177"/>
      <c r="N27" s="177">
        <v>-78808</v>
      </c>
      <c r="O27" s="180"/>
      <c r="P27" s="180"/>
      <c r="Q27" s="180"/>
      <c r="R27" s="180"/>
      <c r="S27" s="184"/>
      <c r="T27" s="180"/>
      <c r="U27" s="180"/>
    </row>
    <row r="28" spans="3:21" s="106" customFormat="1" ht="16.95" customHeight="1">
      <c r="C28" s="106" t="s">
        <v>160</v>
      </c>
      <c r="F28" s="95"/>
      <c r="G28" s="95"/>
      <c r="H28" s="177">
        <v>0</v>
      </c>
      <c r="I28" s="190"/>
      <c r="J28" s="177">
        <v>0</v>
      </c>
      <c r="K28" s="190"/>
      <c r="L28" s="177">
        <v>0</v>
      </c>
      <c r="M28" s="177"/>
      <c r="N28" s="177">
        <v>108</v>
      </c>
      <c r="O28" s="180"/>
      <c r="P28" s="180"/>
      <c r="Q28" s="180"/>
      <c r="R28" s="180"/>
      <c r="S28" s="184"/>
      <c r="T28" s="180"/>
      <c r="U28" s="180"/>
    </row>
    <row r="29" spans="3:21" s="106" customFormat="1" ht="16.95" customHeight="1">
      <c r="C29" s="106" t="s">
        <v>153</v>
      </c>
      <c r="F29" s="95"/>
      <c r="G29" s="95"/>
      <c r="H29" s="177">
        <v>0</v>
      </c>
      <c r="I29" s="190"/>
      <c r="J29" s="177">
        <v>0</v>
      </c>
      <c r="K29" s="190"/>
      <c r="L29" s="177">
        <v>523178</v>
      </c>
      <c r="M29" s="177"/>
      <c r="N29" s="177">
        <v>15800</v>
      </c>
      <c r="O29" s="180"/>
      <c r="P29" s="180"/>
      <c r="Q29" s="180"/>
      <c r="R29" s="180"/>
      <c r="S29" s="184"/>
      <c r="T29" s="180"/>
      <c r="U29" s="180"/>
    </row>
    <row r="30" spans="3:21" s="106" customFormat="1" ht="16.95" customHeight="1">
      <c r="C30" s="106" t="s">
        <v>236</v>
      </c>
      <c r="F30" s="95"/>
      <c r="G30" s="95"/>
      <c r="H30" s="177">
        <v>277914</v>
      </c>
      <c r="I30" s="190"/>
      <c r="J30" s="177">
        <v>279900</v>
      </c>
      <c r="K30" s="190"/>
      <c r="L30" s="177">
        <v>0</v>
      </c>
      <c r="M30" s="177"/>
      <c r="N30" s="177">
        <v>0</v>
      </c>
      <c r="O30" s="180"/>
      <c r="P30" s="180"/>
      <c r="Q30" s="180"/>
      <c r="R30" s="180"/>
      <c r="S30" s="184"/>
      <c r="T30" s="180"/>
      <c r="U30" s="180"/>
    </row>
    <row r="31" spans="3:21" s="106" customFormat="1" ht="16.95" customHeight="1">
      <c r="C31" s="106" t="s">
        <v>183</v>
      </c>
      <c r="F31" s="95"/>
      <c r="G31" s="95"/>
      <c r="H31" s="177"/>
      <c r="I31" s="190"/>
      <c r="J31" s="177"/>
      <c r="K31" s="190"/>
      <c r="L31" s="177"/>
      <c r="M31" s="177"/>
      <c r="N31" s="177"/>
      <c r="O31" s="180"/>
      <c r="P31" s="180"/>
      <c r="Q31" s="180"/>
      <c r="R31" s="180"/>
      <c r="S31" s="184"/>
      <c r="T31" s="180"/>
      <c r="U31" s="180"/>
    </row>
    <row r="32" spans="3:21" s="106" customFormat="1" ht="16.95" customHeight="1">
      <c r="D32" s="106" t="s">
        <v>126</v>
      </c>
      <c r="F32" s="95"/>
      <c r="G32" s="95"/>
      <c r="H32" s="177">
        <v>0</v>
      </c>
      <c r="I32" s="190"/>
      <c r="J32" s="177">
        <v>577</v>
      </c>
      <c r="K32" s="190"/>
      <c r="L32" s="177">
        <v>0</v>
      </c>
      <c r="M32" s="177"/>
      <c r="N32" s="177">
        <v>577</v>
      </c>
      <c r="O32" s="180"/>
      <c r="P32" s="180"/>
      <c r="Q32" s="180"/>
      <c r="R32" s="180"/>
      <c r="S32" s="184"/>
      <c r="T32" s="180"/>
      <c r="U32" s="180"/>
    </row>
    <row r="33" spans="1:21" s="106" customFormat="1" ht="16.95" customHeight="1">
      <c r="C33" s="106" t="s">
        <v>187</v>
      </c>
      <c r="F33" s="95"/>
      <c r="G33" s="95"/>
      <c r="H33" s="177"/>
      <c r="I33" s="190"/>
      <c r="J33" s="177"/>
      <c r="K33" s="190"/>
      <c r="L33" s="177"/>
      <c r="M33" s="177"/>
      <c r="N33" s="177"/>
      <c r="O33" s="180"/>
      <c r="P33" s="180"/>
      <c r="Q33" s="180"/>
      <c r="R33" s="180"/>
      <c r="S33" s="184"/>
      <c r="T33" s="180"/>
      <c r="U33" s="180"/>
    </row>
    <row r="34" spans="1:21" s="106" customFormat="1" ht="16.95" customHeight="1">
      <c r="D34" s="106" t="s">
        <v>184</v>
      </c>
      <c r="F34" s="95"/>
      <c r="G34" s="95"/>
      <c r="H34" s="177">
        <v>15803</v>
      </c>
      <c r="I34" s="190"/>
      <c r="J34" s="177">
        <v>-18097</v>
      </c>
      <c r="K34" s="190"/>
      <c r="L34" s="177">
        <v>15803</v>
      </c>
      <c r="M34" s="177"/>
      <c r="N34" s="177">
        <v>-18097</v>
      </c>
      <c r="O34" s="180"/>
      <c r="P34" s="180"/>
      <c r="Q34" s="180"/>
      <c r="R34" s="180"/>
      <c r="S34" s="184"/>
      <c r="T34" s="180"/>
      <c r="U34" s="180"/>
    </row>
    <row r="35" spans="1:21" s="106" customFormat="1" ht="16.95" customHeight="1">
      <c r="C35" s="106" t="s">
        <v>113</v>
      </c>
      <c r="F35" s="95"/>
      <c r="G35" s="95"/>
      <c r="H35" s="177">
        <v>2196</v>
      </c>
      <c r="I35" s="190"/>
      <c r="J35" s="177">
        <v>2443</v>
      </c>
      <c r="K35" s="190"/>
      <c r="L35" s="177">
        <v>137</v>
      </c>
      <c r="N35" s="177">
        <v>329</v>
      </c>
      <c r="O35" s="180"/>
      <c r="P35" s="180"/>
      <c r="Q35" s="180"/>
      <c r="R35" s="180"/>
      <c r="S35" s="184"/>
      <c r="T35" s="180"/>
      <c r="U35" s="180"/>
    </row>
    <row r="36" spans="1:21" s="106" customFormat="1" ht="16.95" customHeight="1">
      <c r="C36" s="106" t="s">
        <v>165</v>
      </c>
      <c r="F36" s="95"/>
      <c r="G36" s="95"/>
      <c r="H36" s="177">
        <v>-7035</v>
      </c>
      <c r="I36" s="190"/>
      <c r="J36" s="177">
        <v>-1256</v>
      </c>
      <c r="K36" s="190"/>
      <c r="L36" s="177">
        <v>0</v>
      </c>
      <c r="M36" s="177"/>
      <c r="N36" s="177">
        <v>0</v>
      </c>
      <c r="O36" s="180"/>
      <c r="P36" s="180"/>
      <c r="Q36" s="180"/>
      <c r="R36" s="180"/>
      <c r="S36" s="184"/>
      <c r="T36" s="180"/>
      <c r="U36" s="180"/>
    </row>
    <row r="37" spans="1:21" s="106" customFormat="1" ht="16.95" customHeight="1">
      <c r="F37" s="95"/>
      <c r="G37" s="95"/>
      <c r="H37" s="177"/>
      <c r="I37" s="190"/>
      <c r="J37" s="177"/>
      <c r="K37" s="190"/>
      <c r="L37" s="177"/>
      <c r="M37" s="177"/>
      <c r="N37" s="177"/>
      <c r="O37" s="180"/>
      <c r="P37" s="180"/>
      <c r="Q37" s="180"/>
      <c r="R37" s="180"/>
      <c r="S37" s="184"/>
      <c r="T37" s="180"/>
      <c r="U37" s="180"/>
    </row>
    <row r="38" spans="1:21" s="106" customFormat="1" ht="16.95" customHeight="1">
      <c r="F38" s="95"/>
      <c r="G38" s="95"/>
      <c r="H38" s="177"/>
      <c r="I38" s="190"/>
      <c r="J38" s="177"/>
      <c r="K38" s="190"/>
      <c r="L38" s="177"/>
      <c r="M38" s="177"/>
      <c r="N38" s="177"/>
      <c r="O38" s="180"/>
      <c r="P38" s="180"/>
      <c r="Q38" s="180"/>
      <c r="R38" s="180"/>
      <c r="S38" s="184"/>
      <c r="T38" s="180"/>
      <c r="U38" s="180"/>
    </row>
    <row r="39" spans="1:21" s="106" customFormat="1" ht="16.95" customHeight="1">
      <c r="F39" s="95"/>
      <c r="G39" s="95"/>
      <c r="H39" s="177"/>
      <c r="I39" s="190"/>
      <c r="J39" s="177"/>
      <c r="K39" s="190"/>
      <c r="L39" s="177"/>
      <c r="M39" s="177"/>
      <c r="N39" s="177"/>
      <c r="O39" s="180"/>
      <c r="P39" s="180"/>
      <c r="Q39" s="180"/>
      <c r="R39" s="180"/>
      <c r="S39" s="184"/>
      <c r="T39" s="180"/>
      <c r="U39" s="180"/>
    </row>
    <row r="40" spans="1:21" ht="22.95" customHeight="1">
      <c r="A40" s="280" t="s">
        <v>178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</row>
    <row r="41" spans="1:21" ht="22.95" customHeight="1">
      <c r="A41" s="279" t="s">
        <v>0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</row>
    <row r="42" spans="1:21" ht="22.95" customHeight="1">
      <c r="A42" s="281" t="s">
        <v>121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</row>
    <row r="43" spans="1:21" s="106" customFormat="1" ht="22.95" customHeight="1">
      <c r="A43" s="279" t="s">
        <v>221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180"/>
      <c r="P43" s="180"/>
      <c r="Q43" s="180"/>
      <c r="R43" s="180"/>
      <c r="S43" s="184"/>
      <c r="T43" s="180"/>
      <c r="U43" s="180"/>
    </row>
    <row r="44" spans="1:21" s="106" customFormat="1" ht="16.95" customHeight="1">
      <c r="H44" s="276" t="s">
        <v>3</v>
      </c>
      <c r="I44" s="276"/>
      <c r="J44" s="276"/>
      <c r="K44" s="276"/>
      <c r="L44" s="276"/>
      <c r="M44" s="276"/>
      <c r="N44" s="276"/>
      <c r="O44" s="180"/>
      <c r="P44" s="180"/>
      <c r="Q44" s="180"/>
      <c r="R44" s="180"/>
      <c r="S44" s="184"/>
      <c r="T44" s="180"/>
      <c r="U44" s="180"/>
    </row>
    <row r="45" spans="1:21" s="106" customFormat="1" ht="16.95" customHeight="1">
      <c r="H45" s="277" t="s">
        <v>4</v>
      </c>
      <c r="I45" s="277"/>
      <c r="J45" s="277"/>
      <c r="L45" s="277" t="s">
        <v>5</v>
      </c>
      <c r="M45" s="277"/>
      <c r="N45" s="277"/>
      <c r="O45" s="180"/>
      <c r="P45" s="180"/>
      <c r="Q45" s="180"/>
      <c r="R45" s="180"/>
      <c r="S45" s="184"/>
      <c r="T45" s="180"/>
      <c r="U45" s="180"/>
    </row>
    <row r="46" spans="1:21" s="106" customFormat="1" ht="16.95" customHeight="1">
      <c r="F46" s="185"/>
      <c r="H46" s="186" t="s">
        <v>215</v>
      </c>
      <c r="I46" s="187"/>
      <c r="J46" s="186" t="s">
        <v>105</v>
      </c>
      <c r="K46" s="187"/>
      <c r="L46" s="186" t="s">
        <v>215</v>
      </c>
      <c r="M46" s="187"/>
      <c r="N46" s="186" t="s">
        <v>105</v>
      </c>
      <c r="O46" s="180"/>
      <c r="P46" s="180"/>
      <c r="Q46" s="180"/>
      <c r="R46" s="180"/>
      <c r="S46" s="184"/>
      <c r="T46" s="180"/>
      <c r="U46" s="180"/>
    </row>
    <row r="47" spans="1:21" s="106" customFormat="1" ht="16.95" customHeight="1">
      <c r="C47" s="106" t="s">
        <v>145</v>
      </c>
      <c r="F47" s="95"/>
      <c r="G47" s="95"/>
      <c r="H47" s="177">
        <v>-2</v>
      </c>
      <c r="I47" s="190"/>
      <c r="J47" s="177">
        <v>-1</v>
      </c>
      <c r="K47" s="190"/>
      <c r="L47" s="177">
        <v>-2</v>
      </c>
      <c r="M47" s="177"/>
      <c r="N47" s="177">
        <v>-25201</v>
      </c>
      <c r="O47" s="180"/>
      <c r="P47" s="180"/>
      <c r="Q47" s="180"/>
      <c r="R47" s="180"/>
      <c r="S47" s="184"/>
      <c r="T47" s="180"/>
      <c r="U47" s="180"/>
    </row>
    <row r="48" spans="1:21" s="106" customFormat="1" ht="16.95" customHeight="1">
      <c r="C48" s="106" t="s">
        <v>114</v>
      </c>
      <c r="F48" s="95"/>
      <c r="G48" s="95"/>
      <c r="H48" s="177">
        <v>-23408</v>
      </c>
      <c r="I48" s="190"/>
      <c r="J48" s="177">
        <v>-19544</v>
      </c>
      <c r="K48" s="190"/>
      <c r="L48" s="177">
        <v>-71019</v>
      </c>
      <c r="N48" s="177">
        <v>-54916</v>
      </c>
      <c r="O48" s="180"/>
      <c r="P48" s="180"/>
      <c r="Q48" s="180"/>
      <c r="R48" s="180"/>
      <c r="S48" s="184"/>
      <c r="T48" s="180"/>
      <c r="U48" s="180"/>
    </row>
    <row r="49" spans="2:21" s="106" customFormat="1" ht="16.95" customHeight="1">
      <c r="C49" s="106" t="s">
        <v>74</v>
      </c>
      <c r="F49" s="95"/>
      <c r="G49" s="95"/>
      <c r="H49" s="177">
        <v>7146</v>
      </c>
      <c r="I49" s="190"/>
      <c r="J49" s="177">
        <v>4366</v>
      </c>
      <c r="K49" s="190"/>
      <c r="L49" s="191">
        <v>6650</v>
      </c>
      <c r="M49" s="191"/>
      <c r="N49" s="191">
        <v>3928</v>
      </c>
      <c r="O49" s="180"/>
      <c r="P49" s="180"/>
      <c r="Q49" s="180"/>
      <c r="R49" s="180"/>
      <c r="S49" s="184"/>
      <c r="T49" s="180"/>
      <c r="U49" s="180"/>
    </row>
    <row r="50" spans="2:21" s="106" customFormat="1" ht="16.95" customHeight="1">
      <c r="C50" s="106" t="s">
        <v>271</v>
      </c>
      <c r="F50" s="95"/>
      <c r="G50" s="95"/>
      <c r="H50" s="192">
        <v>-23883</v>
      </c>
      <c r="I50" s="190"/>
      <c r="J50" s="192">
        <v>1711</v>
      </c>
      <c r="K50" s="190"/>
      <c r="L50" s="192">
        <v>0</v>
      </c>
      <c r="M50" s="177"/>
      <c r="N50" s="192">
        <v>0</v>
      </c>
      <c r="O50" s="180"/>
      <c r="P50" s="180"/>
      <c r="Q50" s="180"/>
      <c r="R50" s="180"/>
      <c r="S50" s="184"/>
      <c r="T50" s="180"/>
      <c r="U50" s="180"/>
    </row>
    <row r="51" spans="2:21" s="106" customFormat="1" ht="16.95" customHeight="1">
      <c r="B51" s="106" t="s">
        <v>264</v>
      </c>
      <c r="F51" s="95"/>
      <c r="G51" s="95"/>
      <c r="O51" s="180"/>
      <c r="P51" s="180"/>
      <c r="Q51" s="180"/>
      <c r="R51" s="180"/>
      <c r="S51" s="184"/>
      <c r="T51" s="180"/>
      <c r="U51" s="180"/>
    </row>
    <row r="52" spans="2:21" s="106" customFormat="1" ht="16.95" customHeight="1">
      <c r="C52" s="106" t="s">
        <v>115</v>
      </c>
      <c r="F52" s="95"/>
      <c r="G52" s="95"/>
      <c r="H52" s="190">
        <v>-50761</v>
      </c>
      <c r="I52" s="190"/>
      <c r="J52" s="190">
        <v>30719</v>
      </c>
      <c r="L52" s="190">
        <v>-19012</v>
      </c>
      <c r="N52" s="190">
        <v>24913</v>
      </c>
      <c r="O52" s="180"/>
      <c r="P52" s="180"/>
      <c r="Q52" s="180"/>
      <c r="R52" s="180"/>
      <c r="S52" s="184"/>
      <c r="T52" s="180"/>
      <c r="U52" s="180"/>
    </row>
    <row r="53" spans="2:21" s="106" customFormat="1" ht="16.95" customHeight="1">
      <c r="B53" s="106" t="s">
        <v>116</v>
      </c>
      <c r="G53" s="95"/>
      <c r="H53" s="177"/>
      <c r="I53" s="190"/>
      <c r="J53" s="177"/>
      <c r="K53" s="177"/>
      <c r="L53" s="177"/>
      <c r="M53" s="190"/>
      <c r="N53" s="177"/>
      <c r="O53" s="180"/>
      <c r="P53" s="180"/>
      <c r="Q53" s="180"/>
      <c r="R53" s="180"/>
      <c r="S53" s="184"/>
      <c r="T53" s="180"/>
      <c r="U53" s="180"/>
    </row>
    <row r="54" spans="2:21" s="106" customFormat="1" ht="16.95" customHeight="1">
      <c r="C54" s="106" t="s">
        <v>11</v>
      </c>
      <c r="G54" s="95"/>
      <c r="H54" s="177">
        <v>-7677</v>
      </c>
      <c r="I54" s="190"/>
      <c r="J54" s="177">
        <v>-152897</v>
      </c>
      <c r="K54" s="190"/>
      <c r="L54" s="177">
        <v>-8559</v>
      </c>
      <c r="N54" s="177">
        <v>-35592</v>
      </c>
      <c r="O54" s="180"/>
      <c r="P54" s="180"/>
      <c r="Q54" s="180"/>
      <c r="R54" s="180"/>
      <c r="S54" s="193"/>
      <c r="T54" s="180"/>
      <c r="U54" s="180"/>
    </row>
    <row r="55" spans="2:21" s="106" customFormat="1" ht="16.95" customHeight="1">
      <c r="C55" s="106" t="s">
        <v>12</v>
      </c>
      <c r="F55" s="95"/>
      <c r="G55" s="95"/>
      <c r="H55" s="177">
        <v>7227</v>
      </c>
      <c r="I55" s="190"/>
      <c r="J55" s="177">
        <v>-39155</v>
      </c>
      <c r="K55" s="177"/>
      <c r="L55" s="177">
        <v>7294</v>
      </c>
      <c r="M55" s="177"/>
      <c r="N55" s="177">
        <v>15202</v>
      </c>
      <c r="O55" s="180"/>
      <c r="P55" s="180"/>
      <c r="Q55" s="180"/>
      <c r="R55" s="180"/>
      <c r="S55" s="193"/>
      <c r="T55" s="180"/>
      <c r="U55" s="180"/>
    </row>
    <row r="56" spans="2:21" s="106" customFormat="1" ht="16.95" customHeight="1">
      <c r="C56" s="106" t="s">
        <v>117</v>
      </c>
      <c r="F56" s="95"/>
      <c r="G56" s="95"/>
      <c r="H56" s="177">
        <v>-992</v>
      </c>
      <c r="I56" s="190"/>
      <c r="J56" s="177">
        <v>-3548</v>
      </c>
      <c r="K56" s="190"/>
      <c r="L56" s="177">
        <v>0</v>
      </c>
      <c r="N56" s="177">
        <v>0</v>
      </c>
      <c r="O56" s="180"/>
      <c r="P56" s="180"/>
      <c r="Q56" s="180"/>
      <c r="R56" s="180"/>
      <c r="S56" s="184"/>
      <c r="T56" s="180"/>
      <c r="U56" s="180"/>
    </row>
    <row r="57" spans="2:21" s="106" customFormat="1" ht="16.95" customHeight="1">
      <c r="C57" s="106" t="s">
        <v>15</v>
      </c>
      <c r="G57" s="95"/>
      <c r="H57" s="177">
        <v>-2895</v>
      </c>
      <c r="I57" s="190"/>
      <c r="J57" s="177">
        <v>3512</v>
      </c>
      <c r="K57" s="190"/>
      <c r="L57" s="177">
        <v>-5329</v>
      </c>
      <c r="N57" s="177">
        <v>6822</v>
      </c>
      <c r="O57" s="180"/>
      <c r="P57" s="180"/>
      <c r="Q57" s="180"/>
      <c r="R57" s="180"/>
      <c r="S57" s="184"/>
      <c r="T57" s="180"/>
      <c r="U57" s="180"/>
    </row>
    <row r="58" spans="2:21" s="106" customFormat="1" ht="16.95" customHeight="1">
      <c r="C58" s="106" t="s">
        <v>118</v>
      </c>
      <c r="G58" s="95"/>
      <c r="H58" s="177">
        <v>839</v>
      </c>
      <c r="I58" s="190"/>
      <c r="J58" s="177">
        <v>1954</v>
      </c>
      <c r="K58" s="190"/>
      <c r="L58" s="177">
        <v>839</v>
      </c>
      <c r="N58" s="177">
        <v>1501</v>
      </c>
      <c r="O58" s="180"/>
      <c r="P58" s="180"/>
      <c r="Q58" s="180"/>
      <c r="R58" s="180"/>
      <c r="S58" s="184"/>
      <c r="T58" s="180"/>
      <c r="U58" s="180"/>
    </row>
    <row r="59" spans="2:21" s="106" customFormat="1" ht="16.95" customHeight="1">
      <c r="C59" s="106" t="s">
        <v>119</v>
      </c>
      <c r="G59" s="95"/>
      <c r="H59" s="177">
        <v>96</v>
      </c>
      <c r="I59" s="190"/>
      <c r="J59" s="177">
        <v>-2053</v>
      </c>
      <c r="K59" s="190"/>
      <c r="L59" s="177">
        <v>85</v>
      </c>
      <c r="N59" s="177">
        <v>147</v>
      </c>
      <c r="O59" s="180"/>
      <c r="P59" s="180"/>
      <c r="Q59" s="180"/>
      <c r="R59" s="180"/>
      <c r="S59" s="184"/>
      <c r="T59" s="180"/>
      <c r="U59" s="180"/>
    </row>
    <row r="60" spans="2:21" s="106" customFormat="1" ht="16.95" customHeight="1">
      <c r="B60" s="106" t="s">
        <v>122</v>
      </c>
      <c r="G60" s="95"/>
      <c r="H60" s="194"/>
      <c r="J60" s="194"/>
      <c r="K60" s="194"/>
      <c r="L60" s="177"/>
      <c r="N60" s="177"/>
      <c r="O60" s="180"/>
      <c r="P60" s="180"/>
      <c r="Q60" s="180"/>
      <c r="R60" s="180"/>
      <c r="S60" s="193"/>
      <c r="T60" s="180"/>
      <c r="U60" s="180"/>
    </row>
    <row r="61" spans="2:21" s="106" customFormat="1" ht="16.95" customHeight="1">
      <c r="C61" s="106" t="s">
        <v>30</v>
      </c>
      <c r="G61" s="95"/>
      <c r="H61" s="177">
        <v>4635</v>
      </c>
      <c r="J61" s="177">
        <v>104365</v>
      </c>
      <c r="K61" s="190"/>
      <c r="L61" s="177">
        <v>6740</v>
      </c>
      <c r="N61" s="177">
        <v>41882</v>
      </c>
      <c r="O61" s="180"/>
      <c r="P61" s="180"/>
      <c r="Q61" s="180"/>
      <c r="R61" s="180"/>
      <c r="S61" s="184"/>
      <c r="T61" s="180"/>
      <c r="U61" s="180"/>
    </row>
    <row r="62" spans="2:21" s="106" customFormat="1" ht="16.95" customHeight="1">
      <c r="C62" s="106" t="s">
        <v>34</v>
      </c>
      <c r="F62" s="95"/>
      <c r="G62" s="95"/>
      <c r="H62" s="177">
        <v>3816</v>
      </c>
      <c r="I62" s="190"/>
      <c r="J62" s="177">
        <v>5596</v>
      </c>
      <c r="K62" s="191"/>
      <c r="L62" s="191">
        <v>4056</v>
      </c>
      <c r="M62" s="191"/>
      <c r="N62" s="191">
        <v>583</v>
      </c>
      <c r="O62" s="180"/>
      <c r="P62" s="180"/>
      <c r="Q62" s="180"/>
      <c r="R62" s="180"/>
      <c r="S62" s="184"/>
      <c r="T62" s="180"/>
      <c r="U62" s="180"/>
    </row>
    <row r="63" spans="2:21" s="106" customFormat="1" ht="16.95" customHeight="1">
      <c r="C63" s="106" t="s">
        <v>163</v>
      </c>
      <c r="F63" s="95"/>
      <c r="G63" s="95"/>
      <c r="H63" s="177">
        <v>-5434</v>
      </c>
      <c r="I63" s="190"/>
      <c r="J63" s="177">
        <v>-18258</v>
      </c>
      <c r="K63" s="191"/>
      <c r="L63" s="191">
        <v>-5434</v>
      </c>
      <c r="M63" s="191"/>
      <c r="N63" s="191">
        <v>-18258</v>
      </c>
      <c r="O63" s="180"/>
      <c r="P63" s="180"/>
      <c r="Q63" s="180"/>
      <c r="R63" s="180"/>
      <c r="S63" s="184"/>
      <c r="T63" s="180"/>
      <c r="U63" s="180"/>
    </row>
    <row r="64" spans="2:21" s="106" customFormat="1" ht="16.95" customHeight="1">
      <c r="C64" s="106" t="s">
        <v>38</v>
      </c>
      <c r="F64" s="95"/>
      <c r="G64" s="95"/>
      <c r="H64" s="191">
        <v>-670</v>
      </c>
      <c r="I64" s="190"/>
      <c r="J64" s="191">
        <v>0</v>
      </c>
      <c r="K64" s="191"/>
      <c r="L64" s="191">
        <v>0</v>
      </c>
      <c r="M64" s="191"/>
      <c r="N64" s="191">
        <v>-13266</v>
      </c>
      <c r="O64" s="180"/>
      <c r="P64" s="180"/>
      <c r="Q64" s="180"/>
      <c r="R64" s="180"/>
      <c r="S64" s="184"/>
      <c r="T64" s="180"/>
      <c r="U64" s="180"/>
    </row>
    <row r="65" spans="1:21" s="106" customFormat="1" ht="16.95" customHeight="1">
      <c r="C65" s="106" t="s">
        <v>40</v>
      </c>
      <c r="F65" s="95"/>
      <c r="G65" s="95"/>
      <c r="H65" s="192">
        <v>0</v>
      </c>
      <c r="I65" s="190"/>
      <c r="J65" s="192">
        <v>-25</v>
      </c>
      <c r="K65" s="191"/>
      <c r="L65" s="192">
        <v>-612</v>
      </c>
      <c r="M65" s="191"/>
      <c r="N65" s="192">
        <v>593</v>
      </c>
      <c r="O65" s="180"/>
      <c r="P65" s="180"/>
      <c r="Q65" s="180"/>
      <c r="R65" s="180"/>
      <c r="S65" s="184"/>
      <c r="T65" s="180"/>
      <c r="U65" s="180"/>
    </row>
    <row r="66" spans="1:21" s="106" customFormat="1" ht="16.95" customHeight="1">
      <c r="B66" s="106" t="s">
        <v>174</v>
      </c>
      <c r="F66" s="95"/>
      <c r="G66" s="95"/>
      <c r="H66" s="177">
        <v>-51816</v>
      </c>
      <c r="I66" s="190"/>
      <c r="J66" s="177">
        <v>-69790</v>
      </c>
      <c r="K66" s="177"/>
      <c r="L66" s="177">
        <v>-19932</v>
      </c>
      <c r="N66" s="177">
        <v>24527</v>
      </c>
      <c r="O66" s="180"/>
      <c r="P66" s="180"/>
      <c r="Q66" s="180"/>
      <c r="R66" s="180"/>
      <c r="S66" s="184"/>
      <c r="T66" s="180"/>
      <c r="U66" s="180"/>
    </row>
    <row r="67" spans="1:21" s="106" customFormat="1" ht="16.95" customHeight="1">
      <c r="B67" s="106" t="s">
        <v>130</v>
      </c>
      <c r="F67" s="95"/>
      <c r="G67" s="95"/>
      <c r="H67" s="177">
        <v>138</v>
      </c>
      <c r="I67" s="190"/>
      <c r="J67" s="177">
        <v>254</v>
      </c>
      <c r="K67" s="177"/>
      <c r="L67" s="190">
        <v>347</v>
      </c>
      <c r="N67" s="190">
        <v>204</v>
      </c>
      <c r="P67" s="180"/>
      <c r="Q67" s="180"/>
      <c r="R67" s="180"/>
      <c r="S67" s="184"/>
      <c r="T67" s="180"/>
      <c r="U67" s="180"/>
    </row>
    <row r="68" spans="1:21" s="106" customFormat="1" ht="16.95" customHeight="1">
      <c r="B68" s="106" t="s">
        <v>123</v>
      </c>
      <c r="F68" s="95"/>
      <c r="G68" s="95"/>
      <c r="H68" s="207">
        <v>-2905</v>
      </c>
      <c r="I68" s="190"/>
      <c r="J68" s="177">
        <v>-14276</v>
      </c>
      <c r="K68" s="191"/>
      <c r="L68" s="191">
        <v>-2769</v>
      </c>
      <c r="N68" s="191">
        <v>-8558</v>
      </c>
      <c r="O68" s="180"/>
      <c r="P68" s="180"/>
      <c r="Q68" s="180"/>
      <c r="R68" s="180"/>
      <c r="S68" s="184"/>
      <c r="T68" s="180"/>
      <c r="U68" s="180"/>
    </row>
    <row r="69" spans="1:21" s="106" customFormat="1" ht="16.95" customHeight="1">
      <c r="B69" s="106" t="s">
        <v>193</v>
      </c>
      <c r="F69" s="95"/>
      <c r="G69" s="95"/>
      <c r="H69" s="177">
        <v>8558</v>
      </c>
      <c r="I69" s="190"/>
      <c r="J69" s="177">
        <v>11827</v>
      </c>
      <c r="K69" s="177"/>
      <c r="L69" s="207">
        <v>8558</v>
      </c>
      <c r="N69" s="192">
        <v>11827</v>
      </c>
      <c r="O69" s="180"/>
      <c r="P69" s="180"/>
      <c r="Q69" s="180"/>
      <c r="R69" s="180"/>
      <c r="S69" s="184"/>
      <c r="T69" s="180"/>
      <c r="U69" s="180"/>
    </row>
    <row r="70" spans="1:21" s="106" customFormat="1" ht="16.95" customHeight="1">
      <c r="D70" s="282" t="s">
        <v>175</v>
      </c>
      <c r="E70" s="282"/>
      <c r="F70" s="282"/>
      <c r="G70" s="95"/>
      <c r="H70" s="196">
        <v>-46025</v>
      </c>
      <c r="I70" s="190"/>
      <c r="J70" s="196">
        <v>-71985</v>
      </c>
      <c r="K70" s="190"/>
      <c r="L70" s="196">
        <v>-13796</v>
      </c>
      <c r="M70" s="177"/>
      <c r="N70" s="196">
        <v>28000</v>
      </c>
      <c r="O70" s="180"/>
      <c r="P70" s="180"/>
      <c r="Q70" s="180"/>
      <c r="R70" s="180"/>
      <c r="S70" s="184"/>
      <c r="T70" s="180"/>
      <c r="U70" s="180"/>
    </row>
    <row r="71" spans="1:21" s="106" customFormat="1" ht="16.95" customHeight="1">
      <c r="D71" s="195"/>
      <c r="E71" s="195"/>
      <c r="F71" s="195"/>
      <c r="G71" s="95"/>
      <c r="H71" s="191"/>
      <c r="I71" s="190"/>
      <c r="J71" s="191"/>
      <c r="K71" s="190"/>
      <c r="L71" s="191"/>
      <c r="M71" s="177"/>
      <c r="N71" s="191"/>
      <c r="O71" s="180"/>
      <c r="P71" s="180"/>
      <c r="Q71" s="180"/>
      <c r="R71" s="180"/>
      <c r="S71" s="184"/>
      <c r="T71" s="180"/>
      <c r="U71" s="180"/>
    </row>
    <row r="72" spans="1:21" s="106" customFormat="1" ht="18" customHeight="1">
      <c r="D72" s="195"/>
      <c r="F72" s="195"/>
      <c r="G72" s="95"/>
      <c r="H72" s="191"/>
      <c r="I72" s="190"/>
      <c r="J72" s="191"/>
      <c r="K72" s="190"/>
      <c r="L72" s="191"/>
      <c r="M72" s="177"/>
      <c r="N72" s="191"/>
      <c r="O72" s="180"/>
      <c r="P72" s="180"/>
      <c r="Q72" s="180"/>
      <c r="R72" s="180"/>
      <c r="S72" s="184"/>
      <c r="T72" s="180"/>
      <c r="U72" s="180"/>
    </row>
    <row r="73" spans="1:21" s="106" customFormat="1" ht="18" customHeight="1">
      <c r="D73" s="195"/>
      <c r="E73" s="195"/>
      <c r="F73" s="195"/>
      <c r="G73" s="95"/>
      <c r="H73" s="191"/>
      <c r="I73" s="190"/>
      <c r="J73" s="191"/>
      <c r="K73" s="190"/>
      <c r="L73" s="191"/>
      <c r="M73" s="177"/>
      <c r="N73" s="191"/>
      <c r="O73" s="180"/>
      <c r="P73" s="180"/>
      <c r="Q73" s="180"/>
      <c r="R73" s="180"/>
      <c r="S73" s="184"/>
      <c r="T73" s="180"/>
      <c r="U73" s="180"/>
    </row>
    <row r="74" spans="1:21" s="106" customFormat="1" ht="18" customHeight="1">
      <c r="D74" s="195"/>
      <c r="E74" s="195"/>
      <c r="F74" s="195"/>
      <c r="G74" s="95"/>
      <c r="H74" s="191"/>
      <c r="I74" s="190"/>
      <c r="J74" s="191"/>
      <c r="K74" s="190"/>
      <c r="L74" s="191"/>
      <c r="M74" s="177"/>
      <c r="N74" s="191"/>
      <c r="O74" s="180"/>
      <c r="P74" s="180"/>
      <c r="Q74" s="180"/>
      <c r="R74" s="180"/>
      <c r="S74" s="184"/>
      <c r="T74" s="180"/>
      <c r="U74" s="180"/>
    </row>
    <row r="75" spans="1:21" s="106" customFormat="1" ht="18" customHeight="1">
      <c r="D75" s="195"/>
      <c r="E75" s="195"/>
      <c r="F75" s="195"/>
      <c r="G75" s="95"/>
      <c r="H75" s="191"/>
      <c r="I75" s="190"/>
      <c r="J75" s="191"/>
      <c r="K75" s="190"/>
      <c r="L75" s="191"/>
      <c r="M75" s="177"/>
      <c r="N75" s="191"/>
      <c r="O75" s="180"/>
      <c r="P75" s="180"/>
      <c r="Q75" s="180"/>
      <c r="R75" s="180"/>
      <c r="S75" s="184"/>
      <c r="T75" s="180"/>
      <c r="U75" s="180"/>
    </row>
    <row r="76" spans="1:21" s="106" customFormat="1" ht="18" customHeight="1">
      <c r="D76" s="195"/>
      <c r="E76" s="195"/>
      <c r="F76" s="195"/>
      <c r="G76" s="95"/>
      <c r="H76" s="191"/>
      <c r="I76" s="190"/>
      <c r="J76" s="191"/>
      <c r="K76" s="190"/>
      <c r="L76" s="191"/>
      <c r="M76" s="177"/>
      <c r="N76" s="191"/>
      <c r="O76" s="180"/>
      <c r="P76" s="180"/>
      <c r="Q76" s="180"/>
      <c r="R76" s="180"/>
      <c r="S76" s="184"/>
      <c r="T76" s="180"/>
      <c r="U76" s="180"/>
    </row>
    <row r="77" spans="1:21" s="106" customFormat="1" ht="18" customHeight="1">
      <c r="D77" s="195"/>
      <c r="E77" s="195"/>
      <c r="F77" s="195"/>
      <c r="G77" s="95"/>
      <c r="H77" s="191"/>
      <c r="I77" s="190"/>
      <c r="J77" s="191"/>
      <c r="K77" s="190"/>
      <c r="L77" s="191"/>
      <c r="M77" s="177"/>
      <c r="N77" s="191"/>
      <c r="O77" s="180"/>
      <c r="P77" s="180"/>
      <c r="Q77" s="180"/>
      <c r="R77" s="180"/>
      <c r="S77" s="184"/>
      <c r="T77" s="180"/>
      <c r="U77" s="180"/>
    </row>
    <row r="78" spans="1:21" ht="24" customHeight="1">
      <c r="A78" s="280" t="s">
        <v>181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</row>
    <row r="79" spans="1:21" ht="24" customHeight="1">
      <c r="A79" s="281" t="s">
        <v>0</v>
      </c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</row>
    <row r="80" spans="1:21" ht="24" customHeight="1">
      <c r="A80" s="281" t="s">
        <v>121</v>
      </c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</row>
    <row r="81" spans="1:21" s="106" customFormat="1" ht="23.1" customHeight="1">
      <c r="A81" s="279" t="s">
        <v>221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180"/>
      <c r="P81" s="180"/>
      <c r="Q81" s="180"/>
      <c r="R81" s="180"/>
      <c r="S81" s="184"/>
      <c r="T81" s="180"/>
      <c r="U81" s="180"/>
    </row>
    <row r="82" spans="1:21" s="106" customFormat="1" ht="18" customHeight="1">
      <c r="H82" s="276" t="s">
        <v>3</v>
      </c>
      <c r="I82" s="276"/>
      <c r="J82" s="276"/>
      <c r="K82" s="276"/>
      <c r="L82" s="276"/>
      <c r="M82" s="276"/>
      <c r="N82" s="276"/>
      <c r="O82" s="180"/>
      <c r="P82" s="180"/>
      <c r="Q82" s="180"/>
      <c r="R82" s="180"/>
      <c r="S82" s="184"/>
      <c r="T82" s="180"/>
      <c r="U82" s="180"/>
    </row>
    <row r="83" spans="1:21" s="106" customFormat="1" ht="18" customHeight="1">
      <c r="H83" s="277" t="s">
        <v>4</v>
      </c>
      <c r="I83" s="277"/>
      <c r="J83" s="277"/>
      <c r="L83" s="277" t="s">
        <v>5</v>
      </c>
      <c r="M83" s="277"/>
      <c r="N83" s="277"/>
      <c r="O83" s="180"/>
      <c r="P83" s="180"/>
      <c r="Q83" s="180"/>
      <c r="R83" s="180"/>
      <c r="S83" s="184"/>
      <c r="T83" s="180"/>
      <c r="U83" s="180"/>
    </row>
    <row r="84" spans="1:21" s="106" customFormat="1" ht="18" customHeight="1">
      <c r="F84" s="185"/>
      <c r="H84" s="186" t="s">
        <v>215</v>
      </c>
      <c r="I84" s="187"/>
      <c r="J84" s="186" t="s">
        <v>105</v>
      </c>
      <c r="K84" s="187"/>
      <c r="L84" s="186" t="s">
        <v>215</v>
      </c>
      <c r="M84" s="187"/>
      <c r="N84" s="186" t="s">
        <v>105</v>
      </c>
      <c r="O84" s="180"/>
      <c r="P84" s="180"/>
      <c r="Q84" s="180"/>
      <c r="R84" s="180"/>
      <c r="S84" s="184"/>
      <c r="T84" s="180"/>
      <c r="U84" s="180"/>
    </row>
    <row r="85" spans="1:21" s="106" customFormat="1" ht="18" customHeight="1">
      <c r="A85" s="189" t="s">
        <v>124</v>
      </c>
      <c r="F85" s="185"/>
      <c r="H85" s="177"/>
      <c r="I85" s="197"/>
      <c r="J85" s="177"/>
      <c r="K85" s="190"/>
      <c r="L85" s="177"/>
      <c r="M85" s="197"/>
      <c r="N85" s="177"/>
      <c r="O85" s="180"/>
      <c r="P85" s="180"/>
      <c r="Q85" s="180"/>
      <c r="R85" s="180"/>
      <c r="S85" s="184"/>
      <c r="T85" s="180"/>
      <c r="U85" s="180"/>
    </row>
    <row r="86" spans="1:21" s="106" customFormat="1" ht="18" customHeight="1">
      <c r="A86" s="189"/>
      <c r="B86" s="106" t="s">
        <v>176</v>
      </c>
      <c r="F86" s="185"/>
      <c r="H86" s="177">
        <v>-3063</v>
      </c>
      <c r="I86" s="197"/>
      <c r="J86" s="177">
        <v>-3715</v>
      </c>
      <c r="K86" s="190"/>
      <c r="L86" s="177">
        <v>-3056</v>
      </c>
      <c r="M86" s="197"/>
      <c r="N86" s="177">
        <v>-3710</v>
      </c>
      <c r="O86" s="180"/>
      <c r="P86" s="180"/>
      <c r="Q86" s="180"/>
      <c r="R86" s="180"/>
      <c r="S86" s="184"/>
      <c r="T86" s="180"/>
      <c r="U86" s="180"/>
    </row>
    <row r="87" spans="1:21" s="106" customFormat="1" ht="18" customHeight="1">
      <c r="A87" s="189"/>
      <c r="B87" s="106" t="s">
        <v>177</v>
      </c>
      <c r="F87" s="185"/>
      <c r="H87" s="177"/>
      <c r="I87" s="197"/>
      <c r="J87" s="177"/>
      <c r="K87" s="190"/>
      <c r="L87" s="177"/>
      <c r="M87" s="197"/>
      <c r="N87" s="177"/>
      <c r="O87" s="180"/>
      <c r="P87" s="180"/>
      <c r="Q87" s="180"/>
      <c r="R87" s="180"/>
      <c r="S87" s="184"/>
      <c r="T87" s="180"/>
      <c r="U87" s="180"/>
    </row>
    <row r="88" spans="1:21" s="106" customFormat="1" ht="18" customHeight="1">
      <c r="A88" s="189"/>
      <c r="C88" s="106" t="s">
        <v>125</v>
      </c>
      <c r="F88" s="185"/>
      <c r="H88" s="177">
        <v>-148790</v>
      </c>
      <c r="I88" s="197"/>
      <c r="J88" s="177">
        <v>-5080</v>
      </c>
      <c r="K88" s="190"/>
      <c r="L88" s="177">
        <v>-148790</v>
      </c>
      <c r="M88" s="197"/>
      <c r="N88" s="177">
        <v>-5080</v>
      </c>
      <c r="O88" s="180"/>
      <c r="P88" s="180"/>
      <c r="Q88" s="180"/>
      <c r="R88" s="180"/>
      <c r="S88" s="184"/>
      <c r="T88" s="180"/>
      <c r="U88" s="180"/>
    </row>
    <row r="89" spans="1:21" s="106" customFormat="1" ht="18" customHeight="1">
      <c r="A89" s="189"/>
      <c r="B89" s="106" t="s">
        <v>185</v>
      </c>
      <c r="F89" s="185"/>
      <c r="H89" s="177"/>
      <c r="I89" s="197"/>
      <c r="J89" s="177"/>
      <c r="K89" s="190"/>
      <c r="L89" s="177"/>
      <c r="M89" s="197"/>
      <c r="N89" s="177"/>
      <c r="O89" s="180"/>
      <c r="P89" s="180"/>
      <c r="Q89" s="180"/>
      <c r="R89" s="180"/>
      <c r="S89" s="184"/>
      <c r="T89" s="180"/>
      <c r="U89" s="180"/>
    </row>
    <row r="90" spans="1:21" s="106" customFormat="1" ht="18" customHeight="1">
      <c r="A90" s="189"/>
      <c r="C90" s="106" t="s">
        <v>125</v>
      </c>
      <c r="F90" s="185"/>
      <c r="H90" s="177">
        <v>84830</v>
      </c>
      <c r="I90" s="197"/>
      <c r="J90" s="177">
        <v>66773</v>
      </c>
      <c r="K90" s="190"/>
      <c r="L90" s="177">
        <v>84830</v>
      </c>
      <c r="M90" s="197"/>
      <c r="N90" s="177">
        <v>66773</v>
      </c>
      <c r="O90" s="180"/>
      <c r="P90" s="180"/>
      <c r="Q90" s="180"/>
      <c r="R90" s="180"/>
      <c r="S90" s="184"/>
      <c r="T90" s="180"/>
      <c r="U90" s="180"/>
    </row>
    <row r="91" spans="1:21" s="106" customFormat="1" ht="18" customHeight="1">
      <c r="B91" s="106" t="s">
        <v>127</v>
      </c>
      <c r="F91" s="95"/>
      <c r="G91" s="95"/>
      <c r="H91" s="191"/>
      <c r="I91" s="191"/>
      <c r="J91" s="191"/>
      <c r="K91" s="191"/>
      <c r="L91" s="177"/>
      <c r="M91" s="177"/>
      <c r="N91" s="177"/>
      <c r="O91" s="180"/>
      <c r="P91" s="180"/>
      <c r="Q91" s="180"/>
      <c r="R91" s="180"/>
      <c r="S91" s="184"/>
      <c r="T91" s="180"/>
      <c r="U91" s="180"/>
    </row>
    <row r="92" spans="1:21" s="106" customFormat="1" ht="18" customHeight="1">
      <c r="C92" s="198" t="s">
        <v>128</v>
      </c>
      <c r="F92" s="95"/>
      <c r="G92" s="95"/>
      <c r="H92" s="177">
        <v>0</v>
      </c>
      <c r="I92" s="191"/>
      <c r="J92" s="177">
        <v>155931</v>
      </c>
      <c r="K92" s="191"/>
      <c r="L92" s="177">
        <v>0</v>
      </c>
      <c r="M92" s="177"/>
      <c r="N92" s="177">
        <v>159300</v>
      </c>
      <c r="P92" s="180"/>
      <c r="Q92" s="180"/>
      <c r="R92" s="180"/>
      <c r="S92" s="184"/>
    </row>
    <row r="93" spans="1:21" s="106" customFormat="1" ht="18" customHeight="1">
      <c r="B93" s="106" t="s">
        <v>140</v>
      </c>
      <c r="C93" s="198"/>
      <c r="F93" s="95"/>
      <c r="G93" s="95"/>
      <c r="H93" s="177">
        <v>0</v>
      </c>
      <c r="I93" s="191"/>
      <c r="J93" s="177">
        <v>0</v>
      </c>
      <c r="K93" s="191"/>
      <c r="L93" s="177">
        <v>-41300</v>
      </c>
      <c r="M93" s="177"/>
      <c r="N93" s="177">
        <v>-511659</v>
      </c>
      <c r="P93" s="180"/>
      <c r="Q93" s="180"/>
      <c r="R93" s="180"/>
      <c r="S93" s="184"/>
    </row>
    <row r="94" spans="1:21" s="106" customFormat="1" ht="18" customHeight="1">
      <c r="B94" s="106" t="s">
        <v>155</v>
      </c>
      <c r="C94" s="198"/>
      <c r="F94" s="95"/>
      <c r="G94" s="95"/>
      <c r="H94" s="177">
        <v>0</v>
      </c>
      <c r="I94" s="191"/>
      <c r="J94" s="177">
        <v>0</v>
      </c>
      <c r="K94" s="191"/>
      <c r="L94" s="177">
        <v>11000</v>
      </c>
      <c r="M94" s="177"/>
      <c r="N94" s="177">
        <v>40863</v>
      </c>
      <c r="P94" s="180"/>
      <c r="Q94" s="180"/>
      <c r="R94" s="180"/>
      <c r="S94" s="184"/>
    </row>
    <row r="95" spans="1:21" s="106" customFormat="1" ht="18" customHeight="1">
      <c r="B95" s="106" t="s">
        <v>246</v>
      </c>
      <c r="C95" s="198"/>
      <c r="F95" s="95"/>
      <c r="G95" s="95"/>
      <c r="H95" s="177">
        <v>-7180</v>
      </c>
      <c r="I95" s="191"/>
      <c r="J95" s="177">
        <v>0</v>
      </c>
      <c r="K95" s="191"/>
      <c r="L95" s="248">
        <v>-7180</v>
      </c>
      <c r="M95" s="177"/>
      <c r="N95" s="177">
        <v>0</v>
      </c>
      <c r="P95" s="180"/>
      <c r="Q95" s="180"/>
      <c r="R95" s="180"/>
      <c r="S95" s="184"/>
    </row>
    <row r="96" spans="1:21" s="106" customFormat="1" ht="18" customHeight="1">
      <c r="B96" s="106" t="s">
        <v>171</v>
      </c>
      <c r="C96" s="198"/>
      <c r="F96" s="95"/>
      <c r="G96" s="95"/>
      <c r="H96" s="177">
        <v>0</v>
      </c>
      <c r="I96" s="191"/>
      <c r="J96" s="177">
        <v>68400</v>
      </c>
      <c r="K96" s="191"/>
      <c r="L96" s="177">
        <v>0</v>
      </c>
      <c r="M96" s="177"/>
      <c r="N96" s="177">
        <v>68400</v>
      </c>
      <c r="P96" s="180"/>
      <c r="Q96" s="180"/>
      <c r="R96" s="180"/>
      <c r="S96" s="184"/>
    </row>
    <row r="97" spans="1:21" s="106" customFormat="1" ht="18" customHeight="1">
      <c r="B97" s="106" t="s">
        <v>237</v>
      </c>
      <c r="C97" s="198"/>
      <c r="F97" s="95"/>
      <c r="G97" s="95"/>
      <c r="H97" s="177">
        <v>-20000</v>
      </c>
      <c r="I97" s="191"/>
      <c r="J97" s="177">
        <v>-90983</v>
      </c>
      <c r="K97" s="191"/>
      <c r="L97" s="177">
        <v>-20000</v>
      </c>
      <c r="M97" s="177"/>
      <c r="N97" s="177">
        <v>-90983</v>
      </c>
      <c r="P97" s="180"/>
      <c r="Q97" s="180"/>
      <c r="R97" s="180"/>
      <c r="S97" s="184"/>
    </row>
    <row r="98" spans="1:21" s="106" customFormat="1" ht="18" customHeight="1">
      <c r="A98" s="189"/>
      <c r="B98" s="106" t="s">
        <v>238</v>
      </c>
      <c r="F98" s="185"/>
      <c r="H98" s="177">
        <v>120000</v>
      </c>
      <c r="I98" s="197"/>
      <c r="J98" s="177">
        <v>0</v>
      </c>
      <c r="K98" s="190"/>
      <c r="L98" s="177">
        <v>120000</v>
      </c>
      <c r="M98" s="197"/>
      <c r="N98" s="177">
        <v>0</v>
      </c>
      <c r="O98" s="180"/>
      <c r="P98" s="180"/>
      <c r="Q98" s="180"/>
      <c r="R98" s="180"/>
      <c r="S98" s="184"/>
      <c r="T98" s="180"/>
      <c r="U98" s="180"/>
    </row>
    <row r="99" spans="1:21" s="106" customFormat="1" ht="18" customHeight="1">
      <c r="B99" s="106" t="s">
        <v>182</v>
      </c>
      <c r="C99" s="198"/>
      <c r="F99" s="95"/>
      <c r="G99" s="95"/>
      <c r="H99" s="177">
        <v>-15000</v>
      </c>
      <c r="I99" s="191"/>
      <c r="J99" s="177">
        <v>0</v>
      </c>
      <c r="K99" s="191"/>
      <c r="L99" s="177">
        <v>-15000</v>
      </c>
      <c r="M99" s="177"/>
      <c r="N99" s="177">
        <v>0</v>
      </c>
      <c r="P99" s="180"/>
      <c r="Q99" s="180"/>
      <c r="R99" s="180"/>
      <c r="S99" s="184"/>
    </row>
    <row r="100" spans="1:21" s="106" customFormat="1" ht="18" customHeight="1">
      <c r="B100" s="106" t="s">
        <v>243</v>
      </c>
      <c r="C100" s="198"/>
      <c r="F100" s="95"/>
      <c r="G100" s="95"/>
      <c r="H100" s="177">
        <v>0</v>
      </c>
      <c r="I100" s="191"/>
      <c r="J100" s="177">
        <v>66570</v>
      </c>
      <c r="K100" s="191"/>
      <c r="L100" s="191">
        <v>0</v>
      </c>
      <c r="M100" s="177"/>
      <c r="N100" s="191">
        <v>60000</v>
      </c>
      <c r="P100" s="180"/>
      <c r="Q100" s="180"/>
      <c r="R100" s="180"/>
      <c r="S100" s="184"/>
    </row>
    <row r="101" spans="1:21" s="106" customFormat="1" ht="18" customHeight="1">
      <c r="B101" s="106" t="s">
        <v>129</v>
      </c>
      <c r="F101" s="95"/>
      <c r="G101" s="95"/>
      <c r="H101" s="177"/>
      <c r="I101" s="191"/>
      <c r="O101" s="180"/>
      <c r="P101" s="180"/>
      <c r="Q101" s="180"/>
      <c r="R101" s="180"/>
      <c r="S101" s="184"/>
      <c r="T101" s="180"/>
      <c r="U101" s="180"/>
    </row>
    <row r="102" spans="1:21" s="106" customFormat="1" ht="18" customHeight="1">
      <c r="C102" s="106" t="s">
        <v>239</v>
      </c>
      <c r="F102" s="95"/>
      <c r="G102" s="95"/>
      <c r="H102" s="177">
        <v>-2199</v>
      </c>
      <c r="I102" s="191"/>
      <c r="J102" s="177">
        <v>-19189</v>
      </c>
      <c r="K102" s="191"/>
      <c r="L102" s="177">
        <v>-850</v>
      </c>
      <c r="N102" s="177">
        <v>-14966</v>
      </c>
      <c r="O102" s="180"/>
      <c r="P102" s="180"/>
      <c r="Q102" s="180"/>
      <c r="R102" s="180"/>
      <c r="S102" s="184"/>
      <c r="T102" s="180"/>
      <c r="U102" s="180"/>
    </row>
    <row r="103" spans="1:21" s="106" customFormat="1" ht="18" customHeight="1">
      <c r="B103" s="106" t="s">
        <v>162</v>
      </c>
      <c r="F103" s="95"/>
      <c r="G103" s="95"/>
      <c r="H103" s="177">
        <v>0</v>
      </c>
      <c r="I103" s="191"/>
      <c r="J103" s="177">
        <v>-911</v>
      </c>
      <c r="K103" s="191"/>
      <c r="L103" s="177">
        <v>0</v>
      </c>
      <c r="N103" s="177">
        <v>-911</v>
      </c>
      <c r="O103" s="180"/>
      <c r="P103" s="180"/>
      <c r="Q103" s="180"/>
      <c r="R103" s="180"/>
      <c r="S103" s="184"/>
      <c r="T103" s="180"/>
      <c r="U103" s="180"/>
    </row>
    <row r="104" spans="1:21" s="106" customFormat="1" ht="18" customHeight="1">
      <c r="B104" s="106" t="s">
        <v>164</v>
      </c>
      <c r="F104" s="95"/>
      <c r="G104" s="95"/>
      <c r="H104" s="177">
        <v>29885</v>
      </c>
      <c r="I104" s="191"/>
      <c r="J104" s="177">
        <v>49197</v>
      </c>
      <c r="K104" s="191"/>
      <c r="L104" s="177">
        <v>29782</v>
      </c>
      <c r="M104" s="177"/>
      <c r="N104" s="177">
        <v>85113</v>
      </c>
      <c r="O104" s="180"/>
      <c r="P104" s="180"/>
      <c r="Q104" s="180"/>
      <c r="R104" s="180"/>
      <c r="S104" s="184"/>
      <c r="T104" s="180"/>
      <c r="U104" s="180"/>
    </row>
    <row r="105" spans="1:21" s="106" customFormat="1" ht="18" customHeight="1">
      <c r="B105" s="106" t="s">
        <v>247</v>
      </c>
      <c r="F105" s="95"/>
      <c r="G105" s="95"/>
      <c r="H105" s="177">
        <v>1500</v>
      </c>
      <c r="I105" s="191"/>
      <c r="J105" s="177">
        <v>0</v>
      </c>
      <c r="K105" s="191"/>
      <c r="L105" s="177">
        <v>1500</v>
      </c>
      <c r="M105" s="177"/>
      <c r="N105" s="177">
        <v>0</v>
      </c>
      <c r="O105" s="180"/>
      <c r="P105" s="180"/>
      <c r="Q105" s="180"/>
      <c r="R105" s="180"/>
      <c r="S105" s="184"/>
      <c r="T105" s="180"/>
      <c r="U105" s="180"/>
    </row>
    <row r="106" spans="1:21" s="106" customFormat="1" ht="18" customHeight="1">
      <c r="B106" s="106" t="s">
        <v>143</v>
      </c>
      <c r="F106" s="95"/>
      <c r="G106" s="95"/>
      <c r="H106" s="177">
        <v>-30000</v>
      </c>
      <c r="I106" s="191"/>
      <c r="J106" s="177">
        <v>0</v>
      </c>
      <c r="K106" s="191"/>
      <c r="L106" s="177">
        <v>-30000</v>
      </c>
      <c r="M106" s="177"/>
      <c r="N106" s="177">
        <v>0</v>
      </c>
      <c r="O106" s="180"/>
      <c r="P106" s="180"/>
      <c r="Q106" s="180"/>
      <c r="R106" s="180"/>
      <c r="S106" s="184"/>
      <c r="T106" s="180"/>
      <c r="U106" s="180"/>
    </row>
    <row r="107" spans="1:21" s="106" customFormat="1" ht="18" customHeight="1">
      <c r="B107" s="106" t="s">
        <v>179</v>
      </c>
      <c r="F107" s="95"/>
      <c r="G107" s="95"/>
      <c r="H107" s="177">
        <v>30000</v>
      </c>
      <c r="I107" s="191"/>
      <c r="J107" s="177">
        <v>50000</v>
      </c>
      <c r="K107" s="191"/>
      <c r="L107" s="177">
        <v>30000</v>
      </c>
      <c r="M107" s="177"/>
      <c r="N107" s="177">
        <v>50000</v>
      </c>
      <c r="O107" s="180"/>
      <c r="P107" s="180"/>
      <c r="Q107" s="180"/>
      <c r="R107" s="180"/>
      <c r="S107" s="184"/>
      <c r="T107" s="180"/>
      <c r="U107" s="180"/>
    </row>
    <row r="108" spans="1:21" s="106" customFormat="1" ht="18" customHeight="1">
      <c r="B108" s="106" t="s">
        <v>141</v>
      </c>
      <c r="F108" s="95"/>
      <c r="G108" s="95"/>
      <c r="H108" s="177">
        <v>0</v>
      </c>
      <c r="I108" s="191"/>
      <c r="J108" s="177">
        <v>-499578</v>
      </c>
      <c r="K108" s="191"/>
      <c r="L108" s="177">
        <v>0</v>
      </c>
      <c r="N108" s="177">
        <v>-175000</v>
      </c>
      <c r="O108" s="180"/>
      <c r="P108" s="180"/>
      <c r="Q108" s="180"/>
      <c r="R108" s="180"/>
      <c r="S108" s="184"/>
      <c r="T108" s="180"/>
      <c r="U108" s="180"/>
    </row>
    <row r="109" spans="1:21" s="106" customFormat="1" ht="18" customHeight="1">
      <c r="B109" s="106" t="s">
        <v>161</v>
      </c>
      <c r="F109" s="95"/>
      <c r="G109" s="95"/>
      <c r="H109" s="177">
        <v>0</v>
      </c>
      <c r="I109" s="191"/>
      <c r="J109" s="177">
        <v>0</v>
      </c>
      <c r="K109" s="191"/>
      <c r="L109" s="177">
        <v>0</v>
      </c>
      <c r="N109" s="177">
        <v>1142</v>
      </c>
      <c r="O109" s="180"/>
      <c r="P109" s="180"/>
      <c r="Q109" s="180"/>
      <c r="R109" s="180"/>
      <c r="S109" s="184"/>
      <c r="T109" s="180"/>
      <c r="U109" s="180"/>
    </row>
    <row r="110" spans="1:21" s="106" customFormat="1" ht="18" customHeight="1">
      <c r="B110" s="106" t="s">
        <v>146</v>
      </c>
      <c r="F110" s="95"/>
      <c r="G110" s="95"/>
      <c r="H110" s="177">
        <v>2</v>
      </c>
      <c r="I110" s="191"/>
      <c r="J110" s="177">
        <v>1</v>
      </c>
      <c r="K110" s="191"/>
      <c r="L110" s="177">
        <v>2</v>
      </c>
      <c r="N110" s="177">
        <v>25201</v>
      </c>
      <c r="O110" s="180"/>
      <c r="P110" s="180"/>
      <c r="Q110" s="180"/>
      <c r="R110" s="180"/>
      <c r="S110" s="184"/>
      <c r="T110" s="180"/>
      <c r="U110" s="180"/>
    </row>
    <row r="111" spans="1:21" s="106" customFormat="1" ht="18" customHeight="1">
      <c r="B111" s="106" t="s">
        <v>130</v>
      </c>
      <c r="F111" s="191">
        <v>145300</v>
      </c>
      <c r="G111" s="191"/>
      <c r="H111" s="177">
        <v>16794</v>
      </c>
      <c r="J111" s="177">
        <v>15206</v>
      </c>
      <c r="K111" s="191"/>
      <c r="L111" s="177">
        <v>17845</v>
      </c>
      <c r="N111" s="177">
        <v>16224</v>
      </c>
      <c r="O111" s="180"/>
      <c r="P111" s="180"/>
      <c r="Q111" s="180"/>
      <c r="R111" s="180"/>
      <c r="S111" s="184"/>
      <c r="T111" s="180"/>
      <c r="U111" s="180"/>
    </row>
    <row r="112" spans="1:21" s="106" customFormat="1" ht="18" customHeight="1">
      <c r="C112" s="106" t="s">
        <v>265</v>
      </c>
      <c r="F112" s="95"/>
      <c r="G112" s="95"/>
      <c r="H112" s="196">
        <v>56779</v>
      </c>
      <c r="I112" s="177"/>
      <c r="J112" s="196">
        <v>-147378</v>
      </c>
      <c r="K112" s="177"/>
      <c r="L112" s="196">
        <v>28783</v>
      </c>
      <c r="M112" s="190"/>
      <c r="N112" s="196">
        <v>-229293</v>
      </c>
      <c r="O112" s="180"/>
      <c r="P112" s="180"/>
      <c r="Q112" s="180"/>
      <c r="R112" s="180"/>
      <c r="S112" s="184"/>
      <c r="T112" s="180"/>
      <c r="U112" s="180"/>
    </row>
    <row r="113" spans="1:21" s="106" customFormat="1" ht="18" customHeight="1">
      <c r="F113" s="95"/>
      <c r="G113" s="95"/>
      <c r="H113" s="191"/>
      <c r="I113" s="177"/>
      <c r="J113" s="191"/>
      <c r="K113" s="177"/>
      <c r="L113" s="191"/>
      <c r="M113" s="190"/>
      <c r="N113" s="191"/>
      <c r="O113" s="180"/>
      <c r="P113" s="180"/>
      <c r="Q113" s="180"/>
      <c r="R113" s="180"/>
      <c r="S113" s="184"/>
      <c r="T113" s="180"/>
      <c r="U113" s="180"/>
    </row>
    <row r="114" spans="1:21" ht="24" customHeight="1">
      <c r="A114" s="280" t="s">
        <v>205</v>
      </c>
      <c r="B114" s="280"/>
      <c r="C114" s="280"/>
      <c r="D114" s="280"/>
      <c r="E114" s="280"/>
      <c r="F114" s="280"/>
      <c r="G114" s="280"/>
      <c r="H114" s="280"/>
      <c r="I114" s="280"/>
      <c r="J114" s="280"/>
      <c r="K114" s="280"/>
      <c r="L114" s="280"/>
      <c r="M114" s="280"/>
      <c r="N114" s="280"/>
    </row>
    <row r="115" spans="1:21" ht="24" customHeight="1">
      <c r="A115" s="281" t="s">
        <v>0</v>
      </c>
      <c r="B115" s="281"/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</row>
    <row r="116" spans="1:21" ht="24" customHeight="1">
      <c r="A116" s="281" t="s">
        <v>121</v>
      </c>
      <c r="B116" s="281"/>
      <c r="C116" s="281"/>
      <c r="D116" s="281"/>
      <c r="E116" s="281"/>
      <c r="F116" s="281"/>
      <c r="G116" s="281"/>
      <c r="H116" s="281"/>
      <c r="I116" s="281"/>
      <c r="J116" s="281"/>
      <c r="K116" s="281"/>
      <c r="L116" s="281"/>
      <c r="M116" s="281"/>
      <c r="N116" s="281"/>
    </row>
    <row r="117" spans="1:21" s="106" customFormat="1" ht="23.1" customHeight="1">
      <c r="A117" s="279" t="s">
        <v>221</v>
      </c>
      <c r="B117" s="279"/>
      <c r="C117" s="279"/>
      <c r="D117" s="279"/>
      <c r="E117" s="279"/>
      <c r="F117" s="279"/>
      <c r="G117" s="279"/>
      <c r="H117" s="279"/>
      <c r="I117" s="279"/>
      <c r="J117" s="279"/>
      <c r="K117" s="279"/>
      <c r="L117" s="279"/>
      <c r="M117" s="279"/>
      <c r="N117" s="279"/>
      <c r="O117" s="180"/>
      <c r="P117" s="180"/>
      <c r="Q117" s="180"/>
      <c r="R117" s="180"/>
      <c r="S117" s="184"/>
      <c r="T117" s="180"/>
      <c r="U117" s="180"/>
    </row>
    <row r="118" spans="1:21" s="106" customFormat="1" ht="18" customHeight="1">
      <c r="H118" s="276" t="s">
        <v>3</v>
      </c>
      <c r="I118" s="276"/>
      <c r="J118" s="276"/>
      <c r="K118" s="276"/>
      <c r="L118" s="276"/>
      <c r="M118" s="276"/>
      <c r="N118" s="276"/>
      <c r="O118" s="180"/>
      <c r="P118" s="180"/>
      <c r="Q118" s="180"/>
      <c r="R118" s="180"/>
      <c r="S118" s="184"/>
      <c r="T118" s="180"/>
      <c r="U118" s="180"/>
    </row>
    <row r="119" spans="1:21" s="106" customFormat="1" ht="18" customHeight="1">
      <c r="H119" s="277" t="s">
        <v>4</v>
      </c>
      <c r="I119" s="277"/>
      <c r="J119" s="277"/>
      <c r="L119" s="277" t="s">
        <v>5</v>
      </c>
      <c r="M119" s="277"/>
      <c r="N119" s="277"/>
      <c r="O119" s="180"/>
      <c r="P119" s="180"/>
      <c r="Q119" s="180"/>
      <c r="R119" s="180"/>
      <c r="S119" s="184"/>
      <c r="T119" s="180"/>
      <c r="U119" s="180"/>
    </row>
    <row r="120" spans="1:21" s="106" customFormat="1" ht="18" customHeight="1">
      <c r="F120" s="185"/>
      <c r="H120" s="186" t="s">
        <v>215</v>
      </c>
      <c r="I120" s="187"/>
      <c r="J120" s="186" t="s">
        <v>105</v>
      </c>
      <c r="K120" s="187"/>
      <c r="L120" s="186" t="s">
        <v>215</v>
      </c>
      <c r="M120" s="187"/>
      <c r="N120" s="186" t="s">
        <v>105</v>
      </c>
      <c r="O120" s="180"/>
      <c r="P120" s="180"/>
      <c r="Q120" s="180"/>
      <c r="R120" s="180"/>
      <c r="S120" s="184"/>
      <c r="T120" s="180"/>
      <c r="U120" s="180"/>
    </row>
    <row r="121" spans="1:21" s="106" customFormat="1" ht="18" customHeight="1">
      <c r="A121" s="189" t="s">
        <v>131</v>
      </c>
      <c r="F121" s="95"/>
      <c r="G121" s="95"/>
      <c r="H121" s="177"/>
      <c r="I121" s="177"/>
      <c r="J121" s="177"/>
      <c r="K121" s="190"/>
      <c r="L121" s="177"/>
      <c r="M121" s="177"/>
      <c r="N121" s="177"/>
      <c r="O121" s="180"/>
      <c r="P121" s="180"/>
      <c r="Q121" s="180"/>
      <c r="R121" s="180"/>
      <c r="S121" s="184"/>
      <c r="T121" s="180"/>
      <c r="U121" s="180"/>
    </row>
    <row r="122" spans="1:21" s="106" customFormat="1" ht="18" customHeight="1">
      <c r="B122" s="106" t="s">
        <v>180</v>
      </c>
      <c r="F122" s="95"/>
      <c r="G122" s="95"/>
      <c r="H122" s="177">
        <v>0</v>
      </c>
      <c r="I122" s="177"/>
      <c r="J122" s="177">
        <v>0</v>
      </c>
      <c r="K122" s="177"/>
      <c r="L122" s="177">
        <v>0</v>
      </c>
      <c r="N122" s="177">
        <v>-4600</v>
      </c>
      <c r="O122" s="180"/>
      <c r="P122" s="180"/>
      <c r="Q122" s="180"/>
      <c r="R122" s="180"/>
      <c r="S122" s="184"/>
      <c r="T122" s="180"/>
      <c r="U122" s="180"/>
    </row>
    <row r="123" spans="1:21" s="106" customFormat="1" ht="18" customHeight="1">
      <c r="B123" s="106" t="s">
        <v>151</v>
      </c>
      <c r="F123" s="95"/>
      <c r="G123" s="95"/>
      <c r="H123" s="177">
        <v>0</v>
      </c>
      <c r="I123" s="177"/>
      <c r="J123" s="177">
        <v>0</v>
      </c>
      <c r="K123" s="177"/>
      <c r="L123" s="177">
        <v>0</v>
      </c>
      <c r="N123" s="177">
        <v>4600</v>
      </c>
      <c r="O123" s="180"/>
      <c r="P123" s="180"/>
      <c r="Q123" s="180"/>
      <c r="R123" s="180"/>
      <c r="S123" s="184"/>
      <c r="T123" s="180"/>
      <c r="U123" s="180"/>
    </row>
    <row r="124" spans="1:21" s="106" customFormat="1" ht="18" customHeight="1">
      <c r="B124" s="106" t="s">
        <v>202</v>
      </c>
      <c r="F124" s="95"/>
      <c r="G124" s="95"/>
      <c r="H124" s="177">
        <v>0</v>
      </c>
      <c r="I124" s="177"/>
      <c r="J124" s="177">
        <v>-2000</v>
      </c>
      <c r="K124" s="177"/>
      <c r="L124" s="177">
        <v>0</v>
      </c>
      <c r="N124" s="177">
        <v>0</v>
      </c>
      <c r="O124" s="180"/>
      <c r="P124" s="180"/>
      <c r="Q124" s="180"/>
      <c r="R124" s="180"/>
      <c r="S124" s="184"/>
      <c r="T124" s="180"/>
      <c r="U124" s="180"/>
    </row>
    <row r="125" spans="1:21" s="106" customFormat="1" ht="18" customHeight="1">
      <c r="B125" s="106" t="s">
        <v>248</v>
      </c>
      <c r="F125" s="95"/>
      <c r="G125" s="95"/>
      <c r="H125" s="177">
        <v>-2000</v>
      </c>
      <c r="I125" s="177"/>
      <c r="J125" s="177">
        <v>0</v>
      </c>
      <c r="K125" s="177"/>
      <c r="L125" s="177">
        <v>-2000</v>
      </c>
      <c r="N125" s="177">
        <v>0</v>
      </c>
      <c r="O125" s="180"/>
      <c r="P125" s="180"/>
      <c r="Q125" s="180"/>
      <c r="R125" s="180"/>
      <c r="S125" s="184"/>
      <c r="T125" s="180"/>
      <c r="U125" s="180"/>
    </row>
    <row r="126" spans="1:21" s="106" customFormat="1" ht="18" customHeight="1">
      <c r="B126" s="106" t="s">
        <v>147</v>
      </c>
      <c r="F126" s="95"/>
      <c r="G126" s="95"/>
      <c r="H126" s="177">
        <v>0</v>
      </c>
      <c r="I126" s="177"/>
      <c r="J126" s="177">
        <v>33490</v>
      </c>
      <c r="K126" s="177"/>
      <c r="L126" s="177">
        <v>0</v>
      </c>
      <c r="N126" s="177">
        <v>33490</v>
      </c>
      <c r="O126" s="180"/>
      <c r="P126" s="180"/>
      <c r="Q126" s="180"/>
      <c r="R126" s="180"/>
      <c r="S126" s="184"/>
      <c r="T126" s="180"/>
      <c r="U126" s="180"/>
    </row>
    <row r="127" spans="1:21" s="106" customFormat="1" ht="18" customHeight="1">
      <c r="B127" s="106" t="s">
        <v>132</v>
      </c>
      <c r="F127" s="95"/>
      <c r="G127" s="95"/>
      <c r="H127" s="177">
        <v>-5203</v>
      </c>
      <c r="I127" s="191"/>
      <c r="J127" s="177">
        <v>-9748</v>
      </c>
      <c r="K127" s="191"/>
      <c r="L127" s="191">
        <v>-3703</v>
      </c>
      <c r="N127" s="191">
        <v>-4035</v>
      </c>
      <c r="O127" s="180"/>
      <c r="P127" s="180"/>
      <c r="Q127" s="180"/>
      <c r="R127" s="180"/>
      <c r="S127" s="184"/>
      <c r="T127" s="180"/>
      <c r="U127" s="180"/>
    </row>
    <row r="128" spans="1:21" s="106" customFormat="1" ht="18" customHeight="1">
      <c r="B128" s="106" t="s">
        <v>133</v>
      </c>
      <c r="F128" s="95"/>
      <c r="G128" s="95"/>
      <c r="H128" s="177">
        <v>0</v>
      </c>
      <c r="I128" s="191"/>
      <c r="J128" s="177">
        <v>157070</v>
      </c>
      <c r="K128" s="191"/>
      <c r="L128" s="191">
        <v>0</v>
      </c>
      <c r="N128" s="191">
        <v>157070</v>
      </c>
      <c r="O128" s="180"/>
      <c r="P128" s="180"/>
      <c r="Q128" s="180"/>
      <c r="R128" s="180"/>
      <c r="S128" s="184"/>
      <c r="T128" s="180"/>
      <c r="U128" s="180"/>
    </row>
    <row r="129" spans="1:21" s="106" customFormat="1" ht="18" customHeight="1">
      <c r="B129" s="106" t="s">
        <v>148</v>
      </c>
      <c r="F129" s="95"/>
      <c r="G129" s="95"/>
      <c r="H129" s="177">
        <v>-4681</v>
      </c>
      <c r="I129" s="191"/>
      <c r="J129" s="177">
        <v>-652</v>
      </c>
      <c r="K129" s="191"/>
      <c r="L129" s="191">
        <v>-4704</v>
      </c>
      <c r="N129" s="191">
        <v>-605</v>
      </c>
      <c r="O129" s="180"/>
      <c r="P129" s="180"/>
      <c r="Q129" s="180"/>
      <c r="R129" s="180"/>
      <c r="S129" s="184"/>
      <c r="T129" s="180"/>
      <c r="U129" s="180"/>
    </row>
    <row r="130" spans="1:21" s="106" customFormat="1" ht="18" customHeight="1">
      <c r="C130" s="282" t="s">
        <v>266</v>
      </c>
      <c r="D130" s="282"/>
      <c r="E130" s="282"/>
      <c r="F130" s="282"/>
      <c r="G130" s="95"/>
      <c r="H130" s="196">
        <v>-11884</v>
      </c>
      <c r="I130" s="177"/>
      <c r="J130" s="196">
        <v>178160</v>
      </c>
      <c r="K130" s="177"/>
      <c r="L130" s="196">
        <v>-10407</v>
      </c>
      <c r="M130" s="190"/>
      <c r="N130" s="196">
        <v>185920</v>
      </c>
      <c r="O130" s="180"/>
      <c r="P130" s="180"/>
      <c r="Q130" s="180"/>
      <c r="R130" s="180"/>
      <c r="S130" s="184"/>
      <c r="T130" s="180"/>
      <c r="U130" s="180"/>
    </row>
    <row r="131" spans="1:21" s="106" customFormat="1" ht="18" customHeight="1">
      <c r="A131" s="106" t="s">
        <v>267</v>
      </c>
      <c r="F131" s="95"/>
      <c r="G131" s="95"/>
      <c r="H131" s="177">
        <v>-1130</v>
      </c>
      <c r="I131" s="177"/>
      <c r="J131" s="177">
        <v>-41203</v>
      </c>
      <c r="K131" s="177"/>
      <c r="L131" s="177">
        <v>4580</v>
      </c>
      <c r="M131" s="190"/>
      <c r="N131" s="177">
        <v>-15373</v>
      </c>
      <c r="O131" s="180"/>
      <c r="P131" s="180"/>
      <c r="Q131" s="180"/>
      <c r="R131" s="180"/>
      <c r="S131" s="184"/>
      <c r="T131" s="180"/>
      <c r="U131" s="180"/>
    </row>
    <row r="132" spans="1:21" s="106" customFormat="1" ht="18" customHeight="1">
      <c r="A132" s="106" t="s">
        <v>269</v>
      </c>
      <c r="F132" s="95"/>
      <c r="G132" s="95"/>
      <c r="H132" s="177">
        <v>33316</v>
      </c>
      <c r="I132" s="177"/>
      <c r="J132" s="177">
        <v>74522</v>
      </c>
      <c r="K132" s="177"/>
      <c r="L132" s="177">
        <v>19527</v>
      </c>
      <c r="M132" s="190"/>
      <c r="N132" s="177">
        <v>34900</v>
      </c>
      <c r="O132" s="180"/>
      <c r="P132" s="180"/>
      <c r="Q132" s="180"/>
      <c r="R132" s="180"/>
      <c r="S132" s="184"/>
      <c r="T132" s="180"/>
      <c r="U132" s="180"/>
    </row>
    <row r="133" spans="1:21" s="106" customFormat="1" ht="18" customHeight="1">
      <c r="A133" s="106" t="s">
        <v>134</v>
      </c>
      <c r="F133" s="94"/>
      <c r="G133" s="95"/>
      <c r="H133" s="177">
        <v>-35</v>
      </c>
      <c r="I133" s="177"/>
      <c r="J133" s="177">
        <v>-3</v>
      </c>
      <c r="K133" s="177"/>
      <c r="L133" s="177">
        <v>0</v>
      </c>
      <c r="N133" s="177">
        <v>0</v>
      </c>
      <c r="O133" s="180"/>
      <c r="P133" s="180"/>
      <c r="Q133" s="180"/>
      <c r="R133" s="180"/>
      <c r="S133" s="184"/>
      <c r="T133" s="180"/>
      <c r="U133" s="180"/>
    </row>
    <row r="134" spans="1:21" s="106" customFormat="1" ht="18" customHeight="1" thickBot="1">
      <c r="A134" s="106" t="s">
        <v>270</v>
      </c>
      <c r="F134" s="94"/>
      <c r="G134" s="95"/>
      <c r="H134" s="199">
        <v>32151</v>
      </c>
      <c r="I134" s="177"/>
      <c r="J134" s="199">
        <v>33316</v>
      </c>
      <c r="K134" s="177"/>
      <c r="L134" s="199">
        <v>24107</v>
      </c>
      <c r="M134" s="177"/>
      <c r="N134" s="199">
        <v>19527</v>
      </c>
      <c r="O134" s="180"/>
      <c r="P134" s="180"/>
      <c r="Q134" s="180"/>
      <c r="R134" s="180"/>
      <c r="S134" s="184"/>
      <c r="T134" s="180"/>
      <c r="U134" s="180"/>
    </row>
    <row r="135" spans="1:21" s="106" customFormat="1" ht="18" customHeight="1" thickTop="1">
      <c r="F135" s="95"/>
      <c r="G135" s="95"/>
      <c r="H135" s="177"/>
      <c r="I135" s="177"/>
      <c r="J135" s="177"/>
      <c r="K135" s="177"/>
      <c r="L135" s="177"/>
      <c r="M135" s="177"/>
      <c r="N135" s="177"/>
      <c r="P135" s="180"/>
      <c r="Q135" s="180"/>
      <c r="R135" s="180"/>
      <c r="S135" s="184"/>
      <c r="T135" s="180"/>
      <c r="U135" s="180"/>
    </row>
    <row r="136" spans="1:21" s="106" customFormat="1" ht="18" customHeight="1">
      <c r="A136" s="189" t="s">
        <v>135</v>
      </c>
      <c r="O136" s="180"/>
      <c r="P136" s="180"/>
      <c r="Q136" s="180"/>
      <c r="R136" s="180"/>
      <c r="S136" s="184"/>
      <c r="T136" s="180"/>
      <c r="U136" s="180"/>
    </row>
    <row r="137" spans="1:21" s="106" customFormat="1" ht="18" customHeight="1">
      <c r="A137" s="135" t="s">
        <v>136</v>
      </c>
      <c r="L137" s="200"/>
      <c r="N137" s="200"/>
      <c r="O137" s="180"/>
      <c r="P137" s="180"/>
      <c r="Q137" s="180"/>
      <c r="R137" s="180"/>
      <c r="S137" s="184"/>
      <c r="T137" s="180"/>
      <c r="U137" s="180"/>
    </row>
    <row r="138" spans="1:21" ht="18" customHeight="1">
      <c r="A138" s="106"/>
      <c r="B138" s="106" t="s">
        <v>137</v>
      </c>
      <c r="C138" s="106" t="s">
        <v>142</v>
      </c>
      <c r="D138" s="106"/>
      <c r="E138" s="106"/>
      <c r="F138" s="94"/>
      <c r="G138" s="95"/>
      <c r="H138" s="93">
        <v>0</v>
      </c>
      <c r="I138" s="93"/>
      <c r="J138" s="93">
        <v>0</v>
      </c>
      <c r="K138" s="93"/>
      <c r="L138" s="93">
        <v>0</v>
      </c>
      <c r="M138" s="93"/>
      <c r="N138" s="93">
        <v>195900</v>
      </c>
    </row>
    <row r="139" spans="1:21" ht="18" customHeight="1">
      <c r="A139" s="106"/>
      <c r="B139" s="106" t="s">
        <v>137</v>
      </c>
      <c r="C139" s="106" t="s">
        <v>158</v>
      </c>
      <c r="D139" s="106"/>
      <c r="E139" s="106"/>
      <c r="F139" s="94"/>
      <c r="G139" s="95"/>
      <c r="H139" s="93">
        <v>0</v>
      </c>
      <c r="I139" s="93"/>
      <c r="J139" s="93">
        <v>220900</v>
      </c>
      <c r="K139" s="93"/>
      <c r="L139" s="93">
        <v>0</v>
      </c>
      <c r="M139" s="93"/>
      <c r="N139" s="93">
        <v>30000</v>
      </c>
    </row>
    <row r="140" spans="1:21" ht="18" customHeight="1">
      <c r="A140" s="106"/>
      <c r="B140" s="106" t="s">
        <v>137</v>
      </c>
      <c r="C140" s="106" t="s">
        <v>186</v>
      </c>
      <c r="D140" s="106"/>
      <c r="E140" s="106"/>
      <c r="F140" s="94"/>
      <c r="G140" s="95"/>
      <c r="H140" s="93">
        <v>0</v>
      </c>
      <c r="I140" s="93"/>
      <c r="J140" s="93">
        <v>81000</v>
      </c>
      <c r="K140" s="93"/>
      <c r="L140" s="93">
        <v>0</v>
      </c>
      <c r="M140" s="93"/>
      <c r="N140" s="93">
        <v>81000</v>
      </c>
    </row>
    <row r="141" spans="1:21" s="106" customFormat="1" ht="18" customHeight="1">
      <c r="A141" s="135"/>
      <c r="B141" s="106" t="s">
        <v>137</v>
      </c>
      <c r="C141" s="106" t="s">
        <v>229</v>
      </c>
      <c r="H141" s="93">
        <v>0</v>
      </c>
      <c r="J141" s="93">
        <v>0</v>
      </c>
      <c r="L141" s="200">
        <v>580000</v>
      </c>
      <c r="N141" s="93">
        <v>0</v>
      </c>
      <c r="O141" s="180"/>
      <c r="P141" s="180"/>
      <c r="Q141" s="180"/>
      <c r="R141" s="180"/>
      <c r="S141" s="184"/>
      <c r="T141" s="180"/>
      <c r="U141" s="180"/>
    </row>
    <row r="142" spans="1:21" s="106" customFormat="1" ht="18" customHeight="1">
      <c r="A142" s="135"/>
      <c r="B142" s="106" t="s">
        <v>137</v>
      </c>
      <c r="C142" s="106" t="s">
        <v>272</v>
      </c>
      <c r="H142" s="200">
        <v>6006</v>
      </c>
      <c r="J142" s="93">
        <v>0</v>
      </c>
      <c r="L142" s="200">
        <v>6006</v>
      </c>
      <c r="N142" s="93">
        <v>0</v>
      </c>
      <c r="O142" s="180"/>
      <c r="P142" s="180"/>
      <c r="Q142" s="180"/>
      <c r="R142" s="180"/>
      <c r="S142" s="184"/>
      <c r="T142" s="180"/>
      <c r="U142" s="180"/>
    </row>
    <row r="143" spans="1:21" s="106" customFormat="1" ht="18" customHeight="1">
      <c r="A143" s="135"/>
      <c r="B143" s="106" t="s">
        <v>137</v>
      </c>
      <c r="C143" s="106" t="s">
        <v>230</v>
      </c>
      <c r="H143" s="200">
        <v>935</v>
      </c>
      <c r="J143" s="93">
        <v>140000</v>
      </c>
      <c r="L143" s="200">
        <v>935</v>
      </c>
      <c r="N143" s="93">
        <v>140000</v>
      </c>
      <c r="O143" s="180"/>
      <c r="P143" s="180"/>
      <c r="Q143" s="180"/>
      <c r="R143" s="180"/>
      <c r="S143" s="184"/>
      <c r="T143" s="180"/>
      <c r="U143" s="180"/>
    </row>
    <row r="144" spans="1:21" s="106" customFormat="1" ht="18" customHeight="1">
      <c r="A144" s="135"/>
      <c r="B144" s="106" t="s">
        <v>137</v>
      </c>
      <c r="C144" s="106" t="s">
        <v>231</v>
      </c>
      <c r="H144" s="93">
        <v>0</v>
      </c>
      <c r="J144" s="93">
        <v>0</v>
      </c>
      <c r="L144" s="200">
        <v>3276</v>
      </c>
      <c r="N144" s="93">
        <v>0</v>
      </c>
      <c r="O144" s="180"/>
      <c r="P144" s="180"/>
      <c r="Q144" s="180"/>
      <c r="R144" s="180"/>
      <c r="S144" s="184"/>
      <c r="T144" s="180"/>
      <c r="U144" s="180"/>
    </row>
    <row r="145" spans="1:21" s="106" customFormat="1" ht="18" customHeight="1">
      <c r="A145" s="135"/>
      <c r="B145" s="106" t="s">
        <v>137</v>
      </c>
      <c r="C145" s="106" t="s">
        <v>232</v>
      </c>
      <c r="H145" s="200">
        <v>-222</v>
      </c>
      <c r="J145" s="93">
        <v>0</v>
      </c>
      <c r="L145" s="200">
        <v>-222</v>
      </c>
      <c r="N145" s="93">
        <v>0</v>
      </c>
      <c r="O145" s="180"/>
      <c r="P145" s="180"/>
      <c r="Q145" s="180"/>
      <c r="R145" s="251"/>
      <c r="S145" s="184"/>
      <c r="T145" s="180"/>
      <c r="U145" s="180"/>
    </row>
    <row r="146" spans="1:21" s="106" customFormat="1" ht="18" customHeight="1">
      <c r="A146" s="135"/>
      <c r="B146" s="106" t="s">
        <v>137</v>
      </c>
      <c r="C146" s="106" t="s">
        <v>233</v>
      </c>
      <c r="H146" s="93">
        <v>0</v>
      </c>
      <c r="J146" s="93">
        <v>0</v>
      </c>
      <c r="L146" s="200">
        <v>1064</v>
      </c>
      <c r="N146" s="93">
        <v>0</v>
      </c>
      <c r="O146" s="180"/>
      <c r="P146" s="180"/>
      <c r="Q146" s="180"/>
      <c r="R146" s="180"/>
      <c r="S146" s="184"/>
      <c r="T146" s="180"/>
      <c r="U146" s="180"/>
    </row>
    <row r="147" spans="1:21" s="106" customFormat="1" ht="18" customHeight="1">
      <c r="A147" s="135"/>
      <c r="B147" s="106" t="s">
        <v>137</v>
      </c>
      <c r="C147" s="106" t="s">
        <v>250</v>
      </c>
      <c r="H147" s="200">
        <v>35</v>
      </c>
      <c r="J147" s="93">
        <v>0</v>
      </c>
      <c r="L147" s="200">
        <v>35</v>
      </c>
      <c r="N147" s="93">
        <v>0</v>
      </c>
      <c r="O147" s="180"/>
      <c r="P147" s="180"/>
      <c r="Q147" s="180"/>
      <c r="R147" s="180"/>
      <c r="S147" s="184"/>
      <c r="T147" s="180"/>
      <c r="U147" s="180"/>
    </row>
    <row r="148" spans="1:21" s="106" customFormat="1" ht="18" customHeight="1">
      <c r="A148" s="135"/>
      <c r="B148" s="106" t="s">
        <v>137</v>
      </c>
      <c r="C148" s="106" t="s">
        <v>251</v>
      </c>
      <c r="H148" s="93">
        <v>0</v>
      </c>
      <c r="J148" s="93">
        <v>0</v>
      </c>
      <c r="L148" s="200">
        <v>1269</v>
      </c>
      <c r="N148" s="93">
        <v>0</v>
      </c>
      <c r="O148" s="180"/>
      <c r="P148" s="180"/>
      <c r="Q148" s="180"/>
      <c r="R148" s="180"/>
      <c r="S148" s="184"/>
      <c r="T148" s="180"/>
      <c r="U148" s="180"/>
    </row>
    <row r="150" spans="1:21" ht="23.85" customHeight="1">
      <c r="H150" s="108"/>
    </row>
  </sheetData>
  <mergeCells count="30">
    <mergeCell ref="A81:N81"/>
    <mergeCell ref="C130:F130"/>
    <mergeCell ref="A114:N114"/>
    <mergeCell ref="A115:N115"/>
    <mergeCell ref="A116:N116"/>
    <mergeCell ref="A117:N117"/>
    <mergeCell ref="H118:N118"/>
    <mergeCell ref="H119:J119"/>
    <mergeCell ref="L119:N119"/>
    <mergeCell ref="H45:J45"/>
    <mergeCell ref="L45:N45"/>
    <mergeCell ref="D70:F70"/>
    <mergeCell ref="A79:N79"/>
    <mergeCell ref="A80:N80"/>
    <mergeCell ref="H5:N5"/>
    <mergeCell ref="H82:N82"/>
    <mergeCell ref="H83:J83"/>
    <mergeCell ref="L83:N83"/>
    <mergeCell ref="A1:N1"/>
    <mergeCell ref="A2:N2"/>
    <mergeCell ref="A3:N3"/>
    <mergeCell ref="A4:N4"/>
    <mergeCell ref="A78:N78"/>
    <mergeCell ref="H6:J6"/>
    <mergeCell ref="L6:N6"/>
    <mergeCell ref="A40:N40"/>
    <mergeCell ref="A41:N41"/>
    <mergeCell ref="A42:N42"/>
    <mergeCell ref="A43:N43"/>
    <mergeCell ref="H44:N44"/>
  </mergeCells>
  <pageMargins left="1.2598425196850394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2026-02-25T04:56:58Z</cp:lastPrinted>
  <dcterms:created xsi:type="dcterms:W3CDTF">2024-05-13T08:11:33Z</dcterms:created>
  <dcterms:modified xsi:type="dcterms:W3CDTF">2026-02-26T11:07:33Z</dcterms:modified>
</cp:coreProperties>
</file>