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S P V I\2025\Ye12'2025\SPVI\"/>
    </mc:Choice>
  </mc:AlternateContent>
  <xr:revisionPtr revIDLastSave="0" documentId="13_ncr:1_{D1AF7406-3654-436A-BA90-2064F00B8D69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000000" sheetId="1" state="veryHidden" r:id="rId1"/>
    <sheet name="pldt" sheetId="2" state="veryHidden" r:id="rId2"/>
    <sheet name="BS" sheetId="19" r:id="rId3"/>
    <sheet name="PL" sheetId="3" r:id="rId4"/>
    <sheet name="CE" sheetId="20" r:id="rId5"/>
    <sheet name="CF" sheetId="21" r:id="rId6"/>
    <sheet name="000" sheetId="4" state="veryHidden" r:id="rId7"/>
    <sheet name="BMV" sheetId="18" state="veryHidden" r:id="rId8"/>
  </sheets>
  <definedNames>
    <definedName name="_xlnm.Print_Area" localSheetId="4">CE!$A$1:$L$22</definedName>
    <definedName name="_xlnm.Print_Area" localSheetId="5">CF!$A$1:$H$73</definedName>
    <definedName name="_xlnm.Print_Area" localSheetId="3">PL!$A$1:$H$40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3" l="1"/>
  <c r="G36" i="19" l="1"/>
  <c r="G13" i="19"/>
  <c r="G30" i="3"/>
  <c r="G31" i="3" s="1"/>
  <c r="G18" i="3"/>
  <c r="G11" i="3"/>
  <c r="G52" i="21"/>
  <c r="G19" i="3" l="1"/>
  <c r="G21" i="3" s="1"/>
  <c r="G23" i="3" s="1"/>
  <c r="G33" i="3" s="1"/>
  <c r="G36" i="3" s="1"/>
  <c r="E61" i="21"/>
  <c r="E52" i="21"/>
  <c r="E13" i="19"/>
  <c r="E18" i="3" l="1"/>
  <c r="E11" i="3"/>
  <c r="E36" i="19"/>
  <c r="E19" i="3" l="1"/>
  <c r="E21" i="3" s="1"/>
  <c r="G59" i="21"/>
  <c r="J10" i="20"/>
  <c r="L10" i="20" s="1"/>
  <c r="E59" i="21"/>
  <c r="E40" i="19"/>
  <c r="G40" i="19"/>
  <c r="G41" i="19" s="1"/>
  <c r="E30" i="3"/>
  <c r="E31" i="3" s="1"/>
  <c r="J17" i="20" s="1"/>
  <c r="L17" i="20" s="1"/>
  <c r="G20" i="19"/>
  <c r="H11" i="20"/>
  <c r="H13" i="20" s="1"/>
  <c r="G50" i="19" s="1"/>
  <c r="F11" i="20"/>
  <c r="F13" i="20"/>
  <c r="F15" i="20" s="1"/>
  <c r="F20" i="20" s="1"/>
  <c r="E48" i="19" s="1"/>
  <c r="D11" i="20"/>
  <c r="D13" i="20"/>
  <c r="G47" i="19" s="1"/>
  <c r="D18" i="20"/>
  <c r="H18" i="20"/>
  <c r="F18" i="20"/>
  <c r="E20" i="19"/>
  <c r="L8" i="20"/>
  <c r="L19" i="20"/>
  <c r="L12" i="20"/>
  <c r="G48" i="19" l="1"/>
  <c r="D15" i="20"/>
  <c r="D20" i="20" s="1"/>
  <c r="E41" i="19"/>
  <c r="E21" i="19"/>
  <c r="G21" i="19"/>
  <c r="E7" i="21"/>
  <c r="E25" i="21" s="1"/>
  <c r="E35" i="21" s="1"/>
  <c r="E38" i="21" s="1"/>
  <c r="E60" i="21" s="1"/>
  <c r="E62" i="21" s="1"/>
  <c r="E63" i="21" s="1"/>
  <c r="G7" i="21"/>
  <c r="G25" i="21" s="1"/>
  <c r="G35" i="21" s="1"/>
  <c r="H15" i="20"/>
  <c r="H20" i="20" s="1"/>
  <c r="E50" i="19" s="1"/>
  <c r="G38" i="21" l="1"/>
  <c r="E23" i="3"/>
  <c r="J16" i="20" s="1"/>
  <c r="J9" i="20"/>
  <c r="G60" i="21" l="1"/>
  <c r="G62" i="21" s="1"/>
  <c r="E33" i="3"/>
  <c r="E36" i="3" s="1"/>
  <c r="J11" i="20"/>
  <c r="J13" i="20" s="1"/>
  <c r="L9" i="20"/>
  <c r="J18" i="20"/>
  <c r="L16" i="20"/>
  <c r="L18" i="20" s="1"/>
  <c r="L11" i="20" l="1"/>
  <c r="L13" i="20"/>
  <c r="L15" i="20" s="1"/>
  <c r="L20" i="20" s="1"/>
  <c r="J15" i="20"/>
  <c r="J20" i="20" s="1"/>
  <c r="E51" i="19" s="1"/>
  <c r="E52" i="19" s="1"/>
  <c r="E53" i="19" s="1"/>
  <c r="E54" i="19" s="1"/>
  <c r="G51" i="19"/>
  <c r="G52" i="19" s="1"/>
  <c r="G53" i="19" s="1"/>
  <c r="G54" i="19" s="1"/>
</calcChain>
</file>

<file path=xl/sharedStrings.xml><?xml version="1.0" encoding="utf-8"?>
<sst xmlns="http://schemas.openxmlformats.org/spreadsheetml/2006/main" count="194" uniqueCount="160">
  <si>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</si>
  <si>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</si>
  <si>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</si>
  <si>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</si>
  <si>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</si>
  <si>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</si>
  <si>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</si>
  <si>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</si>
  <si>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</si>
  <si>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</si>
  <si>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</si>
  <si>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</si>
  <si>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</si>
  <si>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ยังไม่ได้จัดสรร</t>
  </si>
  <si>
    <t>ทุนเรือนหุ้น</t>
  </si>
  <si>
    <t>ชำระแล้ว</t>
  </si>
  <si>
    <t>ที่ออกและ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</si>
  <si>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</si>
  <si>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</si>
  <si>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</si>
  <si>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</si>
  <si>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</si>
  <si>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</si>
  <si>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</si>
  <si>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</si>
  <si>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</si>
  <si>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ค่าใช้จ่ายในการบริหาร</t>
  </si>
  <si>
    <t>หนี้สินไม่หมุนเวียน</t>
  </si>
  <si>
    <t>รวมหนี้สินไม่หมุนเวียน</t>
  </si>
  <si>
    <t>รวมหนี้สิน</t>
  </si>
  <si>
    <t>หมายเหตุ</t>
  </si>
  <si>
    <t>สินค้าคงเหลือ</t>
  </si>
  <si>
    <t>อุปกรณ์</t>
  </si>
  <si>
    <t>(หน่วย: บาท)</t>
  </si>
  <si>
    <t>รายได้จากการขาย</t>
  </si>
  <si>
    <t>ต้นทุนขาย</t>
  </si>
  <si>
    <t>รวม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</si>
  <si>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</si>
  <si>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</si>
  <si>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</si>
  <si>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รายการปรับกระทบกำไรก่อนภาษีเป็นเงินสดรับ(จ่าย) </t>
  </si>
  <si>
    <t xml:space="preserve">   ค่าเสื่อมราคาและค่าตัดจำหน่าย</t>
  </si>
  <si>
    <t xml:space="preserve">   ดอกเบี้ยรับ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</si>
  <si>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</si>
  <si>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</si>
  <si>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</si>
  <si>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</si>
  <si>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</si>
  <si>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</si>
  <si>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</si>
  <si>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</si>
  <si>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</si>
  <si>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</si>
  <si>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</si>
  <si>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</si>
  <si>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เงินสดและรายการเทียบเท่าเงินสดต้นปี</t>
  </si>
  <si>
    <t xml:space="preserve">เงินสดและรายการเทียบเท่าเงินสดปลายปี  </t>
  </si>
  <si>
    <t>รายได้จากการบริการ</t>
  </si>
  <si>
    <t>ต้นทุนบริการ</t>
  </si>
  <si>
    <t>ค่าใช้จ่ายภาษีเงินได้</t>
  </si>
  <si>
    <t>กำไรก่อนค่าใช้จ่ายภาษีเงินได้</t>
  </si>
  <si>
    <t>กำไรต่อหุ้นขั้นพื้นฐาน</t>
  </si>
  <si>
    <t xml:space="preserve">   จากกิจกรรมดำเนินงาน:</t>
  </si>
  <si>
    <t>สินทรัพย์ดำเนินงาน(เพิ่มขึ้น)ลดลง:</t>
  </si>
  <si>
    <t>หนี้สินดำเนินงานเพิ่มขึ้น(ลดลง):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</si>
  <si>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</si>
  <si>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</si>
  <si>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</si>
  <si>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 xml:space="preserve">   ค่าใช้จ่ายดอกเบี้ย</t>
  </si>
  <si>
    <t>ซื้ออุปกรณ์</t>
  </si>
  <si>
    <t>สินทรัพย์ไม่มีตัวตนเพิ่มขึ้น</t>
  </si>
  <si>
    <t>เงินปันผลจ่าย</t>
  </si>
  <si>
    <t>จ่ายดอกเบี้ย</t>
  </si>
  <si>
    <t>เงินสดรับจากการจำหน่ายอุปกรณ์</t>
  </si>
  <si>
    <t>กำไร</t>
  </si>
  <si>
    <t>จำนวนหุ้นสามัญถัวเฉลี่ยถ่วงน้ำหนัก (หุ้น)</t>
  </si>
  <si>
    <t>งบกำไรขาดทุนเบ็ดเสร็จ</t>
  </si>
  <si>
    <t>กำไรขาดทุนเบ็ดเสร็จรวมสำหรับปี</t>
  </si>
  <si>
    <t>สำรองตามกฎหมาย</t>
  </si>
  <si>
    <t>จัดสรรแล้ว -</t>
  </si>
  <si>
    <t xml:space="preserve">บริษัท เอส พี วี ไอ จำกัด (มหาชน) </t>
  </si>
  <si>
    <t xml:space="preserve">   ทุนจดทะเบียน</t>
  </si>
  <si>
    <t xml:space="preserve">       หุ้นสามัญ 400,000,000 หุ้น มูลค่าหุ้นละ 0.50 บาท</t>
  </si>
  <si>
    <t xml:space="preserve">   ทุนออกจำหน่ายและชำระเต็มมูลค่าแล้ว</t>
  </si>
  <si>
    <t>(หน่วย:บาท)</t>
  </si>
  <si>
    <t>ส่วนเกินมูลค่าหุ้นสามัญ</t>
  </si>
  <si>
    <t>กำไรสำหรับปี</t>
  </si>
  <si>
    <t>กำไรขาดทุนเบ็ดเสร็จอื่นสำหรับปี</t>
  </si>
  <si>
    <t>ส่วนเกิน</t>
  </si>
  <si>
    <t>มูลค่าหุ้นสามัญ</t>
  </si>
  <si>
    <t xml:space="preserve">กำไรขาดทุนเบ็ดเสร็จรวมสำหรับปี </t>
  </si>
  <si>
    <t>เงินปันผลค้างจ่าย</t>
  </si>
  <si>
    <t>ข้อมูลกระแสเงินสดเปิดเผยเพิ่มเติม</t>
  </si>
  <si>
    <t>รายการที่ไม่เกี่ยวข้องกับเงินสด</t>
  </si>
  <si>
    <t xml:space="preserve">กำไรสำหรับปี </t>
  </si>
  <si>
    <t xml:space="preserve">กำไรขาดทุนเบ็ดเสร็จอื่นสำหรับปี </t>
  </si>
  <si>
    <t>สินทรัพย์ไม่มีตัวตน</t>
  </si>
  <si>
    <t xml:space="preserve">   โอนสินค้าคงเหลือเป็นอุปกรณ์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</si>
  <si>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</si>
  <si>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</si>
  <si>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</si>
  <si>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</si>
  <si>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</si>
  <si>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>ค่าใช้จ่ายในการขายและจัดจำหน่าย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</si>
  <si>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</si>
  <si>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</si>
  <si>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เงินสดจ่ายสินทรัพย์สิทธิการใช้</t>
  </si>
  <si>
    <t xml:space="preserve">   เจ้าหนี้จากการซื้ออุปกรณ์</t>
  </si>
  <si>
    <t>เงินกู้ยืมระยะสั้นจากสถาบันการเงินเพิ่มขึ้น</t>
  </si>
  <si>
    <t xml:space="preserve">   เจ้าหนี้จากการซื้อสินทรัพย์ไม่มีตัวตน</t>
  </si>
  <si>
    <t>กระแสเงินสดจากกิจกรรมจัดหาเงิน</t>
  </si>
  <si>
    <t>ต้นทุนทางการเงิน</t>
  </si>
  <si>
    <t>ชำระคืนเงินต้นของหนี้สินตามสัญญาเช่า</t>
  </si>
  <si>
    <t>ชำระคืนเงินกู้ยืมระยะสั้นจากสถาบันการเงิน</t>
  </si>
  <si>
    <t>6, 8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</si>
  <si>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</si>
  <si>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</si>
  <si>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</si>
  <si>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>กำไรจากการดำเนินงาน</t>
  </si>
  <si>
    <t xml:space="preserve">   การเพิ่มขึ้นของสินทรัพย์สิทธิการใช้และหนี้สินตามสัญญาเช่า</t>
  </si>
  <si>
    <t>หนี้สินตามสัญญาเช่า - สุทธิจากส่วนที่ถึงกำหนดชำระภายในหนึ่งปี</t>
  </si>
  <si>
    <t xml:space="preserve">   ขาดทุนจากการจำหน่าย/ตัดจำหน่ายอุปกรณ์ สินทรัพย์ไม่มีตัวตน</t>
  </si>
  <si>
    <t xml:space="preserve">      และสินทรัพย์สิทธิการใช้</t>
  </si>
  <si>
    <t>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</si>
  <si>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</si>
  <si>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</si>
  <si>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</si>
  <si>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</si>
  <si>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</si>
  <si>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สินทรัพย์ทางการเงินหมุนวียนอื่น</t>
  </si>
  <si>
    <t xml:space="preserve">   กำไรจากการประเมินสัญญาเช่าใหม่</t>
  </si>
  <si>
    <t>สินทรัพย์ทางการเงินหมุนเวียนอื่นเพิ่มขึ้น</t>
  </si>
  <si>
    <t xml:space="preserve">   โอนสินค้าคงเหลือเป็นสินทรัพย์ไม่มีตัวตน</t>
  </si>
  <si>
    <t>เงินสดและรายการเทียบเท่าเงินสดเพิ่มขึ้นสุทธิ</t>
  </si>
  <si>
    <t>กำไรขาดทุน:</t>
  </si>
  <si>
    <t xml:space="preserve">   ค่าเผื่อการด้อยค่าของอุปกรณ์</t>
  </si>
  <si>
    <t xml:space="preserve">   ค่าเผื่อการด้อยค่าของสินทรัพย์ไม่มีตัวตน</t>
  </si>
  <si>
    <t xml:space="preserve">   ค่าเผื่อการด้อยค่าเงินมัดจำจากสัญญาเช่า</t>
  </si>
  <si>
    <t>สำหรับปีสิ้นสุดวันที่ 31 ธันวาคม 2568</t>
  </si>
  <si>
    <t>2568</t>
  </si>
  <si>
    <t>ยอดคงเหลือ ณ วันที่ 1 มกราคม 2568</t>
  </si>
  <si>
    <t>ยอดคงเหลือ ณ วันที่ 31 ธันวาคม 2568</t>
  </si>
  <si>
    <t>ณ วันที่ 31 ธันวาคม 2568</t>
  </si>
  <si>
    <t>ขาดทุนจากการด้อยค่าของสินทรัพย์</t>
  </si>
  <si>
    <t>ลูกหนี้การค้าและลูกหนี้หมุนเวียนอื่น</t>
  </si>
  <si>
    <t>สินทรัพย์ทางการเงินไม่หมุนเวียนอื่น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</si>
  <si>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</si>
  <si>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</si>
  <si>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</si>
  <si>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</si>
  <si>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ค่าเผื่อผลขาดทุนด้านเครดิตที่คาดว่าจะเกิดขึ้น</t>
  </si>
  <si>
    <t xml:space="preserve">   ค่าเผื่อการด้อยค่าของสินทรัพย์สิทธิการใช้</t>
  </si>
  <si>
    <t xml:space="preserve">   ประมาณการหนี้สินสำหรับผลประโยชน์พนักงาน</t>
  </si>
  <si>
    <t xml:space="preserve">   โอนสินทรัพย์สิทธิการใช้เป็นอุปกรณ์</t>
  </si>
  <si>
    <t>6, 15</t>
  </si>
  <si>
    <t>ผลขาดทุนจากการวัดมูลค่าใหม่ของผลประโยชน์พนักงานที่กำหนดไว้</t>
  </si>
  <si>
    <t xml:space="preserve">   การปรับลดสินค้าคงเหลือเป็นมูลค่าสุทธิที่จะได้รับ(โอนกลับ)</t>
  </si>
  <si>
    <t xml:space="preserve">   ขาดทุน(กำไร)จากการเปลี่ยนแปลงสัญญาเช่า</t>
  </si>
  <si>
    <t>เงินสดสุทธิใช้ไปในกิจกรรมจัดหาเงิน</t>
  </si>
  <si>
    <t xml:space="preserve">   ค่าใช้จ่ายสำหรับผลประโยชน์พนักงาน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</si>
</sst>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_ ;[Red]\-#,##0\ "/>
  </numFmts>
  <fonts count="15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u/>
      <sz val="15"/>
      <name val="Angsana New"/>
      <family val="1"/>
    </font>
    <font>
      <u/>
      <sz val="15"/>
      <color indexed="8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75">
    <xf numFmtId="0" fontId="0" fillId="0" borderId="0" xfId="0"/>
    <xf numFmtId="0" fontId="11" fillId="0" borderId="0" xfId="1" quotePrefix="1" applyNumberFormat="1" applyFont="1" applyFill="1" applyBorder="1" applyAlignment="1">
      <alignment horizontal="center"/>
    </xf>
    <xf numFmtId="4" fontId="8" fillId="0" borderId="0" xfId="1" applyFont="1" applyFill="1" applyAlignment="1"/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Alignment="1"/>
    <xf numFmtId="41" fontId="8" fillId="0" borderId="0" xfId="1" applyNumberFormat="1" applyFont="1" applyFill="1" applyBorder="1" applyAlignment="1">
      <alignment horizontal="center"/>
    </xf>
    <xf numFmtId="41" fontId="8" fillId="0" borderId="4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/>
    <xf numFmtId="41" fontId="8" fillId="0" borderId="3" xfId="1" applyNumberFormat="1" applyFont="1" applyFill="1" applyBorder="1" applyAlignment="1"/>
    <xf numFmtId="41" fontId="8" fillId="0" borderId="0" xfId="1" applyNumberFormat="1" applyFont="1" applyFill="1" applyAlignment="1">
      <alignment horizontal="center"/>
    </xf>
    <xf numFmtId="41" fontId="8" fillId="0" borderId="7" xfId="1" applyNumberFormat="1" applyFont="1" applyFill="1" applyBorder="1" applyAlignment="1"/>
    <xf numFmtId="41" fontId="8" fillId="0" borderId="0" xfId="1" applyNumberFormat="1" applyFont="1" applyFill="1" applyBorder="1" applyAlignme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Continuous"/>
    </xf>
    <xf numFmtId="41" fontId="9" fillId="0" borderId="0" xfId="0" applyNumberFormat="1" applyFont="1" applyAlignment="1">
      <alignment horizontal="centerContinuous"/>
    </xf>
    <xf numFmtId="0" fontId="8" fillId="0" borderId="0" xfId="0" applyFont="1"/>
    <xf numFmtId="41" fontId="9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37" fontId="11" fillId="0" borderId="0" xfId="0" quotePrefix="1" applyNumberFormat="1" applyFont="1" applyAlignment="1">
      <alignment horizontal="center"/>
    </xf>
    <xf numFmtId="37" fontId="9" fillId="0" borderId="0" xfId="0" quotePrefix="1" applyNumberFormat="1" applyFont="1" applyAlignment="1">
      <alignment horizontal="center"/>
    </xf>
    <xf numFmtId="0" fontId="7" fillId="0" borderId="0" xfId="0" applyFont="1"/>
    <xf numFmtId="41" fontId="9" fillId="0" borderId="0" xfId="0" applyNumberFormat="1" applyFont="1"/>
    <xf numFmtId="0" fontId="1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41" fontId="8" fillId="0" borderId="0" xfId="0" applyNumberFormat="1" applyFont="1"/>
    <xf numFmtId="41" fontId="9" fillId="0" borderId="4" xfId="0" applyNumberFormat="1" applyFont="1" applyBorder="1"/>
    <xf numFmtId="41" fontId="9" fillId="0" borderId="3" xfId="0" applyNumberFormat="1" applyFont="1" applyBorder="1"/>
    <xf numFmtId="0" fontId="8" fillId="0" borderId="0" xfId="0" quotePrefix="1" applyFont="1" applyAlignment="1">
      <alignment horizontal="left"/>
    </xf>
    <xf numFmtId="0" fontId="8" fillId="0" borderId="0" xfId="0" applyFont="1" applyAlignment="1">
      <alignment horizontal="center"/>
    </xf>
    <xf numFmtId="41" fontId="9" fillId="0" borderId="5" xfId="0" applyNumberFormat="1" applyFont="1" applyBorder="1"/>
    <xf numFmtId="41" fontId="8" fillId="0" borderId="0" xfId="0" applyNumberFormat="1" applyFont="1" applyAlignment="1">
      <alignment horizontal="centerContinuous"/>
    </xf>
    <xf numFmtId="41" fontId="9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center"/>
    </xf>
    <xf numFmtId="41" fontId="8" fillId="0" borderId="4" xfId="0" applyNumberFormat="1" applyFont="1" applyBorder="1"/>
    <xf numFmtId="37" fontId="8" fillId="0" borderId="0" xfId="0" applyNumberFormat="1" applyFont="1"/>
    <xf numFmtId="168" fontId="9" fillId="0" borderId="0" xfId="0" applyNumberFormat="1" applyFont="1"/>
    <xf numFmtId="41" fontId="13" fillId="0" borderId="0" xfId="0" applyNumberFormat="1" applyFont="1"/>
    <xf numFmtId="0" fontId="13" fillId="0" borderId="0" xfId="0" applyFont="1"/>
    <xf numFmtId="168" fontId="13" fillId="0" borderId="0" xfId="0" applyNumberFormat="1" applyFont="1"/>
    <xf numFmtId="0" fontId="8" fillId="0" borderId="6" xfId="0" applyFont="1" applyBorder="1"/>
    <xf numFmtId="37" fontId="8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41" fontId="8" fillId="0" borderId="0" xfId="0" applyNumberFormat="1" applyFont="1" applyAlignment="1">
      <alignment horizontal="center"/>
    </xf>
    <xf numFmtId="41" fontId="8" fillId="0" borderId="3" xfId="0" applyNumberFormat="1" applyFont="1" applyBorder="1"/>
    <xf numFmtId="49" fontId="14" fillId="0" borderId="0" xfId="0" applyNumberFormat="1" applyFont="1"/>
    <xf numFmtId="38" fontId="12" fillId="0" borderId="0" xfId="0" applyNumberFormat="1" applyFont="1" applyAlignment="1">
      <alignment horizontal="left"/>
    </xf>
    <xf numFmtId="38" fontId="8" fillId="0" borderId="0" xfId="0" applyNumberFormat="1" applyFont="1" applyAlignment="1">
      <alignment horizontal="left"/>
    </xf>
    <xf numFmtId="41" fontId="8" fillId="0" borderId="4" xfId="0" applyNumberFormat="1" applyFont="1" applyBorder="1" applyAlignment="1">
      <alignment horizontal="center"/>
    </xf>
    <xf numFmtId="38" fontId="7" fillId="0" borderId="0" xfId="0" applyNumberFormat="1" applyFont="1" applyAlignment="1">
      <alignment horizontal="left"/>
    </xf>
    <xf numFmtId="41" fontId="8" fillId="0" borderId="3" xfId="0" applyNumberFormat="1" applyFont="1" applyBorder="1" applyAlignment="1">
      <alignment horizontal="center"/>
    </xf>
    <xf numFmtId="41" fontId="8" fillId="0" borderId="5" xfId="0" applyNumberFormat="1" applyFont="1" applyBorder="1" applyAlignment="1">
      <alignment horizontal="center"/>
    </xf>
    <xf numFmtId="38" fontId="8" fillId="0" borderId="0" xfId="0" applyNumberFormat="1" applyFont="1"/>
    <xf numFmtId="39" fontId="8" fillId="0" borderId="5" xfId="0" applyNumberFormat="1" applyFont="1" applyBorder="1"/>
    <xf numFmtId="37" fontId="8" fillId="0" borderId="5" xfId="0" applyNumberFormat="1" applyFont="1" applyBorder="1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41" fontId="8" fillId="0" borderId="8" xfId="0" applyNumberFormat="1" applyFont="1" applyBorder="1"/>
    <xf numFmtId="41" fontId="8" fillId="0" borderId="9" xfId="0" applyNumberFormat="1" applyFont="1" applyBorder="1"/>
    <xf numFmtId="0" fontId="12" fillId="0" borderId="0" xfId="0" applyFont="1" applyAlignment="1">
      <alignment horizontal="center" vertical="center"/>
    </xf>
    <xf numFmtId="41" fontId="8" fillId="0" borderId="7" xfId="0" applyNumberFormat="1" applyFont="1" applyBorder="1"/>
    <xf numFmtId="41" fontId="8" fillId="0" borderId="0" xfId="0" applyNumberFormat="1" applyFont="1" applyAlignment="1">
      <alignment horizontal="right" vertical="center"/>
    </xf>
    <xf numFmtId="9" fontId="8" fillId="0" borderId="0" xfId="14" applyFont="1" applyFill="1" applyAlignment="1">
      <alignment vertical="center"/>
    </xf>
    <xf numFmtId="40" fontId="7" fillId="0" borderId="0" xfId="0" applyNumberFormat="1" applyFont="1" applyAlignment="1">
      <alignment horizontal="left"/>
    </xf>
    <xf numFmtId="40" fontId="7" fillId="0" borderId="0" xfId="0" applyNumberFormat="1" applyFont="1"/>
    <xf numFmtId="1" fontId="7" fillId="0" borderId="0" xfId="0" applyNumberFormat="1" applyFont="1"/>
    <xf numFmtId="40" fontId="8" fillId="0" borderId="0" xfId="0" applyNumberFormat="1" applyFont="1"/>
    <xf numFmtId="1" fontId="8" fillId="0" borderId="0" xfId="0" applyNumberFormat="1" applyFont="1"/>
    <xf numFmtId="0" fontId="7" fillId="0" borderId="0" xfId="0" applyFont="1" applyAlignment="1">
      <alignment horizontal="left" vertical="center"/>
    </xf>
    <xf numFmtId="0" fontId="8" fillId="0" borderId="4" xfId="0" applyFont="1" applyBorder="1" applyAlignment="1">
      <alignment horizontal="center" vertical="center"/>
    </xf>
  </cellXfs>
  <cellStyles count="17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Normal 3" xfId="10" xr:uid="{00000000-0005-0000-0000-00000A000000}"/>
    <cellStyle name="Normal 4" xfId="11" xr:uid="{00000000-0005-0000-0000-00000B000000}"/>
    <cellStyle name="Normal 5" xfId="12" xr:uid="{00000000-0005-0000-0000-00000C000000}"/>
    <cellStyle name="Normal 6" xfId="13" xr:uid="{00000000-0005-0000-0000-00000D000000}"/>
    <cellStyle name="Percent" xfId="14" builtinId="5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0"/>
  <sheetViews>
    <sheetView showGridLines="0" tabSelected="1" view="pageBreakPreview" zoomScaleNormal="100" zoomScaleSheetLayoutView="100" workbookViewId="0">
      <selection activeCell="J19" sqref="J19"/>
    </sheetView>
  </sheetViews>
  <sheetFormatPr defaultColWidth="10.6640625" defaultRowHeight="21.6" customHeight="1"/>
  <cols>
    <col min="1" max="1" width="46.6640625" style="16" customWidth="1"/>
    <col min="2" max="2" width="1.6640625" style="16" customWidth="1"/>
    <col min="3" max="3" width="8.6640625" style="16" customWidth="1"/>
    <col min="4" max="4" width="1.6640625" style="35" customWidth="1"/>
    <col min="5" max="5" width="14.6640625" style="16" customWidth="1"/>
    <col min="6" max="6" width="1.6640625" style="16" customWidth="1"/>
    <col min="7" max="7" width="14.6640625" style="35" customWidth="1"/>
    <col min="8" max="8" width="0.88671875" style="35" customWidth="1"/>
    <col min="9" max="16384" width="10.6640625" style="16"/>
  </cols>
  <sheetData>
    <row r="1" spans="1:8" ht="21.6" customHeight="1">
      <c r="A1" s="13" t="s">
        <v>80</v>
      </c>
      <c r="B1" s="14"/>
      <c r="C1" s="14"/>
      <c r="D1" s="15"/>
      <c r="G1" s="15"/>
      <c r="H1" s="15"/>
    </row>
    <row r="2" spans="1:8" ht="21.6" customHeight="1">
      <c r="A2" s="13" t="s">
        <v>126</v>
      </c>
      <c r="B2" s="14"/>
      <c r="C2" s="14"/>
      <c r="D2" s="15"/>
      <c r="G2" s="15"/>
      <c r="H2" s="15"/>
    </row>
    <row r="3" spans="1:8" ht="21.6" customHeight="1">
      <c r="A3" s="13" t="s">
        <v>142</v>
      </c>
      <c r="B3" s="14"/>
      <c r="C3" s="14"/>
      <c r="D3" s="15"/>
      <c r="G3" s="15"/>
      <c r="H3" s="15"/>
    </row>
    <row r="4" spans="1:8" ht="21.6" customHeight="1">
      <c r="A4" s="13"/>
      <c r="B4" s="14"/>
      <c r="C4" s="14"/>
      <c r="D4" s="15"/>
      <c r="G4" s="17" t="s">
        <v>84</v>
      </c>
      <c r="H4" s="15"/>
    </row>
    <row r="5" spans="1:8" ht="21.6" customHeight="1">
      <c r="B5" s="14"/>
      <c r="C5" s="18" t="s">
        <v>30</v>
      </c>
      <c r="D5" s="15"/>
      <c r="E5" s="19" t="s">
        <v>139</v>
      </c>
      <c r="F5" s="20"/>
      <c r="G5" s="19" t="s">
        <v>123</v>
      </c>
      <c r="H5" s="15"/>
    </row>
    <row r="6" spans="1:8" ht="21.6" customHeight="1">
      <c r="A6" s="21" t="s">
        <v>0</v>
      </c>
      <c r="D6" s="22"/>
      <c r="G6" s="22"/>
      <c r="H6" s="22"/>
    </row>
    <row r="7" spans="1:8" ht="21.6" customHeight="1">
      <c r="A7" s="21" t="s">
        <v>1</v>
      </c>
      <c r="C7" s="23"/>
      <c r="D7" s="22"/>
      <c r="G7" s="22"/>
      <c r="H7" s="22"/>
    </row>
    <row r="8" spans="1:8" ht="21.6" customHeight="1">
      <c r="A8" s="16" t="s">
        <v>17</v>
      </c>
      <c r="C8" s="23">
        <v>7</v>
      </c>
      <c r="D8" s="23"/>
      <c r="E8" s="22">
        <v>285455342</v>
      </c>
      <c r="F8" s="22"/>
      <c r="G8" s="22">
        <v>122362250</v>
      </c>
      <c r="H8" s="22"/>
    </row>
    <row r="9" spans="1:8" ht="21.6" customHeight="1">
      <c r="A9" s="24" t="s">
        <v>144</v>
      </c>
      <c r="C9" s="23" t="s">
        <v>114</v>
      </c>
      <c r="D9" s="23"/>
      <c r="E9" s="25">
        <v>125779770</v>
      </c>
      <c r="F9" s="25"/>
      <c r="G9" s="25">
        <v>119883159</v>
      </c>
      <c r="H9" s="25"/>
    </row>
    <row r="10" spans="1:8" ht="21.6" customHeight="1">
      <c r="A10" s="24" t="s">
        <v>31</v>
      </c>
      <c r="C10" s="23">
        <v>9</v>
      </c>
      <c r="D10" s="23"/>
      <c r="E10" s="22">
        <v>606884529</v>
      </c>
      <c r="F10" s="22"/>
      <c r="G10" s="22">
        <v>524097237</v>
      </c>
      <c r="H10" s="22"/>
    </row>
    <row r="11" spans="1:8" ht="21.6" customHeight="1">
      <c r="A11" s="24" t="s">
        <v>129</v>
      </c>
      <c r="C11" s="23">
        <v>10</v>
      </c>
      <c r="D11" s="23"/>
      <c r="E11" s="22">
        <v>10000000</v>
      </c>
      <c r="F11" s="22"/>
      <c r="G11" s="22">
        <v>10000000</v>
      </c>
      <c r="H11" s="22"/>
    </row>
    <row r="12" spans="1:8" ht="21.6" customHeight="1">
      <c r="A12" s="16" t="s">
        <v>18</v>
      </c>
      <c r="C12" s="23">
        <v>11</v>
      </c>
      <c r="D12" s="23"/>
      <c r="E12" s="26">
        <v>12895835</v>
      </c>
      <c r="F12" s="22"/>
      <c r="G12" s="26">
        <v>15832469</v>
      </c>
      <c r="H12" s="22"/>
    </row>
    <row r="13" spans="1:8" ht="21.6" customHeight="1">
      <c r="A13" s="21" t="s">
        <v>2</v>
      </c>
      <c r="C13" s="23"/>
      <c r="D13" s="16"/>
      <c r="E13" s="27">
        <f>SUM(E8:E12)</f>
        <v>1041015476</v>
      </c>
      <c r="F13" s="22"/>
      <c r="G13" s="27">
        <f>SUM(G8:G12)</f>
        <v>792175115</v>
      </c>
      <c r="H13" s="22"/>
    </row>
    <row r="14" spans="1:8" ht="21.6" customHeight="1">
      <c r="A14" s="21" t="s">
        <v>11</v>
      </c>
      <c r="C14" s="23"/>
      <c r="D14" s="16"/>
      <c r="E14" s="22"/>
      <c r="F14" s="22"/>
      <c r="G14" s="22"/>
      <c r="H14" s="22"/>
    </row>
    <row r="15" spans="1:8" ht="21.6" customHeight="1">
      <c r="A15" s="28" t="s">
        <v>32</v>
      </c>
      <c r="C15" s="23">
        <v>12</v>
      </c>
      <c r="D15" s="23"/>
      <c r="E15" s="22">
        <v>81753798</v>
      </c>
      <c r="F15" s="22"/>
      <c r="G15" s="22">
        <v>136689987</v>
      </c>
      <c r="H15" s="22"/>
    </row>
    <row r="16" spans="1:8" ht="21.6" customHeight="1">
      <c r="A16" s="28" t="s">
        <v>104</v>
      </c>
      <c r="C16" s="23">
        <v>16</v>
      </c>
      <c r="D16" s="23"/>
      <c r="E16" s="22">
        <v>158434787</v>
      </c>
      <c r="F16" s="22"/>
      <c r="G16" s="22">
        <v>189111185</v>
      </c>
      <c r="H16" s="22"/>
    </row>
    <row r="17" spans="1:8" ht="21.6" customHeight="1">
      <c r="A17" s="24" t="s">
        <v>96</v>
      </c>
      <c r="C17" s="23">
        <v>13</v>
      </c>
      <c r="D17" s="23"/>
      <c r="E17" s="22">
        <v>21411920</v>
      </c>
      <c r="F17" s="22"/>
      <c r="G17" s="22">
        <v>33470691</v>
      </c>
      <c r="H17" s="22"/>
    </row>
    <row r="18" spans="1:8" ht="21.6" customHeight="1">
      <c r="A18" s="24" t="s">
        <v>145</v>
      </c>
      <c r="C18" s="23">
        <v>14</v>
      </c>
      <c r="D18" s="23"/>
      <c r="E18" s="22">
        <v>41367008</v>
      </c>
      <c r="F18" s="22"/>
      <c r="G18" s="22">
        <v>45317723</v>
      </c>
      <c r="H18" s="22"/>
    </row>
    <row r="19" spans="1:8" ht="21.6" customHeight="1">
      <c r="A19" s="24" t="s">
        <v>146</v>
      </c>
      <c r="C19" s="23">
        <v>22</v>
      </c>
      <c r="D19" s="23"/>
      <c r="E19" s="26">
        <v>25400551</v>
      </c>
      <c r="F19" s="22"/>
      <c r="G19" s="26">
        <v>16567995</v>
      </c>
      <c r="H19" s="22"/>
    </row>
    <row r="20" spans="1:8" ht="21.6" customHeight="1">
      <c r="A20" s="13" t="s">
        <v>12</v>
      </c>
      <c r="C20" s="29"/>
      <c r="D20" s="22"/>
      <c r="E20" s="26">
        <f>SUM(E15:E19)</f>
        <v>328368064</v>
      </c>
      <c r="F20" s="22"/>
      <c r="G20" s="26">
        <f>SUM(G15:G19)</f>
        <v>421157581</v>
      </c>
      <c r="H20" s="22"/>
    </row>
    <row r="21" spans="1:8" ht="21.6" customHeight="1" thickBot="1">
      <c r="A21" s="21" t="s">
        <v>3</v>
      </c>
      <c r="C21" s="29"/>
      <c r="D21" s="22"/>
      <c r="E21" s="30">
        <f>SUM(E13,E20)</f>
        <v>1369383540</v>
      </c>
      <c r="F21" s="22"/>
      <c r="G21" s="30">
        <f>SUM(G13,G20)</f>
        <v>1213332696</v>
      </c>
      <c r="H21" s="22"/>
    </row>
    <row r="22" spans="1:8" ht="21.6" customHeight="1" thickTop="1">
      <c r="C22" s="29"/>
      <c r="D22" s="22"/>
      <c r="G22" s="22"/>
      <c r="H22" s="22"/>
    </row>
    <row r="23" spans="1:8" ht="21.6" customHeight="1">
      <c r="A23" s="16" t="s">
        <v>4</v>
      </c>
      <c r="C23" s="29"/>
      <c r="D23" s="22"/>
      <c r="G23" s="22"/>
      <c r="H23" s="22"/>
    </row>
    <row r="24" spans="1:8" ht="21.6" customHeight="1">
      <c r="A24" s="13" t="s">
        <v>80</v>
      </c>
      <c r="B24" s="14"/>
      <c r="C24" s="14"/>
      <c r="D24" s="15"/>
      <c r="G24" s="15"/>
      <c r="H24" s="15"/>
    </row>
    <row r="25" spans="1:8" ht="21.6" customHeight="1">
      <c r="A25" s="13" t="s">
        <v>127</v>
      </c>
      <c r="B25" s="14"/>
      <c r="C25" s="14"/>
      <c r="D25" s="31"/>
      <c r="G25" s="31"/>
      <c r="H25" s="31"/>
    </row>
    <row r="26" spans="1:8" ht="21.6" customHeight="1">
      <c r="A26" s="13" t="s">
        <v>142</v>
      </c>
      <c r="B26" s="14"/>
      <c r="C26" s="14"/>
      <c r="D26" s="15"/>
      <c r="G26" s="15"/>
      <c r="H26" s="15"/>
    </row>
    <row r="27" spans="1:8" ht="21.6" customHeight="1">
      <c r="A27" s="13"/>
      <c r="B27" s="14"/>
      <c r="C27" s="14"/>
      <c r="D27" s="15"/>
      <c r="G27" s="17" t="s">
        <v>84</v>
      </c>
      <c r="H27" s="15"/>
    </row>
    <row r="28" spans="1:8" ht="21.6" customHeight="1">
      <c r="B28" s="14"/>
      <c r="C28" s="18" t="s">
        <v>30</v>
      </c>
      <c r="D28" s="15"/>
      <c r="E28" s="19" t="s">
        <v>139</v>
      </c>
      <c r="F28" s="20"/>
      <c r="G28" s="19" t="s">
        <v>123</v>
      </c>
      <c r="H28" s="15"/>
    </row>
    <row r="29" spans="1:8" ht="21.6" customHeight="1">
      <c r="A29" s="13" t="s">
        <v>19</v>
      </c>
      <c r="D29" s="32"/>
      <c r="G29" s="32"/>
      <c r="H29" s="32"/>
    </row>
    <row r="30" spans="1:8" ht="21.6" customHeight="1">
      <c r="A30" s="21" t="s">
        <v>5</v>
      </c>
      <c r="C30" s="23"/>
      <c r="D30" s="22"/>
      <c r="G30" s="22"/>
      <c r="H30" s="22"/>
    </row>
    <row r="31" spans="1:8" ht="21.6" customHeight="1">
      <c r="A31" s="16" t="s">
        <v>147</v>
      </c>
      <c r="C31" s="33" t="s">
        <v>154</v>
      </c>
      <c r="D31" s="23"/>
      <c r="E31" s="17">
        <v>495041989</v>
      </c>
      <c r="G31" s="17">
        <v>417833034</v>
      </c>
      <c r="H31" s="16"/>
    </row>
    <row r="32" spans="1:8" ht="21.6" customHeight="1">
      <c r="A32" s="16" t="s">
        <v>91</v>
      </c>
      <c r="C32" s="33"/>
      <c r="D32" s="23"/>
      <c r="E32" s="17">
        <v>211599</v>
      </c>
      <c r="G32" s="17">
        <v>173146</v>
      </c>
      <c r="H32" s="16"/>
    </row>
    <row r="33" spans="1:11" ht="21.6" customHeight="1">
      <c r="A33" s="16" t="s">
        <v>105</v>
      </c>
      <c r="C33" s="33">
        <v>16</v>
      </c>
      <c r="D33" s="23"/>
      <c r="E33" s="17">
        <v>84934061</v>
      </c>
      <c r="G33" s="17">
        <v>73450138</v>
      </c>
      <c r="H33" s="16"/>
    </row>
    <row r="34" spans="1:11" ht="21.6" customHeight="1">
      <c r="A34" s="24" t="s">
        <v>148</v>
      </c>
      <c r="C34" s="33"/>
      <c r="D34" s="23"/>
      <c r="E34" s="17">
        <v>17072321</v>
      </c>
      <c r="G34" s="17">
        <v>1635975</v>
      </c>
      <c r="H34" s="16"/>
      <c r="J34" s="2"/>
    </row>
    <row r="35" spans="1:11" ht="21.6" customHeight="1">
      <c r="A35" s="16" t="s">
        <v>20</v>
      </c>
      <c r="C35" s="33"/>
      <c r="D35" s="23"/>
      <c r="E35" s="34">
        <v>3276785</v>
      </c>
      <c r="G35" s="34">
        <v>958499</v>
      </c>
      <c r="H35" s="16"/>
    </row>
    <row r="36" spans="1:11" ht="21.6" customHeight="1">
      <c r="A36" s="21" t="s">
        <v>6</v>
      </c>
      <c r="C36" s="33"/>
      <c r="D36" s="23"/>
      <c r="E36" s="26">
        <f>SUM(E31:E35)</f>
        <v>600536755</v>
      </c>
      <c r="G36" s="26">
        <f>SUM(G31:G35)</f>
        <v>494050792</v>
      </c>
      <c r="H36" s="16"/>
    </row>
    <row r="37" spans="1:11" ht="21.6" customHeight="1">
      <c r="A37" s="21" t="s">
        <v>27</v>
      </c>
      <c r="C37" s="33"/>
      <c r="D37" s="23"/>
      <c r="E37" s="22"/>
      <c r="G37" s="22"/>
      <c r="H37" s="16"/>
    </row>
    <row r="38" spans="1:11" ht="21.6" customHeight="1">
      <c r="A38" s="16" t="s">
        <v>120</v>
      </c>
      <c r="C38" s="33">
        <v>16</v>
      </c>
      <c r="D38" s="23"/>
      <c r="E38" s="22">
        <v>104206267</v>
      </c>
      <c r="G38" s="22">
        <v>123884042</v>
      </c>
      <c r="H38" s="16"/>
    </row>
    <row r="39" spans="1:11" ht="21.6" customHeight="1">
      <c r="A39" s="16" t="s">
        <v>149</v>
      </c>
      <c r="C39" s="33">
        <v>17</v>
      </c>
      <c r="D39" s="23"/>
      <c r="E39" s="26">
        <v>25946672</v>
      </c>
      <c r="G39" s="26">
        <v>26335448</v>
      </c>
      <c r="H39" s="16"/>
    </row>
    <row r="40" spans="1:11" ht="21.6" customHeight="1">
      <c r="A40" s="21" t="s">
        <v>28</v>
      </c>
      <c r="C40" s="33"/>
      <c r="D40" s="29"/>
      <c r="E40" s="26">
        <f>SUM(E38:E39)</f>
        <v>130152939</v>
      </c>
      <c r="F40" s="22"/>
      <c r="G40" s="26">
        <f>SUM(G38:G39)</f>
        <v>150219490</v>
      </c>
      <c r="H40" s="22"/>
    </row>
    <row r="41" spans="1:11" ht="21.6" customHeight="1">
      <c r="A41" s="21" t="s">
        <v>29</v>
      </c>
      <c r="C41" s="33"/>
      <c r="D41" s="29"/>
      <c r="E41" s="26">
        <f>SUM(E36+E40)</f>
        <v>730689694</v>
      </c>
      <c r="F41" s="22"/>
      <c r="G41" s="26">
        <f>SUM(G36+G40)</f>
        <v>644270282</v>
      </c>
      <c r="H41" s="22"/>
    </row>
    <row r="42" spans="1:11" ht="21.6" customHeight="1">
      <c r="A42" s="21" t="s">
        <v>7</v>
      </c>
      <c r="C42" s="33"/>
      <c r="D42" s="33"/>
      <c r="E42" s="22"/>
      <c r="F42" s="33"/>
      <c r="G42" s="22"/>
      <c r="H42" s="33"/>
    </row>
    <row r="43" spans="1:11" ht="21.6" customHeight="1">
      <c r="A43" s="16" t="s">
        <v>14</v>
      </c>
      <c r="C43" s="33"/>
      <c r="D43" s="33"/>
      <c r="E43" s="22"/>
      <c r="F43" s="33"/>
      <c r="G43" s="22"/>
      <c r="H43" s="33"/>
    </row>
    <row r="44" spans="1:11" ht="21.6" customHeight="1">
      <c r="A44" s="28" t="s">
        <v>81</v>
      </c>
      <c r="C44" s="33"/>
      <c r="D44" s="33"/>
      <c r="E44" s="22"/>
      <c r="F44" s="35"/>
      <c r="G44" s="22"/>
    </row>
    <row r="45" spans="1:11" ht="21.6" customHeight="1" thickBot="1">
      <c r="A45" s="24" t="s">
        <v>82</v>
      </c>
      <c r="C45" s="33"/>
      <c r="D45" s="33"/>
      <c r="E45" s="30">
        <v>200000000</v>
      </c>
      <c r="F45" s="33"/>
      <c r="G45" s="30">
        <v>200000000</v>
      </c>
      <c r="H45" s="33"/>
    </row>
    <row r="46" spans="1:11" ht="21.6" customHeight="1" thickTop="1">
      <c r="A46" s="28" t="s">
        <v>83</v>
      </c>
      <c r="C46" s="29"/>
      <c r="D46" s="22"/>
      <c r="E46" s="22"/>
      <c r="G46" s="22"/>
      <c r="H46" s="22"/>
    </row>
    <row r="47" spans="1:11" ht="21.6" customHeight="1">
      <c r="A47" s="24" t="s">
        <v>82</v>
      </c>
      <c r="C47" s="29"/>
      <c r="D47" s="22"/>
      <c r="E47" s="22">
        <v>200000000</v>
      </c>
      <c r="G47" s="22">
        <f>CE!D13</f>
        <v>200000000</v>
      </c>
      <c r="H47" s="22"/>
      <c r="K47" s="22"/>
    </row>
    <row r="48" spans="1:11" ht="21.6" customHeight="1">
      <c r="A48" s="24" t="s">
        <v>85</v>
      </c>
      <c r="C48" s="29"/>
      <c r="D48" s="22"/>
      <c r="E48" s="22">
        <f>CE!F20</f>
        <v>39809592</v>
      </c>
      <c r="G48" s="22">
        <f>CE!F13</f>
        <v>39809592</v>
      </c>
      <c r="H48" s="22"/>
    </row>
    <row r="49" spans="1:10" ht="21.6" customHeight="1">
      <c r="A49" s="28" t="s">
        <v>65</v>
      </c>
      <c r="C49" s="29"/>
      <c r="D49" s="22"/>
      <c r="E49" s="22"/>
      <c r="G49" s="22"/>
      <c r="H49" s="22"/>
    </row>
    <row r="50" spans="1:10" ht="21.6" customHeight="1">
      <c r="A50" s="24" t="s">
        <v>66</v>
      </c>
      <c r="C50" s="23">
        <v>18</v>
      </c>
      <c r="D50" s="22"/>
      <c r="E50" s="22">
        <f>CE!H20</f>
        <v>20000000</v>
      </c>
      <c r="G50" s="22">
        <f>CE!H13</f>
        <v>20000000</v>
      </c>
      <c r="H50" s="22"/>
    </row>
    <row r="51" spans="1:10" ht="21.6" customHeight="1">
      <c r="A51" s="24" t="s">
        <v>67</v>
      </c>
      <c r="C51" s="29"/>
      <c r="D51" s="22"/>
      <c r="E51" s="22">
        <f>CE!J20</f>
        <v>378884254</v>
      </c>
      <c r="G51" s="22">
        <f>CE!J13</f>
        <v>309252822</v>
      </c>
      <c r="H51" s="22"/>
      <c r="J51" s="25"/>
    </row>
    <row r="52" spans="1:10" ht="21.6" customHeight="1">
      <c r="A52" s="13" t="s">
        <v>8</v>
      </c>
      <c r="C52" s="29"/>
      <c r="D52" s="22"/>
      <c r="E52" s="27">
        <f>SUM(E47:E51)</f>
        <v>638693846</v>
      </c>
      <c r="G52" s="27">
        <f>SUM(G47:G51)</f>
        <v>569062414</v>
      </c>
      <c r="H52" s="22"/>
    </row>
    <row r="53" spans="1:10" ht="21.6" customHeight="1" thickBot="1">
      <c r="A53" s="13" t="s">
        <v>9</v>
      </c>
      <c r="C53" s="29"/>
      <c r="D53" s="22"/>
      <c r="E53" s="30">
        <f>SUM(E41+E52)</f>
        <v>1369383540</v>
      </c>
      <c r="G53" s="30">
        <f>SUM(G41+G52)</f>
        <v>1213332696</v>
      </c>
      <c r="H53" s="22"/>
    </row>
    <row r="54" spans="1:10" ht="21.6" customHeight="1" thickTop="1">
      <c r="C54" s="29"/>
      <c r="D54" s="36"/>
      <c r="E54" s="37">
        <f>SUM(E53-E21)</f>
        <v>0</v>
      </c>
      <c r="F54" s="38"/>
      <c r="G54" s="37">
        <f>SUM(G53-G21)</f>
        <v>0</v>
      </c>
      <c r="H54" s="39"/>
    </row>
    <row r="55" spans="1:10" ht="21.6" customHeight="1">
      <c r="A55" s="16" t="s">
        <v>4</v>
      </c>
      <c r="C55" s="29"/>
      <c r="D55" s="22"/>
      <c r="G55" s="22"/>
      <c r="H55" s="22"/>
    </row>
    <row r="56" spans="1:10" ht="21.6" customHeight="1">
      <c r="C56" s="29"/>
      <c r="D56" s="22"/>
      <c r="G56" s="22"/>
      <c r="H56" s="22"/>
    </row>
    <row r="57" spans="1:10" ht="21.6" customHeight="1">
      <c r="A57" s="40"/>
      <c r="B57" s="24"/>
      <c r="D57" s="22"/>
      <c r="G57" s="22"/>
      <c r="H57" s="22"/>
    </row>
    <row r="58" spans="1:10" ht="21.6" customHeight="1">
      <c r="B58" s="24"/>
      <c r="D58" s="22"/>
      <c r="G58" s="22"/>
      <c r="H58" s="22"/>
    </row>
    <row r="59" spans="1:10" ht="21.6" customHeight="1">
      <c r="B59" s="24" t="s">
        <v>10</v>
      </c>
      <c r="D59" s="22"/>
      <c r="G59" s="22"/>
      <c r="H59" s="22"/>
    </row>
    <row r="60" spans="1:10" ht="21.6" customHeight="1">
      <c r="A60" s="40"/>
      <c r="D60" s="22"/>
      <c r="G60" s="22"/>
      <c r="H60" s="22"/>
    </row>
  </sheetData>
  <printOptions horizontalCentered="1" gridLinesSet="0"/>
  <pageMargins left="0.94488188976377963" right="0.51181102362204722" top="0.9055118110236221" bottom="0" header="0.51181102362204722" footer="0.51181102362204722"/>
  <pageSetup paperSize="9" scale="95" fitToHeight="0" orientation="portrait" r:id="rId1"/>
  <headerFooter alignWithMargins="0"/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0"/>
  <sheetViews>
    <sheetView showGridLines="0" view="pageBreakPreview" zoomScaleNormal="100" zoomScaleSheetLayoutView="100" workbookViewId="0">
      <selection activeCell="E18" sqref="E18"/>
    </sheetView>
  </sheetViews>
  <sheetFormatPr defaultColWidth="10.6640625" defaultRowHeight="21.6"/>
  <cols>
    <col min="1" max="1" width="48.6640625" style="16" customWidth="1"/>
    <col min="2" max="2" width="1.6640625" style="16" customWidth="1"/>
    <col min="3" max="3" width="8.6640625" style="16" customWidth="1"/>
    <col min="4" max="4" width="1.6640625" style="35" customWidth="1"/>
    <col min="5" max="5" width="15.6640625" style="35" customWidth="1"/>
    <col min="6" max="6" width="1.6640625" style="35" customWidth="1"/>
    <col min="7" max="7" width="15.6640625" style="35" customWidth="1"/>
    <col min="8" max="8" width="1.6640625" style="29" customWidth="1"/>
    <col min="9" max="9" width="1.6640625" style="16" customWidth="1"/>
    <col min="10" max="16384" width="10.6640625" style="16"/>
  </cols>
  <sheetData>
    <row r="1" spans="1:8" ht="22.2">
      <c r="A1" s="13" t="s">
        <v>80</v>
      </c>
      <c r="B1" s="14"/>
      <c r="C1" s="14"/>
      <c r="D1" s="41"/>
      <c r="E1" s="41"/>
      <c r="F1" s="41"/>
      <c r="G1" s="41"/>
      <c r="H1" s="14"/>
    </row>
    <row r="2" spans="1:8" ht="22.2">
      <c r="A2" s="13" t="s">
        <v>76</v>
      </c>
      <c r="B2" s="14"/>
      <c r="C2" s="14"/>
      <c r="D2" s="41"/>
      <c r="E2" s="41"/>
      <c r="F2" s="41"/>
      <c r="G2" s="41"/>
      <c r="H2" s="14"/>
    </row>
    <row r="3" spans="1:8" ht="22.2">
      <c r="A3" s="13" t="s">
        <v>138</v>
      </c>
      <c r="B3" s="14"/>
      <c r="C3" s="14"/>
      <c r="D3" s="15"/>
      <c r="E3" s="15"/>
      <c r="F3" s="15"/>
    </row>
    <row r="4" spans="1:8" ht="22.2">
      <c r="A4" s="13"/>
      <c r="B4" s="14"/>
      <c r="C4" s="14"/>
      <c r="D4" s="15"/>
      <c r="E4" s="32"/>
      <c r="F4" s="15"/>
      <c r="G4" s="15"/>
      <c r="H4" s="17" t="s">
        <v>33</v>
      </c>
    </row>
    <row r="5" spans="1:8">
      <c r="A5" s="14"/>
      <c r="B5" s="14"/>
      <c r="C5" s="42" t="s">
        <v>30</v>
      </c>
      <c r="D5" s="20"/>
      <c r="E5" s="19" t="s">
        <v>139</v>
      </c>
      <c r="F5" s="20"/>
      <c r="G5" s="1">
        <v>2567</v>
      </c>
    </row>
    <row r="6" spans="1:8" ht="22.2">
      <c r="A6" s="21" t="s">
        <v>134</v>
      </c>
      <c r="B6" s="14"/>
      <c r="C6" s="42"/>
      <c r="D6" s="20"/>
      <c r="E6" s="20"/>
      <c r="F6" s="20"/>
      <c r="G6" s="20"/>
    </row>
    <row r="7" spans="1:8" ht="22.2">
      <c r="A7" s="21" t="s">
        <v>21</v>
      </c>
      <c r="C7" s="29"/>
    </row>
    <row r="8" spans="1:8">
      <c r="A8" s="16" t="s">
        <v>34</v>
      </c>
      <c r="C8" s="23">
        <v>19</v>
      </c>
      <c r="D8" s="25"/>
      <c r="E8" s="25">
        <v>8284579382</v>
      </c>
      <c r="F8" s="25"/>
      <c r="G8" s="25">
        <v>6761223759</v>
      </c>
      <c r="H8" s="43"/>
    </row>
    <row r="9" spans="1:8">
      <c r="A9" s="16" t="s">
        <v>57</v>
      </c>
      <c r="C9" s="23">
        <v>19</v>
      </c>
      <c r="D9" s="25"/>
      <c r="E9" s="25">
        <v>22445846</v>
      </c>
      <c r="F9" s="25"/>
      <c r="G9" s="25">
        <v>22938587</v>
      </c>
      <c r="H9" s="43"/>
    </row>
    <row r="10" spans="1:8">
      <c r="A10" s="16" t="s">
        <v>25</v>
      </c>
      <c r="C10" s="23">
        <v>20</v>
      </c>
      <c r="D10" s="25"/>
      <c r="E10" s="34">
        <v>54967473</v>
      </c>
      <c r="F10" s="25"/>
      <c r="G10" s="34">
        <v>47243584</v>
      </c>
      <c r="H10" s="43"/>
    </row>
    <row r="11" spans="1:8" ht="22.2">
      <c r="A11" s="21" t="s">
        <v>22</v>
      </c>
      <c r="C11" s="29"/>
      <c r="D11" s="25"/>
      <c r="E11" s="34">
        <f>SUM(E8:E10)</f>
        <v>8361992701</v>
      </c>
      <c r="F11" s="25"/>
      <c r="G11" s="34">
        <f>SUM(G8:G10)</f>
        <v>6831405930</v>
      </c>
      <c r="H11" s="43"/>
    </row>
    <row r="12" spans="1:8" ht="22.2">
      <c r="A12" s="21" t="s">
        <v>23</v>
      </c>
      <c r="C12" s="29"/>
      <c r="D12" s="25"/>
      <c r="E12" s="25"/>
      <c r="F12" s="25"/>
      <c r="G12" s="25"/>
      <c r="H12" s="43"/>
    </row>
    <row r="13" spans="1:8">
      <c r="A13" s="16" t="s">
        <v>35</v>
      </c>
      <c r="C13" s="29"/>
      <c r="D13" s="25"/>
      <c r="E13" s="25">
        <v>7450459750</v>
      </c>
      <c r="F13" s="25"/>
      <c r="G13" s="25">
        <v>6102694162</v>
      </c>
      <c r="H13" s="43"/>
    </row>
    <row r="14" spans="1:8">
      <c r="A14" s="16" t="s">
        <v>58</v>
      </c>
      <c r="C14" s="29"/>
      <c r="D14" s="25"/>
      <c r="E14" s="25">
        <v>9934254</v>
      </c>
      <c r="F14" s="25"/>
      <c r="G14" s="25">
        <v>8386543</v>
      </c>
      <c r="H14" s="43"/>
    </row>
    <row r="15" spans="1:8">
      <c r="A15" s="16" t="s">
        <v>103</v>
      </c>
      <c r="C15" s="29"/>
      <c r="D15" s="25"/>
      <c r="E15" s="25">
        <v>580024977</v>
      </c>
      <c r="F15" s="25"/>
      <c r="G15" s="25">
        <v>530926711</v>
      </c>
      <c r="H15" s="43"/>
    </row>
    <row r="16" spans="1:8">
      <c r="A16" s="16" t="s">
        <v>26</v>
      </c>
      <c r="C16" s="29"/>
      <c r="D16" s="25"/>
      <c r="E16" s="25">
        <v>138177648</v>
      </c>
      <c r="F16" s="25"/>
      <c r="G16" s="25">
        <f>122122569-G17</f>
        <v>115864061.75</v>
      </c>
      <c r="H16" s="43"/>
    </row>
    <row r="17" spans="1:8">
      <c r="A17" s="16" t="s">
        <v>143</v>
      </c>
      <c r="C17" s="29"/>
      <c r="D17" s="25"/>
      <c r="E17" s="25">
        <v>44434151</v>
      </c>
      <c r="F17" s="25"/>
      <c r="G17" s="25">
        <v>6258507.25</v>
      </c>
      <c r="H17" s="43"/>
    </row>
    <row r="18" spans="1:8" ht="22.2">
      <c r="A18" s="21" t="s">
        <v>24</v>
      </c>
      <c r="C18" s="29"/>
      <c r="D18" s="25"/>
      <c r="E18" s="44">
        <f>SUM(E13:E17)</f>
        <v>8223030780</v>
      </c>
      <c r="F18" s="25"/>
      <c r="G18" s="44">
        <f>SUM(G13:G17)</f>
        <v>6764129985</v>
      </c>
      <c r="H18" s="43"/>
    </row>
    <row r="19" spans="1:8" ht="22.2">
      <c r="A19" s="21" t="s">
        <v>118</v>
      </c>
      <c r="C19" s="29"/>
      <c r="D19" s="25"/>
      <c r="E19" s="25">
        <f>E11-E18</f>
        <v>138961921</v>
      </c>
      <c r="F19" s="25"/>
      <c r="G19" s="25">
        <f>G11-G18</f>
        <v>67275945</v>
      </c>
      <c r="H19" s="43"/>
    </row>
    <row r="20" spans="1:8">
      <c r="A20" s="16" t="s">
        <v>111</v>
      </c>
      <c r="C20" s="29"/>
      <c r="D20" s="25"/>
      <c r="E20" s="34">
        <v>-9813618</v>
      </c>
      <c r="F20" s="25"/>
      <c r="G20" s="34">
        <v>-7192189</v>
      </c>
      <c r="H20" s="43"/>
    </row>
    <row r="21" spans="1:8" ht="22.2">
      <c r="A21" s="21" t="s">
        <v>60</v>
      </c>
      <c r="C21" s="29"/>
      <c r="D21" s="25"/>
      <c r="E21" s="25">
        <f>SUM(E19:E20)</f>
        <v>129148303</v>
      </c>
      <c r="F21" s="25"/>
      <c r="G21" s="25">
        <f>SUM(G19:G20)</f>
        <v>60083756</v>
      </c>
      <c r="H21" s="43"/>
    </row>
    <row r="22" spans="1:8">
      <c r="A22" s="16" t="s">
        <v>59</v>
      </c>
      <c r="C22" s="23">
        <v>22</v>
      </c>
      <c r="D22" s="25"/>
      <c r="E22" s="34">
        <v>-27517183</v>
      </c>
      <c r="F22" s="25"/>
      <c r="G22" s="34">
        <v>-11694093</v>
      </c>
      <c r="H22" s="43"/>
    </row>
    <row r="23" spans="1:8" ht="22.2">
      <c r="A23" s="21" t="s">
        <v>86</v>
      </c>
      <c r="C23" s="23"/>
      <c r="D23" s="25"/>
      <c r="E23" s="34">
        <f>SUM(E21:E22)</f>
        <v>101631120</v>
      </c>
      <c r="F23" s="25"/>
      <c r="G23" s="34">
        <f>SUM(G21:G22)</f>
        <v>48389663</v>
      </c>
      <c r="H23" s="43"/>
    </row>
    <row r="24" spans="1:8" ht="18.75" customHeight="1">
      <c r="A24" s="21"/>
      <c r="C24" s="23"/>
      <c r="D24" s="25"/>
      <c r="E24" s="25"/>
      <c r="F24" s="25"/>
      <c r="G24" s="25"/>
      <c r="H24" s="43"/>
    </row>
    <row r="25" spans="1:8" ht="22.2">
      <c r="A25" s="45" t="s">
        <v>98</v>
      </c>
      <c r="C25" s="23"/>
      <c r="D25" s="25"/>
      <c r="E25" s="25"/>
      <c r="F25" s="25"/>
      <c r="G25" s="25"/>
      <c r="H25" s="43"/>
    </row>
    <row r="26" spans="1:8">
      <c r="A26" s="46" t="s">
        <v>99</v>
      </c>
      <c r="C26" s="23"/>
      <c r="D26" s="25"/>
      <c r="E26" s="25"/>
      <c r="F26" s="25"/>
      <c r="G26" s="25"/>
      <c r="H26" s="43"/>
    </row>
    <row r="27" spans="1:8">
      <c r="A27" s="47" t="s">
        <v>155</v>
      </c>
      <c r="C27" s="23">
        <v>17</v>
      </c>
      <c r="D27" s="25"/>
      <c r="E27" s="43">
        <v>0</v>
      </c>
      <c r="F27" s="25"/>
      <c r="G27" s="43">
        <v>-1709877</v>
      </c>
      <c r="H27" s="43"/>
    </row>
    <row r="28" spans="1:8">
      <c r="A28" s="47" t="s">
        <v>100</v>
      </c>
      <c r="C28" s="23">
        <v>22</v>
      </c>
      <c r="D28" s="25"/>
      <c r="E28" s="48">
        <v>0</v>
      </c>
      <c r="F28" s="25"/>
      <c r="G28" s="48">
        <v>341975</v>
      </c>
      <c r="H28" s="43"/>
    </row>
    <row r="29" spans="1:8">
      <c r="A29" s="47" t="s">
        <v>101</v>
      </c>
      <c r="C29" s="23"/>
      <c r="D29" s="25"/>
      <c r="E29" s="43"/>
      <c r="F29" s="25"/>
      <c r="G29" s="43"/>
      <c r="H29" s="43"/>
    </row>
    <row r="30" spans="1:8">
      <c r="A30" s="47" t="s">
        <v>102</v>
      </c>
      <c r="C30" s="23"/>
      <c r="D30" s="25"/>
      <c r="E30" s="48">
        <f>SUM(E27:E29)</f>
        <v>0</v>
      </c>
      <c r="F30" s="43">
        <v>-2207790</v>
      </c>
      <c r="G30" s="48">
        <f>SUM(G27:G29)</f>
        <v>-1367902</v>
      </c>
      <c r="H30" s="43"/>
    </row>
    <row r="31" spans="1:8" ht="22.2">
      <c r="A31" s="49" t="s">
        <v>87</v>
      </c>
      <c r="C31" s="23"/>
      <c r="D31" s="25"/>
      <c r="E31" s="50">
        <f>SUM(E30)</f>
        <v>0</v>
      </c>
      <c r="F31" s="43">
        <v>-2207790</v>
      </c>
      <c r="G31" s="50">
        <f>SUM(G30)</f>
        <v>-1367902</v>
      </c>
      <c r="H31" s="43"/>
    </row>
    <row r="32" spans="1:8" ht="18.75" customHeight="1">
      <c r="A32" s="47"/>
      <c r="C32" s="23"/>
      <c r="D32" s="25"/>
      <c r="E32" s="43"/>
      <c r="F32" s="25"/>
      <c r="G32" s="43"/>
      <c r="H32" s="43"/>
    </row>
    <row r="33" spans="1:8" ht="22.8" thickBot="1">
      <c r="A33" s="45" t="s">
        <v>77</v>
      </c>
      <c r="C33" s="23"/>
      <c r="D33" s="25"/>
      <c r="E33" s="51">
        <f>E23+E31</f>
        <v>101631120</v>
      </c>
      <c r="F33" s="52"/>
      <c r="G33" s="51">
        <f>G23+G31</f>
        <v>47021761</v>
      </c>
      <c r="H33" s="43"/>
    </row>
    <row r="34" spans="1:8" ht="18.75" customHeight="1" thickTop="1">
      <c r="C34" s="29"/>
    </row>
    <row r="35" spans="1:8" ht="22.2">
      <c r="A35" s="21" t="s">
        <v>61</v>
      </c>
      <c r="C35" s="23">
        <v>23</v>
      </c>
    </row>
    <row r="36" spans="1:8" ht="22.2" thickBot="1">
      <c r="A36" s="16" t="s">
        <v>74</v>
      </c>
      <c r="C36" s="29"/>
      <c r="E36" s="53">
        <f>E33/E38</f>
        <v>0.25407780000000002</v>
      </c>
      <c r="G36" s="53">
        <f>G33/G38</f>
        <v>0.1175544025</v>
      </c>
    </row>
    <row r="37" spans="1:8" ht="18.75" customHeight="1" thickTop="1">
      <c r="C37" s="29"/>
    </row>
    <row r="38" spans="1:8" ht="22.2" thickBot="1">
      <c r="A38" s="16" t="s">
        <v>75</v>
      </c>
      <c r="C38" s="29"/>
      <c r="E38" s="54">
        <v>400000000</v>
      </c>
      <c r="G38" s="54">
        <v>400000000</v>
      </c>
    </row>
    <row r="39" spans="1:8" ht="22.2" thickTop="1">
      <c r="C39" s="29"/>
    </row>
    <row r="40" spans="1:8">
      <c r="A40" s="16" t="s">
        <v>4</v>
      </c>
      <c r="C40" s="29"/>
    </row>
  </sheetData>
  <phoneticPr fontId="0" type="noConversion"/>
  <printOptions horizontalCentered="1" gridLinesSet="0"/>
  <pageMargins left="0.98425196850393704" right="0.55118110236220474" top="0.59055118110236227" bottom="0" header="0.19685039370078741" footer="0.19685039370078741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22"/>
  <sheetViews>
    <sheetView showGridLines="0" view="pageBreakPreview" zoomScale="85" zoomScaleNormal="100" zoomScaleSheetLayoutView="85" workbookViewId="0">
      <selection activeCell="B17" sqref="B17"/>
    </sheetView>
  </sheetViews>
  <sheetFormatPr defaultColWidth="9.109375" defaultRowHeight="21.6"/>
  <cols>
    <col min="1" max="1" width="31" style="56" customWidth="1"/>
    <col min="2" max="2" width="8" style="56" customWidth="1"/>
    <col min="3" max="3" width="0.88671875" style="56" customWidth="1"/>
    <col min="4" max="4" width="12.6640625" style="56" customWidth="1"/>
    <col min="5" max="5" width="0.88671875" style="56" customWidth="1"/>
    <col min="6" max="6" width="13.6640625" style="56" customWidth="1"/>
    <col min="7" max="7" width="0.88671875" style="56" customWidth="1"/>
    <col min="8" max="8" width="14.6640625" style="56" customWidth="1"/>
    <col min="9" max="9" width="0.88671875" style="56" customWidth="1"/>
    <col min="10" max="10" width="14.6640625" style="56" customWidth="1"/>
    <col min="11" max="11" width="0.88671875" style="56" customWidth="1"/>
    <col min="12" max="12" width="13.44140625" style="56" customWidth="1"/>
    <col min="13" max="13" width="1.109375" style="56" customWidth="1"/>
    <col min="14" max="16384" width="9.109375" style="56"/>
  </cols>
  <sheetData>
    <row r="1" spans="1:12" ht="22.2">
      <c r="A1" s="55" t="s">
        <v>80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2" ht="22.2">
      <c r="A2" s="73" t="s">
        <v>128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 ht="22.2">
      <c r="A3" s="73" t="s">
        <v>138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 s="57" customFormat="1">
      <c r="D4" s="56"/>
      <c r="E4" s="56"/>
      <c r="F4" s="56"/>
      <c r="G4" s="56"/>
      <c r="H4" s="56"/>
      <c r="I4" s="56"/>
      <c r="J4" s="56"/>
      <c r="K4" s="56"/>
      <c r="L4" s="58" t="s">
        <v>33</v>
      </c>
    </row>
    <row r="5" spans="1:12" s="57" customFormat="1">
      <c r="D5" s="57" t="s">
        <v>14</v>
      </c>
      <c r="H5" s="74" t="s">
        <v>65</v>
      </c>
      <c r="I5" s="74"/>
      <c r="J5" s="74"/>
      <c r="L5" s="60"/>
    </row>
    <row r="6" spans="1:12" s="57" customFormat="1">
      <c r="D6" s="57" t="s">
        <v>16</v>
      </c>
      <c r="F6" s="57" t="s">
        <v>88</v>
      </c>
      <c r="H6" s="57" t="s">
        <v>79</v>
      </c>
    </row>
    <row r="7" spans="1:12" s="57" customFormat="1">
      <c r="B7" s="42" t="s">
        <v>30</v>
      </c>
      <c r="D7" s="59" t="s">
        <v>15</v>
      </c>
      <c r="F7" s="59" t="s">
        <v>89</v>
      </c>
      <c r="H7" s="59" t="s">
        <v>78</v>
      </c>
      <c r="J7" s="59" t="s">
        <v>13</v>
      </c>
      <c r="L7" s="59" t="s">
        <v>36</v>
      </c>
    </row>
    <row r="8" spans="1:12" ht="22.2">
      <c r="A8" s="61" t="s">
        <v>124</v>
      </c>
      <c r="B8" s="61"/>
      <c r="C8" s="61"/>
      <c r="D8" s="25">
        <v>200000000</v>
      </c>
      <c r="E8" s="25"/>
      <c r="F8" s="25">
        <v>39809592</v>
      </c>
      <c r="G8" s="25"/>
      <c r="H8" s="25">
        <v>20000000</v>
      </c>
      <c r="I8" s="25"/>
      <c r="J8" s="25">
        <v>320230541</v>
      </c>
      <c r="K8" s="25"/>
      <c r="L8" s="25">
        <f>SUM(D8:J8)</f>
        <v>580040133</v>
      </c>
    </row>
    <row r="9" spans="1:12">
      <c r="A9" s="56" t="s">
        <v>94</v>
      </c>
      <c r="D9" s="62">
        <v>0</v>
      </c>
      <c r="E9" s="25"/>
      <c r="F9" s="62">
        <v>0</v>
      </c>
      <c r="G9" s="25"/>
      <c r="H9" s="62">
        <v>0</v>
      </c>
      <c r="I9" s="25"/>
      <c r="J9" s="62">
        <f>PL!G23</f>
        <v>48389663</v>
      </c>
      <c r="K9" s="25"/>
      <c r="L9" s="62">
        <f>SUM(D9:J9)</f>
        <v>48389663</v>
      </c>
    </row>
    <row r="10" spans="1:12">
      <c r="A10" s="56" t="s">
        <v>95</v>
      </c>
      <c r="D10" s="63">
        <v>0</v>
      </c>
      <c r="E10" s="25"/>
      <c r="F10" s="63">
        <v>0</v>
      </c>
      <c r="G10" s="25"/>
      <c r="H10" s="63">
        <v>0</v>
      </c>
      <c r="I10" s="25"/>
      <c r="J10" s="63">
        <f>PL!G31</f>
        <v>-1367902</v>
      </c>
      <c r="K10" s="25"/>
      <c r="L10" s="63">
        <f>SUM(D10:J10)</f>
        <v>-1367902</v>
      </c>
    </row>
    <row r="11" spans="1:12">
      <c r="A11" s="56" t="s">
        <v>90</v>
      </c>
      <c r="D11" s="25">
        <f>SUM(D9:D10)</f>
        <v>0</v>
      </c>
      <c r="E11" s="25"/>
      <c r="F11" s="25">
        <f>SUM(F9:F10)</f>
        <v>0</v>
      </c>
      <c r="G11" s="25"/>
      <c r="H11" s="25">
        <f>SUM(H9:H10)</f>
        <v>0</v>
      </c>
      <c r="I11" s="25"/>
      <c r="J11" s="25">
        <f>SUM(J9:J10)</f>
        <v>47021761</v>
      </c>
      <c r="K11" s="25"/>
      <c r="L11" s="25">
        <f>SUM(L9:L10)</f>
        <v>47021761</v>
      </c>
    </row>
    <row r="12" spans="1:12">
      <c r="A12" s="56" t="s">
        <v>71</v>
      </c>
      <c r="B12" s="64">
        <v>26</v>
      </c>
      <c r="C12" s="64"/>
      <c r="D12" s="25">
        <v>0</v>
      </c>
      <c r="E12" s="25"/>
      <c r="F12" s="25">
        <v>0</v>
      </c>
      <c r="G12" s="25"/>
      <c r="H12" s="25">
        <v>0</v>
      </c>
      <c r="I12" s="25"/>
      <c r="J12" s="25">
        <v>-57999480</v>
      </c>
      <c r="K12" s="25"/>
      <c r="L12" s="25">
        <f>SUM(D12:J12)</f>
        <v>-57999480</v>
      </c>
    </row>
    <row r="13" spans="1:12" ht="22.8" thickBot="1">
      <c r="A13" s="61" t="s">
        <v>125</v>
      </c>
      <c r="B13" s="61"/>
      <c r="C13" s="61"/>
      <c r="D13" s="65">
        <f>SUM(D8:D12)-D11</f>
        <v>200000000</v>
      </c>
      <c r="E13" s="25"/>
      <c r="F13" s="65">
        <f>SUM(F8:F12)-F11</f>
        <v>39809592</v>
      </c>
      <c r="G13" s="25"/>
      <c r="H13" s="65">
        <f>SUM(H8:H12)-H11</f>
        <v>20000000</v>
      </c>
      <c r="I13" s="25"/>
      <c r="J13" s="65">
        <f>SUM(J8:J12)-J11</f>
        <v>309252822</v>
      </c>
      <c r="K13" s="25"/>
      <c r="L13" s="65">
        <f>SUM(L8:L12)-L11</f>
        <v>569062414</v>
      </c>
    </row>
    <row r="14" spans="1:12" ht="22.2" thickTop="1">
      <c r="D14" s="25"/>
      <c r="E14" s="25"/>
      <c r="F14" s="25"/>
      <c r="G14" s="25"/>
      <c r="H14" s="25"/>
      <c r="I14" s="25"/>
      <c r="J14" s="25"/>
      <c r="K14" s="25"/>
      <c r="L14" s="25"/>
    </row>
    <row r="15" spans="1:12" ht="22.2">
      <c r="A15" s="61" t="s">
        <v>140</v>
      </c>
      <c r="B15" s="64"/>
      <c r="C15" s="64"/>
      <c r="D15" s="25">
        <f>SUM(D13)</f>
        <v>200000000</v>
      </c>
      <c r="E15" s="25"/>
      <c r="F15" s="25">
        <f>SUM(F13)</f>
        <v>39809592</v>
      </c>
      <c r="G15" s="25"/>
      <c r="H15" s="25">
        <f>SUM(H13)</f>
        <v>20000000</v>
      </c>
      <c r="I15" s="25"/>
      <c r="J15" s="25">
        <f>SUM(J13)</f>
        <v>309252822</v>
      </c>
      <c r="K15" s="25"/>
      <c r="L15" s="25">
        <f>SUM(L13)</f>
        <v>569062414</v>
      </c>
    </row>
    <row r="16" spans="1:12" ht="22.2">
      <c r="A16" s="56" t="s">
        <v>94</v>
      </c>
      <c r="B16" s="61"/>
      <c r="C16" s="61"/>
      <c r="D16" s="62">
        <v>0</v>
      </c>
      <c r="E16" s="25"/>
      <c r="F16" s="62">
        <v>0</v>
      </c>
      <c r="G16" s="25"/>
      <c r="H16" s="62">
        <v>0</v>
      </c>
      <c r="I16" s="25"/>
      <c r="J16" s="62">
        <f>PL!E23</f>
        <v>101631120</v>
      </c>
      <c r="K16" s="25"/>
      <c r="L16" s="62">
        <f>SUM(D16:J16)</f>
        <v>101631120</v>
      </c>
    </row>
    <row r="17" spans="1:12" ht="22.2">
      <c r="A17" s="56" t="s">
        <v>95</v>
      </c>
      <c r="B17" s="61"/>
      <c r="C17" s="61"/>
      <c r="D17" s="63">
        <v>0</v>
      </c>
      <c r="E17" s="25"/>
      <c r="F17" s="63">
        <v>0</v>
      </c>
      <c r="G17" s="25"/>
      <c r="H17" s="63">
        <v>0</v>
      </c>
      <c r="I17" s="25"/>
      <c r="J17" s="63">
        <f>PL!E31</f>
        <v>0</v>
      </c>
      <c r="K17" s="25"/>
      <c r="L17" s="63">
        <f>SUM(D17:J17)</f>
        <v>0</v>
      </c>
    </row>
    <row r="18" spans="1:12">
      <c r="A18" s="56" t="s">
        <v>90</v>
      </c>
      <c r="D18" s="43">
        <f>SUM(D16:D17)</f>
        <v>0</v>
      </c>
      <c r="E18" s="25"/>
      <c r="F18" s="43">
        <f>SUM(F16:F17)</f>
        <v>0</v>
      </c>
      <c r="G18" s="25"/>
      <c r="H18" s="43">
        <f>SUM(H16:H17)</f>
        <v>0</v>
      </c>
      <c r="I18" s="25"/>
      <c r="J18" s="43">
        <f>SUM(J16:J17)</f>
        <v>101631120</v>
      </c>
      <c r="K18" s="43"/>
      <c r="L18" s="43">
        <f>SUM(L16:L17)</f>
        <v>101631120</v>
      </c>
    </row>
    <row r="19" spans="1:12">
      <c r="A19" s="56" t="s">
        <v>71</v>
      </c>
      <c r="B19" s="64">
        <v>26</v>
      </c>
      <c r="C19" s="64"/>
      <c r="D19" s="25">
        <v>0</v>
      </c>
      <c r="E19" s="25"/>
      <c r="F19" s="25">
        <v>0</v>
      </c>
      <c r="G19" s="25"/>
      <c r="H19" s="25">
        <v>0</v>
      </c>
      <c r="I19" s="25"/>
      <c r="J19" s="25">
        <v>-31999688</v>
      </c>
      <c r="K19" s="25"/>
      <c r="L19" s="25">
        <f>SUM(D19:J19)</f>
        <v>-31999688</v>
      </c>
    </row>
    <row r="20" spans="1:12" ht="22.8" thickBot="1">
      <c r="A20" s="61" t="s">
        <v>141</v>
      </c>
      <c r="B20" s="61"/>
      <c r="C20" s="61"/>
      <c r="D20" s="65">
        <f>SUM(D15:D19)-D18</f>
        <v>200000000</v>
      </c>
      <c r="E20" s="25"/>
      <c r="F20" s="65">
        <f>SUM(F15:F19)-F18</f>
        <v>39809592</v>
      </c>
      <c r="G20" s="25"/>
      <c r="H20" s="65">
        <f>SUM(H15:H19)-H18</f>
        <v>20000000</v>
      </c>
      <c r="I20" s="25"/>
      <c r="J20" s="65">
        <f>SUM(J15:J19)-J18</f>
        <v>378884254</v>
      </c>
      <c r="K20" s="25"/>
      <c r="L20" s="65">
        <f>SUM(L15:L19)-L18</f>
        <v>638693846</v>
      </c>
    </row>
    <row r="21" spans="1:12" ht="22.8" thickTop="1">
      <c r="A21" s="61"/>
      <c r="B21" s="61"/>
      <c r="C21" s="61"/>
      <c r="D21" s="66"/>
      <c r="E21" s="66"/>
      <c r="F21" s="66"/>
      <c r="G21" s="66"/>
      <c r="H21" s="66"/>
      <c r="I21" s="66"/>
      <c r="J21" s="66"/>
      <c r="K21" s="66"/>
      <c r="L21" s="66"/>
    </row>
    <row r="22" spans="1:12">
      <c r="A22" s="56" t="s">
        <v>4</v>
      </c>
      <c r="L22" s="67"/>
    </row>
  </sheetData>
  <mergeCells count="3">
    <mergeCell ref="A2:L2"/>
    <mergeCell ref="A3:L3"/>
    <mergeCell ref="H5:J5"/>
  </mergeCells>
  <printOptions horizontalCentered="1"/>
  <pageMargins left="0.70866141732283472" right="0.23622047244094491" top="0.78740157480314965" bottom="0.19685039370078741" header="0.19685039370078741" footer="0.19685039370078741"/>
  <pageSetup paperSize="9" scale="8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73"/>
  <sheetViews>
    <sheetView showGridLines="0" view="pageBreakPreview" zoomScale="85" zoomScaleNormal="100" zoomScaleSheetLayoutView="85" workbookViewId="0">
      <selection activeCell="C4" sqref="C4"/>
    </sheetView>
  </sheetViews>
  <sheetFormatPr defaultColWidth="10.6640625" defaultRowHeight="21.75" customHeight="1"/>
  <cols>
    <col min="1" max="1" width="48.6640625" style="16" customWidth="1"/>
    <col min="2" max="2" width="1.6640625" style="16" customWidth="1"/>
    <col min="3" max="3" width="8.6640625" style="16" customWidth="1"/>
    <col min="4" max="4" width="1.6640625" style="35" customWidth="1"/>
    <col min="5" max="5" width="15.6640625" style="35" customWidth="1"/>
    <col min="6" max="6" width="1.6640625" style="35" customWidth="1"/>
    <col min="7" max="7" width="15.6640625" style="35" customWidth="1"/>
    <col min="8" max="8" width="1.6640625" style="29" customWidth="1"/>
    <col min="9" max="9" width="1.6640625" style="16" customWidth="1"/>
    <col min="10" max="16384" width="10.6640625" style="16"/>
  </cols>
  <sheetData>
    <row r="1" spans="1:8" ht="21.75" customHeight="1">
      <c r="A1" s="13" t="s">
        <v>80</v>
      </c>
      <c r="B1" s="14"/>
      <c r="C1" s="14"/>
      <c r="D1" s="41"/>
      <c r="E1" s="41"/>
      <c r="F1" s="41"/>
      <c r="G1" s="41"/>
      <c r="H1" s="14"/>
    </row>
    <row r="2" spans="1:8" ht="21.75" customHeight="1">
      <c r="A2" s="68" t="s">
        <v>37</v>
      </c>
      <c r="B2" s="14"/>
      <c r="C2" s="14"/>
      <c r="D2" s="41"/>
      <c r="E2" s="41"/>
      <c r="F2" s="41"/>
      <c r="G2" s="41"/>
      <c r="H2" s="14"/>
    </row>
    <row r="3" spans="1:8" ht="21.75" customHeight="1">
      <c r="A3" s="13" t="s">
        <v>138</v>
      </c>
      <c r="B3" s="14"/>
      <c r="C3" s="14"/>
      <c r="D3" s="15"/>
      <c r="E3" s="15"/>
      <c r="F3" s="15"/>
    </row>
    <row r="4" spans="1:8" ht="21.75" customHeight="1">
      <c r="A4" s="13"/>
      <c r="B4" s="14"/>
      <c r="C4" s="14"/>
      <c r="D4" s="15"/>
      <c r="E4" s="32"/>
      <c r="F4" s="15"/>
      <c r="G4" s="15"/>
      <c r="H4" s="17" t="s">
        <v>33</v>
      </c>
    </row>
    <row r="5" spans="1:8" ht="21.75" customHeight="1">
      <c r="A5" s="14"/>
      <c r="B5" s="14"/>
      <c r="C5" s="42"/>
      <c r="D5" s="20"/>
      <c r="E5" s="19" t="s">
        <v>139</v>
      </c>
      <c r="F5" s="20"/>
      <c r="G5" s="1">
        <v>2567</v>
      </c>
    </row>
    <row r="6" spans="1:8" ht="21.75" customHeight="1">
      <c r="A6" s="69" t="s">
        <v>38</v>
      </c>
      <c r="B6" s="70"/>
    </row>
    <row r="7" spans="1:8" ht="21.75" customHeight="1">
      <c r="A7" s="71" t="s">
        <v>39</v>
      </c>
      <c r="B7" s="72"/>
      <c r="E7" s="3">
        <f>PL!E21</f>
        <v>129148303</v>
      </c>
      <c r="G7" s="3">
        <f>PL!G21</f>
        <v>60083756</v>
      </c>
    </row>
    <row r="8" spans="1:8" ht="21.75" customHeight="1">
      <c r="A8" s="71" t="s">
        <v>40</v>
      </c>
      <c r="B8" s="72"/>
      <c r="E8" s="4"/>
      <c r="G8" s="4"/>
    </row>
    <row r="9" spans="1:8" ht="21.75" customHeight="1">
      <c r="A9" s="71" t="s">
        <v>62</v>
      </c>
      <c r="B9" s="72"/>
      <c r="E9" s="4"/>
    </row>
    <row r="10" spans="1:8" ht="21.75" customHeight="1">
      <c r="A10" s="71" t="s">
        <v>41</v>
      </c>
      <c r="B10" s="72"/>
      <c r="E10" s="4">
        <v>150515666</v>
      </c>
      <c r="G10" s="4">
        <v>134082268</v>
      </c>
    </row>
    <row r="11" spans="1:8" ht="21.75" customHeight="1">
      <c r="A11" s="71" t="s">
        <v>150</v>
      </c>
      <c r="B11" s="72"/>
      <c r="E11" s="4">
        <v>146268</v>
      </c>
      <c r="G11" s="4">
        <v>0</v>
      </c>
    </row>
    <row r="12" spans="1:8" ht="21.75" customHeight="1">
      <c r="A12" s="71" t="s">
        <v>156</v>
      </c>
      <c r="B12" s="72"/>
      <c r="E12" s="4">
        <v>-248445</v>
      </c>
      <c r="G12" s="4">
        <v>1100382</v>
      </c>
    </row>
    <row r="13" spans="1:8" ht="21.75" customHeight="1">
      <c r="A13" s="71" t="s">
        <v>121</v>
      </c>
      <c r="B13" s="72"/>
      <c r="E13" s="4"/>
      <c r="G13" s="4"/>
    </row>
    <row r="14" spans="1:8" ht="21.75" customHeight="1">
      <c r="A14" s="71" t="s">
        <v>122</v>
      </c>
      <c r="B14" s="72"/>
      <c r="E14" s="25">
        <v>5543047</v>
      </c>
      <c r="G14" s="25">
        <v>3281030</v>
      </c>
    </row>
    <row r="15" spans="1:8" ht="21.75" customHeight="1">
      <c r="A15" s="71" t="s">
        <v>135</v>
      </c>
      <c r="B15" s="72"/>
      <c r="E15" s="25">
        <v>27996218</v>
      </c>
      <c r="G15" s="25">
        <v>6102106</v>
      </c>
    </row>
    <row r="16" spans="1:8" ht="21.75" customHeight="1">
      <c r="A16" s="71" t="s">
        <v>151</v>
      </c>
      <c r="B16" s="72"/>
      <c r="E16" s="25">
        <v>13683859</v>
      </c>
      <c r="G16" s="25">
        <v>0</v>
      </c>
    </row>
    <row r="17" spans="1:7" ht="21.75" customHeight="1">
      <c r="A17" s="71" t="s">
        <v>136</v>
      </c>
      <c r="B17" s="72"/>
      <c r="E17" s="25">
        <v>2646098</v>
      </c>
      <c r="G17" s="25">
        <v>18359</v>
      </c>
    </row>
    <row r="18" spans="1:7" ht="21.75" customHeight="1">
      <c r="A18" s="71" t="s">
        <v>137</v>
      </c>
      <c r="B18" s="72"/>
      <c r="E18" s="25">
        <v>107976</v>
      </c>
      <c r="G18" s="25">
        <v>138042</v>
      </c>
    </row>
    <row r="19" spans="1:7" ht="21.75" customHeight="1">
      <c r="A19" s="71" t="s">
        <v>152</v>
      </c>
      <c r="B19" s="72"/>
      <c r="E19" s="4">
        <v>2747463</v>
      </c>
      <c r="G19" s="4">
        <v>4215353</v>
      </c>
    </row>
    <row r="20" spans="1:7" ht="21.75" customHeight="1">
      <c r="A20" s="71" t="s">
        <v>42</v>
      </c>
      <c r="B20" s="72"/>
      <c r="E20" s="5">
        <v>-563881</v>
      </c>
      <c r="G20" s="5">
        <v>-577708</v>
      </c>
    </row>
    <row r="21" spans="1:7" ht="21.75" customHeight="1">
      <c r="A21" s="71" t="s">
        <v>68</v>
      </c>
      <c r="B21" s="72"/>
      <c r="E21" s="4">
        <v>9813618</v>
      </c>
      <c r="G21" s="4">
        <v>7192189</v>
      </c>
    </row>
    <row r="22" spans="1:7" ht="21.75" customHeight="1">
      <c r="A22" s="16" t="s">
        <v>157</v>
      </c>
      <c r="B22" s="72"/>
      <c r="E22" s="25">
        <v>1111237</v>
      </c>
      <c r="G22" s="25">
        <v>-463848</v>
      </c>
    </row>
    <row r="23" spans="1:7" ht="21.75" customHeight="1">
      <c r="A23" s="16" t="s">
        <v>130</v>
      </c>
      <c r="B23" s="72"/>
      <c r="E23" s="6">
        <v>0</v>
      </c>
      <c r="G23" s="6">
        <v>-54617</v>
      </c>
    </row>
    <row r="24" spans="1:7" ht="21.75" customHeight="1">
      <c r="A24" s="71" t="s">
        <v>43</v>
      </c>
      <c r="B24" s="72"/>
      <c r="E24" s="5"/>
      <c r="G24" s="5"/>
    </row>
    <row r="25" spans="1:7" ht="21.75" customHeight="1">
      <c r="A25" s="71" t="s">
        <v>44</v>
      </c>
      <c r="B25" s="72"/>
      <c r="E25" s="7">
        <f>SUM(E7:E23)</f>
        <v>342647427</v>
      </c>
      <c r="G25" s="7">
        <f>SUM(G7:G23)</f>
        <v>215117312</v>
      </c>
    </row>
    <row r="26" spans="1:7" ht="21.75" customHeight="1">
      <c r="A26" s="71" t="s">
        <v>63</v>
      </c>
      <c r="B26" s="72"/>
      <c r="E26" s="25"/>
      <c r="G26" s="25"/>
    </row>
    <row r="27" spans="1:7" ht="21.75" customHeight="1">
      <c r="A27" s="71" t="s">
        <v>45</v>
      </c>
      <c r="B27" s="72"/>
      <c r="E27" s="4">
        <v>-6101582</v>
      </c>
      <c r="G27" s="4">
        <v>34780369</v>
      </c>
    </row>
    <row r="28" spans="1:7" ht="21.75" customHeight="1">
      <c r="A28" s="71" t="s">
        <v>46</v>
      </c>
      <c r="B28" s="72"/>
      <c r="E28" s="4">
        <v>-84057824</v>
      </c>
      <c r="G28" s="4">
        <v>113738081</v>
      </c>
    </row>
    <row r="29" spans="1:7" ht="21.75" customHeight="1">
      <c r="A29" s="71" t="s">
        <v>47</v>
      </c>
      <c r="B29" s="72"/>
      <c r="E29" s="4">
        <v>2936634</v>
      </c>
      <c r="G29" s="4">
        <v>6147393</v>
      </c>
    </row>
    <row r="30" spans="1:7" ht="21.75" customHeight="1">
      <c r="A30" s="71" t="s">
        <v>48</v>
      </c>
      <c r="B30" s="72"/>
      <c r="E30" s="4">
        <v>3842739</v>
      </c>
      <c r="G30" s="4">
        <v>-6426036</v>
      </c>
    </row>
    <row r="31" spans="1:7" ht="21.75" customHeight="1">
      <c r="A31" s="71" t="s">
        <v>64</v>
      </c>
      <c r="B31" s="72"/>
      <c r="E31" s="4"/>
      <c r="G31" s="4"/>
    </row>
    <row r="32" spans="1:7" ht="21.75" customHeight="1">
      <c r="A32" s="71" t="s">
        <v>49</v>
      </c>
      <c r="B32" s="72"/>
      <c r="E32" s="4">
        <v>79770136</v>
      </c>
      <c r="G32" s="4">
        <v>119107190</v>
      </c>
    </row>
    <row r="33" spans="1:8" ht="21.75" customHeight="1">
      <c r="A33" s="71" t="s">
        <v>50</v>
      </c>
      <c r="B33" s="72"/>
      <c r="E33" s="12">
        <v>2318286</v>
      </c>
      <c r="G33" s="12">
        <v>-163661</v>
      </c>
    </row>
    <row r="34" spans="1:8" ht="21.75" customHeight="1">
      <c r="A34" s="71" t="s">
        <v>159</v>
      </c>
      <c r="B34" s="70"/>
      <c r="E34" s="8">
        <v>-3136239</v>
      </c>
      <c r="G34" s="8">
        <v>-1503860</v>
      </c>
    </row>
    <row r="35" spans="1:8" ht="21.75" customHeight="1">
      <c r="A35" s="71" t="s">
        <v>115</v>
      </c>
      <c r="B35" s="72"/>
      <c r="E35" s="4">
        <f>SUM(E25:E34)</f>
        <v>338219577</v>
      </c>
      <c r="G35" s="4">
        <f>SUM(G25:G34)</f>
        <v>480796788</v>
      </c>
    </row>
    <row r="36" spans="1:8" ht="21.75" customHeight="1">
      <c r="A36" s="71" t="s">
        <v>54</v>
      </c>
      <c r="B36" s="70"/>
      <c r="E36" s="4">
        <v>622584</v>
      </c>
      <c r="G36" s="4">
        <v>490927</v>
      </c>
    </row>
    <row r="37" spans="1:8" ht="21.75" customHeight="1">
      <c r="A37" s="71" t="s">
        <v>51</v>
      </c>
      <c r="B37" s="72"/>
      <c r="E37" s="4">
        <v>-20913393</v>
      </c>
      <c r="G37" s="4">
        <v>-15127028</v>
      </c>
    </row>
    <row r="38" spans="1:8" ht="21.75" customHeight="1">
      <c r="A38" s="69" t="s">
        <v>116</v>
      </c>
      <c r="B38" s="72"/>
      <c r="E38" s="9">
        <f>SUM(E36:E37)+E35</f>
        <v>317928768</v>
      </c>
      <c r="G38" s="9">
        <f>SUM(G36:G37)+G35</f>
        <v>466160687</v>
      </c>
    </row>
    <row r="39" spans="1:8" ht="21.75" customHeight="1">
      <c r="A39" s="71"/>
      <c r="B39" s="72"/>
    </row>
    <row r="40" spans="1:8" ht="21.75" customHeight="1">
      <c r="A40" s="16" t="s">
        <v>4</v>
      </c>
      <c r="B40" s="72"/>
    </row>
    <row r="41" spans="1:8" ht="21.75" customHeight="1">
      <c r="A41" s="13" t="s">
        <v>80</v>
      </c>
      <c r="B41" s="14"/>
      <c r="C41" s="14"/>
      <c r="D41" s="41"/>
      <c r="E41" s="41"/>
      <c r="F41" s="41"/>
      <c r="G41" s="41"/>
      <c r="H41" s="14"/>
    </row>
    <row r="42" spans="1:8" ht="21.75" customHeight="1">
      <c r="A42" s="68" t="s">
        <v>52</v>
      </c>
      <c r="B42" s="14"/>
      <c r="C42" s="14"/>
      <c r="D42" s="41"/>
      <c r="E42" s="41"/>
      <c r="F42" s="41"/>
      <c r="G42" s="41"/>
      <c r="H42" s="14"/>
    </row>
    <row r="43" spans="1:8" ht="21.75" customHeight="1">
      <c r="A43" s="13" t="s">
        <v>138</v>
      </c>
      <c r="B43" s="14"/>
      <c r="C43" s="14"/>
      <c r="D43" s="15"/>
      <c r="E43" s="15"/>
      <c r="F43" s="15"/>
    </row>
    <row r="44" spans="1:8" ht="21.75" customHeight="1">
      <c r="A44" s="13"/>
      <c r="B44" s="14"/>
      <c r="C44" s="14"/>
      <c r="D44" s="15"/>
      <c r="E44" s="32"/>
      <c r="F44" s="15"/>
      <c r="G44" s="15"/>
      <c r="H44" s="17" t="s">
        <v>33</v>
      </c>
    </row>
    <row r="45" spans="1:8" ht="21.75" customHeight="1">
      <c r="A45" s="14"/>
      <c r="B45" s="14"/>
      <c r="C45" s="42"/>
      <c r="D45" s="20"/>
      <c r="E45" s="19" t="s">
        <v>139</v>
      </c>
      <c r="F45" s="20"/>
      <c r="G45" s="1">
        <v>2567</v>
      </c>
    </row>
    <row r="46" spans="1:8" ht="21.75" customHeight="1">
      <c r="A46" s="69" t="s">
        <v>53</v>
      </c>
    </row>
    <row r="47" spans="1:8" ht="21.75" customHeight="1">
      <c r="A47" s="71" t="s">
        <v>131</v>
      </c>
      <c r="E47" s="4">
        <v>0</v>
      </c>
      <c r="G47" s="35">
        <v>-10000000</v>
      </c>
    </row>
    <row r="48" spans="1:8" ht="21.75" customHeight="1">
      <c r="A48" s="71" t="s">
        <v>73</v>
      </c>
      <c r="E48" s="25">
        <v>424665</v>
      </c>
      <c r="F48" s="25"/>
      <c r="G48" s="25">
        <v>192617</v>
      </c>
    </row>
    <row r="49" spans="1:9" ht="21.75" customHeight="1">
      <c r="A49" s="71" t="s">
        <v>69</v>
      </c>
      <c r="E49" s="7">
        <v>-23502072</v>
      </c>
      <c r="F49" s="25"/>
      <c r="G49" s="7">
        <v>-63328605</v>
      </c>
    </row>
    <row r="50" spans="1:9" ht="21.75" customHeight="1">
      <c r="A50" s="71" t="s">
        <v>70</v>
      </c>
      <c r="E50" s="10">
        <v>-1543350</v>
      </c>
      <c r="F50" s="25"/>
      <c r="G50" s="10">
        <v>-11595880</v>
      </c>
    </row>
    <row r="51" spans="1:9" ht="21.75" customHeight="1">
      <c r="A51" s="71" t="s">
        <v>106</v>
      </c>
      <c r="E51" s="10">
        <v>-2170000</v>
      </c>
      <c r="F51" s="25"/>
      <c r="G51" s="10">
        <v>-2170000</v>
      </c>
    </row>
    <row r="52" spans="1:9" ht="21.75" customHeight="1">
      <c r="A52" s="69" t="s">
        <v>117</v>
      </c>
      <c r="E52" s="9">
        <f>SUM(E47:E51)</f>
        <v>-26790757</v>
      </c>
      <c r="G52" s="9">
        <f>SUM(G47:G51)</f>
        <v>-86901868</v>
      </c>
    </row>
    <row r="53" spans="1:9" ht="21.75" customHeight="1">
      <c r="A53" s="69" t="s">
        <v>110</v>
      </c>
      <c r="E53" s="4"/>
      <c r="G53" s="4"/>
    </row>
    <row r="54" spans="1:9" ht="21.75" customHeight="1">
      <c r="A54" s="71" t="s">
        <v>108</v>
      </c>
      <c r="E54" s="4">
        <v>288000000</v>
      </c>
      <c r="G54" s="4">
        <v>412500000</v>
      </c>
    </row>
    <row r="55" spans="1:9" ht="21.75" customHeight="1">
      <c r="A55" s="71" t="s">
        <v>113</v>
      </c>
      <c r="E55" s="4">
        <v>-288000000</v>
      </c>
      <c r="G55" s="4">
        <v>-595565090</v>
      </c>
    </row>
    <row r="56" spans="1:9" ht="21.75" customHeight="1">
      <c r="A56" s="71" t="s">
        <v>71</v>
      </c>
      <c r="E56" s="4">
        <v>-31961235</v>
      </c>
      <c r="G56" s="4">
        <v>-57987401</v>
      </c>
    </row>
    <row r="57" spans="1:9" s="29" customFormat="1" ht="21.75" customHeight="1">
      <c r="A57" s="71" t="s">
        <v>112</v>
      </c>
      <c r="B57" s="16"/>
      <c r="C57" s="16"/>
      <c r="D57" s="35"/>
      <c r="E57" s="3">
        <v>-86270066</v>
      </c>
      <c r="F57" s="35"/>
      <c r="G57" s="3">
        <v>-71991939</v>
      </c>
      <c r="I57" s="16"/>
    </row>
    <row r="58" spans="1:9" s="29" customFormat="1" ht="21.75" customHeight="1">
      <c r="A58" s="71" t="s">
        <v>72</v>
      </c>
      <c r="B58" s="16"/>
      <c r="C58" s="16"/>
      <c r="D58" s="35"/>
      <c r="E58" s="4">
        <v>-9813618</v>
      </c>
      <c r="F58" s="35"/>
      <c r="G58" s="4">
        <v>-7440188</v>
      </c>
      <c r="I58" s="16"/>
    </row>
    <row r="59" spans="1:9" s="29" customFormat="1" ht="21.75" customHeight="1">
      <c r="A59" s="69" t="s">
        <v>158</v>
      </c>
      <c r="B59" s="16"/>
      <c r="C59" s="16"/>
      <c r="D59" s="35"/>
      <c r="E59" s="9">
        <f>SUM(E54:E58)</f>
        <v>-128044919</v>
      </c>
      <c r="F59" s="35"/>
      <c r="G59" s="9">
        <f>SUM(G54:G58)</f>
        <v>-320484618</v>
      </c>
      <c r="I59" s="16"/>
    </row>
    <row r="60" spans="1:9" s="29" customFormat="1" ht="21.75" customHeight="1">
      <c r="A60" s="69" t="s">
        <v>133</v>
      </c>
      <c r="B60" s="16"/>
      <c r="C60" s="16"/>
      <c r="D60" s="35"/>
      <c r="E60" s="4">
        <f>SUM(E38,E52,E59)</f>
        <v>163093092</v>
      </c>
      <c r="F60" s="35"/>
      <c r="G60" s="4">
        <f>SUM(G38,G52,G59)</f>
        <v>58774201</v>
      </c>
      <c r="I60" s="16"/>
    </row>
    <row r="61" spans="1:9" s="29" customFormat="1" ht="21.75" customHeight="1">
      <c r="A61" s="71" t="s">
        <v>55</v>
      </c>
      <c r="B61" s="16"/>
      <c r="C61" s="16"/>
      <c r="D61" s="35"/>
      <c r="E61" s="8">
        <f>BS!G8</f>
        <v>122362250</v>
      </c>
      <c r="F61" s="35"/>
      <c r="G61" s="8">
        <v>63588049</v>
      </c>
      <c r="I61" s="16"/>
    </row>
    <row r="62" spans="1:9" s="29" customFormat="1" ht="21.75" customHeight="1" thickBot="1">
      <c r="A62" s="69" t="s">
        <v>56</v>
      </c>
      <c r="B62" s="16"/>
      <c r="C62" s="16"/>
      <c r="D62" s="35"/>
      <c r="E62" s="11">
        <f>SUM(E60:E61)</f>
        <v>285455342</v>
      </c>
      <c r="F62" s="35"/>
      <c r="G62" s="11">
        <f>SUM(G60:G61)</f>
        <v>122362250</v>
      </c>
      <c r="I62" s="16"/>
    </row>
    <row r="63" spans="1:9" s="29" customFormat="1" ht="21.75" customHeight="1" thickTop="1">
      <c r="A63" s="71"/>
      <c r="B63" s="16"/>
      <c r="C63" s="16"/>
      <c r="D63" s="35"/>
      <c r="E63" s="4">
        <f>E62-BS!E8</f>
        <v>0</v>
      </c>
      <c r="F63" s="35"/>
      <c r="G63" s="4"/>
      <c r="I63" s="16"/>
    </row>
    <row r="64" spans="1:9" s="29" customFormat="1" ht="21.75" customHeight="1">
      <c r="A64" s="69" t="s">
        <v>92</v>
      </c>
      <c r="B64" s="16"/>
      <c r="C64" s="16"/>
      <c r="D64" s="35"/>
      <c r="E64" s="4"/>
      <c r="F64" s="35"/>
      <c r="G64" s="4"/>
      <c r="I64" s="16"/>
    </row>
    <row r="65" spans="1:9" s="29" customFormat="1" ht="21.75" customHeight="1">
      <c r="A65" s="71" t="s">
        <v>93</v>
      </c>
      <c r="B65" s="16"/>
      <c r="C65" s="16"/>
      <c r="D65" s="35"/>
      <c r="E65" s="4"/>
      <c r="F65" s="35"/>
      <c r="G65" s="4"/>
      <c r="I65" s="16"/>
    </row>
    <row r="66" spans="1:9" s="29" customFormat="1" ht="21.75" customHeight="1">
      <c r="A66" s="71" t="s">
        <v>107</v>
      </c>
      <c r="B66" s="16"/>
      <c r="C66" s="16"/>
      <c r="D66" s="35"/>
      <c r="E66" s="4">
        <v>0</v>
      </c>
      <c r="F66" s="35"/>
      <c r="G66" s="4">
        <v>3085741</v>
      </c>
      <c r="I66" s="16"/>
    </row>
    <row r="67" spans="1:9" s="29" customFormat="1" ht="21.75" customHeight="1">
      <c r="A67" s="71" t="s">
        <v>109</v>
      </c>
      <c r="B67" s="16"/>
      <c r="C67" s="16"/>
      <c r="D67" s="35"/>
      <c r="E67" s="4">
        <v>537400</v>
      </c>
      <c r="F67" s="35"/>
      <c r="G67" s="4">
        <v>12840</v>
      </c>
      <c r="I67" s="16"/>
    </row>
    <row r="68" spans="1:9" s="29" customFormat="1" ht="21.75" customHeight="1">
      <c r="A68" s="71" t="s">
        <v>119</v>
      </c>
      <c r="B68" s="16"/>
      <c r="C68" s="16"/>
      <c r="D68" s="35"/>
      <c r="E68" s="4">
        <v>81472878</v>
      </c>
      <c r="F68" s="35"/>
      <c r="G68" s="4">
        <v>134319590</v>
      </c>
      <c r="I68" s="16"/>
    </row>
    <row r="69" spans="1:9" s="29" customFormat="1" ht="21.75" customHeight="1">
      <c r="A69" s="71" t="s">
        <v>97</v>
      </c>
      <c r="B69" s="16"/>
      <c r="C69" s="16"/>
      <c r="D69" s="35"/>
      <c r="E69" s="4">
        <v>1518977</v>
      </c>
      <c r="F69" s="35"/>
      <c r="G69" s="4">
        <v>2641187</v>
      </c>
      <c r="I69" s="16"/>
    </row>
    <row r="70" spans="1:9" s="29" customFormat="1" ht="21.75" customHeight="1">
      <c r="A70" s="71" t="s">
        <v>132</v>
      </c>
      <c r="B70" s="16"/>
      <c r="C70" s="16"/>
      <c r="D70" s="35"/>
      <c r="E70" s="4">
        <v>0</v>
      </c>
      <c r="F70" s="35"/>
      <c r="G70" s="4">
        <v>6600</v>
      </c>
      <c r="I70" s="16"/>
    </row>
    <row r="71" spans="1:9" s="29" customFormat="1" ht="21.75" customHeight="1">
      <c r="A71" s="71" t="s">
        <v>153</v>
      </c>
      <c r="B71" s="16"/>
      <c r="C71" s="16"/>
      <c r="D71" s="35"/>
      <c r="E71" s="4">
        <v>701880</v>
      </c>
      <c r="F71" s="35"/>
      <c r="G71" s="4">
        <v>0</v>
      </c>
      <c r="I71" s="16"/>
    </row>
    <row r="72" spans="1:9" s="29" customFormat="1" ht="21.75" customHeight="1">
      <c r="A72" s="71"/>
      <c r="B72" s="16"/>
      <c r="C72" s="16"/>
      <c r="D72" s="35"/>
      <c r="E72" s="4"/>
      <c r="F72" s="35"/>
      <c r="G72" s="4"/>
      <c r="I72" s="16"/>
    </row>
    <row r="73" spans="1:9" s="29" customFormat="1" ht="21.75" customHeight="1">
      <c r="A73" s="16" t="s">
        <v>4</v>
      </c>
      <c r="B73" s="16"/>
      <c r="C73" s="16"/>
      <c r="D73" s="35"/>
      <c r="E73" s="35"/>
      <c r="F73" s="35"/>
      <c r="G73" s="35"/>
      <c r="I73" s="16"/>
    </row>
  </sheetData>
  <printOptions horizontalCentered="1" gridLinesSet="0"/>
  <pageMargins left="0.98425196850393704" right="0.55118110236220474" top="0.59055118110236227" bottom="0" header="0.19685039370078741" footer="0.19685039370078741"/>
  <pageSetup paperSize="9" scale="90" fitToHeight="0" orientation="portrait" r:id="rId1"/>
  <headerFooter alignWithMargins="0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3.2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3CF3948D365654A888E77AF4FA4A6E0" ma:contentTypeVersion="14" ma:contentTypeDescription="สร้างเอกสารใหม่" ma:contentTypeScope="" ma:versionID="123b24d75c097daa301c7c6e254e28a5">
  <xsd:schema xmlns:xsd="http://www.w3.org/2001/XMLSchema" xmlns:xs="http://www.w3.org/2001/XMLSchema" xmlns:p="http://schemas.microsoft.com/office/2006/metadata/properties" xmlns:ns2="36824373-87f1-4dca-8db6-e05f6a4cf0b7" xmlns:ns3="b800f91b-9ceb-4ee8-8d4f-53c67d9015f6" targetNamespace="http://schemas.microsoft.com/office/2006/metadata/properties" ma:root="true" ma:fieldsID="958b53083cfd3879c89d8dd3a1928b65" ns2:_="" ns3:_="">
    <xsd:import namespace="36824373-87f1-4dca-8db6-e05f6a4cf0b7"/>
    <xsd:import namespace="b800f91b-9ceb-4ee8-8d4f-53c67d9015f6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24373-87f1-4dca-8db6-e05f6a4cf0b7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00f91b-9ceb-4ee8-8d4f-53c67d9015f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824373-87f1-4dca-8db6-e05f6a4cf0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7BFB28C-88F2-4D8A-862C-571B6B3668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824373-87f1-4dca-8db6-e05f6a4cf0b7"/>
    <ds:schemaRef ds:uri="b800f91b-9ceb-4ee8-8d4f-53c67d9015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F09D29-545C-42DA-979F-DE75FB5F37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6857D4-7981-4DF1-925E-8CC7D336D279}">
  <ds:schemaRefs>
    <ds:schemaRef ds:uri="http://schemas.microsoft.com/office/2006/metadata/properties"/>
    <ds:schemaRef ds:uri="http://schemas.microsoft.com/office/infopath/2007/PartnerControls"/>
    <ds:schemaRef ds:uri="36824373-87f1-4dca-8db6-e05f6a4cf0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CF</vt:lpstr>
      <vt:lpstr>CE!Print_Area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Duangrat Wongsaengthip</cp:lastModifiedBy>
  <cp:lastPrinted>2026-02-12T07:51:08Z</cp:lastPrinted>
  <dcterms:created xsi:type="dcterms:W3CDTF">1999-07-16T06:31:12Z</dcterms:created>
  <dcterms:modified xsi:type="dcterms:W3CDTF">2026-02-12T07:51:20Z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0x010100B3CF3948D365654A888E77AF4FA4A6E0</vt:lpwstr>
  </property>
  <property fmtid="{D5CDD505-2E9C-101B-9397-08002B2CF9AE}" pid="3" name="MediaServiceImageTags">
    <vt:lpwstr/>
  </property>
  <property fmtid="{D5CDD505-2E9C-101B-9397-08002B2CF9AE}" pid="4" name="b4187e12891e46deb4d240a4b28bdb90">
    <vt:lpwstr/>
  </property>
  <property fmtid="{D5CDD505-2E9C-101B-9397-08002B2CF9AE}" pid="5" name="ContentLanguage">
    <vt:lpwstr/>
  </property>
  <property fmtid="{D5CDD505-2E9C-101B-9397-08002B2CF9AE}" pid="6" name="k8128b1c45734e36a24fce652bc7ffb7">
    <vt:lpwstr/>
  </property>
  <property fmtid="{D5CDD505-2E9C-101B-9397-08002B2CF9AE}" pid="7" name="ServiceLineFunction">
    <vt:lpwstr/>
  </property>
  <property fmtid="{D5CDD505-2E9C-101B-9397-08002B2CF9AE}" pid="8" name="EYContentType">
    <vt:lpwstr/>
  </property>
  <property fmtid="{D5CDD505-2E9C-101B-9397-08002B2CF9AE}" pid="9" name="jc981bd8ab5b47fd91abb7684c0f405b">
    <vt:lpwstr/>
  </property>
  <property fmtid="{D5CDD505-2E9C-101B-9397-08002B2CF9AE}" pid="10" name="i14ea8bbd518495ea0e20ac1ad18c527">
    <vt:lpwstr/>
  </property>
  <property fmtid="{D5CDD505-2E9C-101B-9397-08002B2CF9AE}" pid="11" name="GeographicApplicability">
    <vt:lpwstr/>
  </property>
  <property fmtid="{D5CDD505-2E9C-101B-9397-08002B2CF9AE}" pid="12" name="Sector">
    <vt:lpwstr/>
  </property>
  <property fmtid="{D5CDD505-2E9C-101B-9397-08002B2CF9AE}" pid="13" name="e0e024ccac5240e69ae9c38a41bfa7a5">
    <vt:lpwstr/>
  </property>
  <property fmtid="{D5CDD505-2E9C-101B-9397-08002B2CF9AE}" pid="14" name="TaxCatchAll">
    <vt:lpwstr/>
  </property>
</Properties>
</file>