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5\Ye12'2025\SPVI\"/>
    </mc:Choice>
  </mc:AlternateContent>
  <xr:revisionPtr revIDLastSave="0" documentId="13_ncr:1_{D7F1AE44-80D8-449E-9116-D3CD262C590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6" r:id="rId4"/>
    <sheet name="CE" sheetId="8" r:id="rId5"/>
    <sheet name="CF" sheetId="9" r:id="rId6"/>
    <sheet name="000" sheetId="4" state="veryHidden" r:id="rId7"/>
  </sheets>
  <definedNames>
    <definedName name="_xlnm.Print_Area" localSheetId="2">BS!$A$1:$H$60</definedName>
    <definedName name="_xlnm.Print_Area" localSheetId="5">CF!$A$1:$H$73</definedName>
    <definedName name="_xlnm.Print_Area" localSheetId="3">PL!$A$1:$H$41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7" l="1"/>
  <c r="G36" i="7"/>
  <c r="G13" i="7"/>
  <c r="G31" i="6"/>
  <c r="G32" i="6" s="1"/>
  <c r="G18" i="6"/>
  <c r="G11" i="6"/>
  <c r="G52" i="9"/>
  <c r="E61" i="9"/>
  <c r="E52" i="9"/>
  <c r="E18" i="6"/>
  <c r="E11" i="6"/>
  <c r="E36" i="7"/>
  <c r="E13" i="7"/>
  <c r="G19" i="6" l="1"/>
  <c r="G21" i="6" s="1"/>
  <c r="G23" i="6" s="1"/>
  <c r="G34" i="6" s="1"/>
  <c r="G37" i="6" s="1"/>
  <c r="E19" i="6"/>
  <c r="E21" i="6" s="1"/>
  <c r="E23" i="6" s="1"/>
  <c r="G59" i="9"/>
  <c r="E59" i="9" l="1"/>
  <c r="G7" i="9" l="1"/>
  <c r="G25" i="9" s="1"/>
  <c r="G35" i="9" s="1"/>
  <c r="J11" i="8"/>
  <c r="L11" i="8" s="1"/>
  <c r="E40" i="7"/>
  <c r="G40" i="7"/>
  <c r="G41" i="7" s="1"/>
  <c r="E31" i="6"/>
  <c r="E32" i="6" s="1"/>
  <c r="J18" i="8" s="1"/>
  <c r="L18" i="8" s="1"/>
  <c r="E20" i="7"/>
  <c r="G20" i="7"/>
  <c r="G21" i="7" s="1"/>
  <c r="H12" i="8"/>
  <c r="H14" i="8"/>
  <c r="H16" i="8" s="1"/>
  <c r="F12" i="8"/>
  <c r="F14" i="8"/>
  <c r="G48" i="7" s="1"/>
  <c r="D12" i="8"/>
  <c r="D14" i="8"/>
  <c r="G47" i="7" s="1"/>
  <c r="L20" i="8"/>
  <c r="H19" i="8"/>
  <c r="F19" i="8"/>
  <c r="D19" i="8"/>
  <c r="L13" i="8"/>
  <c r="L9" i="8"/>
  <c r="J10" i="8"/>
  <c r="L10" i="8" l="1"/>
  <c r="L12" i="8" s="1"/>
  <c r="J12" i="8"/>
  <c r="J14" i="8" s="1"/>
  <c r="D16" i="8"/>
  <c r="D21" i="8" s="1"/>
  <c r="E21" i="7"/>
  <c r="G38" i="9"/>
  <c r="G60" i="9" s="1"/>
  <c r="L14" i="8"/>
  <c r="L16" i="8" s="1"/>
  <c r="E41" i="7"/>
  <c r="E7" i="9"/>
  <c r="E25" i="9" s="1"/>
  <c r="F16" i="8"/>
  <c r="F21" i="8" s="1"/>
  <c r="E48" i="7" s="1"/>
  <c r="H21" i="8"/>
  <c r="E50" i="7" s="1"/>
  <c r="G50" i="7"/>
  <c r="E35" i="9" l="1"/>
  <c r="E38" i="9" s="1"/>
  <c r="E60" i="9" s="1"/>
  <c r="E62" i="9" s="1"/>
  <c r="E63" i="9" s="1"/>
  <c r="G62" i="9"/>
  <c r="G51" i="7"/>
  <c r="G52" i="7" s="1"/>
  <c r="G53" i="7" s="1"/>
  <c r="G54" i="7" s="1"/>
  <c r="J16" i="8"/>
  <c r="J17" i="8"/>
  <c r="E34" i="6"/>
  <c r="E37" i="6" s="1"/>
  <c r="J19" i="8" l="1"/>
  <c r="J21" i="8" s="1"/>
  <c r="E51" i="7" s="1"/>
  <c r="E52" i="7" s="1"/>
  <c r="L17" i="8"/>
  <c r="E53" i="7" l="1"/>
  <c r="E54" i="7" s="1"/>
  <c r="I41" i="7"/>
  <c r="L19" i="8"/>
  <c r="L21" i="8" s="1"/>
</calcChain>
</file>

<file path=xl/sharedStrings.xml><?xml version="1.0" encoding="utf-8"?>
<sst xmlns="http://schemas.openxmlformats.org/spreadsheetml/2006/main" count="187" uniqueCount="155">
  <si>
    <t>Note</t>
  </si>
  <si>
    <t>The accompanying notes are an integral part of the financial statements.</t>
  </si>
  <si>
    <t>Total</t>
  </si>
  <si>
    <t>share capital</t>
  </si>
  <si>
    <t>(Unit: Baht)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</si>
  <si>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</si>
  <si>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</si>
  <si>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</si>
  <si>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</si>
  <si>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</si>
  <si>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</si>
  <si>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</si>
  <si>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</si>
  <si>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</si>
  <si>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</si>
  <si>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</si>
  <si>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</si>
  <si>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</si>
  <si>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</si>
  <si>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</si>
  <si>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</si>
  <si>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</si>
  <si>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</si>
  <si>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</si>
  <si>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</si>
  <si>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</si>
  <si>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</si>
  <si>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</si>
  <si>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</si>
  <si>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</si>
  <si>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</si>
  <si>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</si>
  <si>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</si>
  <si>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Sales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</si>
  <si>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</si>
  <si>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</si>
  <si>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</si>
  <si>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</si>
  <si>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</si>
  <si>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</si>
  <si>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</si>
  <si>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</si>
  <si>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</si>
  <si>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</si>
  <si>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</si>
  <si>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</si>
  <si>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</si>
  <si>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</si>
  <si>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</si>
  <si>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</si>
  <si>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</si>
  <si>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</si>
  <si>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Dividend paid</t>
  </si>
  <si>
    <t>Cash and cash equivalents at beginning of year</t>
  </si>
  <si>
    <t xml:space="preserve">Cash and cash equivalents at end of year </t>
  </si>
  <si>
    <t>Income tax payable</t>
  </si>
  <si>
    <t>Service income</t>
  </si>
  <si>
    <t>Income tax expenses</t>
  </si>
  <si>
    <t>Profit before income tax expenses</t>
  </si>
  <si>
    <t>Basic earnings per share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</si>
  <si>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</si>
  <si>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</si>
  <si>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</si>
  <si>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</si>
  <si>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</si>
  <si>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</si>
  <si>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</si>
  <si>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</si>
  <si>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</si>
  <si>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Cash paid for income tax</t>
  </si>
  <si>
    <t>Cash received from interest income</t>
  </si>
  <si>
    <t>Acquisitions of equipment</t>
  </si>
  <si>
    <t>Increase in intangible assets</t>
  </si>
  <si>
    <t>Cash paid for interest expenses</t>
  </si>
  <si>
    <t>Weighted average number of ordinary shares (shares)</t>
  </si>
  <si>
    <t>Profit</t>
  </si>
  <si>
    <t>Cash flow statement (continued)</t>
  </si>
  <si>
    <t>Cash flow statement</t>
  </si>
  <si>
    <t>Statement of comprehensive income</t>
  </si>
  <si>
    <t>Total comprehensive income for the year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</si>
  <si>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</si>
  <si>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</si>
  <si>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</si>
  <si>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</si>
  <si>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</si>
  <si>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Profit for the year</t>
  </si>
  <si>
    <t>Other comprehensive income for the year</t>
  </si>
  <si>
    <t>Share</t>
  </si>
  <si>
    <t>premium</t>
  </si>
  <si>
    <t xml:space="preserve">Cost of sales </t>
  </si>
  <si>
    <t>Cost of services</t>
  </si>
  <si>
    <t xml:space="preserve">Other comprehensive income for the year </t>
  </si>
  <si>
    <t>Dividend payable</t>
  </si>
  <si>
    <t>Non-cash related transaction</t>
  </si>
  <si>
    <t>Equipment</t>
  </si>
  <si>
    <t>Intangible assets</t>
  </si>
  <si>
    <t>Other comprehensive income:</t>
  </si>
  <si>
    <t xml:space="preserve">    to profit or loss in subsequent periods:</t>
  </si>
  <si>
    <t xml:space="preserve">Less: Income tax effect </t>
  </si>
  <si>
    <t>Other comprehensive income not to be reclassified</t>
  </si>
  <si>
    <t xml:space="preserve">     to profit or loss in subsequent periods - net of income tax</t>
  </si>
  <si>
    <t>Proceeds from sales of equipment</t>
  </si>
  <si>
    <t xml:space="preserve">   Transfer inventory to equipment</t>
  </si>
  <si>
    <t>Selling and distribution expenses</t>
  </si>
  <si>
    <t xml:space="preserve">   Interest expenses</t>
  </si>
  <si>
    <t>Right-of-use assets</t>
  </si>
  <si>
    <t>Current portion of long-term lease liabilities</t>
  </si>
  <si>
    <t>Long-term lease liabilities - net of current portion</t>
  </si>
  <si>
    <t>Cash paid for right-of-use assets</t>
  </si>
  <si>
    <t xml:space="preserve">   Payable for purchase of equipment</t>
  </si>
  <si>
    <t xml:space="preserve">   Payable for purchase of intangible asset</t>
  </si>
  <si>
    <t>Cash flows from financing activities</t>
  </si>
  <si>
    <t xml:space="preserve">      400,000,000 ordinary shares of Baht 0.50 each</t>
  </si>
  <si>
    <t xml:space="preserve">Operating profit </t>
  </si>
  <si>
    <t>Payment of pricipal portion of lease liabilities</t>
  </si>
  <si>
    <t>6, 8</t>
  </si>
  <si>
    <t xml:space="preserve">Other comprehensive income not to be reclassified </t>
  </si>
  <si>
    <t>Supplemental cash flows information:</t>
  </si>
  <si>
    <t xml:space="preserve">   Additions to right-of-use assets and lease liabiities</t>
  </si>
  <si>
    <t>Net cash flows from operating activities</t>
  </si>
  <si>
    <t>Net cash flows used in investing activities</t>
  </si>
  <si>
    <t>Increase in short-term loans from financial institutions</t>
  </si>
  <si>
    <t>Repayment of short-term loans from financial institutions</t>
  </si>
  <si>
    <t xml:space="preserve">      and right-of-use assets</t>
  </si>
  <si>
    <t xml:space="preserve">   Loss on disposal/write-off of equipment, intangible assets</t>
  </si>
  <si>
    <t>Balance as at 1 January 2024</t>
  </si>
  <si>
    <t>Balance as at 31 December 2024</t>
  </si>
  <si>
    <t xml:space="preserve">   Transfer inventory to intangible assets</t>
  </si>
  <si>
    <t>Increase in other current financial assets</t>
  </si>
  <si>
    <t>Other current financial assets</t>
  </si>
  <si>
    <t xml:space="preserve">   Gain on lease reassessment</t>
  </si>
  <si>
    <t>Net increase in cash and cash equivalents</t>
  </si>
  <si>
    <t xml:space="preserve">   Allowance for diminution in value of equipment</t>
  </si>
  <si>
    <t xml:space="preserve">   Allowance for diminution in value of intangible assets</t>
  </si>
  <si>
    <t xml:space="preserve">   Allowance for diminution in value of rental deposit</t>
  </si>
  <si>
    <t>Profit or loss:</t>
  </si>
  <si>
    <t>For the year ended 31 December 2025</t>
  </si>
  <si>
    <t>Balance as at 1 January 2025</t>
  </si>
  <si>
    <t>Balance as at 31 December 2025</t>
  </si>
  <si>
    <t>As at 31 December 2025</t>
  </si>
  <si>
    <t>Impairment loss on assets</t>
  </si>
  <si>
    <t>Trade and other current receivables</t>
  </si>
  <si>
    <t>Trade and other current payables</t>
  </si>
  <si>
    <t>Non-current provision for employee benefits</t>
  </si>
  <si>
    <t xml:space="preserve">   Allowance for expected credit losses </t>
  </si>
  <si>
    <t xml:space="preserve">   Allowance for diminution in value of right-of-use</t>
  </si>
  <si>
    <t xml:space="preserve">   Provision for employee benefits</t>
  </si>
  <si>
    <t xml:space="preserve">   Transfer right-of-use to equipment</t>
  </si>
  <si>
    <t>6, 15</t>
  </si>
  <si>
    <t>Remeasurement loss on defined benefit plan</t>
  </si>
  <si>
    <t xml:space="preserve">   Reduction of inventory to net realisable value (reversal)</t>
  </si>
  <si>
    <t xml:space="preserve">   Loss (gain) on lease modification</t>
  </si>
  <si>
    <t>Other non-current financial assets</t>
  </si>
  <si>
    <t>Net cash flows used in financing activities</t>
  </si>
  <si>
    <t xml:space="preserve">   Employee benefit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</si>
</sst>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4">
    <xf numFmtId="0" fontId="0" fillId="0" borderId="0" xfId="0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0" fontId="8" fillId="0" borderId="0" xfId="0" applyFont="1"/>
    <xf numFmtId="41" fontId="8" fillId="0" borderId="5" xfId="1" applyNumberFormat="1" applyFont="1" applyFill="1" applyBorder="1" applyAlignment="1"/>
    <xf numFmtId="37" fontId="7" fillId="0" borderId="0" xfId="0" applyNumberFormat="1" applyFont="1"/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7" fontId="8" fillId="0" borderId="0" xfId="0" applyNumberFormat="1" applyFont="1"/>
    <xf numFmtId="0" fontId="7" fillId="0" borderId="0" xfId="0" applyFont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37" fontId="8" fillId="0" borderId="3" xfId="0" quotePrefix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5" xfId="0" applyNumberFormat="1" applyFont="1" applyBorder="1"/>
    <xf numFmtId="41" fontId="8" fillId="0" borderId="8" xfId="0" applyNumberFormat="1" applyFont="1" applyBorder="1"/>
    <xf numFmtId="41" fontId="8" fillId="0" borderId="9" xfId="0" applyNumberFormat="1" applyFont="1" applyBorder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37" fontId="8" fillId="0" borderId="3" xfId="0" applyNumberFormat="1" applyFont="1" applyBorder="1" applyAlignment="1">
      <alignment horizontal="center"/>
    </xf>
    <xf numFmtId="41" fontId="8" fillId="0" borderId="10" xfId="0" applyNumberFormat="1" applyFont="1" applyBorder="1" applyAlignment="1">
      <alignment horizontal="center"/>
    </xf>
    <xf numFmtId="41" fontId="8" fillId="0" borderId="7" xfId="0" applyNumberFormat="1" applyFont="1" applyBorder="1"/>
    <xf numFmtId="38" fontId="8" fillId="0" borderId="0" xfId="0" applyNumberFormat="1" applyFont="1"/>
    <xf numFmtId="37" fontId="7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41" fontId="11" fillId="0" borderId="0" xfId="0" applyNumberFormat="1" applyFont="1"/>
    <xf numFmtId="168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37" fontId="8" fillId="0" borderId="6" xfId="0" applyNumberFormat="1" applyFont="1" applyBorder="1"/>
    <xf numFmtId="0" fontId="8" fillId="0" borderId="0" xfId="0" quotePrefix="1" applyFont="1" applyAlignment="1">
      <alignment horizontal="center"/>
    </xf>
    <xf numFmtId="37" fontId="8" fillId="0" borderId="7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39" fontId="8" fillId="0" borderId="0" xfId="0" applyNumberFormat="1" applyFont="1"/>
    <xf numFmtId="0" fontId="10" fillId="0" borderId="0" xfId="0" applyFont="1" applyAlignment="1">
      <alignment horizontal="center"/>
    </xf>
    <xf numFmtId="41" fontId="11" fillId="0" borderId="3" xfId="0" applyNumberFormat="1" applyFont="1" applyBorder="1"/>
    <xf numFmtId="41" fontId="11" fillId="0" borderId="4" xfId="0" applyNumberFormat="1" applyFont="1" applyBorder="1"/>
    <xf numFmtId="41" fontId="11" fillId="0" borderId="7" xfId="0" applyNumberFormat="1" applyFont="1" applyBorder="1"/>
    <xf numFmtId="41" fontId="11" fillId="0" borderId="0" xfId="0" applyNumberFormat="1" applyFont="1" applyAlignment="1">
      <alignment horizontal="right"/>
    </xf>
    <xf numFmtId="37" fontId="8" fillId="0" borderId="4" xfId="0" applyNumberFormat="1" applyFont="1" applyBorder="1"/>
    <xf numFmtId="37" fontId="8" fillId="0" borderId="5" xfId="0" applyNumberFormat="1" applyFont="1" applyBorder="1"/>
    <xf numFmtId="41" fontId="8" fillId="0" borderId="4" xfId="0" applyNumberFormat="1" applyFont="1" applyBorder="1"/>
    <xf numFmtId="0" fontId="10" fillId="0" borderId="0" xfId="0" applyFont="1"/>
    <xf numFmtId="41" fontId="8" fillId="0" borderId="3" xfId="0" applyNumberFormat="1" applyFont="1" applyBorder="1" applyAlignment="1">
      <alignment horizontal="center"/>
    </xf>
    <xf numFmtId="41" fontId="8" fillId="0" borderId="4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center"/>
    </xf>
    <xf numFmtId="39" fontId="8" fillId="0" borderId="7" xfId="0" applyNumberFormat="1" applyFont="1" applyBorder="1"/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0"/>
  <sheetViews>
    <sheetView showGridLines="0" tabSelected="1" view="pageBreakPreview" zoomScale="80" zoomScaleNormal="100" zoomScaleSheetLayoutView="80" workbookViewId="0">
      <selection activeCell="A19" sqref="A19"/>
    </sheetView>
  </sheetViews>
  <sheetFormatPr defaultColWidth="10.88671875" defaultRowHeight="21" customHeight="1"/>
  <cols>
    <col min="1" max="1" width="42.6640625" style="20" customWidth="1"/>
    <col min="2" max="2" width="10.6640625" style="20" customWidth="1"/>
    <col min="3" max="3" width="6.109375" style="14" customWidth="1"/>
    <col min="4" max="4" width="1" style="14" customWidth="1"/>
    <col min="5" max="5" width="15.6640625" style="14" customWidth="1"/>
    <col min="6" max="6" width="0.88671875" style="20" customWidth="1"/>
    <col min="7" max="7" width="15.6640625" style="20" customWidth="1"/>
    <col min="8" max="8" width="0.88671875" style="20" customWidth="1"/>
    <col min="9" max="16384" width="10.88671875" style="20"/>
  </cols>
  <sheetData>
    <row r="1" spans="1:8" s="12" customFormat="1" ht="21" customHeight="1">
      <c r="A1" s="3" t="s">
        <v>80</v>
      </c>
      <c r="B1" s="11"/>
      <c r="C1" s="36"/>
      <c r="D1" s="36"/>
      <c r="E1" s="36"/>
      <c r="F1" s="11"/>
      <c r="G1" s="11"/>
      <c r="H1" s="11"/>
    </row>
    <row r="2" spans="1:8" s="12" customFormat="1" ht="21" customHeight="1">
      <c r="A2" s="3" t="s">
        <v>34</v>
      </c>
      <c r="B2" s="11"/>
      <c r="C2" s="36"/>
      <c r="D2" s="36"/>
      <c r="E2" s="36"/>
      <c r="F2" s="11"/>
      <c r="G2" s="11"/>
      <c r="H2" s="11"/>
    </row>
    <row r="3" spans="1:8" s="12" customFormat="1" ht="21" customHeight="1">
      <c r="A3" s="3" t="s">
        <v>139</v>
      </c>
      <c r="B3" s="11"/>
      <c r="C3" s="36"/>
      <c r="D3" s="36"/>
      <c r="E3" s="36"/>
      <c r="F3" s="11"/>
      <c r="G3" s="11"/>
      <c r="H3" s="11"/>
    </row>
    <row r="4" spans="1:8" s="12" customFormat="1" ht="21" customHeight="1">
      <c r="A4" s="3"/>
      <c r="B4" s="11"/>
      <c r="C4" s="36"/>
      <c r="D4" s="36"/>
      <c r="E4" s="36"/>
      <c r="F4" s="11"/>
      <c r="G4" s="15" t="s">
        <v>4</v>
      </c>
      <c r="H4" s="11"/>
    </row>
    <row r="5" spans="1:8" s="14" customFormat="1" ht="21" customHeight="1">
      <c r="A5" s="37"/>
      <c r="C5" s="16" t="s">
        <v>0</v>
      </c>
      <c r="D5" s="16"/>
      <c r="E5" s="18">
        <v>2025</v>
      </c>
      <c r="F5" s="17"/>
      <c r="G5" s="19">
        <v>2024</v>
      </c>
      <c r="H5" s="17"/>
    </row>
    <row r="6" spans="1:8" ht="21" customHeight="1">
      <c r="A6" s="3" t="s">
        <v>8</v>
      </c>
    </row>
    <row r="7" spans="1:8" ht="21" customHeight="1">
      <c r="A7" s="3" t="s">
        <v>9</v>
      </c>
    </row>
    <row r="8" spans="1:8" ht="21" customHeight="1">
      <c r="A8" s="9" t="s">
        <v>29</v>
      </c>
      <c r="C8" s="50">
        <v>7</v>
      </c>
      <c r="D8" s="50"/>
      <c r="E8" s="38">
        <v>285455342</v>
      </c>
      <c r="F8" s="38"/>
      <c r="G8" s="38">
        <v>122362250</v>
      </c>
      <c r="H8" s="38"/>
    </row>
    <row r="9" spans="1:8" ht="21" customHeight="1">
      <c r="A9" s="9" t="s">
        <v>141</v>
      </c>
      <c r="C9" s="50" t="s">
        <v>115</v>
      </c>
      <c r="D9" s="50"/>
      <c r="E9" s="1">
        <v>125779770</v>
      </c>
      <c r="F9" s="1"/>
      <c r="G9" s="1">
        <v>119883159</v>
      </c>
      <c r="H9" s="1"/>
    </row>
    <row r="10" spans="1:8" ht="21" customHeight="1">
      <c r="A10" s="9" t="s">
        <v>32</v>
      </c>
      <c r="C10" s="50">
        <v>9</v>
      </c>
      <c r="D10" s="50"/>
      <c r="E10" s="38">
        <v>606884529</v>
      </c>
      <c r="F10" s="38"/>
      <c r="G10" s="38">
        <v>524097237</v>
      </c>
      <c r="H10" s="38"/>
    </row>
    <row r="11" spans="1:8" ht="21" customHeight="1">
      <c r="A11" s="9" t="s">
        <v>129</v>
      </c>
      <c r="C11" s="50">
        <v>10</v>
      </c>
      <c r="D11" s="50"/>
      <c r="E11" s="38">
        <v>10000000</v>
      </c>
      <c r="F11" s="38"/>
      <c r="G11" s="38">
        <v>10000000</v>
      </c>
      <c r="H11" s="38"/>
    </row>
    <row r="12" spans="1:8" ht="21" customHeight="1">
      <c r="A12" s="9" t="s">
        <v>5</v>
      </c>
      <c r="C12" s="50">
        <v>11</v>
      </c>
      <c r="D12" s="50"/>
      <c r="E12" s="51">
        <v>12895835</v>
      </c>
      <c r="F12" s="38"/>
      <c r="G12" s="51">
        <v>15832469</v>
      </c>
      <c r="H12" s="38"/>
    </row>
    <row r="13" spans="1:8" ht="21" customHeight="1">
      <c r="A13" s="3" t="s">
        <v>10</v>
      </c>
      <c r="C13" s="50"/>
      <c r="D13" s="9"/>
      <c r="E13" s="52">
        <f>SUM(E8:E12)</f>
        <v>1041015476</v>
      </c>
      <c r="F13" s="38"/>
      <c r="G13" s="52">
        <f>SUM(G8:G12)</f>
        <v>792175115</v>
      </c>
      <c r="H13" s="38"/>
    </row>
    <row r="14" spans="1:8" ht="21" customHeight="1">
      <c r="A14" s="3" t="s">
        <v>11</v>
      </c>
      <c r="C14" s="50"/>
      <c r="D14" s="9"/>
      <c r="E14" s="38"/>
      <c r="F14" s="38"/>
      <c r="G14" s="38"/>
      <c r="H14" s="38"/>
    </row>
    <row r="15" spans="1:8" ht="21" customHeight="1">
      <c r="A15" s="9" t="s">
        <v>94</v>
      </c>
      <c r="C15" s="50">
        <v>12</v>
      </c>
      <c r="D15" s="50"/>
      <c r="E15" s="38">
        <v>81753798</v>
      </c>
      <c r="F15" s="38"/>
      <c r="G15" s="38">
        <v>136689987</v>
      </c>
      <c r="H15" s="38"/>
    </row>
    <row r="16" spans="1:8" ht="21" customHeight="1">
      <c r="A16" s="9" t="s">
        <v>105</v>
      </c>
      <c r="C16" s="50">
        <v>16</v>
      </c>
      <c r="D16" s="50"/>
      <c r="E16" s="38">
        <v>158434787</v>
      </c>
      <c r="F16" s="38"/>
      <c r="G16" s="38">
        <v>189111185</v>
      </c>
      <c r="H16" s="38"/>
    </row>
    <row r="17" spans="1:8" ht="21" customHeight="1">
      <c r="A17" s="9" t="s">
        <v>95</v>
      </c>
      <c r="C17" s="50">
        <v>13</v>
      </c>
      <c r="D17" s="50"/>
      <c r="E17" s="38">
        <v>21411920</v>
      </c>
      <c r="F17" s="38"/>
      <c r="G17" s="38">
        <v>33470691</v>
      </c>
      <c r="H17" s="38"/>
    </row>
    <row r="18" spans="1:8" ht="21" customHeight="1">
      <c r="A18" s="9" t="s">
        <v>152</v>
      </c>
      <c r="C18" s="50">
        <v>14</v>
      </c>
      <c r="D18" s="50"/>
      <c r="E18" s="38">
        <v>41367008</v>
      </c>
      <c r="F18" s="38"/>
      <c r="G18" s="38">
        <v>45317723</v>
      </c>
      <c r="H18" s="38"/>
    </row>
    <row r="19" spans="1:8" ht="21" customHeight="1">
      <c r="A19" s="9" t="s">
        <v>81</v>
      </c>
      <c r="C19" s="50">
        <v>22</v>
      </c>
      <c r="D19" s="50"/>
      <c r="E19" s="51">
        <v>25400551</v>
      </c>
      <c r="F19" s="38"/>
      <c r="G19" s="51">
        <v>16567995</v>
      </c>
      <c r="H19" s="38"/>
    </row>
    <row r="20" spans="1:8" ht="21" customHeight="1">
      <c r="A20" s="3" t="s">
        <v>12</v>
      </c>
      <c r="C20" s="17"/>
      <c r="D20" s="38"/>
      <c r="E20" s="51">
        <f>SUM(E15:E19)</f>
        <v>328368064</v>
      </c>
      <c r="F20" s="39"/>
      <c r="G20" s="51">
        <f>SUM(G15:G19)</f>
        <v>421157581</v>
      </c>
      <c r="H20" s="39"/>
    </row>
    <row r="21" spans="1:8" ht="21" customHeight="1" thickBot="1">
      <c r="A21" s="3" t="s">
        <v>13</v>
      </c>
      <c r="C21" s="17"/>
      <c r="D21" s="38"/>
      <c r="E21" s="53">
        <f>SUM(E13,E20)</f>
        <v>1369383540</v>
      </c>
      <c r="F21" s="39"/>
      <c r="G21" s="53">
        <f>SUM(G13,G20)</f>
        <v>1213332696</v>
      </c>
      <c r="H21" s="39"/>
    </row>
    <row r="22" spans="1:8" ht="21" customHeight="1" thickTop="1">
      <c r="C22" s="40"/>
      <c r="D22" s="40"/>
      <c r="E22" s="40"/>
    </row>
    <row r="23" spans="1:8" ht="21" customHeight="1">
      <c r="A23" s="20" t="s">
        <v>1</v>
      </c>
    </row>
    <row r="24" spans="1:8" s="12" customFormat="1" ht="21" customHeight="1">
      <c r="A24" s="3" t="s">
        <v>80</v>
      </c>
      <c r="B24" s="11"/>
      <c r="C24" s="36"/>
      <c r="D24" s="36"/>
      <c r="E24" s="36"/>
      <c r="F24" s="11"/>
      <c r="G24" s="11"/>
      <c r="H24" s="11"/>
    </row>
    <row r="25" spans="1:8" s="12" customFormat="1" ht="21" customHeight="1">
      <c r="A25" s="3" t="s">
        <v>35</v>
      </c>
      <c r="B25" s="11"/>
      <c r="C25" s="36"/>
      <c r="D25" s="36"/>
      <c r="E25" s="36"/>
      <c r="F25" s="11"/>
      <c r="G25" s="11"/>
      <c r="H25" s="11"/>
    </row>
    <row r="26" spans="1:8" s="12" customFormat="1" ht="21" customHeight="1">
      <c r="A26" s="3" t="s">
        <v>139</v>
      </c>
      <c r="B26" s="11"/>
      <c r="C26" s="36"/>
      <c r="D26" s="36"/>
      <c r="E26" s="36"/>
      <c r="F26" s="11"/>
      <c r="G26" s="11"/>
      <c r="H26" s="11"/>
    </row>
    <row r="27" spans="1:8" s="12" customFormat="1" ht="21" customHeight="1">
      <c r="A27" s="3"/>
      <c r="B27" s="11"/>
      <c r="C27" s="36"/>
      <c r="D27" s="36"/>
      <c r="E27" s="36"/>
      <c r="F27" s="11"/>
      <c r="G27" s="15" t="s">
        <v>4</v>
      </c>
      <c r="H27" s="11"/>
    </row>
    <row r="28" spans="1:8" s="14" customFormat="1" ht="21" customHeight="1">
      <c r="A28" s="37"/>
      <c r="C28" s="16" t="s">
        <v>0</v>
      </c>
      <c r="D28" s="16"/>
      <c r="E28" s="18">
        <v>2025</v>
      </c>
      <c r="F28" s="17"/>
      <c r="G28" s="19">
        <v>2024</v>
      </c>
      <c r="H28" s="17"/>
    </row>
    <row r="29" spans="1:8" ht="21" customHeight="1">
      <c r="A29" s="3" t="s">
        <v>14</v>
      </c>
    </row>
    <row r="30" spans="1:8" ht="21" customHeight="1">
      <c r="A30" s="3" t="s">
        <v>15</v>
      </c>
    </row>
    <row r="31" spans="1:8" ht="21" customHeight="1">
      <c r="A31" s="9" t="s">
        <v>142</v>
      </c>
      <c r="C31" s="40" t="s">
        <v>148</v>
      </c>
      <c r="D31" s="50"/>
      <c r="E31" s="54">
        <v>495041989</v>
      </c>
      <c r="F31" s="9"/>
      <c r="G31" s="54">
        <v>417833034</v>
      </c>
      <c r="H31" s="9"/>
    </row>
    <row r="32" spans="1:8" ht="21" customHeight="1">
      <c r="A32" s="9" t="s">
        <v>92</v>
      </c>
      <c r="C32" s="40"/>
      <c r="D32" s="50"/>
      <c r="E32" s="54">
        <v>211599</v>
      </c>
      <c r="F32" s="9"/>
      <c r="G32" s="54">
        <v>173146</v>
      </c>
      <c r="H32" s="9"/>
    </row>
    <row r="33" spans="1:10" ht="21" customHeight="1">
      <c r="A33" s="9" t="s">
        <v>106</v>
      </c>
      <c r="C33" s="40">
        <v>16</v>
      </c>
      <c r="D33" s="50"/>
      <c r="E33" s="54">
        <v>84934061</v>
      </c>
      <c r="G33" s="54">
        <v>73450138</v>
      </c>
    </row>
    <row r="34" spans="1:10" ht="21" customHeight="1">
      <c r="A34" s="9" t="s">
        <v>55</v>
      </c>
      <c r="C34" s="40"/>
      <c r="D34" s="50"/>
      <c r="E34" s="54">
        <v>17072321</v>
      </c>
      <c r="F34" s="9"/>
      <c r="G34" s="54">
        <v>1635975</v>
      </c>
      <c r="H34" s="9"/>
    </row>
    <row r="35" spans="1:10" ht="21" customHeight="1">
      <c r="A35" s="9" t="s">
        <v>6</v>
      </c>
      <c r="C35" s="40"/>
      <c r="D35" s="50"/>
      <c r="E35" s="2">
        <v>3276785</v>
      </c>
      <c r="F35" s="9"/>
      <c r="G35" s="2">
        <v>958499</v>
      </c>
      <c r="H35" s="9"/>
    </row>
    <row r="36" spans="1:10" ht="21" customHeight="1">
      <c r="A36" s="3" t="s">
        <v>16</v>
      </c>
      <c r="C36" s="40"/>
      <c r="D36" s="50"/>
      <c r="E36" s="51">
        <f>SUM(E31:E35)</f>
        <v>600536755</v>
      </c>
      <c r="F36" s="9"/>
      <c r="G36" s="51">
        <f>SUM(G31:G35)</f>
        <v>494050792</v>
      </c>
      <c r="H36" s="9"/>
    </row>
    <row r="37" spans="1:10" ht="21" customHeight="1">
      <c r="A37" s="3" t="s">
        <v>17</v>
      </c>
      <c r="C37" s="40"/>
      <c r="D37" s="50"/>
      <c r="E37" s="38"/>
      <c r="F37" s="9"/>
      <c r="G37" s="38"/>
      <c r="H37" s="9"/>
    </row>
    <row r="38" spans="1:10" ht="21" customHeight="1">
      <c r="A38" s="9" t="s">
        <v>107</v>
      </c>
      <c r="C38" s="40">
        <v>16</v>
      </c>
      <c r="D38" s="50"/>
      <c r="E38" s="38">
        <v>104206267</v>
      </c>
      <c r="G38" s="38">
        <v>123884042</v>
      </c>
    </row>
    <row r="39" spans="1:10" ht="21" customHeight="1">
      <c r="A39" s="9" t="s">
        <v>143</v>
      </c>
      <c r="C39" s="40">
        <v>17</v>
      </c>
      <c r="D39" s="50"/>
      <c r="E39" s="51">
        <v>25946672</v>
      </c>
      <c r="F39" s="9"/>
      <c r="G39" s="51">
        <v>26335448</v>
      </c>
      <c r="H39" s="9"/>
    </row>
    <row r="40" spans="1:10" ht="21" customHeight="1">
      <c r="A40" s="3" t="s">
        <v>18</v>
      </c>
      <c r="C40" s="40"/>
      <c r="D40" s="17"/>
      <c r="E40" s="51">
        <f>SUM(E38:E39)</f>
        <v>130152939</v>
      </c>
      <c r="F40" s="38"/>
      <c r="G40" s="51">
        <f>SUM(G38:G39)</f>
        <v>150219490</v>
      </c>
      <c r="H40" s="38"/>
    </row>
    <row r="41" spans="1:10" ht="21" customHeight="1">
      <c r="A41" s="3" t="s">
        <v>19</v>
      </c>
      <c r="C41" s="40"/>
      <c r="D41" s="17"/>
      <c r="E41" s="51">
        <f>SUM(E36+E40)</f>
        <v>730689694</v>
      </c>
      <c r="F41" s="38"/>
      <c r="G41" s="51">
        <f>SUM(G36+G40)</f>
        <v>644270282</v>
      </c>
      <c r="H41" s="38"/>
      <c r="I41" s="49">
        <f>E41/E52</f>
        <v>1.1440374736286405</v>
      </c>
      <c r="J41" s="49">
        <f>G41/G52</f>
        <v>1.1321610181058277</v>
      </c>
    </row>
    <row r="42" spans="1:10" ht="21" customHeight="1">
      <c r="A42" s="3" t="s">
        <v>20</v>
      </c>
      <c r="C42" s="40"/>
      <c r="D42" s="40"/>
      <c r="E42" s="38"/>
      <c r="F42" s="40"/>
      <c r="H42" s="40"/>
    </row>
    <row r="43" spans="1:10" ht="21" customHeight="1">
      <c r="A43" s="9" t="s">
        <v>7</v>
      </c>
      <c r="C43" s="40"/>
      <c r="D43" s="40"/>
      <c r="E43" s="38"/>
      <c r="F43" s="40"/>
      <c r="H43" s="40"/>
    </row>
    <row r="44" spans="1:10" ht="21" customHeight="1">
      <c r="A44" s="9" t="s">
        <v>82</v>
      </c>
      <c r="C44" s="40"/>
      <c r="D44" s="40"/>
      <c r="E44" s="38"/>
    </row>
    <row r="45" spans="1:10" ht="21" customHeight="1" thickBot="1">
      <c r="A45" s="9" t="s">
        <v>112</v>
      </c>
      <c r="C45" s="40"/>
      <c r="D45" s="40"/>
      <c r="E45" s="53">
        <v>200000000</v>
      </c>
      <c r="F45" s="40"/>
      <c r="G45" s="53">
        <v>200000000</v>
      </c>
      <c r="H45" s="40"/>
    </row>
    <row r="46" spans="1:10" ht="21" customHeight="1" thickTop="1">
      <c r="A46" s="9" t="s">
        <v>83</v>
      </c>
      <c r="C46" s="40"/>
      <c r="D46" s="40"/>
      <c r="E46" s="38"/>
      <c r="F46" s="40"/>
      <c r="H46" s="40"/>
    </row>
    <row r="47" spans="1:10" ht="21" customHeight="1">
      <c r="A47" s="9" t="s">
        <v>112</v>
      </c>
      <c r="C47" s="40"/>
      <c r="D47" s="40"/>
      <c r="E47" s="38">
        <v>200000000</v>
      </c>
      <c r="F47" s="40"/>
      <c r="G47" s="1">
        <f>CE!D14</f>
        <v>200000000</v>
      </c>
      <c r="H47" s="40"/>
    </row>
    <row r="48" spans="1:10" ht="21" customHeight="1">
      <c r="A48" s="9" t="s">
        <v>84</v>
      </c>
      <c r="C48" s="40"/>
      <c r="D48" s="40"/>
      <c r="E48" s="38">
        <f>SUM(CE!F21)</f>
        <v>39809592</v>
      </c>
      <c r="F48" s="40"/>
      <c r="G48" s="1">
        <f>CE!F14</f>
        <v>39809592</v>
      </c>
      <c r="H48" s="40"/>
    </row>
    <row r="49" spans="1:8" ht="21" customHeight="1">
      <c r="A49" s="9" t="s">
        <v>64</v>
      </c>
      <c r="C49" s="40"/>
      <c r="D49" s="40"/>
      <c r="E49" s="38"/>
      <c r="F49" s="40"/>
      <c r="G49" s="1"/>
      <c r="H49" s="40"/>
    </row>
    <row r="50" spans="1:8" ht="21" customHeight="1">
      <c r="A50" s="9" t="s">
        <v>65</v>
      </c>
      <c r="C50" s="50">
        <v>18</v>
      </c>
      <c r="D50" s="50"/>
      <c r="E50" s="38">
        <f>SUM(CE!H21)</f>
        <v>20000000</v>
      </c>
      <c r="F50" s="40"/>
      <c r="G50" s="1">
        <f>CE!H14</f>
        <v>20000000</v>
      </c>
      <c r="H50" s="40"/>
    </row>
    <row r="51" spans="1:8" ht="21" customHeight="1">
      <c r="A51" s="9" t="s">
        <v>66</v>
      </c>
      <c r="C51" s="40"/>
      <c r="D51" s="40"/>
      <c r="E51" s="38">
        <f>CE!J21</f>
        <v>378884254</v>
      </c>
      <c r="F51" s="40"/>
      <c r="G51" s="2">
        <f>CE!J14</f>
        <v>309252822</v>
      </c>
      <c r="H51" s="40"/>
    </row>
    <row r="52" spans="1:8" ht="21" customHeight="1">
      <c r="A52" s="3" t="s">
        <v>21</v>
      </c>
      <c r="C52" s="40"/>
      <c r="D52" s="40"/>
      <c r="E52" s="55">
        <f>SUM(E47:E51)</f>
        <v>638693846</v>
      </c>
      <c r="F52" s="40"/>
      <c r="G52" s="20">
        <f>SUM(G47:G51)</f>
        <v>569062414</v>
      </c>
      <c r="H52" s="40"/>
    </row>
    <row r="53" spans="1:8" ht="21" customHeight="1" thickBot="1">
      <c r="A53" s="3" t="s">
        <v>22</v>
      </c>
      <c r="C53" s="40"/>
      <c r="D53" s="40"/>
      <c r="E53" s="56">
        <f>SUM(E52+E41)</f>
        <v>1369383540</v>
      </c>
      <c r="F53" s="40"/>
      <c r="G53" s="56">
        <f>SUM(G52+G41)</f>
        <v>1213332696</v>
      </c>
      <c r="H53" s="40"/>
    </row>
    <row r="54" spans="1:8" ht="21" customHeight="1" thickTop="1">
      <c r="B54" s="40"/>
      <c r="C54" s="40"/>
      <c r="D54" s="40"/>
      <c r="E54" s="1">
        <f>SUM(E53-E21)</f>
        <v>0</v>
      </c>
      <c r="F54" s="41"/>
      <c r="G54" s="1">
        <f>SUM(G53-G21)</f>
        <v>0</v>
      </c>
      <c r="H54" s="41"/>
    </row>
    <row r="55" spans="1:8" ht="21" customHeight="1">
      <c r="A55" s="20" t="s">
        <v>1</v>
      </c>
      <c r="B55" s="40"/>
      <c r="C55" s="40"/>
      <c r="D55" s="40"/>
      <c r="E55" s="40"/>
      <c r="F55" s="9"/>
      <c r="G55" s="9"/>
      <c r="H55" s="9"/>
    </row>
    <row r="56" spans="1:8" ht="21" customHeight="1">
      <c r="B56" s="40"/>
      <c r="C56" s="40"/>
      <c r="D56" s="40"/>
      <c r="E56" s="40"/>
      <c r="F56" s="9"/>
      <c r="G56" s="9"/>
      <c r="H56" s="9"/>
    </row>
    <row r="57" spans="1:8" ht="21" customHeight="1">
      <c r="A57" s="42"/>
      <c r="B57" s="40"/>
      <c r="C57" s="40"/>
      <c r="D57" s="40"/>
      <c r="E57" s="40"/>
      <c r="F57" s="9"/>
      <c r="G57" s="9"/>
      <c r="H57" s="9"/>
    </row>
    <row r="58" spans="1:8" ht="21" customHeight="1">
      <c r="C58" s="40"/>
    </row>
    <row r="59" spans="1:8" ht="21" customHeight="1">
      <c r="B59" s="12" t="s">
        <v>23</v>
      </c>
      <c r="C59" s="40"/>
    </row>
    <row r="60" spans="1:8" ht="21" customHeight="1">
      <c r="A60" s="42"/>
      <c r="C60" s="40"/>
    </row>
  </sheetData>
  <printOptions horizontalCentered="1" gridLinesSet="0"/>
  <pageMargins left="0.78740157480314965" right="0.39370078740157483" top="0.78740157480314965" bottom="0" header="0.51181102362204722" footer="0.51181102362204722"/>
  <pageSetup paperSize="9" scale="97" fitToHeight="0" orientation="portrait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view="pageBreakPreview" zoomScale="85" zoomScaleNormal="100" zoomScaleSheetLayoutView="85" workbookViewId="0">
      <selection activeCell="E18" sqref="E18"/>
    </sheetView>
  </sheetViews>
  <sheetFormatPr defaultColWidth="10.88671875" defaultRowHeight="20.399999999999999" customHeight="1"/>
  <cols>
    <col min="1" max="1" width="40.6640625" style="20" customWidth="1"/>
    <col min="2" max="2" width="10.6640625" style="20" customWidth="1"/>
    <col min="3" max="3" width="5.6640625" style="14" customWidth="1"/>
    <col min="4" max="4" width="1.6640625" style="20" customWidth="1"/>
    <col min="5" max="5" width="16.6640625" style="20" customWidth="1"/>
    <col min="6" max="6" width="1.6640625" style="20" customWidth="1"/>
    <col min="7" max="7" width="16.6640625" style="20" customWidth="1"/>
    <col min="8" max="8" width="1.33203125" style="20" customWidth="1"/>
    <col min="9" max="16384" width="10.88671875" style="20"/>
  </cols>
  <sheetData>
    <row r="1" spans="1:7" s="12" customFormat="1" ht="20.399999999999999" customHeight="1">
      <c r="A1" s="3" t="s">
        <v>80</v>
      </c>
      <c r="B1" s="3"/>
      <c r="C1" s="21"/>
      <c r="D1" s="3"/>
      <c r="E1" s="3"/>
      <c r="F1" s="3"/>
      <c r="G1" s="3"/>
    </row>
    <row r="2" spans="1:7" s="12" customFormat="1" ht="20.399999999999999" customHeight="1">
      <c r="A2" s="3" t="s">
        <v>78</v>
      </c>
      <c r="B2" s="3"/>
      <c r="C2" s="21"/>
      <c r="D2" s="3"/>
      <c r="E2" s="3"/>
      <c r="F2" s="3"/>
      <c r="G2" s="3"/>
    </row>
    <row r="3" spans="1:7" s="12" customFormat="1" ht="20.399999999999999" customHeight="1">
      <c r="A3" s="3" t="s">
        <v>136</v>
      </c>
      <c r="B3" s="13"/>
      <c r="C3" s="14"/>
      <c r="D3" s="13"/>
      <c r="E3" s="13"/>
      <c r="F3" s="13"/>
    </row>
    <row r="4" spans="1:7" s="12" customFormat="1" ht="20.399999999999999" customHeight="1">
      <c r="A4" s="9"/>
      <c r="B4" s="13"/>
      <c r="D4" s="13"/>
      <c r="E4" s="13"/>
      <c r="F4" s="13"/>
      <c r="G4" s="15" t="s">
        <v>4</v>
      </c>
    </row>
    <row r="5" spans="1:7" s="12" customFormat="1" ht="20.399999999999999" customHeight="1">
      <c r="A5" s="9"/>
      <c r="B5" s="13"/>
      <c r="C5" s="16" t="s">
        <v>0</v>
      </c>
      <c r="D5" s="13"/>
      <c r="E5" s="18">
        <v>2025</v>
      </c>
      <c r="F5" s="17"/>
      <c r="G5" s="19">
        <v>2024</v>
      </c>
    </row>
    <row r="6" spans="1:7" s="14" customFormat="1" ht="20.399999999999999" customHeight="1">
      <c r="A6" s="3" t="s">
        <v>135</v>
      </c>
      <c r="C6" s="16"/>
      <c r="D6" s="17"/>
      <c r="E6" s="43"/>
      <c r="F6" s="17"/>
      <c r="G6" s="43"/>
    </row>
    <row r="7" spans="1:7" ht="20.399999999999999" customHeight="1">
      <c r="A7" s="3" t="s">
        <v>25</v>
      </c>
    </row>
    <row r="8" spans="1:7" ht="20.399999999999999" customHeight="1">
      <c r="A8" s="9" t="s">
        <v>33</v>
      </c>
      <c r="C8" s="50">
        <v>19</v>
      </c>
      <c r="D8" s="1"/>
      <c r="E8" s="1">
        <v>8284579382</v>
      </c>
      <c r="F8" s="1"/>
      <c r="G8" s="1">
        <v>6761223759</v>
      </c>
    </row>
    <row r="9" spans="1:7" ht="20.399999999999999" customHeight="1">
      <c r="A9" s="9" t="s">
        <v>56</v>
      </c>
      <c r="C9" s="50">
        <v>19</v>
      </c>
      <c r="D9" s="1"/>
      <c r="E9" s="1">
        <v>22445846</v>
      </c>
      <c r="F9" s="1"/>
      <c r="G9" s="1">
        <v>22938587</v>
      </c>
    </row>
    <row r="10" spans="1:7" ht="20.399999999999999" customHeight="1">
      <c r="A10" s="9" t="s">
        <v>24</v>
      </c>
      <c r="C10" s="50">
        <v>20</v>
      </c>
      <c r="D10" s="1"/>
      <c r="E10" s="2">
        <v>54967473</v>
      </c>
      <c r="F10" s="1"/>
      <c r="G10" s="2">
        <v>47243584</v>
      </c>
    </row>
    <row r="11" spans="1:7" ht="20.399999999999999" customHeight="1">
      <c r="A11" s="3" t="s">
        <v>26</v>
      </c>
      <c r="C11" s="17"/>
      <c r="D11" s="1"/>
      <c r="E11" s="2">
        <f>SUM(E8:E10)</f>
        <v>8361992701</v>
      </c>
      <c r="F11" s="1"/>
      <c r="G11" s="2">
        <f>SUM(G8:G10)</f>
        <v>6831405930</v>
      </c>
    </row>
    <row r="12" spans="1:7" ht="20.399999999999999" customHeight="1">
      <c r="A12" s="3" t="s">
        <v>27</v>
      </c>
      <c r="C12" s="17"/>
      <c r="D12" s="1"/>
      <c r="E12" s="1"/>
      <c r="F12" s="1"/>
      <c r="G12" s="1"/>
    </row>
    <row r="13" spans="1:7" ht="20.399999999999999" customHeight="1">
      <c r="A13" s="9" t="s">
        <v>89</v>
      </c>
      <c r="C13" s="17"/>
      <c r="D13" s="1"/>
      <c r="E13" s="1">
        <v>7450459750</v>
      </c>
      <c r="F13" s="1"/>
      <c r="G13" s="1">
        <v>6102694162</v>
      </c>
    </row>
    <row r="14" spans="1:7" ht="20.399999999999999" customHeight="1">
      <c r="A14" s="9" t="s">
        <v>90</v>
      </c>
      <c r="C14" s="17"/>
      <c r="D14" s="1"/>
      <c r="E14" s="1">
        <v>9934254</v>
      </c>
      <c r="F14" s="1"/>
      <c r="G14" s="1">
        <v>8386543</v>
      </c>
    </row>
    <row r="15" spans="1:7" ht="20.399999999999999" customHeight="1">
      <c r="A15" s="9" t="s">
        <v>103</v>
      </c>
      <c r="C15" s="17"/>
      <c r="D15" s="1"/>
      <c r="E15" s="1">
        <v>580024977</v>
      </c>
      <c r="F15" s="1"/>
      <c r="G15" s="1">
        <v>530926711</v>
      </c>
    </row>
    <row r="16" spans="1:7" ht="20.399999999999999" customHeight="1">
      <c r="A16" s="9" t="s">
        <v>31</v>
      </c>
      <c r="C16" s="17"/>
      <c r="D16" s="1"/>
      <c r="E16" s="1">
        <v>138177648</v>
      </c>
      <c r="F16" s="1"/>
      <c r="G16" s="1">
        <v>115864061.75</v>
      </c>
    </row>
    <row r="17" spans="1:7" ht="20.399999999999999" customHeight="1">
      <c r="A17" s="9" t="s">
        <v>140</v>
      </c>
      <c r="C17" s="17"/>
      <c r="D17" s="1"/>
      <c r="E17" s="1">
        <v>44434151</v>
      </c>
      <c r="F17" s="1"/>
      <c r="G17" s="1">
        <v>6258507.25</v>
      </c>
    </row>
    <row r="18" spans="1:7" ht="20.399999999999999" customHeight="1">
      <c r="A18" s="3" t="s">
        <v>28</v>
      </c>
      <c r="C18" s="17"/>
      <c r="D18" s="1"/>
      <c r="E18" s="57">
        <f>SUM(E13:E17)</f>
        <v>8223030780</v>
      </c>
      <c r="F18" s="1"/>
      <c r="G18" s="57">
        <f>SUM(G13:G17)</f>
        <v>6764129985</v>
      </c>
    </row>
    <row r="19" spans="1:7" ht="20.399999999999999" customHeight="1">
      <c r="A19" s="3" t="s">
        <v>113</v>
      </c>
      <c r="C19" s="17"/>
      <c r="D19" s="1"/>
      <c r="E19" s="1">
        <f>E11-E18</f>
        <v>138961921</v>
      </c>
      <c r="F19" s="1"/>
      <c r="G19" s="1">
        <f>G11-G18</f>
        <v>67275945</v>
      </c>
    </row>
    <row r="20" spans="1:7" ht="20.399999999999999" customHeight="1">
      <c r="A20" s="9" t="s">
        <v>30</v>
      </c>
      <c r="C20" s="17"/>
      <c r="D20" s="1"/>
      <c r="E20" s="2">
        <v>-9813618</v>
      </c>
      <c r="F20" s="1"/>
      <c r="G20" s="2">
        <v>-7192189</v>
      </c>
    </row>
    <row r="21" spans="1:7" ht="20.399999999999999" customHeight="1">
      <c r="A21" s="3" t="s">
        <v>58</v>
      </c>
      <c r="C21" s="17"/>
      <c r="D21" s="1"/>
      <c r="E21" s="1">
        <f>SUM(E19:E20)</f>
        <v>129148303</v>
      </c>
      <c r="F21" s="1"/>
      <c r="G21" s="1">
        <f>SUM(G19:G20)</f>
        <v>60083756</v>
      </c>
    </row>
    <row r="22" spans="1:7" ht="20.399999999999999" customHeight="1">
      <c r="A22" s="9" t="s">
        <v>57</v>
      </c>
      <c r="C22" s="50">
        <v>22</v>
      </c>
      <c r="D22" s="1"/>
      <c r="E22" s="2">
        <v>-27517183</v>
      </c>
      <c r="F22" s="1"/>
      <c r="G22" s="2">
        <v>-11694093</v>
      </c>
    </row>
    <row r="23" spans="1:7" ht="20.399999999999999" customHeight="1">
      <c r="A23" s="3" t="s">
        <v>85</v>
      </c>
      <c r="C23" s="50"/>
      <c r="D23" s="1"/>
      <c r="E23" s="57">
        <f>SUM(E21:E22)</f>
        <v>101631120</v>
      </c>
      <c r="F23" s="1"/>
      <c r="G23" s="57">
        <f>SUM(G21:G22)</f>
        <v>48389663</v>
      </c>
    </row>
    <row r="24" spans="1:7" ht="20.399999999999999" customHeight="1">
      <c r="A24" s="3"/>
      <c r="C24" s="50"/>
      <c r="D24" s="1"/>
      <c r="E24" s="1"/>
      <c r="F24" s="1"/>
      <c r="G24" s="1"/>
    </row>
    <row r="25" spans="1:7" ht="20.399999999999999" customHeight="1">
      <c r="A25" s="3" t="s">
        <v>96</v>
      </c>
      <c r="C25" s="50"/>
      <c r="D25" s="1"/>
      <c r="E25" s="1"/>
      <c r="F25" s="1"/>
      <c r="G25" s="1"/>
    </row>
    <row r="26" spans="1:7" ht="20.399999999999999" customHeight="1">
      <c r="A26" s="58" t="s">
        <v>116</v>
      </c>
      <c r="C26" s="50"/>
      <c r="D26" s="1"/>
      <c r="E26" s="1"/>
      <c r="F26" s="1"/>
      <c r="G26" s="1"/>
    </row>
    <row r="27" spans="1:7" ht="20.399999999999999" customHeight="1">
      <c r="A27" s="58" t="s">
        <v>97</v>
      </c>
      <c r="C27" s="50"/>
      <c r="D27" s="1"/>
      <c r="E27" s="1"/>
      <c r="F27" s="1"/>
      <c r="G27" s="1"/>
    </row>
    <row r="28" spans="1:7" ht="20.399999999999999" customHeight="1">
      <c r="A28" s="9" t="s">
        <v>149</v>
      </c>
      <c r="C28" s="50">
        <v>17</v>
      </c>
      <c r="D28" s="1"/>
      <c r="E28" s="26">
        <v>0</v>
      </c>
      <c r="F28" s="1"/>
      <c r="G28" s="26">
        <v>-1709877</v>
      </c>
    </row>
    <row r="29" spans="1:7" ht="20.399999999999999" customHeight="1">
      <c r="A29" s="9" t="s">
        <v>98</v>
      </c>
      <c r="C29" s="50">
        <v>22</v>
      </c>
      <c r="D29" s="1"/>
      <c r="E29" s="59">
        <v>0</v>
      </c>
      <c r="F29" s="1"/>
      <c r="G29" s="59">
        <v>341975</v>
      </c>
    </row>
    <row r="30" spans="1:7" ht="20.399999999999999" customHeight="1">
      <c r="A30" s="9" t="s">
        <v>99</v>
      </c>
      <c r="C30" s="50"/>
      <c r="D30" s="1"/>
      <c r="E30" s="26"/>
      <c r="F30" s="1"/>
      <c r="G30" s="26"/>
    </row>
    <row r="31" spans="1:7" ht="20.399999999999999" customHeight="1">
      <c r="A31" s="9" t="s">
        <v>100</v>
      </c>
      <c r="C31" s="50"/>
      <c r="D31" s="1"/>
      <c r="E31" s="59">
        <f>SUM(E28:E30)</f>
        <v>0</v>
      </c>
      <c r="F31" s="26"/>
      <c r="G31" s="59">
        <f>SUM(G28:G30)</f>
        <v>-1367902</v>
      </c>
    </row>
    <row r="32" spans="1:7" ht="20.399999999999999" customHeight="1">
      <c r="A32" s="3" t="s">
        <v>86</v>
      </c>
      <c r="C32" s="50"/>
      <c r="D32" s="1"/>
      <c r="E32" s="60">
        <f>SUM(E31)</f>
        <v>0</v>
      </c>
      <c r="F32" s="26"/>
      <c r="G32" s="60">
        <f>SUM(G31)</f>
        <v>-1367902</v>
      </c>
    </row>
    <row r="33" spans="1:7" ht="20.399999999999999" customHeight="1">
      <c r="A33" s="3"/>
      <c r="C33" s="50"/>
      <c r="D33" s="1"/>
      <c r="E33" s="26"/>
      <c r="F33" s="1"/>
      <c r="G33" s="26"/>
    </row>
    <row r="34" spans="1:7" ht="20.399999999999999" customHeight="1" thickBot="1">
      <c r="A34" s="3" t="s">
        <v>79</v>
      </c>
      <c r="C34" s="50"/>
      <c r="D34" s="1"/>
      <c r="E34" s="61">
        <f>E23+E32</f>
        <v>101631120</v>
      </c>
      <c r="F34" s="35"/>
      <c r="G34" s="61">
        <f>G23+G32</f>
        <v>47021761</v>
      </c>
    </row>
    <row r="35" spans="1:7" ht="20.399999999999999" customHeight="1" thickTop="1">
      <c r="A35" s="9"/>
      <c r="C35" s="40"/>
      <c r="D35" s="40"/>
    </row>
    <row r="36" spans="1:7" ht="20.399999999999999" customHeight="1">
      <c r="A36" s="3" t="s">
        <v>59</v>
      </c>
      <c r="C36" s="50">
        <v>23</v>
      </c>
    </row>
    <row r="37" spans="1:7" ht="20.399999999999999" customHeight="1" thickBot="1">
      <c r="A37" s="9" t="s">
        <v>75</v>
      </c>
      <c r="C37" s="17"/>
      <c r="E37" s="62">
        <f>E34/E39</f>
        <v>0.25407780000000002</v>
      </c>
      <c r="G37" s="62">
        <f>G34/G39</f>
        <v>0.1175544025</v>
      </c>
    </row>
    <row r="38" spans="1:7" ht="20.399999999999999" customHeight="1" thickTop="1">
      <c r="A38" s="9"/>
      <c r="C38" s="17"/>
    </row>
    <row r="39" spans="1:7" ht="20.399999999999999" customHeight="1" thickBot="1">
      <c r="A39" s="9" t="s">
        <v>74</v>
      </c>
      <c r="C39" s="17"/>
      <c r="E39" s="44">
        <v>400000000</v>
      </c>
      <c r="G39" s="44">
        <v>400000000</v>
      </c>
    </row>
    <row r="40" spans="1:7" ht="20.399999999999999" customHeight="1" thickTop="1">
      <c r="A40" s="9"/>
      <c r="C40" s="40"/>
      <c r="D40" s="40"/>
      <c r="E40" s="40"/>
      <c r="F40" s="40"/>
    </row>
    <row r="41" spans="1:7" ht="20.399999999999999" customHeight="1">
      <c r="A41" s="20" t="s">
        <v>1</v>
      </c>
    </row>
  </sheetData>
  <printOptions horizontalCentered="1" gridLinesSet="0"/>
  <pageMargins left="0.78740157480314965" right="0.39370078740157483" top="0.59055118110236227" bottom="0" header="0.19685039370078741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="85" zoomScaleNormal="90" zoomScaleSheetLayoutView="85" workbookViewId="0">
      <selection activeCell="A4" sqref="A4"/>
    </sheetView>
  </sheetViews>
  <sheetFormatPr defaultColWidth="10.88671875" defaultRowHeight="23.25" customHeight="1"/>
  <cols>
    <col min="1" max="1" width="33.5546875" style="20" customWidth="1"/>
    <col min="2" max="2" width="1.33203125" style="20" customWidth="1"/>
    <col min="3" max="3" width="7.109375" style="20" customWidth="1"/>
    <col min="4" max="4" width="13.6640625" style="20" customWidth="1"/>
    <col min="5" max="5" width="0.88671875" style="20" customWidth="1"/>
    <col min="6" max="6" width="13.6640625" style="20" customWidth="1"/>
    <col min="7" max="7" width="0.88671875" style="20" customWidth="1"/>
    <col min="8" max="8" width="13.6640625" style="20" customWidth="1"/>
    <col min="9" max="9" width="0.88671875" style="20" customWidth="1"/>
    <col min="10" max="10" width="13.6640625" style="20" customWidth="1"/>
    <col min="11" max="11" width="0.88671875" style="20" customWidth="1"/>
    <col min="12" max="12" width="13.6640625" style="20" customWidth="1"/>
    <col min="13" max="16384" width="10.88671875" style="20"/>
  </cols>
  <sheetData>
    <row r="1" spans="1:12" s="12" customFormat="1" ht="23.25" customHeight="1">
      <c r="A1" s="3" t="s">
        <v>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23.2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2" customFormat="1" ht="23.25" customHeight="1">
      <c r="A3" s="3" t="s">
        <v>136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2" customFormat="1" ht="23.25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24"/>
    </row>
    <row r="5" spans="1:12" s="12" customFormat="1" ht="23.25" customHeight="1">
      <c r="A5" s="9"/>
      <c r="B5" s="13"/>
      <c r="C5" s="13"/>
      <c r="D5" s="13"/>
      <c r="E5" s="13"/>
      <c r="F5" s="13"/>
      <c r="G5" s="13"/>
      <c r="H5" s="13"/>
      <c r="I5" s="13"/>
      <c r="J5" s="15"/>
      <c r="K5" s="13"/>
      <c r="L5" s="15" t="s">
        <v>4</v>
      </c>
    </row>
    <row r="6" spans="1:12" s="12" customFormat="1" ht="23.25" customHeight="1">
      <c r="A6" s="9"/>
      <c r="B6" s="13"/>
      <c r="C6" s="13"/>
      <c r="D6" s="14" t="s">
        <v>61</v>
      </c>
      <c r="E6" s="13"/>
      <c r="F6" s="14"/>
      <c r="G6" s="13"/>
      <c r="H6" s="14"/>
      <c r="I6" s="13"/>
      <c r="J6" s="14"/>
      <c r="K6" s="13"/>
      <c r="L6" s="15"/>
    </row>
    <row r="7" spans="1:12" s="14" customFormat="1" ht="23.25" customHeight="1">
      <c r="A7" s="17"/>
      <c r="B7" s="17"/>
      <c r="C7" s="17"/>
      <c r="D7" s="14" t="s">
        <v>60</v>
      </c>
      <c r="F7" s="14" t="s">
        <v>87</v>
      </c>
      <c r="H7" s="63" t="s">
        <v>64</v>
      </c>
      <c r="I7" s="63"/>
      <c r="J7" s="63"/>
    </row>
    <row r="8" spans="1:12" s="14" customFormat="1" ht="23.25" customHeight="1">
      <c r="A8" s="17"/>
      <c r="B8" s="17"/>
      <c r="C8" s="16" t="s">
        <v>0</v>
      </c>
      <c r="D8" s="32" t="s">
        <v>3</v>
      </c>
      <c r="F8" s="32" t="s">
        <v>88</v>
      </c>
      <c r="H8" s="32" t="s">
        <v>67</v>
      </c>
      <c r="J8" s="25" t="s">
        <v>68</v>
      </c>
      <c r="L8" s="32" t="s">
        <v>2</v>
      </c>
    </row>
    <row r="9" spans="1:12" s="12" customFormat="1" ht="23.25" customHeight="1">
      <c r="A9" s="3" t="s">
        <v>125</v>
      </c>
      <c r="B9" s="9"/>
      <c r="C9" s="9"/>
      <c r="D9" s="1">
        <v>200000000</v>
      </c>
      <c r="E9" s="1"/>
      <c r="F9" s="1">
        <v>39809592</v>
      </c>
      <c r="G9" s="1"/>
      <c r="H9" s="1">
        <v>20000000</v>
      </c>
      <c r="I9" s="1"/>
      <c r="J9" s="1">
        <v>320230541</v>
      </c>
      <c r="K9" s="1"/>
      <c r="L9" s="1">
        <f>SUM(D9:J9)</f>
        <v>580040133</v>
      </c>
    </row>
    <row r="10" spans="1:12" s="12" customFormat="1" ht="23.25" customHeight="1">
      <c r="A10" s="9" t="s">
        <v>85</v>
      </c>
      <c r="B10" s="9"/>
      <c r="C10" s="9"/>
      <c r="D10" s="28">
        <v>0</v>
      </c>
      <c r="E10" s="1"/>
      <c r="F10" s="28">
        <v>0</v>
      </c>
      <c r="G10" s="1"/>
      <c r="H10" s="28">
        <v>0</v>
      </c>
      <c r="I10" s="1"/>
      <c r="J10" s="28">
        <f>PL!G23</f>
        <v>48389663</v>
      </c>
      <c r="K10" s="1"/>
      <c r="L10" s="28">
        <f>SUM(D10:J10)</f>
        <v>48389663</v>
      </c>
    </row>
    <row r="11" spans="1:12" s="12" customFormat="1" ht="23.25" customHeight="1">
      <c r="A11" s="9" t="s">
        <v>91</v>
      </c>
      <c r="B11" s="9"/>
      <c r="C11" s="9"/>
      <c r="D11" s="29">
        <v>0</v>
      </c>
      <c r="E11" s="1"/>
      <c r="F11" s="29">
        <v>0</v>
      </c>
      <c r="G11" s="1"/>
      <c r="H11" s="29">
        <v>0</v>
      </c>
      <c r="I11" s="1"/>
      <c r="J11" s="29">
        <f>PL!G32</f>
        <v>-1367902</v>
      </c>
      <c r="K11" s="1"/>
      <c r="L11" s="29">
        <f>SUM(D11:J11)</f>
        <v>-1367902</v>
      </c>
    </row>
    <row r="12" spans="1:12" s="12" customFormat="1" ht="23.25" customHeight="1">
      <c r="A12" s="9" t="s">
        <v>79</v>
      </c>
      <c r="B12" s="9"/>
      <c r="C12" s="9"/>
      <c r="D12" s="33">
        <f>SUM(D10:D11)</f>
        <v>0</v>
      </c>
      <c r="E12" s="1"/>
      <c r="F12" s="33">
        <f>SUM(F10:F11)</f>
        <v>0</v>
      </c>
      <c r="G12" s="1"/>
      <c r="H12" s="33">
        <f>SUM(H10:H11)</f>
        <v>0</v>
      </c>
      <c r="I12" s="1"/>
      <c r="J12" s="33">
        <f>SUM(J10:J11)</f>
        <v>47021761</v>
      </c>
      <c r="K12" s="1"/>
      <c r="L12" s="33">
        <f>SUM(L10:L11)</f>
        <v>47021761</v>
      </c>
    </row>
    <row r="13" spans="1:12" s="12" customFormat="1" ht="23.25" customHeight="1">
      <c r="A13" s="9" t="s">
        <v>52</v>
      </c>
      <c r="B13" s="9"/>
      <c r="C13" s="50">
        <v>26</v>
      </c>
      <c r="D13" s="2">
        <v>0</v>
      </c>
      <c r="E13" s="1"/>
      <c r="F13" s="2">
        <v>0</v>
      </c>
      <c r="G13" s="1"/>
      <c r="H13" s="2">
        <v>0</v>
      </c>
      <c r="I13" s="1"/>
      <c r="J13" s="2">
        <v>-57999480</v>
      </c>
      <c r="K13" s="1"/>
      <c r="L13" s="2">
        <f>SUM(D13:J13)</f>
        <v>-57999480</v>
      </c>
    </row>
    <row r="14" spans="1:12" s="12" customFormat="1" ht="23.25" customHeight="1" thickBot="1">
      <c r="A14" s="3" t="s">
        <v>126</v>
      </c>
      <c r="B14" s="9"/>
      <c r="C14" s="9"/>
      <c r="D14" s="34">
        <f>SUM(D9:D13)-D12</f>
        <v>200000000</v>
      </c>
      <c r="E14" s="1"/>
      <c r="F14" s="34">
        <f>SUM(F9:F13)-F12</f>
        <v>39809592</v>
      </c>
      <c r="G14" s="1"/>
      <c r="H14" s="34">
        <f>SUM(H9:H13)-H12</f>
        <v>20000000</v>
      </c>
      <c r="I14" s="1"/>
      <c r="J14" s="34">
        <f>SUM(J9:J13)-J12</f>
        <v>309252822</v>
      </c>
      <c r="K14" s="1"/>
      <c r="L14" s="34">
        <f>SUM(L9:L13)-L12</f>
        <v>569062414</v>
      </c>
    </row>
    <row r="15" spans="1:12" s="1" customFormat="1" ht="23.25" customHeight="1" thickTop="1"/>
    <row r="16" spans="1:12" s="12" customFormat="1" ht="23.25" customHeight="1">
      <c r="A16" s="3" t="s">
        <v>137</v>
      </c>
      <c r="B16" s="9"/>
      <c r="C16" s="9"/>
      <c r="D16" s="1">
        <f>D14</f>
        <v>200000000</v>
      </c>
      <c r="E16" s="1"/>
      <c r="F16" s="1">
        <f>F14</f>
        <v>39809592</v>
      </c>
      <c r="G16" s="1"/>
      <c r="H16" s="1">
        <f>H14</f>
        <v>20000000</v>
      </c>
      <c r="I16" s="1"/>
      <c r="J16" s="1">
        <f>J14</f>
        <v>309252822</v>
      </c>
      <c r="K16" s="1"/>
      <c r="L16" s="1">
        <f>L14</f>
        <v>569062414</v>
      </c>
    </row>
    <row r="17" spans="1:12" s="12" customFormat="1" ht="23.25" customHeight="1">
      <c r="A17" s="9" t="s">
        <v>85</v>
      </c>
      <c r="B17" s="9"/>
      <c r="C17" s="9"/>
      <c r="D17" s="28">
        <v>0</v>
      </c>
      <c r="E17" s="1"/>
      <c r="F17" s="28">
        <v>0</v>
      </c>
      <c r="G17" s="1"/>
      <c r="H17" s="28">
        <v>0</v>
      </c>
      <c r="I17" s="1"/>
      <c r="J17" s="28">
        <f>PL!E23</f>
        <v>101631120</v>
      </c>
      <c r="K17" s="1"/>
      <c r="L17" s="28">
        <f>SUM(D17:J17)</f>
        <v>101631120</v>
      </c>
    </row>
    <row r="18" spans="1:12" s="12" customFormat="1" ht="23.25" customHeight="1">
      <c r="A18" s="9" t="s">
        <v>91</v>
      </c>
      <c r="B18" s="9"/>
      <c r="C18" s="9"/>
      <c r="D18" s="29">
        <v>0</v>
      </c>
      <c r="E18" s="1"/>
      <c r="F18" s="29">
        <v>0</v>
      </c>
      <c r="G18" s="1"/>
      <c r="H18" s="29">
        <v>0</v>
      </c>
      <c r="I18" s="1"/>
      <c r="J18" s="29">
        <f>PL!E32</f>
        <v>0</v>
      </c>
      <c r="K18" s="1"/>
      <c r="L18" s="29">
        <f>SUM(D18:J18)</f>
        <v>0</v>
      </c>
    </row>
    <row r="19" spans="1:12" s="12" customFormat="1" ht="23.25" customHeight="1">
      <c r="A19" s="9" t="s">
        <v>79</v>
      </c>
      <c r="B19" s="9"/>
      <c r="C19" s="9"/>
      <c r="D19" s="26">
        <f>SUM(D17:D18)</f>
        <v>0</v>
      </c>
      <c r="E19" s="1"/>
      <c r="F19" s="26">
        <f>SUM(F17:F18)</f>
        <v>0</v>
      </c>
      <c r="G19" s="1"/>
      <c r="H19" s="26">
        <f>SUM(H17:H18)</f>
        <v>0</v>
      </c>
      <c r="I19" s="1"/>
      <c r="J19" s="26">
        <f>SUM(J17:J18)</f>
        <v>101631120</v>
      </c>
      <c r="K19" s="26"/>
      <c r="L19" s="26">
        <f>SUM(L17:L18)</f>
        <v>101631120</v>
      </c>
    </row>
    <row r="20" spans="1:12" s="12" customFormat="1" ht="23.25" customHeight="1">
      <c r="A20" s="9" t="s">
        <v>52</v>
      </c>
      <c r="B20" s="9"/>
      <c r="C20" s="50">
        <v>26</v>
      </c>
      <c r="D20" s="1">
        <v>0</v>
      </c>
      <c r="E20" s="1"/>
      <c r="F20" s="1">
        <v>0</v>
      </c>
      <c r="G20" s="1"/>
      <c r="H20" s="1">
        <v>0</v>
      </c>
      <c r="I20" s="1"/>
      <c r="J20" s="1">
        <v>-31999688</v>
      </c>
      <c r="K20" s="1"/>
      <c r="L20" s="1">
        <f>SUM(D20:J20)</f>
        <v>-31999688</v>
      </c>
    </row>
    <row r="21" spans="1:12" s="12" customFormat="1" ht="23.25" customHeight="1" thickBot="1">
      <c r="A21" s="3" t="s">
        <v>138</v>
      </c>
      <c r="B21" s="9"/>
      <c r="C21" s="9"/>
      <c r="D21" s="27">
        <f>SUM(D16:D20)-D19</f>
        <v>200000000</v>
      </c>
      <c r="E21" s="1"/>
      <c r="F21" s="27">
        <f>SUM(F16:F20)-F19</f>
        <v>39809592</v>
      </c>
      <c r="G21" s="1"/>
      <c r="H21" s="27">
        <f>SUM(H16:H20)-H19</f>
        <v>20000000</v>
      </c>
      <c r="I21" s="1"/>
      <c r="J21" s="27">
        <f>SUM(J16:J20)-J19</f>
        <v>378884254</v>
      </c>
      <c r="K21" s="1"/>
      <c r="L21" s="27">
        <f>SUM(L16:L20)-L19</f>
        <v>638693846</v>
      </c>
    </row>
    <row r="22" spans="1:12" ht="23.25" customHeight="1" thickTop="1"/>
    <row r="23" spans="1:12" ht="23.25" customHeight="1">
      <c r="A23" s="20" t="s">
        <v>1</v>
      </c>
    </row>
  </sheetData>
  <mergeCells count="1">
    <mergeCell ref="H7:J7"/>
  </mergeCells>
  <printOptions horizontalCentered="1" gridLinesSet="0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3"/>
  <sheetViews>
    <sheetView showGridLines="0" view="pageBreakPreview" zoomScale="85" zoomScaleNormal="100" zoomScaleSheetLayoutView="85" workbookViewId="0">
      <selection activeCell="A35" sqref="A35"/>
    </sheetView>
  </sheetViews>
  <sheetFormatPr defaultColWidth="10.88671875" defaultRowHeight="20.399999999999999" customHeight="1"/>
  <cols>
    <col min="1" max="1" width="37.44140625" style="20" customWidth="1"/>
    <col min="2" max="2" width="12" style="20" customWidth="1"/>
    <col min="3" max="3" width="6.109375" style="14" customWidth="1"/>
    <col min="4" max="4" width="1.6640625" style="20" customWidth="1"/>
    <col min="5" max="5" width="16.6640625" style="20" customWidth="1"/>
    <col min="6" max="6" width="1.6640625" style="20" customWidth="1"/>
    <col min="7" max="7" width="16.6640625" style="20" customWidth="1"/>
    <col min="8" max="8" width="1.33203125" style="20" customWidth="1"/>
    <col min="9" max="16384" width="10.88671875" style="20"/>
  </cols>
  <sheetData>
    <row r="1" spans="1:7" s="12" customFormat="1" ht="20.399999999999999" customHeight="1">
      <c r="A1" s="3" t="s">
        <v>80</v>
      </c>
      <c r="B1" s="3"/>
      <c r="C1" s="21"/>
      <c r="D1" s="3"/>
      <c r="E1" s="3"/>
      <c r="F1" s="3"/>
      <c r="G1" s="3"/>
    </row>
    <row r="2" spans="1:7" ht="20.399999999999999" customHeight="1">
      <c r="A2" s="3" t="s">
        <v>77</v>
      </c>
    </row>
    <row r="3" spans="1:7" s="12" customFormat="1" ht="20.399999999999999" customHeight="1">
      <c r="A3" s="3" t="s">
        <v>136</v>
      </c>
      <c r="B3" s="13"/>
      <c r="C3" s="14"/>
      <c r="D3" s="13"/>
      <c r="E3" s="13"/>
      <c r="F3" s="13"/>
    </row>
    <row r="4" spans="1:7" s="12" customFormat="1" ht="20.399999999999999" customHeight="1">
      <c r="A4" s="9"/>
      <c r="B4" s="13"/>
      <c r="D4" s="13"/>
      <c r="E4" s="13"/>
      <c r="F4" s="13"/>
      <c r="G4" s="15" t="s">
        <v>4</v>
      </c>
    </row>
    <row r="5" spans="1:7" s="12" customFormat="1" ht="20.399999999999999" customHeight="1">
      <c r="A5" s="9"/>
      <c r="B5" s="13"/>
      <c r="C5" s="16"/>
      <c r="D5" s="13"/>
      <c r="E5" s="18">
        <v>2025</v>
      </c>
      <c r="F5" s="17"/>
      <c r="G5" s="19">
        <v>2024</v>
      </c>
    </row>
    <row r="6" spans="1:7" ht="20.399999999999999" customHeight="1">
      <c r="A6" s="3" t="s">
        <v>37</v>
      </c>
      <c r="B6" s="45"/>
    </row>
    <row r="7" spans="1:7" ht="20.399999999999999" customHeight="1">
      <c r="A7" s="46" t="s">
        <v>38</v>
      </c>
      <c r="B7" s="47"/>
      <c r="E7" s="4">
        <f>PL!E21</f>
        <v>129148303</v>
      </c>
      <c r="G7" s="4">
        <f>PL!G21</f>
        <v>60083756</v>
      </c>
    </row>
    <row r="8" spans="1:7" ht="20.399999999999999" customHeight="1">
      <c r="A8" s="46" t="s">
        <v>39</v>
      </c>
      <c r="B8" s="47"/>
      <c r="E8" s="5"/>
      <c r="G8" s="5"/>
    </row>
    <row r="9" spans="1:7" ht="20.399999999999999" customHeight="1">
      <c r="A9" s="46" t="s">
        <v>40</v>
      </c>
      <c r="B9" s="47"/>
      <c r="E9" s="1"/>
      <c r="G9" s="1"/>
    </row>
    <row r="10" spans="1:7" ht="20.399999999999999" customHeight="1">
      <c r="A10" s="46" t="s">
        <v>41</v>
      </c>
      <c r="B10" s="47"/>
      <c r="E10" s="5">
        <v>150515666</v>
      </c>
      <c r="G10" s="5">
        <v>134082268</v>
      </c>
    </row>
    <row r="11" spans="1:7" ht="20.399999999999999" customHeight="1">
      <c r="A11" s="46" t="s">
        <v>144</v>
      </c>
      <c r="B11" s="47"/>
      <c r="E11" s="5">
        <v>146268</v>
      </c>
      <c r="G11" s="5">
        <v>0</v>
      </c>
    </row>
    <row r="12" spans="1:7" ht="20.399999999999999" customHeight="1">
      <c r="A12" s="46" t="s">
        <v>150</v>
      </c>
      <c r="B12" s="47"/>
      <c r="E12" s="5">
        <v>-248445</v>
      </c>
      <c r="G12" s="5">
        <v>1100382</v>
      </c>
    </row>
    <row r="13" spans="1:7" ht="20.399999999999999" customHeight="1">
      <c r="A13" s="46" t="s">
        <v>124</v>
      </c>
      <c r="B13" s="47"/>
      <c r="E13" s="5"/>
      <c r="G13" s="5"/>
    </row>
    <row r="14" spans="1:7" ht="20.399999999999999" customHeight="1">
      <c r="A14" s="46" t="s">
        <v>123</v>
      </c>
      <c r="B14" s="47"/>
      <c r="E14" s="1">
        <v>5543047</v>
      </c>
      <c r="G14" s="1">
        <v>3281030</v>
      </c>
    </row>
    <row r="15" spans="1:7" ht="20.399999999999999" customHeight="1">
      <c r="A15" s="46" t="s">
        <v>132</v>
      </c>
      <c r="B15" s="47"/>
      <c r="E15" s="1">
        <v>27996218</v>
      </c>
      <c r="G15" s="1">
        <v>6102106</v>
      </c>
    </row>
    <row r="16" spans="1:7" ht="20.399999999999999" customHeight="1">
      <c r="A16" s="46" t="s">
        <v>145</v>
      </c>
      <c r="B16" s="47"/>
      <c r="E16" s="1">
        <v>13683859</v>
      </c>
      <c r="G16" s="1">
        <v>0</v>
      </c>
    </row>
    <row r="17" spans="1:7" ht="20.399999999999999" customHeight="1">
      <c r="A17" s="46" t="s">
        <v>133</v>
      </c>
      <c r="B17" s="47"/>
      <c r="E17" s="1">
        <v>2646098</v>
      </c>
      <c r="G17" s="1">
        <v>18359</v>
      </c>
    </row>
    <row r="18" spans="1:7" ht="20.399999999999999" customHeight="1">
      <c r="A18" s="46" t="s">
        <v>134</v>
      </c>
      <c r="B18" s="47"/>
      <c r="E18" s="1">
        <v>107976</v>
      </c>
      <c r="G18" s="1">
        <v>138042</v>
      </c>
    </row>
    <row r="19" spans="1:7" ht="20.399999999999999" customHeight="1">
      <c r="A19" s="46" t="s">
        <v>146</v>
      </c>
      <c r="B19" s="47"/>
      <c r="E19" s="5">
        <v>2747463</v>
      </c>
      <c r="G19" s="5">
        <v>4215353</v>
      </c>
    </row>
    <row r="20" spans="1:7" ht="20.399999999999999" customHeight="1">
      <c r="A20" s="46" t="s">
        <v>42</v>
      </c>
      <c r="B20" s="47"/>
      <c r="E20" s="6">
        <v>-563881</v>
      </c>
      <c r="G20" s="6">
        <v>-577708</v>
      </c>
    </row>
    <row r="21" spans="1:7" ht="20.399999999999999" customHeight="1">
      <c r="A21" s="46" t="s">
        <v>104</v>
      </c>
      <c r="B21" s="47"/>
      <c r="E21" s="5">
        <v>9813618</v>
      </c>
      <c r="G21" s="5">
        <v>7192189</v>
      </c>
    </row>
    <row r="22" spans="1:7" ht="20.399999999999999" customHeight="1">
      <c r="A22" s="20" t="s">
        <v>151</v>
      </c>
      <c r="B22" s="47"/>
      <c r="E22" s="1">
        <v>1111237</v>
      </c>
      <c r="G22" s="1">
        <v>-463848</v>
      </c>
    </row>
    <row r="23" spans="1:7" ht="20.399999999999999" customHeight="1">
      <c r="A23" s="20" t="s">
        <v>130</v>
      </c>
      <c r="B23" s="47"/>
      <c r="E23" s="22">
        <v>0</v>
      </c>
      <c r="G23" s="22">
        <v>-54617</v>
      </c>
    </row>
    <row r="24" spans="1:7" ht="20.399999999999999" customHeight="1">
      <c r="A24" s="46" t="s">
        <v>43</v>
      </c>
      <c r="B24" s="47"/>
      <c r="E24" s="6"/>
      <c r="G24" s="6"/>
    </row>
    <row r="25" spans="1:7" ht="20.399999999999999" customHeight="1">
      <c r="A25" s="46" t="s">
        <v>44</v>
      </c>
      <c r="B25" s="47"/>
      <c r="E25" s="7">
        <f>SUM(E7:E23)</f>
        <v>342647427</v>
      </c>
      <c r="G25" s="7">
        <f>SUM(G7:G23)</f>
        <v>215117312</v>
      </c>
    </row>
    <row r="26" spans="1:7" ht="20.399999999999999" customHeight="1">
      <c r="A26" s="46" t="s">
        <v>62</v>
      </c>
      <c r="B26" s="47"/>
      <c r="E26" s="1"/>
      <c r="G26" s="1"/>
    </row>
    <row r="27" spans="1:7" ht="20.399999999999999" customHeight="1">
      <c r="A27" s="46" t="s">
        <v>45</v>
      </c>
      <c r="B27" s="47"/>
      <c r="E27" s="5">
        <v>-6101582</v>
      </c>
      <c r="G27" s="5">
        <v>34780369</v>
      </c>
    </row>
    <row r="28" spans="1:7" ht="20.399999999999999" customHeight="1">
      <c r="A28" s="46" t="s">
        <v>46</v>
      </c>
      <c r="B28" s="47"/>
      <c r="E28" s="5">
        <v>-84057824</v>
      </c>
      <c r="G28" s="5">
        <v>113738081</v>
      </c>
    </row>
    <row r="29" spans="1:7" ht="20.399999999999999" customHeight="1">
      <c r="A29" s="46" t="s">
        <v>47</v>
      </c>
      <c r="B29" s="47"/>
      <c r="E29" s="5">
        <v>2936634</v>
      </c>
      <c r="G29" s="5">
        <v>6147393</v>
      </c>
    </row>
    <row r="30" spans="1:7" ht="20.399999999999999" customHeight="1">
      <c r="A30" s="46" t="s">
        <v>48</v>
      </c>
      <c r="B30" s="47"/>
      <c r="E30" s="5">
        <v>3842739</v>
      </c>
      <c r="G30" s="5">
        <v>-6426036</v>
      </c>
    </row>
    <row r="31" spans="1:7" ht="20.399999999999999" customHeight="1">
      <c r="A31" s="46" t="s">
        <v>63</v>
      </c>
      <c r="B31" s="47"/>
      <c r="E31" s="5"/>
      <c r="G31" s="5"/>
    </row>
    <row r="32" spans="1:7" ht="20.399999999999999" customHeight="1">
      <c r="A32" s="46" t="s">
        <v>49</v>
      </c>
      <c r="B32" s="47"/>
      <c r="E32" s="5">
        <v>79770136</v>
      </c>
      <c r="G32" s="5">
        <v>119107190</v>
      </c>
    </row>
    <row r="33" spans="1:9" ht="20.399999999999999" customHeight="1">
      <c r="A33" s="46" t="s">
        <v>50</v>
      </c>
      <c r="B33" s="47"/>
      <c r="E33" s="30">
        <v>2318286</v>
      </c>
      <c r="G33" s="30">
        <v>-163661</v>
      </c>
    </row>
    <row r="34" spans="1:9" ht="20.399999999999999" customHeight="1">
      <c r="A34" s="9" t="s">
        <v>154</v>
      </c>
      <c r="B34" s="45"/>
      <c r="E34" s="23">
        <v>-3136239</v>
      </c>
      <c r="G34" s="23">
        <v>-1503860</v>
      </c>
    </row>
    <row r="35" spans="1:9" ht="20.399999999999999" customHeight="1">
      <c r="A35" s="46" t="s">
        <v>37</v>
      </c>
      <c r="B35" s="47"/>
      <c r="E35" s="5">
        <f>SUM(E25:E34)</f>
        <v>338219577</v>
      </c>
      <c r="G35" s="5">
        <f>SUM(G25:G34)</f>
        <v>480796788</v>
      </c>
    </row>
    <row r="36" spans="1:9" ht="20.399999999999999" customHeight="1">
      <c r="A36" s="9" t="s">
        <v>70</v>
      </c>
      <c r="B36" s="45"/>
      <c r="E36" s="5">
        <v>622584</v>
      </c>
      <c r="G36" s="5">
        <v>490927</v>
      </c>
    </row>
    <row r="37" spans="1:9" ht="20.399999999999999" customHeight="1">
      <c r="A37" s="46" t="s">
        <v>69</v>
      </c>
      <c r="B37" s="47"/>
      <c r="E37" s="5">
        <v>-20913393</v>
      </c>
      <c r="G37" s="5">
        <v>-15127028</v>
      </c>
    </row>
    <row r="38" spans="1:9" ht="20.399999999999999" customHeight="1">
      <c r="A38" s="48" t="s">
        <v>119</v>
      </c>
      <c r="B38" s="47"/>
      <c r="E38" s="8">
        <f>SUM(E36:E37)+E35</f>
        <v>317928768</v>
      </c>
      <c r="G38" s="8">
        <f>SUM(G36:G37)+G35</f>
        <v>466160687</v>
      </c>
    </row>
    <row r="39" spans="1:9" ht="20.399999999999999" customHeight="1">
      <c r="A39" s="3"/>
      <c r="B39" s="47"/>
    </row>
    <row r="40" spans="1:9" ht="20.399999999999999" customHeight="1">
      <c r="A40" s="35" t="s">
        <v>1</v>
      </c>
      <c r="B40" s="47"/>
    </row>
    <row r="41" spans="1:9" s="12" customFormat="1" ht="20.399999999999999" customHeight="1">
      <c r="A41" s="3" t="s">
        <v>80</v>
      </c>
      <c r="B41" s="3"/>
      <c r="C41" s="21"/>
      <c r="D41" s="3"/>
      <c r="E41" s="3"/>
      <c r="F41" s="3"/>
      <c r="G41" s="3"/>
    </row>
    <row r="42" spans="1:9" ht="20.399999999999999" customHeight="1">
      <c r="A42" s="3" t="s">
        <v>76</v>
      </c>
    </row>
    <row r="43" spans="1:9" s="12" customFormat="1" ht="20.399999999999999" customHeight="1">
      <c r="A43" s="3" t="s">
        <v>136</v>
      </c>
      <c r="B43" s="13"/>
      <c r="C43" s="14"/>
      <c r="D43" s="13"/>
      <c r="E43" s="13"/>
      <c r="F43" s="13"/>
    </row>
    <row r="44" spans="1:9" s="12" customFormat="1" ht="20.399999999999999" customHeight="1">
      <c r="A44" s="9"/>
      <c r="B44" s="13"/>
      <c r="D44" s="13"/>
      <c r="E44" s="13"/>
      <c r="F44" s="13"/>
      <c r="G44" s="15" t="s">
        <v>4</v>
      </c>
    </row>
    <row r="45" spans="1:9" s="12" customFormat="1" ht="20.399999999999999" customHeight="1">
      <c r="A45" s="9"/>
      <c r="B45" s="13"/>
      <c r="C45" s="16"/>
      <c r="D45" s="13"/>
      <c r="E45" s="18">
        <v>2025</v>
      </c>
      <c r="F45" s="17"/>
      <c r="G45" s="19">
        <v>2024</v>
      </c>
      <c r="I45" s="20"/>
    </row>
    <row r="46" spans="1:9" ht="20.399999999999999" customHeight="1">
      <c r="A46" s="3" t="s">
        <v>51</v>
      </c>
    </row>
    <row r="47" spans="1:9" ht="20.399999999999999" customHeight="1">
      <c r="A47" s="9" t="s">
        <v>128</v>
      </c>
      <c r="E47" s="5">
        <v>0</v>
      </c>
      <c r="G47" s="20">
        <v>-10000000</v>
      </c>
    </row>
    <row r="48" spans="1:9" ht="20.399999999999999" customHeight="1">
      <c r="A48" s="9" t="s">
        <v>101</v>
      </c>
      <c r="E48" s="1">
        <v>424665</v>
      </c>
      <c r="F48" s="1"/>
      <c r="G48" s="1">
        <v>192617</v>
      </c>
    </row>
    <row r="49" spans="1:7" ht="20.399999999999999" customHeight="1">
      <c r="A49" s="9" t="s">
        <v>71</v>
      </c>
      <c r="E49" s="7">
        <v>-23502072</v>
      </c>
      <c r="F49" s="1"/>
      <c r="G49" s="7">
        <v>-63328605</v>
      </c>
    </row>
    <row r="50" spans="1:7" ht="20.399999999999999" customHeight="1">
      <c r="A50" s="9" t="s">
        <v>72</v>
      </c>
      <c r="E50" s="31">
        <v>-1543350</v>
      </c>
      <c r="F50" s="1"/>
      <c r="G50" s="31">
        <v>-11595880</v>
      </c>
    </row>
    <row r="51" spans="1:7" ht="20.399999999999999" customHeight="1">
      <c r="A51" s="9" t="s">
        <v>108</v>
      </c>
      <c r="E51" s="31">
        <v>-2170000</v>
      </c>
      <c r="F51" s="1"/>
      <c r="G51" s="31">
        <v>-2170000</v>
      </c>
    </row>
    <row r="52" spans="1:7" ht="20.399999999999999" customHeight="1">
      <c r="A52" s="3" t="s">
        <v>120</v>
      </c>
      <c r="E52" s="8">
        <f>SUM(E47:E51)</f>
        <v>-26790757</v>
      </c>
      <c r="G52" s="8">
        <f>SUM(G47:G51)</f>
        <v>-86901868</v>
      </c>
    </row>
    <row r="53" spans="1:7" ht="20.399999999999999" customHeight="1">
      <c r="A53" s="3" t="s">
        <v>111</v>
      </c>
      <c r="E53" s="5"/>
      <c r="G53" s="5"/>
    </row>
    <row r="54" spans="1:7" ht="20.399999999999999" customHeight="1">
      <c r="A54" s="9" t="s">
        <v>121</v>
      </c>
      <c r="E54" s="5">
        <v>288000000</v>
      </c>
      <c r="G54" s="5">
        <v>412500000</v>
      </c>
    </row>
    <row r="55" spans="1:7" ht="20.399999999999999" customHeight="1">
      <c r="A55" s="9" t="s">
        <v>122</v>
      </c>
      <c r="E55" s="5">
        <v>-288000000</v>
      </c>
      <c r="G55" s="5">
        <v>-595565090</v>
      </c>
    </row>
    <row r="56" spans="1:7" ht="20.399999999999999" customHeight="1">
      <c r="A56" s="46" t="s">
        <v>52</v>
      </c>
      <c r="E56" s="5">
        <v>-31961235</v>
      </c>
      <c r="G56" s="5">
        <v>-57987401</v>
      </c>
    </row>
    <row r="57" spans="1:7" ht="20.399999999999999" customHeight="1">
      <c r="A57" s="9" t="s">
        <v>114</v>
      </c>
      <c r="E57" s="4">
        <v>-86270066</v>
      </c>
      <c r="G57" s="4">
        <v>-71991939</v>
      </c>
    </row>
    <row r="58" spans="1:7" ht="20.399999999999999" customHeight="1">
      <c r="A58" s="9" t="s">
        <v>73</v>
      </c>
      <c r="E58" s="5">
        <v>-9813618</v>
      </c>
      <c r="G58" s="5">
        <v>-7440188</v>
      </c>
    </row>
    <row r="59" spans="1:7" ht="20.399999999999999" customHeight="1">
      <c r="A59" s="48" t="s">
        <v>153</v>
      </c>
      <c r="E59" s="8">
        <f>SUM(E54:E58)</f>
        <v>-128044919</v>
      </c>
      <c r="G59" s="8">
        <f>SUM(G54:G58)</f>
        <v>-320484618</v>
      </c>
    </row>
    <row r="60" spans="1:7" ht="20.399999999999999" customHeight="1">
      <c r="A60" s="48" t="s">
        <v>131</v>
      </c>
      <c r="E60" s="5">
        <f>SUM(E38,E52,E59)</f>
        <v>163093092</v>
      </c>
      <c r="G60" s="5">
        <f>SUM(G38,G52,G59)</f>
        <v>58774201</v>
      </c>
    </row>
    <row r="61" spans="1:7" ht="20.399999999999999" customHeight="1">
      <c r="A61" s="46" t="s">
        <v>53</v>
      </c>
      <c r="E61" s="23">
        <f>BS!G8</f>
        <v>122362250</v>
      </c>
      <c r="G61" s="23">
        <v>63588049</v>
      </c>
    </row>
    <row r="62" spans="1:7" ht="20.399999999999999" customHeight="1" thickBot="1">
      <c r="A62" s="48" t="s">
        <v>54</v>
      </c>
      <c r="E62" s="10">
        <f>SUM(E60:E61)</f>
        <v>285455342</v>
      </c>
      <c r="G62" s="10">
        <f>SUM(G60:G61)</f>
        <v>122362250</v>
      </c>
    </row>
    <row r="63" spans="1:7" ht="20.399999999999999" customHeight="1" thickTop="1">
      <c r="A63" s="9"/>
      <c r="E63" s="5">
        <f>E62-BS!E8</f>
        <v>0</v>
      </c>
      <c r="G63" s="5"/>
    </row>
    <row r="64" spans="1:7" ht="20.399999999999999" customHeight="1">
      <c r="A64" s="48" t="s">
        <v>117</v>
      </c>
      <c r="B64" s="9"/>
      <c r="C64" s="9"/>
      <c r="E64" s="5"/>
      <c r="G64" s="5"/>
    </row>
    <row r="65" spans="1:7" ht="20.399999999999999" customHeight="1">
      <c r="A65" s="46" t="s">
        <v>93</v>
      </c>
      <c r="B65" s="9"/>
      <c r="C65" s="9"/>
      <c r="E65" s="5"/>
      <c r="G65" s="5"/>
    </row>
    <row r="66" spans="1:7" ht="20.399999999999999" customHeight="1">
      <c r="A66" s="46" t="s">
        <v>109</v>
      </c>
      <c r="B66" s="9"/>
      <c r="C66" s="9"/>
      <c r="E66" s="5">
        <v>0</v>
      </c>
      <c r="G66" s="5">
        <v>3085741</v>
      </c>
    </row>
    <row r="67" spans="1:7" ht="20.399999999999999" customHeight="1">
      <c r="A67" s="46" t="s">
        <v>110</v>
      </c>
      <c r="B67" s="9"/>
      <c r="C67" s="9"/>
      <c r="E67" s="5">
        <v>537400</v>
      </c>
      <c r="G67" s="5">
        <v>12840</v>
      </c>
    </row>
    <row r="68" spans="1:7" ht="20.399999999999999" customHeight="1">
      <c r="A68" s="46" t="s">
        <v>118</v>
      </c>
      <c r="B68" s="9"/>
      <c r="C68" s="9"/>
      <c r="E68" s="5">
        <v>81472878</v>
      </c>
      <c r="G68" s="5">
        <v>134319590</v>
      </c>
    </row>
    <row r="69" spans="1:7" ht="20.399999999999999" customHeight="1">
      <c r="A69" s="46" t="s">
        <v>102</v>
      </c>
      <c r="B69" s="9"/>
      <c r="C69" s="9"/>
      <c r="E69" s="5">
        <v>1518977</v>
      </c>
      <c r="G69" s="5">
        <v>2641187</v>
      </c>
    </row>
    <row r="70" spans="1:7" ht="20.399999999999999" customHeight="1">
      <c r="A70" s="46" t="s">
        <v>127</v>
      </c>
      <c r="B70" s="9"/>
      <c r="C70" s="9"/>
      <c r="E70" s="5">
        <v>0</v>
      </c>
      <c r="G70" s="5">
        <v>6600</v>
      </c>
    </row>
    <row r="71" spans="1:7" ht="20.399999999999999" customHeight="1">
      <c r="A71" s="46" t="s">
        <v>147</v>
      </c>
      <c r="B71" s="9"/>
      <c r="C71" s="9"/>
      <c r="E71" s="5">
        <v>701880</v>
      </c>
      <c r="G71" s="5">
        <v>0</v>
      </c>
    </row>
    <row r="72" spans="1:7" ht="20.399999999999999" customHeight="1">
      <c r="A72" s="9"/>
      <c r="E72" s="5"/>
      <c r="G72" s="5"/>
    </row>
    <row r="73" spans="1:7" ht="20.399999999999999" customHeight="1">
      <c r="A73" s="35" t="s">
        <v>1</v>
      </c>
    </row>
  </sheetData>
  <printOptions horizontalCentered="1" gridLinesSet="0"/>
  <pageMargins left="0.78740157480314965" right="0.39370078740157483" top="0.78740157480314965" bottom="0" header="0.19685039370078741" footer="0.19685039370078741"/>
  <pageSetup paperSize="9" scale="95" fitToHeight="0" orientation="portrait" r:id="rId1"/>
  <headerFooter alignWithMargins="0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B1C5B6-42B3-4D76-9E60-57EE385376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DE1A8-895F-49D7-97B6-90E801FFE6B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C903AA9B-1C9D-44F4-BAC6-106C88D91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2026-02-12T07:52:06Z</cp:lastPrinted>
  <dcterms:created xsi:type="dcterms:W3CDTF">1997-08-09T11:52:15Z</dcterms:created>
  <dcterms:modified xsi:type="dcterms:W3CDTF">2026-02-12T07:52:08Z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