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New folder (2)\งบการเงินบริษัท อัลฟ่า ดิวิชั่นส์ จำกัด (มหาชน) ประจำปี 2568_Final\"/>
    </mc:Choice>
  </mc:AlternateContent>
  <xr:revisionPtr revIDLastSave="0" documentId="13_ncr:1_{92DC5A8B-2552-4895-A6F5-30627D3B85E4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12M" sheetId="11" r:id="rId2"/>
    <sheet name="EQ_Conso;T" sheetId="3" r:id="rId3"/>
    <sheet name="EQ_Company;T" sheetId="4" r:id="rId4"/>
    <sheet name="CF;T" sheetId="5" r:id="rId5"/>
  </sheet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>#REF!</definedName>
    <definedName name="_____1Excel_BuiltIn_Print_Area_24_1" localSheetId="1">#REF!</definedName>
    <definedName name="_____1Excel_BuiltIn_Print_Area_24_1">#REF!</definedName>
    <definedName name="_____std3">#REF!</definedName>
    <definedName name="_____sub1" localSheetId="1">#REF!</definedName>
    <definedName name="_____sub1">#REF!</definedName>
    <definedName name="____1Excel_BuiltIn_Print_Area_24_1" localSheetId="1">#REF!</definedName>
    <definedName name="____1Excel_BuiltIn_Print_Area_24_1">#REF!</definedName>
    <definedName name="____std3">#REF!</definedName>
    <definedName name="____sub1" localSheetId="1">#REF!</definedName>
    <definedName name="____sub1">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#REF!</definedName>
    <definedName name="___sub1" localSheetId="1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#REF!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#REF!</definedName>
    <definedName name="_3" localSheetId="3">#REF!</definedName>
    <definedName name="_3__123Graph_XTEILM_RKTE2" hidden="1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#REF!</definedName>
    <definedName name="_a___0" localSheetId="3">#REF!</definedName>
    <definedName name="_a___12" localSheetId="3">#REF!</definedName>
    <definedName name="_a___5" localSheetId="3">#REF!</definedName>
    <definedName name="_Age99">#REF!</definedName>
    <definedName name="_Agi99">#REF!</definedName>
    <definedName name="_bal2000">#REF!</definedName>
    <definedName name="_c" localSheetId="3">#REF!</definedName>
    <definedName name="_c___0" localSheetId="3">#REF!</definedName>
    <definedName name="_c___12" localSheetId="3">#REF!</definedName>
    <definedName name="_c___14" localSheetId="3">#REF!</definedName>
    <definedName name="_c___3" localSheetId="3">#REF!</definedName>
    <definedName name="_c___5" localSheetId="3">#REF!</definedName>
    <definedName name="_c___6" localSheetId="3">#REF!</definedName>
    <definedName name="_c___8" localSheetId="3">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#REF!</definedName>
    <definedName name="_G1" localSheetId="3">#REF!</definedName>
    <definedName name="_ikk1" localSheetId="3">#REF!</definedName>
    <definedName name="_Int1100" localSheetId="3">#REF!</definedName>
    <definedName name="_int1200">#REF!</definedName>
    <definedName name="_JJ1">#REF!</definedName>
    <definedName name="_JJ2">#REF!</definedName>
    <definedName name="_Key1" localSheetId="3" hidden="1">#REF!</definedName>
    <definedName name="_Key2" localSheetId="3" hidden="1">#REF!</definedName>
    <definedName name="_ms1" localSheetId="3">#REF!</definedName>
    <definedName name="_ms2" localSheetId="3">#REF!</definedName>
    <definedName name="_ms3" localSheetId="3">#REF!</definedName>
    <definedName name="_OCT334">#REF!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#REF!</definedName>
    <definedName name="_ref1" localSheetId="3">#REF!</definedName>
    <definedName name="_Regression_Int" hidden="1">1</definedName>
    <definedName name="_SCB1">#REF!</definedName>
    <definedName name="_SCB2">#REF!</definedName>
    <definedName name="_Sort" localSheetId="3" hidden="1">#REF!</definedName>
    <definedName name="_Spr99">#REF!</definedName>
    <definedName name="_ss1" localSheetId="3">#REF!</definedName>
    <definedName name="_ss10" localSheetId="3">#REF!</definedName>
    <definedName name="_ss11" localSheetId="3">#REF!</definedName>
    <definedName name="_ss12" localSheetId="3">#REF!</definedName>
    <definedName name="_ss13" localSheetId="3">#REF!</definedName>
    <definedName name="_ss14" localSheetId="3">#REF!</definedName>
    <definedName name="_ss15" localSheetId="3">#REF!</definedName>
    <definedName name="_ss2" localSheetId="3">#REF!</definedName>
    <definedName name="_ss3" localSheetId="3">#REF!</definedName>
    <definedName name="_ss4" localSheetId="3">#REF!</definedName>
    <definedName name="_ss5" localSheetId="3">#REF!</definedName>
    <definedName name="_ss6" localSheetId="3">#REF!</definedName>
    <definedName name="_ss7" localSheetId="3">#REF!</definedName>
    <definedName name="_ss8" localSheetId="3">#REF!</definedName>
    <definedName name="_ss9" localSheetId="3">#REF!</definedName>
    <definedName name="_std3">#REF!</definedName>
    <definedName name="_sub1" localSheetId="1">#REF!</definedName>
    <definedName name="_sub1">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#REF!</definedName>
    <definedName name="a___0" localSheetId="3">#REF!</definedName>
    <definedName name="a___12" localSheetId="3">#REF!</definedName>
    <definedName name="a___14" localSheetId="3">#REF!</definedName>
    <definedName name="a___3" localSheetId="3">#REF!</definedName>
    <definedName name="a___4" localSheetId="3">#REF!</definedName>
    <definedName name="a___5" localSheetId="3">#REF!</definedName>
    <definedName name="a___6" localSheetId="3">#REF!</definedName>
    <definedName name="a___7" localSheetId="3">#REF!</definedName>
    <definedName name="a___8" localSheetId="3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#REF!</definedName>
    <definedName name="aaa___12" localSheetId="3">#REF!</definedName>
    <definedName name="aaa___14" localSheetId="3">#REF!</definedName>
    <definedName name="aaa___3" localSheetId="3">#REF!</definedName>
    <definedName name="aaa___5" localSheetId="3">#REF!</definedName>
    <definedName name="aaa___6" localSheetId="3">#REF!</definedName>
    <definedName name="aaa___8" localSheetId="3">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#REF!</definedName>
    <definedName name="adc" localSheetId="3">#REF!</definedName>
    <definedName name="ADD" localSheetId="3">#REF!</definedName>
    <definedName name="ADDITIONS_2" localSheetId="3">#REF!</definedName>
    <definedName name="Adjustedinc">#REF!</definedName>
    <definedName name="ADM">#N/A</definedName>
    <definedName name="ADMNOH">#REF!</definedName>
    <definedName name="advdep" localSheetId="3">#REF!</definedName>
    <definedName name="AE" localSheetId="3">#REF!</definedName>
    <definedName name="AED" localSheetId="3">#REF!</definedName>
    <definedName name="aeh">#REF!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#REF!</definedName>
    <definedName name="analysisde1___0" localSheetId="3">#REF!</definedName>
    <definedName name="analysisde1___12" localSheetId="3">#REF!</definedName>
    <definedName name="analysisde1___14" localSheetId="3">#REF!</definedName>
    <definedName name="analysisde1___3" localSheetId="3">#REF!</definedName>
    <definedName name="analysisde1___5" localSheetId="3">#REF!</definedName>
    <definedName name="analysisde1___6" localSheetId="3">#REF!</definedName>
    <definedName name="analysisde1___8" localSheetId="3">#REF!</definedName>
    <definedName name="analysisde2" localSheetId="3">#REF!</definedName>
    <definedName name="analysisde2___0" localSheetId="3">#REF!</definedName>
    <definedName name="analysisde2___12" localSheetId="3">#REF!</definedName>
    <definedName name="analysisde2___14" localSheetId="3">#REF!</definedName>
    <definedName name="analysisde2___3" localSheetId="3">#REF!</definedName>
    <definedName name="analysisde2___5" localSheetId="3">#REF!</definedName>
    <definedName name="analysisde2___6" localSheetId="3">#REF!</definedName>
    <definedName name="analysisde2___8" localSheetId="3">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#REF!</definedName>
    <definedName name="appendix1___0" localSheetId="3">#REF!</definedName>
    <definedName name="appendix1___12" localSheetId="3">#REF!</definedName>
    <definedName name="appendix1___14" localSheetId="3">#REF!</definedName>
    <definedName name="appendix1___3" localSheetId="3">#REF!</definedName>
    <definedName name="appendix1___5" localSheetId="3">#REF!</definedName>
    <definedName name="appendix1___6" localSheetId="3">#REF!</definedName>
    <definedName name="appendix1___8" localSheetId="3">#REF!</definedName>
    <definedName name="appendix2_1" localSheetId="3">#REF!</definedName>
    <definedName name="appendix2_1___0" localSheetId="3">#REF!</definedName>
    <definedName name="appendix2_1___12" localSheetId="3">#REF!</definedName>
    <definedName name="appendix2_1___14" localSheetId="3">#REF!</definedName>
    <definedName name="appendix2_1___3" localSheetId="3">#REF!</definedName>
    <definedName name="appendix2_1___5" localSheetId="3">#REF!</definedName>
    <definedName name="appendix2_1___6" localSheetId="3">#REF!</definedName>
    <definedName name="appendix2_1___8" localSheetId="3">#REF!</definedName>
    <definedName name="appendix2_2" localSheetId="3">#REF!</definedName>
    <definedName name="appendix2_2___0" localSheetId="3">#REF!</definedName>
    <definedName name="appendix2_2___12" localSheetId="3">#REF!</definedName>
    <definedName name="appendix2_2___14" localSheetId="3">#REF!</definedName>
    <definedName name="appendix2_2___3" localSheetId="3">#REF!</definedName>
    <definedName name="appendix2_2___5" localSheetId="3">#REF!</definedName>
    <definedName name="appendix2_2___6" localSheetId="3">#REF!</definedName>
    <definedName name="appendix2_2___8" localSheetId="3">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#REF!</definedName>
    <definedName name="asso_2">#REF!</definedName>
    <definedName name="ASW" localSheetId="3">#REF!</definedName>
    <definedName name="ASWQ" localSheetId="3">#REF!</definedName>
    <definedName name="AuditorFolder">#REF!</definedName>
    <definedName name="Aug" localSheetId="3">#REF!</definedName>
    <definedName name="awps" localSheetId="3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3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3" hidden="1">#REF!</definedName>
    <definedName name="baba" localSheetId="3">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#REF!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#REF!</definedName>
    <definedName name="CA___0">#REF!</definedName>
    <definedName name="CA___12">#REF!</definedName>
    <definedName name="CARRIED_FORWARD" localSheetId="3">#REF!</definedName>
    <definedName name="CASH" localSheetId="3">#REF!</definedName>
    <definedName name="cc" localSheetId="3">#REF!</definedName>
    <definedName name="CF" localSheetId="3">#REF!</definedName>
    <definedName name="CF0" localSheetId="3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#REF!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#REF!</definedName>
    <definedName name="cppca">#REF!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#REF!</definedName>
    <definedName name="curr_rte" localSheetId="3">#REF!</definedName>
    <definedName name="curr_yr" localSheetId="3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3">#REF!</definedName>
    <definedName name="CurrYA___0" localSheetId="3">#REF!</definedName>
    <definedName name="CurrYA___12" localSheetId="3">#REF!</definedName>
    <definedName name="CurrYA___14" localSheetId="3">#REF!</definedName>
    <definedName name="CurrYA___3" localSheetId="3">#REF!</definedName>
    <definedName name="CurrYA___5" localSheetId="3">#REF!</definedName>
    <definedName name="CurrYA___6" localSheetId="3">#REF!</definedName>
    <definedName name="CurrYA___8" localSheetId="3">#REF!</definedName>
    <definedName name="d" localSheetId="1">#REF!</definedName>
    <definedName name="d">#REF!</definedName>
    <definedName name="dadf" localSheetId="1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>#REF!</definedName>
    <definedName name="data_main">#REF!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#REF!</definedName>
    <definedName name="dchinaa">#REF!</definedName>
    <definedName name="dcpa">#REF!</definedName>
    <definedName name="dd" localSheetId="3">#REF!</definedName>
    <definedName name="DDD" localSheetId="1">#REF!</definedName>
    <definedName name="DDD">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#REF!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#REF!</definedName>
    <definedName name="dividend" localSheetId="3">#REF!</definedName>
    <definedName name="dkei" localSheetId="1">#REF!</definedName>
    <definedName name="dkei">#REF!</definedName>
    <definedName name="DKK">#REF!</definedName>
    <definedName name="DL" localSheetId="3">#REF!</definedName>
    <definedName name="donations" localSheetId="3">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#REF!</definedName>
    <definedName name="dsffdsfdsffopkfeow">#REF!</definedName>
    <definedName name="dsis">#REF!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>#REF!</definedName>
    <definedName name="EV" localSheetId="1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#REF!</definedName>
    <definedName name="Excel_BuiltIn_Database_12" localSheetId="3">#REF!</definedName>
    <definedName name="Excel_BuiltIn_Database_14" localSheetId="3">#REF!</definedName>
    <definedName name="Excel_BuiltIn_Database_3" localSheetId="3">#REF!</definedName>
    <definedName name="Excel_BuiltIn_Database_5" localSheetId="3">#REF!</definedName>
    <definedName name="Excel_BuiltIn_Database_6" localSheetId="3">#REF!</definedName>
    <definedName name="Excel_BuiltIn_Database_8" localSheetId="3">#REF!</definedName>
    <definedName name="Excel_BuiltIn_Database_9" localSheetId="3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>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#REF!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>#REF!</definedName>
    <definedName name="ggg">#REF!</definedName>
    <definedName name="gggg" localSheetId="1">#REF!</definedName>
    <definedName name="gggg">#REF!</definedName>
    <definedName name="ght" localSheetId="1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#REF!</definedName>
    <definedName name="hhhh" localSheetId="1">#REF!</definedName>
    <definedName name="hhhh">#REF!</definedName>
    <definedName name="hjhkgj" localSheetId="1">#REF!</definedName>
    <definedName name="hjhkgj">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#REF!</definedName>
    <definedName name="IA" localSheetId="3">#REF!</definedName>
    <definedName name="ikk" localSheetId="3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#REF!</definedName>
    <definedName name="interco" localSheetId="3">#REF!</definedName>
    <definedName name="interest" localSheetId="3">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#REF!</definedName>
    <definedName name="inventablr">#REF!</definedName>
    <definedName name="inventory" localSheetId="3">#REF!</definedName>
    <definedName name="InventTable_T_ABCContributionMargin" localSheetId="1">#REF!</definedName>
    <definedName name="InventTable_T_ABCContributionMargin">#REF!</definedName>
    <definedName name="InventTable_T_ABCRevenue" localSheetId="1">#REF!</definedName>
    <definedName name="InventTable_T_ABCRevenue">#REF!</definedName>
    <definedName name="InventTable_T_ABCTieUp" localSheetId="1">#REF!</definedName>
    <definedName name="InventTable_T_ABCTieUp">#REF!</definedName>
    <definedName name="InventTable_T_ABCValue" localSheetId="1">#REF!</definedName>
    <definedName name="InventTable_T_ABCValue">#REF!</definedName>
    <definedName name="InventTable_T_AltConfigId" localSheetId="1">#REF!</definedName>
    <definedName name="InventTable_T_AltConfigId">#REF!</definedName>
    <definedName name="InventTable_T_AltInventColorId" localSheetId="1">#REF!</definedName>
    <definedName name="InventTable_T_AltInventColorId">#REF!</definedName>
    <definedName name="InventTable_T_AltInventSizeId" localSheetId="1">#REF!</definedName>
    <definedName name="InventTable_T_AltInventSizeId">#REF!</definedName>
    <definedName name="InventTable_T_AltItemId" localSheetId="1">#REF!</definedName>
    <definedName name="InventTable_T_AltItemId">#REF!</definedName>
    <definedName name="InventTable_T_AutoReportFinished" localSheetId="1">#REF!</definedName>
    <definedName name="InventTable_T_AutoReportFinished">#REF!</definedName>
    <definedName name="InventTable_T_BOMCalcGroupId" localSheetId="1">#REF!</definedName>
    <definedName name="InventTable_T_BOMCalcGroupId">#REF!</definedName>
    <definedName name="InventTable_T_BOMLevel" localSheetId="1">#REF!</definedName>
    <definedName name="InventTable_T_BOMLevel">#REF!</definedName>
    <definedName name="InventTable_T_BOMManualReceipt" localSheetId="1">#REF!</definedName>
    <definedName name="InventTable_T_BOMManualReceipt">#REF!</definedName>
    <definedName name="InventTable_T_ColorCodeARV" localSheetId="1">#REF!</definedName>
    <definedName name="InventTable_T_ColorCodeARV">#REF!</definedName>
    <definedName name="InventTable_T_CommissionGroupId" localSheetId="1">#REF!</definedName>
    <definedName name="InventTable_T_CommissionGroupId">#REF!</definedName>
    <definedName name="InventTable_T_ConfigSimilar" localSheetId="1">#REF!</definedName>
    <definedName name="InventTable_T_ConfigSimilar">#REF!</definedName>
    <definedName name="InventTable_T_Configurable" localSheetId="1">#REF!</definedName>
    <definedName name="InventTable_T_Configurable">#REF!</definedName>
    <definedName name="InventTable_T_CostModel" localSheetId="1">#REF!</definedName>
    <definedName name="InventTable_T_CostModel">#REF!</definedName>
    <definedName name="InventTable_T_DEL_CostGroupId" localSheetId="1">#REF!</definedName>
    <definedName name="InventTable_T_DEL_CostGroupId">#REF!</definedName>
    <definedName name="InventTable_T_DEL_StopExplodePrice" localSheetId="1">#REF!</definedName>
    <definedName name="InventTable_T_DEL_StopExplodePrice">#REF!</definedName>
    <definedName name="InventTable_T_Density" localSheetId="1">#REF!</definedName>
    <definedName name="InventTable_T_Density">#REF!</definedName>
    <definedName name="InventTable_T_Depth" localSheetId="1">#REF!</definedName>
    <definedName name="InventTable_T_Depth">#REF!</definedName>
    <definedName name="InventTable_T_EOLARV" localSheetId="1">#REF!</definedName>
    <definedName name="InventTable_T_EOLARV">#REF!</definedName>
    <definedName name="InventTable_T_EPCManager" localSheetId="1">#REF!</definedName>
    <definedName name="InventTable_T_EPCManager">#REF!</definedName>
    <definedName name="InventTable_T_grossDepth" localSheetId="1">#REF!</definedName>
    <definedName name="InventTable_T_grossDepth">#REF!</definedName>
    <definedName name="InventTable_T_grossHeight" localSheetId="1">#REF!</definedName>
    <definedName name="InventTable_T_grossHeight">#REF!</definedName>
    <definedName name="InventTable_T_grossWidth" localSheetId="1">#REF!</definedName>
    <definedName name="InventTable_T_grossWidth">#REF!</definedName>
    <definedName name="InventTable_T_Height" localSheetId="1">#REF!</definedName>
    <definedName name="InventTable_T_Height">#REF!</definedName>
    <definedName name="InventTable_T_Intracode" localSheetId="1">#REF!</definedName>
    <definedName name="InventTable_T_Intracode">#REF!</definedName>
    <definedName name="InventTable_T_IntraUnit" localSheetId="1">#REF!</definedName>
    <definedName name="InventTable_T_IntraUnit">#REF!</definedName>
    <definedName name="InventTable_T_ItemBuyerGroupId" localSheetId="1">#REF!</definedName>
    <definedName name="InventTable_T_ItemBuyerGroupId">#REF!</definedName>
    <definedName name="InventTable_T_ItemDimCombinationAutoCreate" localSheetId="1">#REF!</definedName>
    <definedName name="InventTable_T_ItemDimCombinationAutoCreate">#REF!</definedName>
    <definedName name="InventTable_T_ItemDimCostPrice" localSheetId="1">#REF!</definedName>
    <definedName name="InventTable_T_ItemDimCostPrice">#REF!</definedName>
    <definedName name="InventTable_T_MinAverageSettle" localSheetId="1">#REF!</definedName>
    <definedName name="InventTable_T_MinAverageSettle">#REF!</definedName>
    <definedName name="InventTable_T_OrigCountryRegionId" localSheetId="1">#REF!</definedName>
    <definedName name="InventTable_T_OrigCountryRegionId">#REF!</definedName>
    <definedName name="InventTable_T_OrigStateId" localSheetId="1">#REF!</definedName>
    <definedName name="InventTable_T_OrigStateId">#REF!</definedName>
    <definedName name="InventTable_T_PBAItemAutoGenerated" localSheetId="1">#REF!</definedName>
    <definedName name="InventTable_T_PBAItemAutoGenerated">#REF!</definedName>
    <definedName name="InventTable_T_Phantom" localSheetId="1">#REF!</definedName>
    <definedName name="InventTable_T_Phantom">#REF!</definedName>
    <definedName name="InventTable_T_PrimaryVendorId" localSheetId="1">#REF!</definedName>
    <definedName name="InventTable_T_PrimaryVendorId">#REF!</definedName>
    <definedName name="InventTable_T_ProdFlushingPrincip" localSheetId="1">#REF!</definedName>
    <definedName name="InventTable_T_ProdFlushingPrincip">#REF!</definedName>
    <definedName name="InventTable_T_ProdPoolId" localSheetId="1">#REF!</definedName>
    <definedName name="InventTable_T_ProdPoolId">#REF!</definedName>
    <definedName name="InventTable_T_PropertyId" localSheetId="1">#REF!</definedName>
    <definedName name="InventTable_T_PropertyId">#REF!</definedName>
    <definedName name="InventTable_T_PurchModel" localSheetId="1">#REF!</definedName>
    <definedName name="InventTable_T_PurchModel">#REF!</definedName>
    <definedName name="InventTable_T_SalesContributionRatio" localSheetId="1">#REF!</definedName>
    <definedName name="InventTable_T_SalesContributionRatio">#REF!</definedName>
    <definedName name="InventTable_T_SalesModel" localSheetId="1">#REF!</definedName>
    <definedName name="InventTable_T_SalesModel">#REF!</definedName>
    <definedName name="InventTable_T_SalesPercentMarkup" localSheetId="1">#REF!</definedName>
    <definedName name="InventTable_T_SalesPercentMarkup">#REF!</definedName>
    <definedName name="InventTable_T_SalesPriceModelBasic" localSheetId="1">#REF!</definedName>
    <definedName name="InventTable_T_SalesPriceModelBasic">#REF!</definedName>
    <definedName name="InventTable_T_ScrapConst" localSheetId="1">#REF!</definedName>
    <definedName name="InventTable_T_ScrapConst">#REF!</definedName>
    <definedName name="InventTable_T_ScrapVar" localSheetId="1">#REF!</definedName>
    <definedName name="InventTable_T_ScrapVar">#REF!</definedName>
    <definedName name="InventTable_T_SerialNumGroupId" localSheetId="1">#REF!</definedName>
    <definedName name="InventTable_T_SerialNumGroupId">#REF!</definedName>
    <definedName name="InventTable_T_StandardConfigId" localSheetId="1">#REF!</definedName>
    <definedName name="InventTable_T_StandardConfigId">#REF!</definedName>
    <definedName name="InventTable_T_StandardInventColorId" localSheetId="1">#REF!</definedName>
    <definedName name="InventTable_T_StandardInventColorId">#REF!</definedName>
    <definedName name="InventTable_T_StandardInventSizeId" localSheetId="1">#REF!</definedName>
    <definedName name="InventTable_T_StandardInventSizeId">#REF!</definedName>
    <definedName name="InventTable_T_StatisticsFactor" localSheetId="1">#REF!</definedName>
    <definedName name="InventTable_T_StatisticsFactor">#REF!</definedName>
    <definedName name="InventTable_T_StopExplode" localSheetId="1">#REF!</definedName>
    <definedName name="InventTable_T_StopExplode">#REF!</definedName>
    <definedName name="InventTable_T_TaraWeight" localSheetId="1">#REF!</definedName>
    <definedName name="InventTable_T_TaraWeight">#REF!</definedName>
    <definedName name="InventTable_T_TaxPackagingQty" localSheetId="1">#REF!</definedName>
    <definedName name="InventTable_T_TaxPackagingQty">#REF!</definedName>
    <definedName name="InventTable_T_UnitVolume" localSheetId="1">#REF!</definedName>
    <definedName name="InventTable_T_UnitVolume">#REF!</definedName>
    <definedName name="InventTable_T_UseAltItemId" localSheetId="1">#REF!</definedName>
    <definedName name="InventTable_T_UseAltItemId">#REF!</definedName>
    <definedName name="InventTable_T_Width" localSheetId="1">#REF!</definedName>
    <definedName name="InventTable_T_Width">#REF!</definedName>
    <definedName name="InventTableModule_T_AllocateMarkup" localSheetId="1">#REF!</definedName>
    <definedName name="InventTableModule_T_AllocateMarkup">#REF!</definedName>
    <definedName name="InventTableModule_T_Blocked" localSheetId="1">#REF!</definedName>
    <definedName name="InventTableModule_T_Blocked">#REF!</definedName>
    <definedName name="InventTableModule_T_DeliveryTime" localSheetId="1">#REF!</definedName>
    <definedName name="InventTableModule_T_DeliveryTime">#REF!</definedName>
    <definedName name="InventTableModule_T_LineDisc" localSheetId="1">#REF!</definedName>
    <definedName name="InventTableModule_T_LineDisc">#REF!</definedName>
    <definedName name="InventTableModule_T_MandatoryInventLocation" localSheetId="1">#REF!</definedName>
    <definedName name="InventTableModule_T_MandatoryInventLocation">#REF!</definedName>
    <definedName name="InventTableModule_T_Markup" localSheetId="1">#REF!</definedName>
    <definedName name="InventTableModule_T_Markup">#REF!</definedName>
    <definedName name="InventTableModule_T_MarkupGroupId" localSheetId="1">#REF!</definedName>
    <definedName name="InventTableModule_T_MarkupGroupId">#REF!</definedName>
    <definedName name="InventTableModule_T_MultiLineDisc" localSheetId="1">#REF!</definedName>
    <definedName name="InventTableModule_T_MultiLineDisc">#REF!</definedName>
    <definedName name="InventTableModule_T_OverDeliveryPct" localSheetId="1">#REF!</definedName>
    <definedName name="InventTableModule_T_OverDeliveryPct">#REF!</definedName>
    <definedName name="InventTableModule_T_Price" localSheetId="1">#REF!</definedName>
    <definedName name="InventTableModule_T_Price">#REF!</definedName>
    <definedName name="InventTableModule_T_Quantity" localSheetId="1">#REF!</definedName>
    <definedName name="InventTableModule_T_Quantity">#REF!</definedName>
    <definedName name="InventTableModule_T_StandardQty" localSheetId="1">#REF!</definedName>
    <definedName name="InventTableModule_T_StandardQty">#REF!</definedName>
    <definedName name="InventTableModule_T_SuppItemGroupId" localSheetId="1">#REF!</definedName>
    <definedName name="InventTableModule_T_SuppItemGroupId">#REF!</definedName>
    <definedName name="InventTableModule_T_TaxWithholdCalculate_TH" localSheetId="1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>#REF!</definedName>
    <definedName name="InventTableModule_T_UnderDeliveryPct" localSheetId="1">#REF!</definedName>
    <definedName name="InventTableModule_T_UnderDeliveryPct">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>#REF!</definedName>
    <definedName name="jikkl" localSheetId="1">#REF!</definedName>
    <definedName name="jikkl">#REF!</definedName>
    <definedName name="jioj" localSheetId="1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#REF!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#REF!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>#REF!</definedName>
    <definedName name="LIST_M">#REF!</definedName>
    <definedName name="LIT">#REF!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#REF!</definedName>
    <definedName name="loc" localSheetId="3">#REF!</definedName>
    <definedName name="Long">#REF!</definedName>
    <definedName name="Long1">#REF!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#REF!</definedName>
    <definedName name="MKT" localSheetId="1">#REF!</definedName>
    <definedName name="MKT">#REF!</definedName>
    <definedName name="ml" localSheetId="1">#REF!</definedName>
    <definedName name="ml">#REF!</definedName>
    <definedName name="mm">#REF!</definedName>
    <definedName name="MNOPQ" localSheetId="3">#REF!</definedName>
    <definedName name="monthcode" localSheetId="3">#REF!</definedName>
    <definedName name="monthcode___0" localSheetId="3">#REF!</definedName>
    <definedName name="monthcode___12" localSheetId="3">#REF!</definedName>
    <definedName name="monthcode___14" localSheetId="3">#REF!</definedName>
    <definedName name="monthcode___3" localSheetId="3">#REF!</definedName>
    <definedName name="monthcode___5" localSheetId="3">#REF!</definedName>
    <definedName name="monthcode___6" localSheetId="3">#REF!</definedName>
    <definedName name="monthcode___8" localSheetId="3">#REF!</definedName>
    <definedName name="ms">[0]!ms</definedName>
    <definedName name="MS.SUNASSADA">[0]!MS.SUNASSADA</definedName>
    <definedName name="n" localSheetId="1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#REF!</definedName>
    <definedName name="NEOMAT_CO._LTD.">"NEOMAT CO.,LTD."</definedName>
    <definedName name="NetAssetsValueperunit">#REF!+#REF!</definedName>
    <definedName name="New" localSheetId="3">#REF!</definedName>
    <definedName name="NewsPaperEng" localSheetId="1">#REF!</definedName>
    <definedName name="NewsPaperEng">#REF!</definedName>
    <definedName name="NewsTitle" localSheetId="1">#REF!</definedName>
    <definedName name="NewsTitle">#REF!</definedName>
    <definedName name="NewsTitle2" localSheetId="1">#REF!</definedName>
    <definedName name="NewsTitle2">#REF!</definedName>
    <definedName name="nkdlk">#REF!</definedName>
    <definedName name="nn" localSheetId="3">#REF!</definedName>
    <definedName name="noc">#REF!</definedName>
    <definedName name="NoofUnit" localSheetId="1">#REF!</definedName>
    <definedName name="NoofUnit">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#REF!</definedName>
    <definedName name="otherliab" localSheetId="3">#REF!</definedName>
    <definedName name="P" localSheetId="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3">#REF!</definedName>
    <definedName name="Pr_area1">#REF!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'BS;T'!$A$1:$L$75</definedName>
    <definedName name="_xlnm.Print_Area" localSheetId="4">'CF;T'!$A$1:$L$93</definedName>
    <definedName name="_xlnm.Print_Area" localSheetId="3">'EQ_Company;T'!$A$1:$M$21</definedName>
    <definedName name="_xlnm.Print_Area" localSheetId="2">'EQ_Conso;T'!$A$1:$S$26</definedName>
    <definedName name="_xlnm.Print_Area" localSheetId="1">'PL;T_12M'!$A$1:$L$76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#REF!</definedName>
    <definedName name="Print_Area_MI___5" localSheetId="3">#REF!</definedName>
    <definedName name="PRINT_TITL01" localSheetId="3">#REF!</definedName>
    <definedName name="_xlnm.Print_Titles">#REF!</definedName>
    <definedName name="Print_Titles_MI">#REF!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#REF!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#REF!</definedName>
    <definedName name="QE_ADDITION" localSheetId="3">#REF!</definedName>
    <definedName name="QE_B_FORWARD" localSheetId="3">#REF!</definedName>
    <definedName name="QE_DISPOSAL" localSheetId="3">#REF!</definedName>
    <definedName name="QEWQ">#REF!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#REF!</definedName>
    <definedName name="qwqeqweqwq">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#REF!</definedName>
    <definedName name="rental" localSheetId="3">#REF!</definedName>
    <definedName name="RepDate">#REF!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#REF!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#REF!</definedName>
    <definedName name="RTOO" localSheetId="4">#REF!</definedName>
    <definedName name="rye6r">#REF!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#REF!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#REF!</definedName>
    <definedName name="SDSDSDS" localSheetId="1">#REF!</definedName>
    <definedName name="SDSDSDS">#REF!</definedName>
    <definedName name="SE" localSheetId="3">#REF!</definedName>
    <definedName name="SECTION108" localSheetId="3">#REF!</definedName>
    <definedName name="sehr" localSheetId="1">#REF!</definedName>
    <definedName name="sehr">#REF!</definedName>
    <definedName name="SELLOH">#REF!</definedName>
    <definedName name="Sep" localSheetId="3">#REF!</definedName>
    <definedName name="SF" localSheetId="1">#REF!</definedName>
    <definedName name="SF">#REF!</definedName>
    <definedName name="SFName">#REF!</definedName>
    <definedName name="SFUR" localSheetId="4">#REF!</definedName>
    <definedName name="SheLett" localSheetId="3">#REF!</definedName>
    <definedName name="Short">#REF!</definedName>
    <definedName name="short1">#REF!</definedName>
    <definedName name="show11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#REF!</definedName>
    <definedName name="STEP1_Match" localSheetId="3">#REF!</definedName>
    <definedName name="STK" localSheetId="3">#REF!</definedName>
    <definedName name="STM" localSheetId="1">#REF!</definedName>
    <definedName name="STM">#REF!</definedName>
    <definedName name="STOCK">#N/A</definedName>
    <definedName name="STOO" localSheetId="4">#REF!</definedName>
    <definedName name="SUNCON" localSheetId="3">#REF!</definedName>
    <definedName name="sundry" localSheetId="3">#REF!</definedName>
    <definedName name="T" localSheetId="3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#REF!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#REF!</definedName>
    <definedName name="TotalCA___0" localSheetId="3">#REF!</definedName>
    <definedName name="TotalCA___12" localSheetId="3">#REF!</definedName>
    <definedName name="TotalCA___14" localSheetId="3">#REF!</definedName>
    <definedName name="TotalCA___3" localSheetId="3">#REF!</definedName>
    <definedName name="TotalCA___5" localSheetId="3">#REF!</definedName>
    <definedName name="TotalCA___6" localSheetId="3">#REF!</definedName>
    <definedName name="TotalCA___8" localSheetId="3">#REF!</definedName>
    <definedName name="TotalIBA" localSheetId="3">#REF!</definedName>
    <definedName name="TRIAL">#N/A</definedName>
    <definedName name="trialbal1" localSheetId="3">#REF!</definedName>
    <definedName name="trialbal1___0" localSheetId="3">#REF!</definedName>
    <definedName name="trialbal1___12" localSheetId="3">#REF!</definedName>
    <definedName name="trialbal1___14" localSheetId="3">#REF!</definedName>
    <definedName name="trialbal1___3" localSheetId="3">#REF!</definedName>
    <definedName name="trialbal1___5" localSheetId="3">#REF!</definedName>
    <definedName name="trialbal1___6" localSheetId="3">#REF!</definedName>
    <definedName name="trialbal1___8" localSheetId="3">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>#REF!</definedName>
    <definedName name="uj">#REF!</definedName>
    <definedName name="US">#REF!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#REF!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#REF!</definedName>
    <definedName name="wer">#REF!</definedName>
    <definedName name="woi" localSheetId="1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>#REF!</definedName>
    <definedName name="WWWW" localSheetId="1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#REF!</definedName>
    <definedName name="YA_Tbl" localSheetId="3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>#REF!</definedName>
    <definedName name="z" localSheetId="3">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#REF!</definedName>
    <definedName name="กาน" localSheetId="1">#REF!</definedName>
    <definedName name="กาน">#REF!</definedName>
    <definedName name="กาหนยดายด" localSheetId="1">#REF!</definedName>
    <definedName name="กาหนยดายด">#REF!</definedName>
    <definedName name="กิด้กื" localSheetId="1">#REF!</definedName>
    <definedName name="กิด้กื">#REF!</definedName>
    <definedName name="ขขข" localSheetId="3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#REF!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#REF!</definedName>
    <definedName name="หหหห" localSheetId="1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3" l="1"/>
  <c r="J18" i="11" l="1"/>
  <c r="J17" i="11"/>
  <c r="K12" i="4" l="1"/>
  <c r="A19" i="4"/>
  <c r="A13" i="4"/>
  <c r="K16" i="3"/>
  <c r="O15" i="3"/>
  <c r="S15" i="3" s="1"/>
  <c r="K13" i="3"/>
  <c r="S11" i="3"/>
  <c r="O11" i="3"/>
  <c r="A3" i="3"/>
  <c r="L37" i="1"/>
  <c r="L34" i="11"/>
  <c r="J34" i="11"/>
  <c r="H34" i="11"/>
  <c r="F34" i="11"/>
  <c r="M12" i="4" l="1"/>
  <c r="F11" i="11" l="1"/>
  <c r="O16" i="3" l="1"/>
  <c r="S16" i="3" s="1"/>
  <c r="F41" i="11" l="1"/>
  <c r="O17" i="3" l="1"/>
  <c r="S17" i="3" s="1"/>
  <c r="O10" i="3" l="1"/>
  <c r="L6" i="1" l="1"/>
  <c r="M4" i="4" l="1"/>
  <c r="L4" i="5" s="1"/>
  <c r="S4" i="3"/>
  <c r="H68" i="11"/>
  <c r="F74" i="5" l="1"/>
  <c r="F82" i="5" l="1"/>
  <c r="S10" i="3" l="1"/>
  <c r="E23" i="3"/>
  <c r="E14" i="3"/>
  <c r="E18" i="3" s="1"/>
  <c r="E20" i="3" l="1"/>
  <c r="E24" i="3" s="1"/>
  <c r="F64" i="1" s="1"/>
  <c r="H64" i="1"/>
  <c r="Q13" i="3"/>
  <c r="J6" i="1"/>
  <c r="A48" i="11" l="1"/>
  <c r="Q12" i="3" l="1"/>
  <c r="Q21" i="3" l="1"/>
  <c r="H49" i="1" l="1"/>
  <c r="J65" i="11" l="1"/>
  <c r="J63" i="11" s="1"/>
  <c r="L41" i="11"/>
  <c r="J41" i="11"/>
  <c r="H41" i="11"/>
  <c r="F65" i="11"/>
  <c r="H65" i="11"/>
  <c r="H63" i="11" s="1"/>
  <c r="H73" i="11" s="1"/>
  <c r="L65" i="11"/>
  <c r="L63" i="11" s="1"/>
  <c r="J42" i="11" l="1"/>
  <c r="J69" i="11" s="1"/>
  <c r="H42" i="11"/>
  <c r="H69" i="11" s="1"/>
  <c r="H67" i="11" s="1"/>
  <c r="L42" i="11"/>
  <c r="L69" i="11" s="1"/>
  <c r="L73" i="11"/>
  <c r="J73" i="11"/>
  <c r="F63" i="11"/>
  <c r="F42" i="11"/>
  <c r="F69" i="11" s="1"/>
  <c r="H44" i="11"/>
  <c r="F44" i="11"/>
  <c r="J44" i="11"/>
  <c r="K17" i="4" s="1"/>
  <c r="L44" i="11"/>
  <c r="K10" i="4" s="1"/>
  <c r="F73" i="11" l="1"/>
  <c r="A3" i="5"/>
  <c r="A3" i="4"/>
  <c r="L49" i="1" l="1"/>
  <c r="J49" i="1"/>
  <c r="L18" i="1"/>
  <c r="J18" i="1"/>
  <c r="H18" i="1"/>
  <c r="L53" i="11"/>
  <c r="L67" i="11" s="1"/>
  <c r="J53" i="11"/>
  <c r="J67" i="11" s="1"/>
  <c r="H53" i="11"/>
  <c r="F53" i="11"/>
  <c r="F67" i="11" s="1"/>
  <c r="L51" i="11"/>
  <c r="A50" i="11"/>
  <c r="L11" i="11"/>
  <c r="L19" i="11" s="1"/>
  <c r="L21" i="11" s="1"/>
  <c r="L8" i="5" s="1"/>
  <c r="J11" i="11"/>
  <c r="J19" i="11" s="1"/>
  <c r="J21" i="11" s="1"/>
  <c r="J8" i="5" s="1"/>
  <c r="H11" i="11"/>
  <c r="H19" i="11" s="1"/>
  <c r="H21" i="11" s="1"/>
  <c r="H8" i="5" s="1"/>
  <c r="F19" i="11"/>
  <c r="F21" i="11" s="1"/>
  <c r="F23" i="11" l="1"/>
  <c r="F35" i="11" s="1"/>
  <c r="F61" i="11" s="1"/>
  <c r="F8" i="5"/>
  <c r="J23" i="11"/>
  <c r="J26" i="11" s="1"/>
  <c r="H23" i="11"/>
  <c r="L23" i="11"/>
  <c r="L57" i="11" s="1"/>
  <c r="H35" i="11" l="1"/>
  <c r="H61" i="11" s="1"/>
  <c r="H59" i="11" s="1"/>
  <c r="H57" i="11"/>
  <c r="H55" i="11" s="1"/>
  <c r="F59" i="11"/>
  <c r="K16" i="4"/>
  <c r="L35" i="11"/>
  <c r="L61" i="11" s="1"/>
  <c r="L26" i="11"/>
  <c r="K9" i="4" s="1"/>
  <c r="J57" i="11"/>
  <c r="J55" i="11" s="1"/>
  <c r="J72" i="11" s="1"/>
  <c r="J35" i="11"/>
  <c r="J61" i="11" s="1"/>
  <c r="H26" i="11"/>
  <c r="H45" i="11" s="1"/>
  <c r="F57" i="11"/>
  <c r="F55" i="11" s="1"/>
  <c r="F26" i="11"/>
  <c r="F45" i="11" s="1"/>
  <c r="J45" i="11"/>
  <c r="L55" i="11"/>
  <c r="L72" i="11" s="1"/>
  <c r="L82" i="5"/>
  <c r="J82" i="5"/>
  <c r="H82" i="5"/>
  <c r="F86" i="5"/>
  <c r="J86" i="5"/>
  <c r="H72" i="11" l="1"/>
  <c r="K12" i="3"/>
  <c r="M22" i="3"/>
  <c r="M23" i="3" s="1"/>
  <c r="M13" i="3"/>
  <c r="M16" i="4"/>
  <c r="K18" i="4"/>
  <c r="K21" i="3"/>
  <c r="F72" i="11"/>
  <c r="L45" i="11"/>
  <c r="L59" i="11" s="1"/>
  <c r="J59" i="11"/>
  <c r="I23" i="3"/>
  <c r="G23" i="3"/>
  <c r="O22" i="3" l="1"/>
  <c r="M14" i="3"/>
  <c r="M18" i="3" s="1"/>
  <c r="I18" i="4"/>
  <c r="G18" i="4"/>
  <c r="E18" i="4"/>
  <c r="I11" i="4"/>
  <c r="I13" i="4" s="1"/>
  <c r="M8" i="4"/>
  <c r="G11" i="4"/>
  <c r="G13" i="4" s="1"/>
  <c r="E11" i="4"/>
  <c r="E13" i="4" l="1"/>
  <c r="L64" i="1" s="1"/>
  <c r="G15" i="4"/>
  <c r="L65" i="1"/>
  <c r="I15" i="4"/>
  <c r="L67" i="1"/>
  <c r="I19" i="4"/>
  <c r="H69" i="1"/>
  <c r="M20" i="3"/>
  <c r="G19" i="4"/>
  <c r="J65" i="1" s="1"/>
  <c r="I14" i="3"/>
  <c r="I18" i="3" s="1"/>
  <c r="G14" i="3"/>
  <c r="G18" i="3" s="1"/>
  <c r="E15" i="4" l="1"/>
  <c r="E19" i="4" s="1"/>
  <c r="J64" i="1" s="1"/>
  <c r="I20" i="3"/>
  <c r="I24" i="3" s="1"/>
  <c r="H67" i="1"/>
  <c r="G20" i="3"/>
  <c r="G24" i="3" s="1"/>
  <c r="F65" i="1" s="1"/>
  <c r="H65" i="1"/>
  <c r="M24" i="3"/>
  <c r="F69" i="1" s="1"/>
  <c r="M30" i="3" s="1"/>
  <c r="M29" i="3"/>
  <c r="Q23" i="3" l="1"/>
  <c r="O21" i="3"/>
  <c r="S21" i="3" s="1"/>
  <c r="K23" i="3"/>
  <c r="F56" i="1"/>
  <c r="L56" i="1"/>
  <c r="J56" i="1"/>
  <c r="H56" i="1"/>
  <c r="F30" i="1"/>
  <c r="S22" i="3" l="1"/>
  <c r="O23" i="3"/>
  <c r="S23" i="3" l="1"/>
  <c r="A1" i="5" l="1"/>
  <c r="O12" i="3" l="1"/>
  <c r="K14" i="3"/>
  <c r="K18" i="3" s="1"/>
  <c r="M17" i="4"/>
  <c r="H68" i="1" l="1"/>
  <c r="H70" i="1" s="1"/>
  <c r="K20" i="3"/>
  <c r="Q14" i="3"/>
  <c r="Q18" i="3" s="1"/>
  <c r="O13" i="3"/>
  <c r="O14" i="3" s="1"/>
  <c r="O18" i="3" s="1"/>
  <c r="S12" i="3"/>
  <c r="M18" i="4"/>
  <c r="H71" i="1" l="1"/>
  <c r="Q20" i="3"/>
  <c r="O20" i="3"/>
  <c r="K24" i="3"/>
  <c r="F68" i="1" s="1"/>
  <c r="S13" i="3"/>
  <c r="S14" i="3" s="1"/>
  <c r="S18" i="3" s="1"/>
  <c r="M10" i="4"/>
  <c r="L56" i="5"/>
  <c r="S20" i="3" l="1"/>
  <c r="S24" i="3" s="1"/>
  <c r="O24" i="3"/>
  <c r="Q29" i="3"/>
  <c r="Q24" i="3"/>
  <c r="F71" i="1" s="1"/>
  <c r="Q30" i="3" s="1"/>
  <c r="K11" i="4"/>
  <c r="K13" i="4" s="1"/>
  <c r="M9" i="4"/>
  <c r="M11" i="4" s="1"/>
  <c r="M13" i="4" s="1"/>
  <c r="A53" i="5"/>
  <c r="A1" i="4"/>
  <c r="A34" i="1"/>
  <c r="L68" i="1" l="1"/>
  <c r="K15" i="4"/>
  <c r="K19" i="4" s="1"/>
  <c r="L58" i="5"/>
  <c r="J58" i="5"/>
  <c r="H58" i="5"/>
  <c r="F58" i="5"/>
  <c r="A55" i="5"/>
  <c r="L70" i="1" l="1"/>
  <c r="M15" i="4"/>
  <c r="M19" i="4" s="1"/>
  <c r="L30" i="5"/>
  <c r="H30" i="5"/>
  <c r="J30" i="5"/>
  <c r="L39" i="1"/>
  <c r="J39" i="1"/>
  <c r="H39" i="1"/>
  <c r="F39" i="1"/>
  <c r="A36" i="1"/>
  <c r="F30" i="5" l="1"/>
  <c r="J30" i="1" l="1"/>
  <c r="J31" i="1" l="1"/>
  <c r="H74" i="5" l="1"/>
  <c r="H46" i="5"/>
  <c r="J67" i="1"/>
  <c r="J57" i="1"/>
  <c r="L30" i="1"/>
  <c r="H30" i="1"/>
  <c r="F67" i="1" l="1"/>
  <c r="H72" i="1"/>
  <c r="T18" i="3" s="1"/>
  <c r="J68" i="1"/>
  <c r="H31" i="1"/>
  <c r="H57" i="1"/>
  <c r="L31" i="1"/>
  <c r="L57" i="1"/>
  <c r="F70" i="1" l="1"/>
  <c r="L72" i="1"/>
  <c r="N13" i="4" s="1"/>
  <c r="J70" i="1"/>
  <c r="H73" i="1"/>
  <c r="H76" i="1" l="1"/>
  <c r="L73" i="1"/>
  <c r="L74" i="5"/>
  <c r="L76" i="1" l="1"/>
  <c r="J46" i="5"/>
  <c r="F46" i="5"/>
  <c r="H50" i="5"/>
  <c r="H85" i="5" l="1"/>
  <c r="H87" i="5" s="1"/>
  <c r="H94" i="5" s="1"/>
  <c r="L46" i="5"/>
  <c r="L50" i="5" s="1"/>
  <c r="F72" i="1"/>
  <c r="J50" i="5"/>
  <c r="T24" i="3" l="1"/>
  <c r="L85" i="5"/>
  <c r="L87" i="5" s="1"/>
  <c r="L94" i="5" s="1"/>
  <c r="J72" i="1"/>
  <c r="N19" i="4" s="1"/>
  <c r="F50" i="5"/>
  <c r="F85" i="5" s="1"/>
  <c r="F87" i="5" l="1"/>
  <c r="F94" i="5" s="1"/>
  <c r="J73" i="1"/>
  <c r="J74" i="5"/>
  <c r="J76" i="1" l="1"/>
  <c r="J85" i="5"/>
  <c r="J87" i="5" s="1"/>
  <c r="J94" i="5" l="1"/>
  <c r="F18" i="1" l="1"/>
  <c r="F31" i="1" s="1"/>
  <c r="F49" i="1" l="1"/>
  <c r="F57" i="1" s="1"/>
  <c r="F73" i="1" s="1"/>
  <c r="F76" i="1" s="1"/>
</calcChain>
</file>

<file path=xl/sharedStrings.xml><?xml version="1.0" encoding="utf-8"?>
<sst xmlns="http://schemas.openxmlformats.org/spreadsheetml/2006/main" count="281" uniqueCount="203">
  <si>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</si>
  <si>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</si>
  <si>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</si>
  <si>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</si>
  <si>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</si>
  <si>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</si>
  <si>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</si>
  <si>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</si>
  <si>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</si>
  <si>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</si>
  <si>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</si>
  <si>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</si>
  <si>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</si>
  <si>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</si>
  <si>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</si>
  <si>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</si>
  <si>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</si>
  <si>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</si>
  <si>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</si>
  <si>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</si>
  <si>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</si>
  <si>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</si>
  <si>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</si>
  <si>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</si>
  <si>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</si>
  <si>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</si>
  <si>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</si>
  <si>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</si>
  <si>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</si>
  <si>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</si>
  <si>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</si>
  <si>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</si>
  <si>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</si>
  <si>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</si>
  <si>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</si>
  <si>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</si>
  <si>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</si>
  <si>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</si>
  <si>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</si>
  <si>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</si>
  <si>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</si>
  <si>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</si>
  <si>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</si>
  <si>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</si>
  <si>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</si>
  <si>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</si>
  <si>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</si>
  <si>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กำไรขั้นต้น</t>
  </si>
  <si>
    <t>สินทรัพย์ไม่มีตัวตน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</si>
  <si>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</si>
  <si>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</si>
  <si>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</si>
  <si>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</si>
  <si>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</si>
  <si>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</si>
  <si>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</si>
  <si>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</si>
  <si>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</si>
  <si>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</si>
  <si>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</si>
  <si>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</si>
  <si>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</si>
  <si>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</si>
  <si>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</si>
  <si>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</si>
  <si>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</si>
  <si>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</si>
  <si>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</si>
  <si>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</si>
  <si>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</si>
  <si>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</si>
  <si>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</si>
  <si>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</si>
  <si>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</si>
  <si>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</si>
  <si>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ตัดจำหน่ายภาษีเงินได้ถูกหัก ณ ที่จ่าย</t>
  </si>
  <si>
    <t>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</si>
  <si>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</si>
  <si>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</si>
  <si>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</si>
  <si>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</si>
  <si>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</si>
  <si>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</si>
  <si>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</si>
  <si>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</si>
  <si>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</si>
  <si>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</si>
  <si>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</si>
  <si>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</si>
  <si>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</si>
  <si>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</si>
  <si>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</si>
  <si>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</si>
  <si>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</si>
  <si>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</si>
  <si>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</si>
  <si>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</si>
  <si>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</si>
  <si>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</si>
  <si>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</si>
  <si>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</si>
  <si>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</si>
  <si>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รายได้จากสัญญาเช่าเงินทุนและสัญญาเงินให้กู้ยืม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</si>
  <si>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</si>
  <si>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</si>
  <si>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>เงินสดจ่ายสุทธิจากการซื้อกิจการ</t>
  </si>
  <si>
    <t>เงินฝากธนาคารติดภาระหลักประกันลดลง (เพิ่มขึ้น)</t>
  </si>
  <si>
    <t>2567</t>
  </si>
  <si>
    <t>ยอดคงเหลือ ณ วันที่ 1 มกราคม 2567</t>
  </si>
  <si>
    <t>กำไรจากการต่อรองราคาซื้อ</t>
  </si>
  <si>
    <t>เงินสดรับจากการจำหน่ายอุปกรณ์</t>
  </si>
  <si>
    <t>ค่าเผื่อการด้อยค่าสินทรัพย์รอการขาย (โอนกลับ)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</si>
  <si>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</si>
  <si>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</si>
  <si>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</si>
  <si>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</si>
  <si>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การดำเนินงานต่อเนื่อง</t>
  </si>
  <si>
    <t>กำไร (ขาดทุน) จากกิจกรรมดำเนินงานต่อเนื่อง</t>
  </si>
  <si>
    <t>กำไร (ขาดทุน) ก่อนภาษีเงินได้จากการดำเนินงานต่อเนื่อง</t>
  </si>
  <si>
    <t>การดำเนินงานที่ยกเลิก</t>
  </si>
  <si>
    <t>กำไร (ขาดทุน) ก่อนภาษีเงินได้จากการดำเนินงานที่ยกเลิก</t>
  </si>
  <si>
    <t>กำไร (ขาดทุน) เบ็ดเสร็จอื่นจากการดำเนินงานต่อเนื่อง:</t>
  </si>
  <si>
    <t>กำไร (ขาดทุน) เบ็ดเสร็จอื่นจากการดำเนินงานที่ยกเลิก:</t>
  </si>
  <si>
    <t>กำไร (ขาดทุน) ต่อหุ้นขั้นพื้นฐานจากการดำเนินงานต่อเนื่อง</t>
  </si>
  <si>
    <t>กำไร (ขาดทุน) ต่อหุ้นขั้นพื้นฐานจากการดำเนินงานที่ยกเลิก</t>
  </si>
  <si>
    <t>ตัดจำหน่ายอุปกรณ์</t>
  </si>
  <si>
    <t>ขาดทุน (กำไร) จากอัตราแลกเปลี่ยนที่ยังไม่เกิดขึ้น</t>
  </si>
  <si>
    <t>ซื้ออุปกรณ์</t>
  </si>
  <si>
    <t>กำไร (ขาดทุน) ต่อหุ้นขั้นพื้นฐาน</t>
  </si>
  <si>
    <t>31 ธันวาคม 2567</t>
  </si>
  <si>
    <t>กำไร (ขาดทุน) จากยอดดุลสุทธิของรายการที่เป็นตัวเงิน</t>
  </si>
  <si>
    <t>กำไร (ขาดทุน) จากอัตราแลกเปลี่ยน</t>
  </si>
  <si>
    <t>2568</t>
  </si>
  <si>
    <t>ยอดคงเหลือ ณ วันที่ 1 มกราคม 2568</t>
  </si>
  <si>
    <t>ค่าเผื่อผลขาดทุนด้านเครดิตที่คาดว่าจะเกิดขึ้น (โอนกลับ)</t>
  </si>
  <si>
    <t>เงินสดจ่ายค่าธรรมเนียมทางการเงิน</t>
  </si>
  <si>
    <t>เงินกู้ยืมระยะสั้นจากสถาบันการเงิน</t>
  </si>
  <si>
    <t>สินทรัพย์ทางการเงินหมุนเวียนอื่นลดลง (เพิ่มขึ้น)</t>
  </si>
  <si>
    <t>รายการที่ไม่กระทบเงินสด</t>
  </si>
  <si>
    <t>ส่วนของเงินลงทุนที่โอนจากเงินให้บริษัทย่อยกู้ยืม</t>
  </si>
  <si>
    <t>เงินกู้ยืมระยะสั้นจากสถาบันการเงินเพิ่มขึ้น (ลดลง)</t>
  </si>
  <si>
    <t>ข้อมูลเพิ่มเติมเกี่ยวกับกระแสเงินสด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</si>
  <si>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</si>
  <si>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</si>
  <si>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สินทรัพย์รอการขาย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</si>
  <si>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</si>
  <si>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</si>
  <si>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รายได้จากการขายไฟฟ้า</t>
  </si>
  <si>
    <t xml:space="preserve">เงินปันผลจ่าย </t>
  </si>
  <si>
    <t>หนี้สูญ</t>
  </si>
  <si>
    <t>ขาดทุน (กำไร) จากการเปลี่ยนแปลงสัญญา</t>
  </si>
  <si>
    <t>ขาดทุน (กำไร) จากยอดดุลสุทธิของรายการที่เป็นตัวเงิน</t>
  </si>
  <si>
    <t>ขาดทุน (กำไร) จากการจำหน่ายอุปกรณ์</t>
  </si>
  <si>
    <t>ซื้อสินทรัพย์ไม่มีตัวตน</t>
  </si>
  <si>
    <t>จ่ายเงินปันผลแก่ผู้มีส่วนได้เสียที่ไม่มีอำนาจควบคุมของบริษัทย่อย</t>
  </si>
  <si>
    <t>ผลประโยชน์ระยะยาวของพนักงานจ่าย</t>
  </si>
  <si>
    <t>งบฐานะการเงิน (ต่อ)</t>
  </si>
  <si>
    <t>งบกำไรขาดทุนเบ็ดเสร็จ (ต่อ)</t>
  </si>
  <si>
    <t>งบกระแสเงินสด (ต่อ)</t>
  </si>
  <si>
    <t>ผลต่างจากการแปลงค่างบการเงินและผลกระทบจากอัตราแลกเปลี่ยนใน</t>
  </si>
  <si>
    <t>ต้นทุนขายและบริการ</t>
  </si>
  <si>
    <t>กำไรจากการจำหน่ายเงินลงทุน</t>
  </si>
  <si>
    <t>ขายเงินลงทุนในบริษัทย่อย</t>
  </si>
  <si>
    <t>เงินสดรับจากเงินให้กู้ยืมระยะสั้น</t>
  </si>
  <si>
    <t>เงินสดรับจากการขายเงินลงทุนในบริษัทย่อย</t>
  </si>
  <si>
    <t>เงินลงทุนในบริษัทย่อยเพิ่มขึ้น</t>
  </si>
  <si>
    <t>เงินฝากธนาคารที่มีภาระค้ำประกัน</t>
  </si>
  <si>
    <t>เงินฝากธนาคารที่มีภาระค้ำประกันหมุนเวียน</t>
  </si>
  <si>
    <t>ณ วันที่ 31 ธันวาคม 2568</t>
  </si>
  <si>
    <t>31 ธันวาคม 2568</t>
  </si>
  <si>
    <t>(หน่วย : บาท)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</si>
  <si>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</si>
  <si>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2568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</si>
  <si>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</si>
  <si>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สำหรับปีจากการดำเนินงานยกเลิก - สุทธิจากภาษีเงินได้</t>
  </si>
  <si>
    <t>กำไร (ขาดทุน) สำหรับปี</t>
  </si>
  <si>
    <t>กำไร (ขาดทุน) จากการประมาณการตามหลักคณิตศาสตร์</t>
  </si>
  <si>
    <t>กำไร (ขาดทุน) เบ็ดเสร็จรวมสำหรับปี</t>
  </si>
  <si>
    <t>กำไร (ขาดทุน) เบ็ดเสร็จอื่นสำหรับปี</t>
  </si>
  <si>
    <t>กำไร (ขาดทุน) เบ็ดเสร็จอื่นสำหรับปีจากการดำเนินงานที่ยกเลิก</t>
  </si>
  <si>
    <t>กำไร (ขาดทุน) เบ็ดเสร็จรวมสำหรับปีจากการดำเนินงานที่ยกเลิก</t>
  </si>
  <si>
    <t>กำไร (ขาดทุน) เบ็ดเสร็จอื่นสำหรับปีจากการดำเนินงานต่อเนื่อง</t>
  </si>
  <si>
    <t>กำไร (ขาดทุน) เบ็ดเสร็จรวมสำหรับปีจากการดำเนินงานต่อเนื่อง</t>
  </si>
  <si>
    <t>การแบ่งปันกำไร (ขาดทุน) สำหรับปีจากการดำเนินงานต่อเนื่อง</t>
  </si>
  <si>
    <t>การแบ่งปันกำไร (ขาดทุน) เบ็ดเสร็จรวมสำหรับปีจากการดำเนินงานต่อเนื่อง</t>
  </si>
  <si>
    <t>การแบ่งปันกำไร (ขาดทุน) สำหรับปีจากการดำเนินงานที่ยกเลิก</t>
  </si>
  <si>
    <t>การแบ่งปันกำไร (ขาดทุน) เบ็ดเสร็จรวมสำหรับปีจากการดำเนินงานที่ยกเลิก</t>
  </si>
  <si>
    <t>จำนวนหุ้นสามัญถัวเฉลี่ยถ่วงน้ำหนัก (หุ้น)</t>
  </si>
  <si>
    <t>ยอดคงเหลือ ณ วันที่ 31 ธันวาคม 2567</t>
  </si>
  <si>
    <t>ยอดคงเหลือ ณ วันที่ 31 ธันวาคม 2568</t>
  </si>
  <si>
    <t>ปรับปรุงผลกระทบจากภาวะเงินเฟ้อรุนแรงในบริษัทย่อย</t>
  </si>
  <si>
    <t>6, 9</t>
  </si>
  <si>
    <t>6, 27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</si>
  <si>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</si>
  <si>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</si>
  <si>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    จากกิจกรรมดำเนินงาน</t>
  </si>
  <si>
    <t xml:space="preserve">     เงินสดและรายการเทียบเท่าเงินสดเพิ่มขึ้น (ลดลง)</t>
  </si>
  <si>
    <t xml:space="preserve">     หุ้นสามัญ 9,292,812,188 หุ้น, มูลค่าที่ตราไว้หุ้นละ 0.25 บาท </t>
  </si>
  <si>
    <t xml:space="preserve">     หุ้นสามัญ 9,292,374,138 หุ้น, มูลค่าที่ตราไว้หุ้นละ 0.25 บาท</t>
  </si>
  <si>
    <t xml:space="preserve">     จัดสรรแล้ว - สำรองตามกฎหมาย</t>
  </si>
  <si>
    <t xml:space="preserve">     ยังไม่ได้จัดสรร</t>
  </si>
  <si>
    <t xml:space="preserve">   ประกันภัยสำหรับโครงการผลประโยชน์พนักงาน - สุทธิจากภาษี</t>
  </si>
  <si>
    <t>เงินสดจ่ายเพื่อสินทรัพย์สิทธิการใช้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</si>
</sst>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192" fontId="388" fillId="0" borderId="0" xfId="3" applyNumberFormat="1" applyFont="1" applyFill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200" fontId="386" fillId="0" borderId="0" xfId="3" applyNumberFormat="1" applyFont="1" applyFill="1" applyAlignment="1">
      <alignment horizontal="right"/>
    </xf>
    <xf numFmtId="200" fontId="388" fillId="0" borderId="0" xfId="3" applyNumberFormat="1" applyFont="1" applyFill="1" applyBorder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192" fontId="386" fillId="0" borderId="0" xfId="3" applyNumberFormat="1" applyFont="1" applyFill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3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43" fontId="394" fillId="0" borderId="0" xfId="1" applyFont="1" applyFill="1"/>
    <xf numFmtId="199" fontId="394" fillId="0" borderId="0" xfId="3" applyNumberFormat="1" applyFont="1" applyFill="1" applyBorder="1" applyAlignment="1">
      <alignment horizontal="right"/>
    </xf>
    <xf numFmtId="345" fontId="393" fillId="0" borderId="0" xfId="1" applyNumberFormat="1" applyFont="1" applyFill="1" applyAlignment="1">
      <alignment horizontal="center"/>
    </xf>
    <xf numFmtId="199" fontId="393" fillId="0" borderId="0" xfId="3" applyNumberFormat="1" applyFont="1" applyFill="1" applyBorder="1" applyAlignment="1">
      <alignment horizontal="right"/>
    </xf>
    <xf numFmtId="43" fontId="393" fillId="0" borderId="0" xfId="1" applyFont="1" applyFill="1" applyAlignment="1">
      <alignment horizontal="center"/>
    </xf>
    <xf numFmtId="197" fontId="393" fillId="0" borderId="0" xfId="50155" applyNumberFormat="1" applyFont="1" applyFill="1" applyAlignment="1">
      <alignment horizontal="right"/>
    </xf>
    <xf numFmtId="197" fontId="394" fillId="0" borderId="0" xfId="50162" applyNumberFormat="1" applyFont="1" applyFill="1" applyBorder="1" applyAlignment="1">
      <alignment horizontal="right"/>
    </xf>
    <xf numFmtId="197" fontId="394" fillId="0" borderId="0" xfId="50155" applyNumberFormat="1" applyFont="1" applyFill="1" applyBorder="1" applyAlignment="1">
      <alignment horizontal="right"/>
    </xf>
    <xf numFmtId="197" fontId="393" fillId="0" borderId="0" xfId="3" applyNumberFormat="1" applyFont="1" applyFill="1" applyAlignment="1">
      <alignment horizontal="right"/>
    </xf>
    <xf numFmtId="43" fontId="393" fillId="0" borderId="0" xfId="1" applyFont="1" applyFill="1"/>
    <xf numFmtId="197" fontId="394" fillId="0" borderId="0" xfId="3" applyNumberFormat="1" applyFont="1" applyFill="1" applyBorder="1" applyAlignment="1">
      <alignment horizontal="right"/>
    </xf>
    <xf numFmtId="197" fontId="393" fillId="0" borderId="0" xfId="3" applyNumberFormat="1" applyFont="1" applyFill="1" applyBorder="1" applyAlignment="1">
      <alignment horizontal="right"/>
    </xf>
    <xf numFmtId="194" fontId="393" fillId="0" borderId="0" xfId="50156" applyNumberFormat="1" applyFont="1" applyFill="1"/>
    <xf numFmtId="202" fontId="393" fillId="0" borderId="0" xfId="50156" applyNumberFormat="1" applyFont="1" applyFill="1"/>
    <xf numFmtId="4" fontId="393" fillId="0" borderId="0" xfId="3" applyNumberFormat="1" applyFont="1" applyFill="1" applyAlignment="1">
      <alignment horizontal="right"/>
    </xf>
    <xf numFmtId="43" fontId="393" fillId="0" borderId="0" xfId="50156" applyFont="1" applyFill="1"/>
    <xf numFmtId="43" fontId="393" fillId="0" borderId="0" xfId="50156" applyFont="1" applyFill="1" applyBorder="1" applyAlignment="1">
      <alignment horizontal="right" vertical="center"/>
    </xf>
    <xf numFmtId="43" fontId="388" fillId="0" borderId="0" xfId="50156" applyFont="1" applyFill="1" applyBorder="1" applyAlignment="1">
      <alignment horizontal="right" vertical="center"/>
    </xf>
    <xf numFmtId="4" fontId="393" fillId="0" borderId="0" xfId="50155" applyNumberFormat="1" applyFont="1" applyFill="1" applyBorder="1" applyAlignment="1">
      <alignment horizontal="center"/>
    </xf>
    <xf numFmtId="195" fontId="393" fillId="0" borderId="81" xfId="50155" quotePrefix="1" applyNumberFormat="1" applyFont="1" applyFill="1" applyBorder="1" applyAlignment="1">
      <alignment horizontal="center"/>
    </xf>
    <xf numFmtId="0" fontId="393" fillId="0" borderId="0" xfId="50155" applyNumberFormat="1" applyFont="1" applyFill="1" applyBorder="1" applyAlignment="1">
      <alignment horizontal="center"/>
    </xf>
    <xf numFmtId="195" fontId="393" fillId="0" borderId="0" xfId="50155" quotePrefix="1" applyNumberFormat="1" applyFont="1" applyFill="1" applyBorder="1" applyAlignment="1">
      <alignment horizontal="center"/>
    </xf>
    <xf numFmtId="196" fontId="393" fillId="0" borderId="0" xfId="50155" applyNumberFormat="1" applyFont="1" applyFill="1" applyBorder="1" applyAlignment="1">
      <alignment horizontal="center"/>
    </xf>
    <xf numFmtId="192" fontId="393" fillId="0" borderId="0" xfId="50155" applyNumberFormat="1" applyFont="1" applyFill="1" applyAlignment="1">
      <alignment horizontal="right"/>
    </xf>
    <xf numFmtId="192" fontId="393" fillId="0" borderId="0" xfId="3" applyNumberFormat="1" applyFont="1" applyFill="1" applyAlignment="1">
      <alignment horizontal="right"/>
    </xf>
    <xf numFmtId="192" fontId="394" fillId="0" borderId="81" xfId="3" applyNumberFormat="1" applyFont="1" applyFill="1" applyBorder="1" applyAlignment="1">
      <alignment horizontal="right"/>
    </xf>
    <xf numFmtId="192" fontId="394" fillId="0" borderId="13" xfId="3" applyNumberFormat="1" applyFont="1" applyFill="1" applyBorder="1" applyAlignment="1">
      <alignment horizontal="right"/>
    </xf>
    <xf numFmtId="43" fontId="393" fillId="0" borderId="0" xfId="3" applyFont="1" applyFill="1" applyAlignment="1">
      <alignment horizontal="right"/>
    </xf>
    <xf numFmtId="43" fontId="393" fillId="0" borderId="0" xfId="50155" applyFont="1" applyFill="1" applyAlignment="1">
      <alignment horizontal="right"/>
    </xf>
    <xf numFmtId="43" fontId="393" fillId="0" borderId="0" xfId="50155" applyFont="1" applyFill="1" applyBorder="1" applyAlignment="1">
      <alignment horizontal="right"/>
    </xf>
    <xf numFmtId="192" fontId="394" fillId="0" borderId="81" xfId="50155" applyNumberFormat="1" applyFont="1" applyFill="1" applyBorder="1" applyAlignment="1">
      <alignment horizontal="right"/>
    </xf>
    <xf numFmtId="192" fontId="394" fillId="0" borderId="0" xfId="50155" applyNumberFormat="1" applyFont="1" applyFill="1" applyBorder="1" applyAlignment="1">
      <alignment horizontal="right"/>
    </xf>
    <xf numFmtId="192" fontId="394" fillId="0" borderId="0" xfId="50155" applyNumberFormat="1" applyFont="1" applyFill="1" applyAlignment="1">
      <alignment horizontal="right"/>
    </xf>
    <xf numFmtId="192" fontId="393" fillId="0" borderId="13" xfId="3" applyNumberFormat="1" applyFont="1" applyFill="1" applyBorder="1" applyAlignment="1">
      <alignment horizontal="right"/>
    </xf>
    <xf numFmtId="192" fontId="393" fillId="0" borderId="0" xfId="50155" applyNumberFormat="1" applyFont="1" applyFill="1" applyBorder="1" applyAlignment="1">
      <alignment horizontal="right"/>
    </xf>
    <xf numFmtId="192" fontId="393" fillId="0" borderId="0" xfId="3" applyNumberFormat="1" applyFont="1" applyFill="1" applyBorder="1" applyAlignment="1">
      <alignment horizontal="right"/>
    </xf>
    <xf numFmtId="192" fontId="394" fillId="0" borderId="44" xfId="3" applyNumberFormat="1" applyFont="1" applyFill="1" applyBorder="1" applyAlignment="1">
      <alignment horizontal="right"/>
    </xf>
    <xf numFmtId="192" fontId="394" fillId="0" borderId="14" xfId="3" applyNumberFormat="1" applyFont="1" applyFill="1" applyBorder="1" applyAlignment="1">
      <alignment horizontal="right"/>
    </xf>
    <xf numFmtId="199" fontId="394" fillId="0" borderId="0" xfId="50155" applyNumberFormat="1" applyFont="1" applyFill="1" applyBorder="1" applyAlignment="1">
      <alignment horizontal="right"/>
    </xf>
    <xf numFmtId="199" fontId="394" fillId="0" borderId="0" xfId="50155" applyNumberFormat="1" applyFont="1" applyFill="1" applyBorder="1" applyAlignment="1">
      <alignment horizontal="left"/>
    </xf>
    <xf numFmtId="192" fontId="393" fillId="0" borderId="10" xfId="3" applyNumberFormat="1" applyFont="1" applyFill="1" applyBorder="1" applyAlignment="1">
      <alignment horizontal="right"/>
    </xf>
    <xf numFmtId="192" fontId="388" fillId="0" borderId="10" xfId="3" applyNumberFormat="1" applyFont="1" applyFill="1" applyBorder="1" applyAlignment="1">
      <alignment horizontal="right"/>
    </xf>
    <xf numFmtId="192" fontId="394" fillId="0" borderId="0" xfId="3" applyNumberFormat="1" applyFont="1" applyFill="1" applyBorder="1" applyAlignment="1">
      <alignment horizontal="right"/>
    </xf>
    <xf numFmtId="197" fontId="393" fillId="0" borderId="0" xfId="1" applyNumberFormat="1" applyFont="1" applyFill="1" applyBorder="1" applyAlignment="1">
      <alignment horizontal="right"/>
    </xf>
    <xf numFmtId="192" fontId="394" fillId="0" borderId="80" xfId="3" applyNumberFormat="1" applyFont="1" applyFill="1" applyBorder="1" applyAlignment="1">
      <alignment horizontal="right"/>
    </xf>
    <xf numFmtId="192" fontId="386" fillId="0" borderId="8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94" fillId="0" borderId="87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94" fillId="0" borderId="10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8" fillId="0" borderId="10" xfId="3" applyNumberFormat="1" applyFont="1" applyFill="1" applyBorder="1" applyAlignment="1">
      <alignment horizontal="right" vertical="top"/>
    </xf>
    <xf numFmtId="192" fontId="388" fillId="0" borderId="13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8" fillId="0" borderId="74" xfId="1" applyNumberFormat="1" applyFont="1" applyFill="1" applyBorder="1"/>
    <xf numFmtId="192" fontId="388" fillId="0" borderId="88" xfId="3" applyNumberFormat="1" applyFont="1" applyFill="1" applyBorder="1" applyAlignment="1">
      <alignment horizontal="right"/>
    </xf>
    <xf numFmtId="192" fontId="388" fillId="0" borderId="88" xfId="1" applyNumberFormat="1" applyFont="1" applyFill="1" applyBorder="1"/>
    <xf numFmtId="192" fontId="392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6" fontId="386" fillId="0" borderId="0" xfId="6" applyNumberFormat="1" applyFont="1" applyFill="1" applyBorder="1" applyAlignment="1">
      <alignment vertical="center"/>
    </xf>
    <xf numFmtId="4" fontId="388" fillId="0" borderId="1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0" fontId="394" fillId="0" borderId="0" xfId="2" applyFont="1"/>
    <xf numFmtId="0" fontId="393" fillId="0" borderId="0" xfId="2" applyFont="1" applyAlignment="1">
      <alignment horizontal="right"/>
    </xf>
    <xf numFmtId="0" fontId="393" fillId="0" borderId="0" xfId="50163" applyFont="1"/>
    <xf numFmtId="0" fontId="393" fillId="0" borderId="0" xfId="2" applyFont="1"/>
    <xf numFmtId="0" fontId="393" fillId="0" borderId="10" xfId="2" applyFont="1" applyBorder="1" applyAlignment="1">
      <alignment horizontal="center"/>
    </xf>
    <xf numFmtId="0" fontId="393" fillId="0" borderId="0" xfId="2" applyFont="1" applyAlignment="1">
      <alignment horizontal="center"/>
    </xf>
    <xf numFmtId="0" fontId="393" fillId="0" borderId="0" xfId="50163" applyFont="1" applyAlignment="1">
      <alignment horizontal="center"/>
    </xf>
    <xf numFmtId="197" fontId="393" fillId="0" borderId="0" xfId="2" applyNumberFormat="1" applyFont="1" applyAlignment="1">
      <alignment horizontal="right"/>
    </xf>
    <xf numFmtId="192" fontId="393" fillId="0" borderId="0" xfId="2" applyNumberFormat="1" applyFont="1"/>
    <xf numFmtId="0" fontId="394" fillId="0" borderId="0" xfId="2" applyFont="1" applyAlignment="1">
      <alignment horizontal="center"/>
    </xf>
    <xf numFmtId="197" fontId="394" fillId="0" borderId="0" xfId="2" applyNumberFormat="1" applyFont="1" applyAlignment="1">
      <alignment horizontal="right"/>
    </xf>
    <xf numFmtId="192" fontId="394" fillId="0" borderId="0" xfId="2" applyNumberFormat="1" applyFont="1" applyAlignment="1">
      <alignment horizontal="right"/>
    </xf>
    <xf numFmtId="43" fontId="394" fillId="0" borderId="0" xfId="2" applyNumberFormat="1" applyFont="1" applyAlignment="1">
      <alignment horizontal="right"/>
    </xf>
    <xf numFmtId="192" fontId="394" fillId="0" borderId="0" xfId="2" applyNumberFormat="1" applyFont="1"/>
    <xf numFmtId="43" fontId="393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94" fillId="0" borderId="0" xfId="2" applyNumberFormat="1" applyFont="1"/>
    <xf numFmtId="0" fontId="393" fillId="0" borderId="0" xfId="4" applyFont="1" applyAlignment="1">
      <alignment horizontal="left" vertical="center"/>
    </xf>
    <xf numFmtId="192" fontId="393" fillId="0" borderId="0" xfId="2" applyNumberFormat="1" applyFont="1" applyAlignment="1">
      <alignment horizontal="right"/>
    </xf>
    <xf numFmtId="0" fontId="393" fillId="0" borderId="0" xfId="5" applyFont="1"/>
    <xf numFmtId="199" fontId="393" fillId="0" borderId="0" xfId="2" applyNumberFormat="1" applyFont="1" applyAlignment="1">
      <alignment horizontal="right"/>
    </xf>
    <xf numFmtId="199" fontId="394" fillId="0" borderId="0" xfId="2" applyNumberFormat="1" applyFont="1" applyAlignment="1">
      <alignment horizontal="right"/>
    </xf>
    <xf numFmtId="194" fontId="393" fillId="0" borderId="0" xfId="50163" applyNumberFormat="1" applyFont="1"/>
    <xf numFmtId="192" fontId="393" fillId="0" borderId="0" xfId="50163" applyNumberFormat="1" applyFont="1"/>
    <xf numFmtId="4" fontId="386" fillId="0" borderId="0" xfId="2" applyNumberFormat="1" applyFont="1"/>
    <xf numFmtId="0" fontId="388" fillId="0" borderId="0" xfId="2" applyFont="1" applyAlignment="1">
      <alignment horizontal="right"/>
    </xf>
    <xf numFmtId="0" fontId="388" fillId="0" borderId="0" xfId="2" applyFont="1"/>
    <xf numFmtId="0" fontId="386" fillId="0" borderId="0" xfId="2" applyFont="1"/>
    <xf numFmtId="200" fontId="386" fillId="0" borderId="0" xfId="2" applyNumberFormat="1" applyFont="1"/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2" fontId="388" fillId="0" borderId="0" xfId="2" applyNumberFormat="1" applyFont="1"/>
    <xf numFmtId="199" fontId="386" fillId="0" borderId="0" xfId="2" applyNumberFormat="1" applyFont="1"/>
    <xf numFmtId="0" fontId="388" fillId="0" borderId="0" xfId="2" applyFont="1" applyAlignment="1">
      <alignment horizontal="center"/>
    </xf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top"/>
    </xf>
    <xf numFmtId="0" fontId="388" fillId="0" borderId="0" xfId="2" applyFont="1" applyAlignment="1">
      <alignment vertical="center"/>
    </xf>
    <xf numFmtId="0" fontId="386" fillId="0" borderId="0" xfId="2" applyFont="1" applyAlignment="1">
      <alignment vertical="center"/>
    </xf>
    <xf numFmtId="0" fontId="388" fillId="0" borderId="0" xfId="8" applyFont="1"/>
    <xf numFmtId="4" fontId="386" fillId="0" borderId="0" xfId="0" applyNumberFormat="1" applyFont="1"/>
    <xf numFmtId="0" fontId="388" fillId="0" borderId="0" xfId="0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0" fontId="386" fillId="0" borderId="0" xfId="0" applyFont="1" applyAlignment="1">
      <alignment horizontal="left" vertical="top"/>
    </xf>
    <xf numFmtId="196" fontId="386" fillId="0" borderId="0" xfId="0" applyNumberFormat="1" applyFont="1"/>
    <xf numFmtId="200" fontId="388" fillId="0" borderId="0" xfId="0" applyNumberFormat="1" applyFont="1"/>
    <xf numFmtId="0" fontId="388" fillId="0" borderId="0" xfId="0" applyFont="1" applyAlignment="1">
      <alignment horizontal="left" vertical="top"/>
    </xf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92" fillId="0" borderId="0" xfId="2" applyFont="1"/>
    <xf numFmtId="192" fontId="392" fillId="0" borderId="0" xfId="0" applyNumberFormat="1" applyFont="1"/>
    <xf numFmtId="0" fontId="392" fillId="0" borderId="0" xfId="2" applyFont="1" applyAlignment="1">
      <alignment wrapText="1"/>
    </xf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94" fillId="0" borderId="0" xfId="2" applyNumberFormat="1" applyFont="1"/>
    <xf numFmtId="0" fontId="388" fillId="0" borderId="10" xfId="2" applyFont="1" applyBorder="1" applyAlignment="1">
      <alignment horizontal="center"/>
    </xf>
    <xf numFmtId="15" fontId="393" fillId="0" borderId="10" xfId="2" quotePrefix="1" applyNumberFormat="1" applyFont="1" applyBorder="1" applyAlignment="1">
      <alignment horizontal="center"/>
    </xf>
    <xf numFmtId="15" fontId="388" fillId="0" borderId="10" xfId="2" quotePrefix="1" applyNumberFormat="1" applyFont="1" applyBorder="1" applyAlignment="1">
      <alignment horizontal="center"/>
    </xf>
    <xf numFmtId="0" fontId="390" fillId="0" borderId="0" xfId="2" applyFont="1"/>
    <xf numFmtId="15" fontId="393" fillId="0" borderId="0" xfId="2" quotePrefix="1" applyNumberFormat="1" applyFont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0" fontId="386" fillId="0" borderId="0" xfId="2" applyFont="1" applyAlignment="1">
      <alignment horizontal="center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93" fillId="0" borderId="0" xfId="2" applyNumberFormat="1" applyFont="1" applyAlignment="1">
      <alignment horizontal="center"/>
    </xf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93" fillId="0" borderId="0" xfId="2" applyNumberFormat="1" applyFont="1" applyAlignment="1">
      <alignment horizontal="center"/>
    </xf>
    <xf numFmtId="194" fontId="388" fillId="0" borderId="0" xfId="2" applyNumberFormat="1" applyFont="1" applyAlignment="1">
      <alignment horizontal="center"/>
    </xf>
    <xf numFmtId="202" fontId="393" fillId="0" borderId="13" xfId="2" applyNumberFormat="1" applyFont="1" applyBorder="1"/>
    <xf numFmtId="202" fontId="388" fillId="0" borderId="13" xfId="2" applyNumberFormat="1" applyFont="1" applyBorder="1"/>
    <xf numFmtId="0" fontId="393" fillId="0" borderId="0" xfId="0" applyFont="1"/>
    <xf numFmtId="364" fontId="388" fillId="0" borderId="0" xfId="0" applyNumberFormat="1" applyFont="1"/>
    <xf numFmtId="4" fontId="393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66E533"/>
      <color rgb="FFCCFFCC"/>
      <color rgb="FFFFFFCC"/>
      <color rgb="FF66FFFF"/>
      <color rgb="FFFF99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  <pageSetUpPr fitToPage="1"/>
  </sheetPr>
  <dimension ref="A1:M78"/>
  <sheetViews>
    <sheetView tabSelected="1" view="pageBreakPreview" zoomScale="80" zoomScaleNormal="100" zoomScaleSheetLayoutView="80" workbookViewId="0"/>
  </sheetViews>
  <sheetFormatPr defaultColWidth="9.09765625" defaultRowHeight="24" customHeight="1"/>
  <cols>
    <col min="1" max="1" width="3.19921875" style="112" customWidth="1"/>
    <col min="2" max="2" width="3.3984375" style="112" customWidth="1"/>
    <col min="3" max="3" width="64.5" style="112" customWidth="1"/>
    <col min="4" max="4" width="10.59765625" style="114" customWidth="1"/>
    <col min="5" max="5" width="1.3984375" style="114" customWidth="1"/>
    <col min="6" max="6" width="18.69921875" style="114" customWidth="1"/>
    <col min="7" max="7" width="1.3984375" style="114" customWidth="1"/>
    <col min="8" max="8" width="18.69921875" style="112" customWidth="1"/>
    <col min="9" max="9" width="1.3984375" style="112" customWidth="1"/>
    <col min="10" max="10" width="18.69921875" style="112" customWidth="1"/>
    <col min="11" max="11" width="1.3984375" style="112" customWidth="1"/>
    <col min="12" max="12" width="18.69921875" style="41" customWidth="1"/>
    <col min="13" max="13" width="11.5" style="112" bestFit="1" customWidth="1"/>
    <col min="14" max="16384" width="9.09765625" style="112"/>
  </cols>
  <sheetData>
    <row r="1" spans="1:13" s="109" customFormat="1" ht="24" customHeight="1">
      <c r="A1" s="109" t="s">
        <v>80</v>
      </c>
    </row>
    <row r="2" spans="1:13" s="109" customFormat="1" ht="24" customHeight="1">
      <c r="A2" s="109" t="s">
        <v>112</v>
      </c>
      <c r="L2" s="110"/>
    </row>
    <row r="3" spans="1:13" s="109" customFormat="1" ht="24" customHeight="1">
      <c r="A3" s="109" t="s">
        <v>168</v>
      </c>
      <c r="L3" s="43"/>
    </row>
    <row r="4" spans="1:13" s="109" customFormat="1" ht="24" customHeight="1">
      <c r="L4" s="44" t="s">
        <v>170</v>
      </c>
    </row>
    <row r="5" spans="1:13" ht="24" customHeight="1">
      <c r="A5" s="111"/>
      <c r="B5" s="111"/>
      <c r="C5" s="111"/>
      <c r="D5" s="111"/>
      <c r="E5" s="111"/>
      <c r="F5" s="205" t="s">
        <v>0</v>
      </c>
      <c r="G5" s="205"/>
      <c r="H5" s="205"/>
      <c r="I5" s="45"/>
      <c r="J5" s="205" t="s">
        <v>1</v>
      </c>
      <c r="K5" s="205"/>
      <c r="L5" s="205"/>
    </row>
    <row r="6" spans="1:13" ht="24" customHeight="1">
      <c r="A6" s="111"/>
      <c r="B6" s="111"/>
      <c r="C6" s="111"/>
      <c r="D6" s="113" t="s">
        <v>2</v>
      </c>
      <c r="E6" s="111"/>
      <c r="F6" s="46" t="s">
        <v>169</v>
      </c>
      <c r="G6" s="47"/>
      <c r="H6" s="46" t="s">
        <v>129</v>
      </c>
      <c r="I6" s="48"/>
      <c r="J6" s="46" t="str">
        <f>F6</f>
        <v>31 ธันวาคม 2568</v>
      </c>
      <c r="K6" s="47"/>
      <c r="L6" s="46" t="str">
        <f>H6</f>
        <v>31 ธันวาคม 2567</v>
      </c>
    </row>
    <row r="7" spans="1:13" ht="24" customHeight="1">
      <c r="A7" s="109" t="s">
        <v>3</v>
      </c>
      <c r="B7" s="109"/>
      <c r="C7" s="109"/>
      <c r="D7" s="111"/>
      <c r="E7" s="111"/>
      <c r="F7" s="111"/>
      <c r="G7" s="111"/>
      <c r="H7" s="114"/>
      <c r="I7" s="114"/>
      <c r="J7" s="114"/>
      <c r="K7" s="114"/>
      <c r="L7" s="49"/>
    </row>
    <row r="8" spans="1:13" ht="24" customHeight="1">
      <c r="A8" s="109" t="s">
        <v>4</v>
      </c>
      <c r="B8" s="111"/>
      <c r="C8" s="111"/>
      <c r="D8" s="111"/>
      <c r="E8" s="111"/>
      <c r="F8" s="110"/>
      <c r="G8" s="110"/>
      <c r="H8" s="110"/>
      <c r="I8" s="110"/>
      <c r="J8" s="110"/>
      <c r="K8" s="110"/>
      <c r="L8" s="111"/>
    </row>
    <row r="9" spans="1:13" ht="24" customHeight="1">
      <c r="B9" s="112" t="s">
        <v>5</v>
      </c>
      <c r="C9" s="111"/>
      <c r="D9" s="115">
        <v>7</v>
      </c>
      <c r="E9" s="111"/>
      <c r="F9" s="50">
        <v>3587271771</v>
      </c>
      <c r="G9" s="32"/>
      <c r="H9" s="51">
        <v>3803755736</v>
      </c>
      <c r="I9" s="32"/>
      <c r="J9" s="50">
        <v>26713286</v>
      </c>
      <c r="K9" s="116"/>
      <c r="L9" s="51">
        <v>249008436</v>
      </c>
      <c r="M9" s="117"/>
    </row>
    <row r="10" spans="1:13" ht="24" customHeight="1">
      <c r="B10" s="112" t="s">
        <v>82</v>
      </c>
      <c r="C10" s="111"/>
      <c r="D10" s="115">
        <v>8</v>
      </c>
      <c r="E10" s="111"/>
      <c r="F10" s="50">
        <v>32151776</v>
      </c>
      <c r="G10" s="32"/>
      <c r="H10" s="51">
        <v>61000000</v>
      </c>
      <c r="I10" s="32"/>
      <c r="J10" s="50">
        <v>1123324</v>
      </c>
      <c r="K10" s="116"/>
      <c r="L10" s="51">
        <v>61000000</v>
      </c>
      <c r="M10" s="117"/>
    </row>
    <row r="11" spans="1:13" ht="24.65" customHeight="1">
      <c r="B11" s="112" t="s">
        <v>64</v>
      </c>
      <c r="C11" s="111"/>
      <c r="D11" s="114" t="s">
        <v>191</v>
      </c>
      <c r="E11" s="111"/>
      <c r="F11" s="50">
        <v>29482563</v>
      </c>
      <c r="G11" s="32"/>
      <c r="H11" s="51">
        <v>40300621</v>
      </c>
      <c r="I11" s="32"/>
      <c r="J11" s="50">
        <v>12637109</v>
      </c>
      <c r="K11" s="116"/>
      <c r="L11" s="51">
        <v>24783587</v>
      </c>
      <c r="M11" s="117"/>
    </row>
    <row r="12" spans="1:13" ht="24" customHeight="1">
      <c r="B12" s="112" t="s">
        <v>96</v>
      </c>
      <c r="C12" s="111"/>
      <c r="D12" s="114">
        <v>10</v>
      </c>
      <c r="E12" s="111"/>
      <c r="F12" s="50">
        <v>82583927</v>
      </c>
      <c r="G12" s="32"/>
      <c r="H12" s="51">
        <v>86987874</v>
      </c>
      <c r="I12" s="32"/>
      <c r="J12" s="51">
        <v>0</v>
      </c>
      <c r="K12" s="116"/>
      <c r="L12" s="51">
        <v>0</v>
      </c>
      <c r="M12" s="117"/>
    </row>
    <row r="13" spans="1:13" ht="24" customHeight="1">
      <c r="B13" s="112" t="s">
        <v>103</v>
      </c>
      <c r="C13" s="111"/>
      <c r="D13" s="114">
        <v>11</v>
      </c>
      <c r="E13" s="111"/>
      <c r="F13" s="50">
        <v>97193208</v>
      </c>
      <c r="G13" s="32"/>
      <c r="H13" s="51">
        <v>74588674</v>
      </c>
      <c r="I13" s="32"/>
      <c r="J13" s="51">
        <v>0</v>
      </c>
      <c r="K13" s="116"/>
      <c r="L13" s="51">
        <v>0</v>
      </c>
      <c r="M13" s="117"/>
    </row>
    <row r="14" spans="1:13" ht="24" customHeight="1">
      <c r="B14" s="112" t="s">
        <v>77</v>
      </c>
      <c r="C14" s="111"/>
      <c r="D14" s="114">
        <v>6</v>
      </c>
      <c r="E14" s="111"/>
      <c r="F14" s="51">
        <v>0</v>
      </c>
      <c r="G14" s="32"/>
      <c r="H14" s="51">
        <v>0</v>
      </c>
      <c r="I14" s="32"/>
      <c r="J14" s="50">
        <v>276100000</v>
      </c>
      <c r="K14" s="116"/>
      <c r="L14" s="51">
        <v>3466213161</v>
      </c>
      <c r="M14" s="117"/>
    </row>
    <row r="15" spans="1:13" ht="24" customHeight="1">
      <c r="B15" s="112" t="s">
        <v>98</v>
      </c>
      <c r="C15" s="111"/>
      <c r="D15" s="114">
        <v>12</v>
      </c>
      <c r="E15" s="111"/>
      <c r="F15" s="50">
        <v>2818611</v>
      </c>
      <c r="G15" s="32"/>
      <c r="H15" s="51">
        <v>370229</v>
      </c>
      <c r="I15" s="32"/>
      <c r="J15" s="51">
        <v>0</v>
      </c>
      <c r="K15" s="116"/>
      <c r="L15" s="51">
        <v>0</v>
      </c>
      <c r="M15" s="117"/>
    </row>
    <row r="16" spans="1:13" ht="24" customHeight="1">
      <c r="B16" s="112" t="s">
        <v>167</v>
      </c>
      <c r="C16" s="111"/>
      <c r="D16" s="114">
        <v>13</v>
      </c>
      <c r="E16" s="111"/>
      <c r="F16" s="50">
        <v>237365905</v>
      </c>
      <c r="G16" s="32"/>
      <c r="H16" s="51">
        <v>0</v>
      </c>
      <c r="I16" s="32"/>
      <c r="J16" s="51">
        <v>0</v>
      </c>
      <c r="K16" s="116"/>
      <c r="L16" s="51">
        <v>0</v>
      </c>
      <c r="M16" s="117"/>
    </row>
    <row r="17" spans="1:13" ht="24" customHeight="1">
      <c r="B17" s="112" t="s">
        <v>7</v>
      </c>
      <c r="C17" s="111"/>
      <c r="E17" s="111"/>
      <c r="F17" s="50">
        <v>3652812</v>
      </c>
      <c r="G17" s="32"/>
      <c r="H17" s="51">
        <v>3472121</v>
      </c>
      <c r="I17" s="32"/>
      <c r="J17" s="50">
        <v>765095</v>
      </c>
      <c r="K17" s="116"/>
      <c r="L17" s="51">
        <v>550890</v>
      </c>
      <c r="M17" s="117"/>
    </row>
    <row r="18" spans="1:13" s="109" customFormat="1" ht="24" customHeight="1">
      <c r="A18" s="109" t="s">
        <v>8</v>
      </c>
      <c r="D18" s="118"/>
      <c r="E18" s="118"/>
      <c r="F18" s="52">
        <f>SUM(F9:F17)</f>
        <v>4072520573</v>
      </c>
      <c r="G18" s="119"/>
      <c r="H18" s="52">
        <f>SUM(H9:H17)</f>
        <v>4070475255</v>
      </c>
      <c r="I18" s="33"/>
      <c r="J18" s="52">
        <f>SUM(J9:J17)</f>
        <v>317338814</v>
      </c>
      <c r="K18" s="119"/>
      <c r="L18" s="52">
        <f>SUM(L9:L17)</f>
        <v>3801556074</v>
      </c>
    </row>
    <row r="19" spans="1:13" s="109" customFormat="1" ht="24" customHeight="1">
      <c r="A19" s="109" t="s">
        <v>9</v>
      </c>
      <c r="D19" s="118"/>
      <c r="E19" s="118"/>
      <c r="F19" s="120"/>
      <c r="G19" s="121"/>
      <c r="H19" s="120"/>
      <c r="I19" s="121"/>
      <c r="J19" s="120"/>
      <c r="K19" s="121"/>
      <c r="L19" s="120"/>
    </row>
    <row r="20" spans="1:13" ht="24" customHeight="1">
      <c r="B20" s="112" t="s">
        <v>166</v>
      </c>
      <c r="C20" s="111"/>
      <c r="D20" s="114">
        <v>22</v>
      </c>
      <c r="E20" s="111"/>
      <c r="F20" s="50">
        <v>16511304</v>
      </c>
      <c r="G20" s="116"/>
      <c r="H20" s="51">
        <v>10885004</v>
      </c>
      <c r="I20" s="32"/>
      <c r="J20" s="51">
        <v>0</v>
      </c>
      <c r="K20" s="116"/>
      <c r="L20" s="51">
        <v>0</v>
      </c>
      <c r="M20" s="117"/>
    </row>
    <row r="21" spans="1:13" ht="24" customHeight="1">
      <c r="B21" s="112" t="s">
        <v>97</v>
      </c>
      <c r="C21" s="111"/>
      <c r="D21" s="114">
        <v>10</v>
      </c>
      <c r="E21" s="111"/>
      <c r="F21" s="50">
        <v>67430782</v>
      </c>
      <c r="G21" s="116"/>
      <c r="H21" s="51">
        <v>32643550</v>
      </c>
      <c r="I21" s="32"/>
      <c r="J21" s="51">
        <v>0</v>
      </c>
      <c r="K21" s="116"/>
      <c r="L21" s="51">
        <v>0</v>
      </c>
      <c r="M21" s="117"/>
    </row>
    <row r="22" spans="1:13" ht="24" customHeight="1">
      <c r="B22" s="112" t="s">
        <v>104</v>
      </c>
      <c r="C22" s="111"/>
      <c r="D22" s="114">
        <v>11</v>
      </c>
      <c r="E22" s="111"/>
      <c r="F22" s="50">
        <v>1990143</v>
      </c>
      <c r="G22" s="116"/>
      <c r="H22" s="51">
        <v>12160</v>
      </c>
      <c r="I22" s="32"/>
      <c r="J22" s="51">
        <v>0</v>
      </c>
      <c r="K22" s="116"/>
      <c r="L22" s="51">
        <v>0</v>
      </c>
      <c r="M22" s="117"/>
    </row>
    <row r="23" spans="1:13" ht="24" customHeight="1">
      <c r="B23" s="112" t="s">
        <v>51</v>
      </c>
      <c r="C23" s="111"/>
      <c r="D23" s="114">
        <v>14</v>
      </c>
      <c r="E23" s="111"/>
      <c r="F23" s="51">
        <v>0</v>
      </c>
      <c r="G23" s="116"/>
      <c r="H23" s="51">
        <v>0</v>
      </c>
      <c r="I23" s="32"/>
      <c r="J23" s="50">
        <v>5206464700</v>
      </c>
      <c r="K23" s="116"/>
      <c r="L23" s="51">
        <v>1751464700</v>
      </c>
      <c r="M23" s="117"/>
    </row>
    <row r="24" spans="1:13" ht="24" customHeight="1">
      <c r="B24" s="112" t="s">
        <v>57</v>
      </c>
      <c r="C24" s="111"/>
      <c r="D24" s="114">
        <v>15</v>
      </c>
      <c r="E24" s="111"/>
      <c r="F24" s="50">
        <v>49717284</v>
      </c>
      <c r="G24" s="32"/>
      <c r="H24" s="51">
        <v>55961800</v>
      </c>
      <c r="I24" s="32"/>
      <c r="J24" s="50">
        <v>8877040</v>
      </c>
      <c r="K24" s="116"/>
      <c r="L24" s="51">
        <v>9292224</v>
      </c>
      <c r="M24" s="117"/>
    </row>
    <row r="25" spans="1:13" ht="24" customHeight="1">
      <c r="B25" s="112" t="s">
        <v>58</v>
      </c>
      <c r="C25" s="111"/>
      <c r="D25" s="114">
        <v>16</v>
      </c>
      <c r="E25" s="111"/>
      <c r="F25" s="50">
        <v>64166746</v>
      </c>
      <c r="G25" s="32"/>
      <c r="H25" s="51">
        <v>9635575</v>
      </c>
      <c r="I25" s="32"/>
      <c r="J25" s="50">
        <v>1809957</v>
      </c>
      <c r="K25" s="116"/>
      <c r="L25" s="51">
        <v>3488456</v>
      </c>
      <c r="M25" s="117"/>
    </row>
    <row r="26" spans="1:13" ht="24" customHeight="1">
      <c r="B26" s="112" t="s">
        <v>62</v>
      </c>
      <c r="C26" s="111"/>
      <c r="D26" s="114">
        <v>17</v>
      </c>
      <c r="E26" s="111"/>
      <c r="F26" s="50">
        <v>104733096</v>
      </c>
      <c r="G26" s="32"/>
      <c r="H26" s="51">
        <v>104733096</v>
      </c>
      <c r="I26" s="32"/>
      <c r="J26" s="51">
        <v>0</v>
      </c>
      <c r="K26" s="116"/>
      <c r="L26" s="51">
        <v>0</v>
      </c>
      <c r="M26" s="117"/>
    </row>
    <row r="27" spans="1:13" ht="24" customHeight="1">
      <c r="B27" s="112" t="s">
        <v>48</v>
      </c>
      <c r="C27" s="111"/>
      <c r="D27" s="114">
        <v>18</v>
      </c>
      <c r="E27" s="111"/>
      <c r="F27" s="50">
        <v>1609477100</v>
      </c>
      <c r="G27" s="32"/>
      <c r="H27" s="51">
        <v>1803218665</v>
      </c>
      <c r="I27" s="32"/>
      <c r="J27" s="50">
        <v>144582</v>
      </c>
      <c r="K27" s="116"/>
      <c r="L27" s="51">
        <v>160500</v>
      </c>
      <c r="M27" s="117"/>
    </row>
    <row r="28" spans="1:13" ht="24" customHeight="1">
      <c r="B28" s="112" t="s">
        <v>66</v>
      </c>
      <c r="C28" s="111"/>
      <c r="D28" s="114">
        <v>29</v>
      </c>
      <c r="E28" s="111"/>
      <c r="F28" s="50">
        <v>32925467</v>
      </c>
      <c r="G28" s="32"/>
      <c r="H28" s="51">
        <v>38762165</v>
      </c>
      <c r="I28" s="32"/>
      <c r="J28" s="51">
        <v>0</v>
      </c>
      <c r="K28" s="116"/>
      <c r="L28" s="51">
        <v>0</v>
      </c>
      <c r="M28" s="117"/>
    </row>
    <row r="29" spans="1:13" ht="24" customHeight="1">
      <c r="B29" s="112" t="s">
        <v>10</v>
      </c>
      <c r="C29" s="111"/>
      <c r="D29" s="115"/>
      <c r="E29" s="111"/>
      <c r="F29" s="50">
        <v>3140</v>
      </c>
      <c r="G29" s="32"/>
      <c r="H29" s="51">
        <v>522150</v>
      </c>
      <c r="I29" s="32"/>
      <c r="J29" s="50">
        <v>3140</v>
      </c>
      <c r="K29" s="116"/>
      <c r="L29" s="51">
        <v>522150</v>
      </c>
      <c r="M29" s="117"/>
    </row>
    <row r="30" spans="1:13" s="109" customFormat="1" ht="24" customHeight="1">
      <c r="A30" s="109" t="s">
        <v>11</v>
      </c>
      <c r="D30" s="118"/>
      <c r="E30" s="118"/>
      <c r="F30" s="52">
        <f>SUM(F20:F29)</f>
        <v>1946955062</v>
      </c>
      <c r="G30" s="119"/>
      <c r="H30" s="52">
        <f>SUM(H20:H29)</f>
        <v>2056374165</v>
      </c>
      <c r="I30" s="34"/>
      <c r="J30" s="52">
        <f>SUM(J20:J29)</f>
        <v>5217299419</v>
      </c>
      <c r="K30" s="119"/>
      <c r="L30" s="52">
        <f>SUM(L20:L29)</f>
        <v>1764928030</v>
      </c>
    </row>
    <row r="31" spans="1:13" s="109" customFormat="1" ht="24" customHeight="1" thickBot="1">
      <c r="A31" s="109" t="s">
        <v>12</v>
      </c>
      <c r="D31" s="118"/>
      <c r="E31" s="118"/>
      <c r="F31" s="53">
        <f>F18+F30</f>
        <v>6019475635</v>
      </c>
      <c r="G31" s="119"/>
      <c r="H31" s="53">
        <f>H18+H30</f>
        <v>6126849420</v>
      </c>
      <c r="I31" s="34"/>
      <c r="J31" s="53">
        <f>J18+J30</f>
        <v>5534638233</v>
      </c>
      <c r="K31" s="119"/>
      <c r="L31" s="53">
        <f>L18+L30</f>
        <v>5566484104</v>
      </c>
      <c r="M31" s="122"/>
    </row>
    <row r="32" spans="1:13" ht="24" customHeight="1" thickTop="1">
      <c r="A32" s="111"/>
      <c r="B32" s="111"/>
      <c r="C32" s="111"/>
      <c r="D32" s="111"/>
      <c r="E32" s="111"/>
      <c r="F32" s="123"/>
      <c r="G32" s="123"/>
      <c r="H32" s="123"/>
      <c r="I32" s="123"/>
      <c r="J32" s="123"/>
      <c r="K32" s="123"/>
      <c r="L32" s="54"/>
    </row>
    <row r="33" spans="1:13" ht="24" customHeight="1">
      <c r="A33" s="124" t="s">
        <v>171</v>
      </c>
      <c r="B33" s="114"/>
      <c r="C33" s="114"/>
      <c r="D33" s="111"/>
      <c r="E33" s="111"/>
      <c r="F33" s="123"/>
      <c r="G33" s="123"/>
      <c r="H33" s="123"/>
      <c r="I33" s="123"/>
      <c r="J33" s="123"/>
      <c r="K33" s="123"/>
      <c r="L33" s="55"/>
    </row>
    <row r="34" spans="1:13" s="109" customFormat="1" ht="24" customHeight="1">
      <c r="A34" s="109" t="str">
        <f>A1</f>
        <v>บริษัท อัลฟ่า ดิวิชั่นส์ จำกัด (มหาชน) และบริษัทย่อย</v>
      </c>
      <c r="F34" s="125"/>
    </row>
    <row r="35" spans="1:13" s="109" customFormat="1" ht="24" customHeight="1">
      <c r="A35" s="109" t="s">
        <v>156</v>
      </c>
    </row>
    <row r="36" spans="1:13" s="109" customFormat="1" ht="24" customHeight="1">
      <c r="A36" s="109" t="str">
        <f>A3</f>
        <v>ณ วันที่ 31 ธันวาคม 2568</v>
      </c>
      <c r="F36" s="122"/>
      <c r="L36" s="43"/>
    </row>
    <row r="37" spans="1:13" s="109" customFormat="1" ht="24" customHeight="1">
      <c r="L37" s="43" t="str">
        <f>L4</f>
        <v>(หน่วย : บาท)</v>
      </c>
    </row>
    <row r="38" spans="1:13" ht="24" customHeight="1">
      <c r="A38" s="111"/>
      <c r="B38" s="111"/>
      <c r="C38" s="111"/>
      <c r="D38" s="111"/>
      <c r="E38" s="111"/>
      <c r="F38" s="205" t="s">
        <v>0</v>
      </c>
      <c r="G38" s="205"/>
      <c r="H38" s="205"/>
      <c r="I38" s="45"/>
      <c r="J38" s="205" t="s">
        <v>1</v>
      </c>
      <c r="K38" s="205"/>
      <c r="L38" s="205"/>
    </row>
    <row r="39" spans="1:13" ht="24" customHeight="1">
      <c r="A39" s="111"/>
      <c r="B39" s="111"/>
      <c r="C39" s="111"/>
      <c r="D39" s="113" t="s">
        <v>2</v>
      </c>
      <c r="E39" s="111"/>
      <c r="F39" s="46" t="str">
        <f>F6</f>
        <v>31 ธันวาคม 2568</v>
      </c>
      <c r="G39" s="47"/>
      <c r="H39" s="46" t="str">
        <f>H6</f>
        <v>31 ธันวาคม 2567</v>
      </c>
      <c r="I39" s="48"/>
      <c r="J39" s="46" t="str">
        <f>J6</f>
        <v>31 ธันวาคม 2568</v>
      </c>
      <c r="K39" s="47"/>
      <c r="L39" s="46" t="str">
        <f>L6</f>
        <v>31 ธันวาคม 2567</v>
      </c>
    </row>
    <row r="40" spans="1:13" ht="24" customHeight="1">
      <c r="A40" s="109" t="s">
        <v>13</v>
      </c>
      <c r="B40" s="109"/>
      <c r="C40" s="109"/>
      <c r="D40" s="111"/>
      <c r="E40" s="111"/>
      <c r="F40" s="123"/>
      <c r="G40" s="123"/>
      <c r="H40" s="123"/>
      <c r="I40" s="123"/>
      <c r="J40" s="123"/>
      <c r="K40" s="123"/>
      <c r="L40" s="56"/>
    </row>
    <row r="41" spans="1:13" ht="24" customHeight="1">
      <c r="A41" s="109" t="s">
        <v>14</v>
      </c>
      <c r="B41" s="109"/>
      <c r="C41" s="109"/>
      <c r="D41" s="111"/>
      <c r="E41" s="111"/>
      <c r="F41" s="123"/>
      <c r="G41" s="123"/>
      <c r="H41" s="123"/>
      <c r="I41" s="123"/>
      <c r="J41" s="123"/>
      <c r="K41" s="123"/>
      <c r="L41" s="55"/>
    </row>
    <row r="42" spans="1:13" ht="24" customHeight="1">
      <c r="B42" s="112" t="s">
        <v>136</v>
      </c>
      <c r="C42" s="111"/>
      <c r="D42" s="114">
        <v>19</v>
      </c>
      <c r="E42" s="111"/>
      <c r="F42" s="50">
        <v>10157563</v>
      </c>
      <c r="G42" s="32"/>
      <c r="H42" s="51">
        <v>0</v>
      </c>
      <c r="I42" s="32"/>
      <c r="J42" s="50">
        <v>0</v>
      </c>
      <c r="K42" s="116"/>
      <c r="L42" s="50">
        <v>0</v>
      </c>
      <c r="M42" s="117"/>
    </row>
    <row r="43" spans="1:13" ht="24" customHeight="1">
      <c r="B43" s="112" t="s">
        <v>65</v>
      </c>
      <c r="C43" s="111"/>
      <c r="D43" s="114">
        <v>20</v>
      </c>
      <c r="E43" s="111"/>
      <c r="F43" s="50">
        <v>28989550</v>
      </c>
      <c r="G43" s="32"/>
      <c r="H43" s="51">
        <v>37432244</v>
      </c>
      <c r="I43" s="32"/>
      <c r="J43" s="50">
        <v>2388479</v>
      </c>
      <c r="K43" s="116"/>
      <c r="L43" s="50">
        <v>1683692</v>
      </c>
      <c r="M43" s="117"/>
    </row>
    <row r="44" spans="1:13" ht="24" customHeight="1">
      <c r="B44" s="112" t="s">
        <v>95</v>
      </c>
      <c r="C44" s="111"/>
      <c r="D44" s="115">
        <v>22</v>
      </c>
      <c r="E44" s="111"/>
      <c r="F44" s="50">
        <v>96035328</v>
      </c>
      <c r="G44" s="32"/>
      <c r="H44" s="51">
        <v>99143078</v>
      </c>
      <c r="I44" s="32"/>
      <c r="J44" s="50">
        <v>0</v>
      </c>
      <c r="K44" s="116"/>
      <c r="L44" s="50">
        <v>0</v>
      </c>
      <c r="M44" s="117"/>
    </row>
    <row r="45" spans="1:13" ht="24" customHeight="1">
      <c r="B45" s="112" t="s">
        <v>63</v>
      </c>
      <c r="C45" s="111"/>
      <c r="D45" s="115">
        <v>23</v>
      </c>
      <c r="E45" s="111"/>
      <c r="F45" s="50">
        <v>5032146</v>
      </c>
      <c r="G45" s="32"/>
      <c r="H45" s="51">
        <v>3002647</v>
      </c>
      <c r="I45" s="32"/>
      <c r="J45" s="50">
        <v>672889</v>
      </c>
      <c r="K45" s="116"/>
      <c r="L45" s="50">
        <v>2650034</v>
      </c>
      <c r="M45" s="117"/>
    </row>
    <row r="46" spans="1:13" ht="24" customHeight="1">
      <c r="B46" s="112" t="s">
        <v>73</v>
      </c>
      <c r="D46" s="111"/>
      <c r="E46" s="111"/>
      <c r="F46" s="50">
        <v>25250671</v>
      </c>
      <c r="G46" s="32"/>
      <c r="H46" s="51">
        <v>24986407</v>
      </c>
      <c r="I46" s="32"/>
      <c r="J46" s="50">
        <v>0</v>
      </c>
      <c r="K46" s="116"/>
      <c r="L46" s="50">
        <v>4583442</v>
      </c>
      <c r="M46" s="117"/>
    </row>
    <row r="47" spans="1:13" ht="24" customHeight="1">
      <c r="B47" s="112" t="s">
        <v>113</v>
      </c>
      <c r="D47" s="115">
        <v>21</v>
      </c>
      <c r="E47" s="111"/>
      <c r="F47" s="50">
        <v>1283263</v>
      </c>
      <c r="G47" s="32"/>
      <c r="H47" s="51">
        <v>985921</v>
      </c>
      <c r="I47" s="32"/>
      <c r="J47" s="50">
        <v>557495</v>
      </c>
      <c r="K47" s="116"/>
      <c r="L47" s="50">
        <v>536703</v>
      </c>
      <c r="M47" s="117"/>
    </row>
    <row r="48" spans="1:13" s="109" customFormat="1" ht="24" customHeight="1">
      <c r="B48" s="112" t="s">
        <v>15</v>
      </c>
      <c r="C48" s="111"/>
      <c r="D48" s="111"/>
      <c r="E48" s="111"/>
      <c r="F48" s="50">
        <v>7117067</v>
      </c>
      <c r="G48" s="32"/>
      <c r="H48" s="51">
        <v>9567140</v>
      </c>
      <c r="I48" s="32"/>
      <c r="J48" s="50">
        <v>246997</v>
      </c>
      <c r="K48" s="116"/>
      <c r="L48" s="50">
        <v>102972</v>
      </c>
      <c r="M48" s="117"/>
    </row>
    <row r="49" spans="1:13" s="109" customFormat="1" ht="24" customHeight="1">
      <c r="A49" s="109" t="s">
        <v>16</v>
      </c>
      <c r="D49" s="118"/>
      <c r="E49" s="118"/>
      <c r="F49" s="57">
        <f>SUM(F42:F48)</f>
        <v>173865588</v>
      </c>
      <c r="G49" s="119"/>
      <c r="H49" s="57">
        <f>SUM(H42:H48)</f>
        <v>175117437</v>
      </c>
      <c r="I49" s="34"/>
      <c r="J49" s="57">
        <f>SUM(J42:J48)</f>
        <v>3865860</v>
      </c>
      <c r="K49" s="119"/>
      <c r="L49" s="57">
        <f>SUM(L42:L48)</f>
        <v>9556843</v>
      </c>
    </row>
    <row r="50" spans="1:13" ht="24" customHeight="1">
      <c r="A50" s="109" t="s">
        <v>17</v>
      </c>
      <c r="B50" s="109"/>
      <c r="C50" s="109"/>
      <c r="D50" s="118"/>
      <c r="E50" s="118"/>
      <c r="F50" s="120"/>
      <c r="G50" s="119"/>
      <c r="H50" s="120"/>
      <c r="I50" s="119"/>
      <c r="J50" s="120"/>
      <c r="K50" s="119"/>
      <c r="L50" s="58"/>
    </row>
    <row r="51" spans="1:13" ht="24" customHeight="1">
      <c r="B51" s="112" t="s">
        <v>93</v>
      </c>
      <c r="C51" s="111"/>
      <c r="D51" s="114">
        <v>22</v>
      </c>
      <c r="E51" s="111"/>
      <c r="F51" s="51">
        <v>170472010</v>
      </c>
      <c r="G51" s="35"/>
      <c r="H51" s="51">
        <v>244924998</v>
      </c>
      <c r="I51" s="35"/>
      <c r="J51" s="51">
        <v>0</v>
      </c>
      <c r="K51" s="116"/>
      <c r="L51" s="51">
        <v>0</v>
      </c>
      <c r="M51" s="36"/>
    </row>
    <row r="52" spans="1:13" ht="24" customHeight="1">
      <c r="B52" s="112" t="s">
        <v>92</v>
      </c>
      <c r="C52" s="111"/>
      <c r="D52" s="115">
        <v>23</v>
      </c>
      <c r="E52" s="111"/>
      <c r="F52" s="51">
        <v>33290868</v>
      </c>
      <c r="G52" s="35"/>
      <c r="H52" s="51">
        <v>5368220</v>
      </c>
      <c r="I52" s="35"/>
      <c r="J52" s="51">
        <v>1159509</v>
      </c>
      <c r="K52" s="116"/>
      <c r="L52" s="51">
        <v>354376</v>
      </c>
      <c r="M52" s="36"/>
    </row>
    <row r="53" spans="1:13" ht="24" customHeight="1">
      <c r="B53" s="112" t="s">
        <v>114</v>
      </c>
      <c r="C53" s="111"/>
      <c r="D53" s="115">
        <v>21</v>
      </c>
      <c r="E53" s="111"/>
      <c r="F53" s="51">
        <v>4239838</v>
      </c>
      <c r="G53" s="35"/>
      <c r="H53" s="51">
        <v>4551320</v>
      </c>
      <c r="I53" s="35"/>
      <c r="J53" s="51">
        <v>0</v>
      </c>
      <c r="K53" s="116"/>
      <c r="L53" s="51">
        <v>0</v>
      </c>
      <c r="M53" s="36"/>
    </row>
    <row r="54" spans="1:13" ht="24" customHeight="1">
      <c r="B54" s="112" t="s">
        <v>71</v>
      </c>
      <c r="C54" s="111"/>
      <c r="D54" s="114">
        <v>24</v>
      </c>
      <c r="E54" s="111"/>
      <c r="F54" s="51">
        <v>2447344</v>
      </c>
      <c r="G54" s="35"/>
      <c r="H54" s="51">
        <v>3556753</v>
      </c>
      <c r="I54" s="35"/>
      <c r="J54" s="51">
        <v>1259885</v>
      </c>
      <c r="K54" s="116"/>
      <c r="L54" s="51">
        <v>415995</v>
      </c>
      <c r="M54" s="36"/>
    </row>
    <row r="55" spans="1:13" s="109" customFormat="1" ht="24" customHeight="1">
      <c r="B55" s="112" t="s">
        <v>54</v>
      </c>
      <c r="C55" s="111"/>
      <c r="D55" s="115"/>
      <c r="E55" s="111"/>
      <c r="F55" s="51">
        <v>946841</v>
      </c>
      <c r="G55" s="35"/>
      <c r="H55" s="51">
        <v>332809</v>
      </c>
      <c r="I55" s="35"/>
      <c r="J55" s="51">
        <v>0</v>
      </c>
      <c r="K55" s="116"/>
      <c r="L55" s="51">
        <v>0</v>
      </c>
      <c r="M55" s="27"/>
    </row>
    <row r="56" spans="1:13" s="109" customFormat="1" ht="24" customHeight="1">
      <c r="A56" s="109" t="s">
        <v>18</v>
      </c>
      <c r="D56" s="118"/>
      <c r="E56" s="118"/>
      <c r="F56" s="52">
        <f>SUM(F51:F55)</f>
        <v>211396901</v>
      </c>
      <c r="G56" s="119"/>
      <c r="H56" s="52">
        <f>SUM(H51:H55)</f>
        <v>258734100</v>
      </c>
      <c r="I56" s="37"/>
      <c r="J56" s="52">
        <f>SUM(J51:J55)</f>
        <v>2419394</v>
      </c>
      <c r="K56" s="119"/>
      <c r="L56" s="52">
        <f>SUM(L51:L55)</f>
        <v>770371</v>
      </c>
    </row>
    <row r="57" spans="1:13" s="109" customFormat="1" ht="24" customHeight="1">
      <c r="A57" s="109" t="s">
        <v>19</v>
      </c>
      <c r="D57" s="118"/>
      <c r="E57" s="118"/>
      <c r="F57" s="52">
        <f>F49+F56</f>
        <v>385262489</v>
      </c>
      <c r="G57" s="119"/>
      <c r="H57" s="52">
        <f>H49+H56</f>
        <v>433851537</v>
      </c>
      <c r="I57" s="37"/>
      <c r="J57" s="52">
        <f>J49+J56</f>
        <v>6285254</v>
      </c>
      <c r="K57" s="119"/>
      <c r="L57" s="52">
        <f>L49+L56</f>
        <v>10327214</v>
      </c>
      <c r="M57" s="122"/>
    </row>
    <row r="58" spans="1:13" s="109" customFormat="1" ht="24" customHeight="1">
      <c r="D58" s="118"/>
      <c r="E58" s="118"/>
      <c r="F58" s="58"/>
      <c r="G58" s="119"/>
      <c r="H58" s="58"/>
      <c r="I58" s="34"/>
      <c r="J58" s="58"/>
      <c r="K58" s="119"/>
      <c r="L58" s="58"/>
    </row>
    <row r="59" spans="1:13" ht="24" customHeight="1">
      <c r="A59" s="109" t="s">
        <v>20</v>
      </c>
      <c r="B59" s="109"/>
      <c r="C59" s="126"/>
      <c r="F59" s="127"/>
      <c r="G59" s="116"/>
      <c r="H59" s="120"/>
      <c r="I59" s="119"/>
      <c r="J59" s="120"/>
      <c r="K59" s="119"/>
      <c r="L59" s="59"/>
    </row>
    <row r="60" spans="1:13" ht="24" customHeight="1">
      <c r="B60" s="112" t="s">
        <v>21</v>
      </c>
      <c r="C60" s="126"/>
      <c r="E60" s="111"/>
      <c r="F60" s="127"/>
      <c r="G60" s="116"/>
      <c r="H60" s="127"/>
      <c r="I60" s="116"/>
      <c r="J60" s="127"/>
      <c r="K60" s="116"/>
      <c r="L60" s="50"/>
    </row>
    <row r="61" spans="1:13" ht="24" customHeight="1">
      <c r="B61" s="112" t="s">
        <v>22</v>
      </c>
      <c r="C61" s="111"/>
      <c r="D61" s="111"/>
      <c r="E61" s="111"/>
      <c r="F61" s="127"/>
      <c r="G61" s="116"/>
      <c r="H61" s="127"/>
      <c r="I61" s="116"/>
      <c r="J61" s="127"/>
      <c r="K61" s="116"/>
      <c r="L61" s="50"/>
    </row>
    <row r="62" spans="1:13" ht="24" customHeight="1" thickBot="1">
      <c r="A62" s="111"/>
      <c r="B62" s="126" t="s">
        <v>197</v>
      </c>
      <c r="C62" s="111"/>
      <c r="D62" s="115"/>
      <c r="E62" s="111"/>
      <c r="F62" s="60">
        <v>2323203047</v>
      </c>
      <c r="G62" s="38"/>
      <c r="H62" s="60">
        <v>2323203047</v>
      </c>
      <c r="I62" s="38"/>
      <c r="J62" s="60">
        <v>2323203047</v>
      </c>
      <c r="K62" s="116"/>
      <c r="L62" s="60">
        <v>2323203047</v>
      </c>
    </row>
    <row r="63" spans="1:13" ht="24" customHeight="1" thickTop="1">
      <c r="B63" s="128" t="s">
        <v>23</v>
      </c>
      <c r="C63" s="111"/>
      <c r="D63" s="111"/>
      <c r="E63" s="111"/>
      <c r="F63" s="61"/>
      <c r="G63" s="116"/>
      <c r="H63" s="50"/>
      <c r="I63" s="32"/>
      <c r="J63" s="61"/>
      <c r="K63" s="116"/>
      <c r="L63" s="50"/>
    </row>
    <row r="64" spans="1:13" ht="24" customHeight="1">
      <c r="A64" s="128"/>
      <c r="B64" s="111" t="s">
        <v>198</v>
      </c>
      <c r="C64" s="111"/>
      <c r="D64" s="115"/>
      <c r="E64" s="111"/>
      <c r="F64" s="51">
        <f>'EQ_Conso;T'!E24</f>
        <v>2323093535</v>
      </c>
      <c r="G64" s="116"/>
      <c r="H64" s="50">
        <f>'EQ_Conso;T'!E18</f>
        <v>2323093535</v>
      </c>
      <c r="I64" s="32"/>
      <c r="J64" s="50">
        <f>'EQ_Company;T'!E19</f>
        <v>2323093535</v>
      </c>
      <c r="K64" s="116"/>
      <c r="L64" s="50">
        <f>'EQ_Company;T'!E13</f>
        <v>2323093535</v>
      </c>
    </row>
    <row r="65" spans="1:12" ht="24" customHeight="1">
      <c r="B65" s="128" t="s">
        <v>24</v>
      </c>
      <c r="C65" s="111"/>
      <c r="D65" s="115"/>
      <c r="E65" s="111"/>
      <c r="F65" s="51">
        <f>'EQ_Conso;T'!G24</f>
        <v>3206433143</v>
      </c>
      <c r="G65" s="35"/>
      <c r="H65" s="51">
        <f>'EQ_Conso;T'!G18</f>
        <v>3206433143</v>
      </c>
      <c r="I65" s="35"/>
      <c r="J65" s="51">
        <f>'EQ_Company;T'!G19</f>
        <v>3206433143</v>
      </c>
      <c r="K65" s="116"/>
      <c r="L65" s="51">
        <f>'EQ_Company;T'!G13</f>
        <v>3206433143</v>
      </c>
    </row>
    <row r="66" spans="1:12" ht="24" customHeight="1">
      <c r="B66" s="128" t="s">
        <v>68</v>
      </c>
      <c r="C66" s="111"/>
      <c r="D66" s="111"/>
      <c r="E66" s="111"/>
      <c r="F66" s="51"/>
      <c r="G66" s="35"/>
      <c r="H66" s="51"/>
      <c r="I66" s="35"/>
      <c r="J66" s="51"/>
      <c r="K66" s="116"/>
      <c r="L66" s="51"/>
    </row>
    <row r="67" spans="1:12" ht="24" customHeight="1">
      <c r="A67" s="128"/>
      <c r="B67" s="112" t="s">
        <v>199</v>
      </c>
      <c r="C67" s="111"/>
      <c r="D67" s="115"/>
      <c r="E67" s="111"/>
      <c r="F67" s="51">
        <f>'EQ_Conso;T'!I24</f>
        <v>4141033</v>
      </c>
      <c r="G67" s="35"/>
      <c r="H67" s="51">
        <f>'EQ_Conso;T'!I18</f>
        <v>4141033</v>
      </c>
      <c r="I67" s="35"/>
      <c r="J67" s="51">
        <f>'EQ_Company;T'!I19</f>
        <v>4141033</v>
      </c>
      <c r="K67" s="116"/>
      <c r="L67" s="51">
        <f>'EQ_Company;T'!I13</f>
        <v>4141033</v>
      </c>
    </row>
    <row r="68" spans="1:12" s="109" customFormat="1" ht="24" customHeight="1">
      <c r="A68" s="111"/>
      <c r="B68" s="112" t="s">
        <v>200</v>
      </c>
      <c r="C68" s="111"/>
      <c r="D68" s="111"/>
      <c r="E68" s="111"/>
      <c r="F68" s="62">
        <f>'EQ_Conso;T'!K24</f>
        <v>707415504</v>
      </c>
      <c r="G68" s="30"/>
      <c r="H68" s="62">
        <f>'EQ_Conso;T'!K18</f>
        <v>389156215</v>
      </c>
      <c r="I68" s="30"/>
      <c r="J68" s="62">
        <f>'EQ_Company;T'!K19</f>
        <v>-5314732</v>
      </c>
      <c r="K68" s="129"/>
      <c r="L68" s="62">
        <f>'EQ_Company;T'!K13</f>
        <v>22489179</v>
      </c>
    </row>
    <row r="69" spans="1:12" s="109" customFormat="1" ht="24" customHeight="1">
      <c r="B69" s="111" t="s">
        <v>87</v>
      </c>
      <c r="C69" s="111"/>
      <c r="D69" s="111"/>
      <c r="E69" s="111"/>
      <c r="F69" s="62">
        <f>'EQ_Conso;T'!M24</f>
        <v>-646722763</v>
      </c>
      <c r="G69" s="30"/>
      <c r="H69" s="62">
        <f>'EQ_Conso;T'!M18</f>
        <v>-271138005</v>
      </c>
      <c r="I69" s="30"/>
      <c r="J69" s="62">
        <v>0</v>
      </c>
      <c r="K69" s="129"/>
      <c r="L69" s="62">
        <v>0</v>
      </c>
    </row>
    <row r="70" spans="1:12" s="109" customFormat="1" ht="24" customHeight="1">
      <c r="A70" s="109" t="s">
        <v>56</v>
      </c>
      <c r="D70" s="118"/>
      <c r="E70" s="118"/>
      <c r="F70" s="63">
        <f>SUM(F64:F69)</f>
        <v>5594360452</v>
      </c>
      <c r="G70" s="130"/>
      <c r="H70" s="63">
        <f>SUM(H64:H69)</f>
        <v>5651685921</v>
      </c>
      <c r="I70" s="28"/>
      <c r="J70" s="63">
        <f>SUM(J64:J69)</f>
        <v>5528352979</v>
      </c>
      <c r="K70" s="130"/>
      <c r="L70" s="63">
        <f>SUM(L64:L69)</f>
        <v>5556156890</v>
      </c>
    </row>
    <row r="71" spans="1:12" s="109" customFormat="1" ht="24" customHeight="1">
      <c r="B71" s="112" t="s">
        <v>55</v>
      </c>
      <c r="D71" s="118"/>
      <c r="E71" s="118"/>
      <c r="F71" s="62">
        <f>'EQ_Conso;T'!Q24</f>
        <v>39852694</v>
      </c>
      <c r="G71" s="130"/>
      <c r="H71" s="62">
        <f>'EQ_Conso;T'!Q18</f>
        <v>41311962</v>
      </c>
      <c r="I71" s="30"/>
      <c r="J71" s="62">
        <v>0</v>
      </c>
      <c r="K71" s="130"/>
      <c r="L71" s="62">
        <v>0</v>
      </c>
    </row>
    <row r="72" spans="1:12" s="109" customFormat="1" ht="24" customHeight="1">
      <c r="A72" s="109" t="s">
        <v>25</v>
      </c>
      <c r="D72" s="118"/>
      <c r="E72" s="118"/>
      <c r="F72" s="63">
        <f>SUM(F70:F71)</f>
        <v>5634213146</v>
      </c>
      <c r="G72" s="130"/>
      <c r="H72" s="63">
        <f>SUM(H70:H71)</f>
        <v>5692997883</v>
      </c>
      <c r="I72" s="28"/>
      <c r="J72" s="63">
        <f>SUM(J70:J71)</f>
        <v>5528352979</v>
      </c>
      <c r="K72" s="130"/>
      <c r="L72" s="63">
        <f>SUM(L70:L71)</f>
        <v>5556156890</v>
      </c>
    </row>
    <row r="73" spans="1:12" s="109" customFormat="1" ht="24" customHeight="1" thickBot="1">
      <c r="A73" s="109" t="s">
        <v>26</v>
      </c>
      <c r="D73" s="118"/>
      <c r="E73" s="118"/>
      <c r="F73" s="64">
        <f>F57+F72</f>
        <v>6019475635</v>
      </c>
      <c r="G73" s="130"/>
      <c r="H73" s="64">
        <f>H72+H57</f>
        <v>6126849420</v>
      </c>
      <c r="I73" s="28"/>
      <c r="J73" s="64">
        <f>J57+J72</f>
        <v>5534638233</v>
      </c>
      <c r="K73" s="130"/>
      <c r="L73" s="64">
        <f>L57+L72</f>
        <v>5566484104</v>
      </c>
    </row>
    <row r="74" spans="1:12" s="109" customFormat="1" ht="24" customHeight="1" thickTop="1">
      <c r="D74" s="118"/>
      <c r="E74" s="118"/>
      <c r="F74" s="65"/>
      <c r="G74" s="130"/>
      <c r="H74" s="65"/>
      <c r="I74" s="65"/>
      <c r="J74" s="65"/>
      <c r="K74" s="130"/>
      <c r="L74" s="65"/>
    </row>
    <row r="75" spans="1:12" ht="24" customHeight="1">
      <c r="A75" s="124" t="s">
        <v>171</v>
      </c>
      <c r="B75" s="114"/>
      <c r="C75" s="114"/>
      <c r="D75" s="118"/>
      <c r="E75" s="118"/>
      <c r="F75" s="65"/>
      <c r="G75" s="130"/>
      <c r="H75" s="66"/>
      <c r="I75" s="65"/>
      <c r="J75" s="65"/>
      <c r="K75" s="130"/>
      <c r="L75" s="65"/>
    </row>
    <row r="76" spans="1:12" ht="24" customHeight="1">
      <c r="A76" s="111"/>
      <c r="B76" s="111"/>
      <c r="C76" s="111"/>
      <c r="D76" s="111"/>
      <c r="E76" s="111"/>
      <c r="F76" s="39">
        <f>+F73-F31</f>
        <v>0</v>
      </c>
      <c r="G76" s="131"/>
      <c r="H76" s="39">
        <f>+H73-H31</f>
        <v>0</v>
      </c>
      <c r="I76" s="39"/>
      <c r="J76" s="39">
        <f>+J73-J31</f>
        <v>0</v>
      </c>
      <c r="K76" s="131"/>
      <c r="L76" s="40">
        <f>+L73-L31</f>
        <v>0</v>
      </c>
    </row>
    <row r="77" spans="1:12" ht="24" customHeight="1">
      <c r="F77" s="31"/>
      <c r="J77" s="36"/>
    </row>
    <row r="78" spans="1:12" ht="24" customHeight="1">
      <c r="A78" s="111"/>
      <c r="B78" s="111"/>
      <c r="C78" s="111"/>
      <c r="D78" s="111"/>
      <c r="E78" s="111"/>
      <c r="F78" s="132"/>
      <c r="G78" s="111"/>
      <c r="H78" s="111"/>
      <c r="I78" s="111"/>
      <c r="J78" s="42"/>
      <c r="K78" s="111"/>
      <c r="L78" s="111"/>
    </row>
  </sheetData>
  <mergeCells count="4">
    <mergeCell ref="J5:L5"/>
    <mergeCell ref="F5:H5"/>
    <mergeCell ref="J38:L38"/>
    <mergeCell ref="F38:H38"/>
  </mergeCells>
  <pageMargins left="0.74803149606299213" right="0.51181102362204722" top="0.74803149606299213" bottom="0.51181102362204722" header="0.51181102362204722" footer="0.51181102362204722"/>
  <pageSetup paperSize="9" scale="60" firstPageNumber="6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theme="8" tint="0.79998168889431442"/>
    <pageSetUpPr fitToPage="1"/>
  </sheetPr>
  <dimension ref="A1:L79"/>
  <sheetViews>
    <sheetView view="pageBreakPreview" zoomScale="70" zoomScaleNormal="100" zoomScaleSheetLayoutView="70" workbookViewId="0">
      <selection activeCell="C1" sqref="C1"/>
    </sheetView>
  </sheetViews>
  <sheetFormatPr defaultColWidth="9.09765625" defaultRowHeight="24" customHeight="1"/>
  <cols>
    <col min="1" max="1" width="3.69921875" style="135" customWidth="1"/>
    <col min="2" max="2" width="3.8984375" style="135" customWidth="1"/>
    <col min="3" max="3" width="64.3984375" style="135" customWidth="1"/>
    <col min="4" max="4" width="10.59765625" style="144" customWidth="1"/>
    <col min="5" max="5" width="1.3984375" style="144" customWidth="1"/>
    <col min="6" max="6" width="17.59765625" style="114" customWidth="1"/>
    <col min="7" max="7" width="1.3984375" style="144" customWidth="1"/>
    <col min="8" max="8" width="17.59765625" style="144" customWidth="1"/>
    <col min="9" max="9" width="1.3984375" style="135" customWidth="1"/>
    <col min="10" max="10" width="17.59765625" style="2" customWidth="1"/>
    <col min="11" max="11" width="1.3984375" style="135" customWidth="1"/>
    <col min="12" max="12" width="17.59765625" style="135" customWidth="1"/>
    <col min="13" max="13" width="9.09765625" style="135" customWidth="1"/>
    <col min="14" max="16384" width="9.09765625" style="135"/>
  </cols>
  <sheetData>
    <row r="1" spans="1:12" ht="24" customHeight="1">
      <c r="A1" s="133" t="s">
        <v>80</v>
      </c>
      <c r="B1" s="136"/>
      <c r="C1" s="136"/>
      <c r="D1" s="136"/>
      <c r="E1" s="136"/>
      <c r="F1" s="184"/>
      <c r="G1" s="136"/>
      <c r="H1" s="136"/>
      <c r="I1" s="136"/>
      <c r="J1" s="136"/>
      <c r="K1" s="136"/>
      <c r="L1" s="134"/>
    </row>
    <row r="2" spans="1:12" ht="24" customHeight="1">
      <c r="A2" s="133" t="s">
        <v>27</v>
      </c>
      <c r="B2" s="136"/>
      <c r="C2" s="136"/>
      <c r="D2" s="136"/>
      <c r="E2" s="136"/>
      <c r="F2" s="27"/>
      <c r="G2" s="136"/>
      <c r="H2" s="136"/>
      <c r="I2" s="136"/>
      <c r="J2" s="136"/>
      <c r="K2" s="136"/>
      <c r="L2" s="134"/>
    </row>
    <row r="3" spans="1:12" ht="24" customHeight="1">
      <c r="A3" s="136" t="s">
        <v>172</v>
      </c>
      <c r="B3" s="136"/>
      <c r="C3" s="136"/>
      <c r="D3" s="136"/>
      <c r="E3" s="136"/>
      <c r="F3" s="27"/>
      <c r="G3" s="136"/>
      <c r="H3" s="136"/>
      <c r="I3" s="136"/>
      <c r="J3" s="136"/>
      <c r="K3" s="136"/>
      <c r="L3" s="19"/>
    </row>
    <row r="4" spans="1:12" ht="24" customHeight="1">
      <c r="A4" s="136"/>
      <c r="B4" s="136"/>
      <c r="C4" s="136"/>
      <c r="D4" s="136"/>
      <c r="E4" s="136"/>
      <c r="F4" s="109"/>
      <c r="G4" s="136"/>
      <c r="H4" s="136"/>
      <c r="I4" s="136"/>
      <c r="J4" s="136"/>
      <c r="K4" s="136"/>
      <c r="L4" s="19" t="s">
        <v>170</v>
      </c>
    </row>
    <row r="5" spans="1:12" ht="24" customHeight="1">
      <c r="F5" s="206" t="s">
        <v>0</v>
      </c>
      <c r="G5" s="206"/>
      <c r="H5" s="206"/>
      <c r="J5" s="207" t="s">
        <v>1</v>
      </c>
      <c r="K5" s="207"/>
      <c r="L5" s="207"/>
    </row>
    <row r="6" spans="1:12" ht="24" customHeight="1">
      <c r="D6" s="185" t="s">
        <v>2</v>
      </c>
      <c r="F6" s="186" t="s">
        <v>132</v>
      </c>
      <c r="G6" s="135"/>
      <c r="H6" s="187" t="s">
        <v>107</v>
      </c>
      <c r="J6" s="187" t="s">
        <v>132</v>
      </c>
      <c r="L6" s="187" t="s">
        <v>107</v>
      </c>
    </row>
    <row r="7" spans="1:12" ht="24" customHeight="1">
      <c r="A7" s="188" t="s">
        <v>116</v>
      </c>
      <c r="F7" s="189"/>
      <c r="G7" s="135"/>
      <c r="H7" s="190"/>
      <c r="J7" s="190"/>
      <c r="L7" s="190"/>
    </row>
    <row r="8" spans="1:12" ht="24" customHeight="1">
      <c r="B8" s="135" t="s">
        <v>147</v>
      </c>
      <c r="D8" s="144">
        <v>26</v>
      </c>
      <c r="F8" s="62">
        <v>252282596</v>
      </c>
      <c r="G8" s="3"/>
      <c r="H8" s="1">
        <v>92410347</v>
      </c>
      <c r="I8" s="3"/>
      <c r="J8" s="1">
        <v>0</v>
      </c>
      <c r="K8" s="3"/>
      <c r="L8" s="1">
        <v>0</v>
      </c>
    </row>
    <row r="9" spans="1:12" ht="24" customHeight="1">
      <c r="B9" s="135" t="s">
        <v>102</v>
      </c>
      <c r="D9" s="144">
        <v>26</v>
      </c>
      <c r="F9" s="62">
        <v>84242976</v>
      </c>
      <c r="G9" s="3"/>
      <c r="H9" s="1">
        <v>92733264</v>
      </c>
      <c r="I9" s="3"/>
      <c r="J9" s="1">
        <v>0</v>
      </c>
      <c r="K9" s="3"/>
      <c r="L9" s="1">
        <v>0</v>
      </c>
    </row>
    <row r="10" spans="1:12" ht="24" customHeight="1">
      <c r="B10" s="135" t="s">
        <v>160</v>
      </c>
      <c r="F10" s="67">
        <v>-89541238</v>
      </c>
      <c r="G10" s="3"/>
      <c r="H10" s="68">
        <v>-37969643</v>
      </c>
      <c r="I10" s="3"/>
      <c r="J10" s="68">
        <v>0</v>
      </c>
      <c r="K10" s="3"/>
      <c r="L10" s="68">
        <v>0</v>
      </c>
    </row>
    <row r="11" spans="1:12" ht="24" customHeight="1">
      <c r="B11" s="136" t="s">
        <v>47</v>
      </c>
      <c r="F11" s="69">
        <f>SUM(F8:F10)</f>
        <v>246984334</v>
      </c>
      <c r="G11" s="6"/>
      <c r="H11" s="7">
        <f>SUM(H8:H10)</f>
        <v>147173968</v>
      </c>
      <c r="I11" s="6"/>
      <c r="J11" s="7">
        <f>SUM(J8:J10)</f>
        <v>0</v>
      </c>
      <c r="K11" s="6"/>
      <c r="L11" s="7">
        <f>SUM(L8:L10)</f>
        <v>0</v>
      </c>
    </row>
    <row r="12" spans="1:12" ht="24" customHeight="1">
      <c r="B12" s="135" t="s">
        <v>41</v>
      </c>
      <c r="D12" s="144" t="s">
        <v>192</v>
      </c>
      <c r="F12" s="70">
        <v>70585458</v>
      </c>
      <c r="G12" s="17"/>
      <c r="H12" s="17">
        <v>94141602</v>
      </c>
      <c r="I12" s="17"/>
      <c r="J12" s="17">
        <v>9943074</v>
      </c>
      <c r="K12" s="17"/>
      <c r="L12" s="17">
        <v>87219234</v>
      </c>
    </row>
    <row r="13" spans="1:12" ht="24" customHeight="1">
      <c r="B13" s="135" t="s">
        <v>28</v>
      </c>
      <c r="D13" s="144" t="s">
        <v>192</v>
      </c>
      <c r="F13" s="70">
        <v>27541966</v>
      </c>
      <c r="G13" s="17"/>
      <c r="H13" s="17">
        <v>35790357</v>
      </c>
      <c r="I13" s="17"/>
      <c r="J13" s="17">
        <v>555542</v>
      </c>
      <c r="K13" s="17"/>
      <c r="L13" s="17">
        <v>1639976</v>
      </c>
    </row>
    <row r="14" spans="1:12" ht="24" customHeight="1">
      <c r="B14" s="135" t="s">
        <v>109</v>
      </c>
      <c r="D14" s="144">
        <v>14</v>
      </c>
      <c r="F14" s="62">
        <v>0</v>
      </c>
      <c r="G14" s="3"/>
      <c r="H14" s="1">
        <v>169601837</v>
      </c>
      <c r="I14" s="3"/>
      <c r="J14" s="1">
        <v>0</v>
      </c>
      <c r="K14" s="3"/>
      <c r="L14" s="1">
        <v>0</v>
      </c>
    </row>
    <row r="15" spans="1:12" ht="24" customHeight="1">
      <c r="B15" s="135" t="s">
        <v>161</v>
      </c>
      <c r="D15" s="144">
        <v>14</v>
      </c>
      <c r="F15" s="62">
        <v>0</v>
      </c>
      <c r="G15" s="3"/>
      <c r="H15" s="1">
        <v>23784884</v>
      </c>
      <c r="I15" s="3"/>
      <c r="J15" s="1">
        <v>0</v>
      </c>
      <c r="K15" s="3"/>
      <c r="L15" s="1">
        <v>55073500</v>
      </c>
    </row>
    <row r="16" spans="1:12" ht="24" customHeight="1">
      <c r="B16" s="135" t="s">
        <v>130</v>
      </c>
      <c r="F16" s="62">
        <v>-391279</v>
      </c>
      <c r="G16" s="3"/>
      <c r="H16" s="1">
        <v>748367</v>
      </c>
      <c r="I16" s="3"/>
      <c r="J16" s="1">
        <v>0</v>
      </c>
      <c r="K16" s="3"/>
      <c r="L16" s="1">
        <v>0</v>
      </c>
    </row>
    <row r="17" spans="1:12" ht="24" customHeight="1">
      <c r="B17" s="135" t="s">
        <v>131</v>
      </c>
      <c r="F17" s="62">
        <v>181214570</v>
      </c>
      <c r="G17" s="3"/>
      <c r="H17" s="62">
        <v>87676997</v>
      </c>
      <c r="I17" s="3"/>
      <c r="J17" s="1">
        <f>-3553</f>
        <v>-3553</v>
      </c>
      <c r="K17" s="3"/>
      <c r="L17" s="1">
        <v>-5701</v>
      </c>
    </row>
    <row r="18" spans="1:12" ht="24" customHeight="1">
      <c r="B18" s="135" t="s">
        <v>29</v>
      </c>
      <c r="D18" s="144">
        <v>28</v>
      </c>
      <c r="F18" s="62">
        <v>-153465532</v>
      </c>
      <c r="G18" s="3"/>
      <c r="H18" s="1">
        <v>-165867972</v>
      </c>
      <c r="I18" s="3"/>
      <c r="J18" s="1">
        <f>-38168789</f>
        <v>-38168789</v>
      </c>
      <c r="K18" s="3"/>
      <c r="L18" s="1">
        <v>-56108348</v>
      </c>
    </row>
    <row r="19" spans="1:12" s="136" customFormat="1" ht="24" customHeight="1">
      <c r="B19" s="136" t="s">
        <v>117</v>
      </c>
      <c r="D19" s="191"/>
      <c r="E19" s="191"/>
      <c r="F19" s="71">
        <f>SUM(F11:F18)</f>
        <v>372469517</v>
      </c>
      <c r="G19" s="6"/>
      <c r="H19" s="72">
        <f>SUM(H11:H18)</f>
        <v>393050040</v>
      </c>
      <c r="I19" s="6"/>
      <c r="J19" s="72">
        <f>SUM(J11:J18)</f>
        <v>-27673726</v>
      </c>
      <c r="K19" s="6"/>
      <c r="L19" s="72">
        <f>SUM(L11:L18)</f>
        <v>87818661</v>
      </c>
    </row>
    <row r="20" spans="1:12" ht="24" customHeight="1">
      <c r="B20" s="135" t="s">
        <v>30</v>
      </c>
      <c r="F20" s="62">
        <v>-30002654</v>
      </c>
      <c r="G20" s="192"/>
      <c r="H20" s="1">
        <v>-24231009</v>
      </c>
      <c r="I20" s="139"/>
      <c r="J20" s="1">
        <v>-130185</v>
      </c>
      <c r="K20" s="139"/>
      <c r="L20" s="1">
        <v>-208524</v>
      </c>
    </row>
    <row r="21" spans="1:12" s="136" customFormat="1" ht="24" customHeight="1">
      <c r="B21" s="136" t="s">
        <v>118</v>
      </c>
      <c r="D21" s="191"/>
      <c r="E21" s="191"/>
      <c r="F21" s="63">
        <f>SUM(F19:F20)</f>
        <v>342466863</v>
      </c>
      <c r="G21" s="193"/>
      <c r="H21" s="73">
        <f>SUM(H19:H20)</f>
        <v>368819031</v>
      </c>
      <c r="I21" s="143"/>
      <c r="J21" s="73">
        <f>SUM(J19:J20)</f>
        <v>-27803911</v>
      </c>
      <c r="K21" s="8"/>
      <c r="L21" s="73">
        <f>SUM(L19:L20)</f>
        <v>87610137</v>
      </c>
    </row>
    <row r="22" spans="1:12" ht="24" customHeight="1">
      <c r="B22" s="135" t="s">
        <v>74</v>
      </c>
      <c r="D22" s="144">
        <v>29</v>
      </c>
      <c r="F22" s="67">
        <v>-21888678</v>
      </c>
      <c r="G22" s="192"/>
      <c r="H22" s="68">
        <v>-21394745</v>
      </c>
      <c r="I22" s="139"/>
      <c r="J22" s="68">
        <v>0</v>
      </c>
      <c r="K22" s="3"/>
      <c r="L22" s="68">
        <v>-4789481</v>
      </c>
    </row>
    <row r="23" spans="1:12" s="136" customFormat="1" ht="24" customHeight="1">
      <c r="B23" s="136" t="s">
        <v>173</v>
      </c>
      <c r="D23" s="191"/>
      <c r="E23" s="191"/>
      <c r="F23" s="74">
        <f>SUM(F21:F22)</f>
        <v>320578185</v>
      </c>
      <c r="G23" s="193"/>
      <c r="H23" s="75">
        <f>SUM(H21:H22)</f>
        <v>347424286</v>
      </c>
      <c r="I23" s="143"/>
      <c r="J23" s="75">
        <f>SUM(J21:J22)</f>
        <v>-27803911</v>
      </c>
      <c r="K23" s="8"/>
      <c r="L23" s="75">
        <f>SUM(L21:L22)</f>
        <v>82820656</v>
      </c>
    </row>
    <row r="24" spans="1:12" s="136" customFormat="1" ht="24" customHeight="1">
      <c r="A24" s="188" t="s">
        <v>119</v>
      </c>
      <c r="D24" s="191"/>
      <c r="E24" s="191"/>
      <c r="F24" s="69"/>
      <c r="G24" s="193"/>
      <c r="H24" s="7"/>
      <c r="I24" s="143"/>
      <c r="J24" s="7"/>
      <c r="K24" s="8"/>
      <c r="L24" s="7"/>
    </row>
    <row r="25" spans="1:12" s="136" customFormat="1" ht="24" customHeight="1">
      <c r="B25" s="136" t="s">
        <v>174</v>
      </c>
      <c r="D25" s="144">
        <v>14</v>
      </c>
      <c r="E25" s="191"/>
      <c r="F25" s="76">
        <v>0</v>
      </c>
      <c r="G25" s="193"/>
      <c r="H25" s="77">
        <v>-16015465</v>
      </c>
      <c r="I25" s="143"/>
      <c r="J25" s="77">
        <v>0</v>
      </c>
      <c r="K25" s="8"/>
      <c r="L25" s="77">
        <v>0</v>
      </c>
    </row>
    <row r="26" spans="1:12" s="136" customFormat="1" ht="24" customHeight="1" thickBot="1">
      <c r="A26" s="136" t="s">
        <v>175</v>
      </c>
      <c r="D26" s="144"/>
      <c r="E26" s="191"/>
      <c r="F26" s="64">
        <f>SUM(F23,F25)</f>
        <v>320578185</v>
      </c>
      <c r="G26" s="193"/>
      <c r="H26" s="78">
        <f>SUM(H23,H25)</f>
        <v>331408821</v>
      </c>
      <c r="I26" s="143"/>
      <c r="J26" s="78">
        <f>SUM(J23,J25)</f>
        <v>-27803911</v>
      </c>
      <c r="K26" s="8"/>
      <c r="L26" s="78">
        <f>SUM(L23,L25)</f>
        <v>82820656</v>
      </c>
    </row>
    <row r="27" spans="1:12" s="136" customFormat="1" ht="10.25" customHeight="1" thickTop="1">
      <c r="A27" s="135"/>
      <c r="D27" s="144"/>
      <c r="E27" s="191"/>
      <c r="F27" s="69"/>
      <c r="G27" s="193"/>
      <c r="H27" s="7"/>
      <c r="I27" s="143"/>
      <c r="J27" s="7"/>
      <c r="K27" s="8"/>
      <c r="L27" s="7"/>
    </row>
    <row r="28" spans="1:12" ht="24" customHeight="1">
      <c r="A28" s="136" t="s">
        <v>121</v>
      </c>
      <c r="F28" s="62"/>
      <c r="G28" s="192"/>
      <c r="H28" s="1"/>
      <c r="I28" s="139"/>
      <c r="J28" s="1"/>
      <c r="K28" s="9"/>
      <c r="L28" s="1"/>
    </row>
    <row r="29" spans="1:12" ht="24" customHeight="1">
      <c r="B29" s="194" t="s">
        <v>84</v>
      </c>
      <c r="F29" s="62"/>
      <c r="G29" s="192"/>
      <c r="H29" s="1"/>
      <c r="I29" s="139"/>
      <c r="J29" s="1"/>
      <c r="K29" s="9"/>
      <c r="L29" s="1"/>
    </row>
    <row r="30" spans="1:12" ht="24" customHeight="1">
      <c r="B30" s="178" t="s">
        <v>176</v>
      </c>
      <c r="F30" s="62"/>
      <c r="G30" s="192"/>
      <c r="H30" s="1"/>
      <c r="I30" s="139"/>
      <c r="J30" s="1"/>
      <c r="K30" s="9"/>
      <c r="L30" s="1"/>
    </row>
    <row r="31" spans="1:12" ht="24" customHeight="1">
      <c r="B31" s="178" t="s">
        <v>201</v>
      </c>
      <c r="F31" s="62">
        <v>0</v>
      </c>
      <c r="G31" s="192"/>
      <c r="H31" s="1">
        <v>722607</v>
      </c>
      <c r="I31" s="139"/>
      <c r="J31" s="1">
        <v>0</v>
      </c>
      <c r="K31" s="9"/>
      <c r="L31" s="1">
        <v>722607</v>
      </c>
    </row>
    <row r="32" spans="1:12" ht="24" customHeight="1">
      <c r="B32" s="135" t="s">
        <v>85</v>
      </c>
      <c r="F32" s="195"/>
      <c r="H32" s="196"/>
      <c r="J32" s="5"/>
      <c r="L32" s="142"/>
    </row>
    <row r="33" spans="1:12" ht="24" customHeight="1">
      <c r="C33" s="135" t="s">
        <v>86</v>
      </c>
      <c r="F33" s="67">
        <v>-379362922</v>
      </c>
      <c r="G33" s="192"/>
      <c r="H33" s="68">
        <v>-197460040</v>
      </c>
      <c r="I33" s="139"/>
      <c r="J33" s="68">
        <v>0</v>
      </c>
      <c r="K33" s="9"/>
      <c r="L33" s="68">
        <v>0</v>
      </c>
    </row>
    <row r="34" spans="1:12" ht="24" customHeight="1">
      <c r="A34" s="136" t="s">
        <v>181</v>
      </c>
      <c r="F34" s="77">
        <f>SUM(F31:F33)</f>
        <v>-379362922</v>
      </c>
      <c r="G34" s="193"/>
      <c r="H34" s="77">
        <f>SUM(H31:H33)</f>
        <v>-196737433</v>
      </c>
      <c r="I34" s="143"/>
      <c r="J34" s="77">
        <f>SUM(J31:J33)</f>
        <v>0</v>
      </c>
      <c r="K34" s="143"/>
      <c r="L34" s="77">
        <f>SUM(L31:L33)</f>
        <v>722607</v>
      </c>
    </row>
    <row r="35" spans="1:12" ht="24" customHeight="1">
      <c r="A35" s="136" t="s">
        <v>182</v>
      </c>
      <c r="F35" s="76">
        <f>SUM(F23,F34)</f>
        <v>-58784737</v>
      </c>
      <c r="G35" s="193"/>
      <c r="H35" s="77">
        <f>SUM(H23,H34)</f>
        <v>150686853</v>
      </c>
      <c r="I35" s="143"/>
      <c r="J35" s="77">
        <f>SUM(J23,J34)</f>
        <v>-27803911</v>
      </c>
      <c r="K35" s="143"/>
      <c r="L35" s="77">
        <f>SUM(L23,L34)</f>
        <v>83543263</v>
      </c>
    </row>
    <row r="36" spans="1:12" ht="10.25" customHeight="1">
      <c r="A36" s="136"/>
      <c r="B36" s="136"/>
      <c r="C36" s="136"/>
      <c r="E36" s="191"/>
      <c r="F36" s="69"/>
      <c r="G36" s="193"/>
      <c r="H36" s="7"/>
      <c r="I36" s="143"/>
      <c r="J36" s="7"/>
      <c r="K36" s="143"/>
      <c r="L36" s="7"/>
    </row>
    <row r="37" spans="1:12" ht="24" customHeight="1">
      <c r="A37" s="136" t="s">
        <v>122</v>
      </c>
      <c r="F37" s="62"/>
      <c r="G37" s="192"/>
      <c r="H37" s="1"/>
      <c r="I37" s="139"/>
      <c r="J37" s="1"/>
      <c r="K37" s="9"/>
      <c r="L37" s="1"/>
    </row>
    <row r="38" spans="1:12" ht="24" hidden="1" customHeight="1">
      <c r="A38" s="194" t="s">
        <v>84</v>
      </c>
      <c r="F38" s="62"/>
      <c r="G38" s="192"/>
      <c r="H38" s="1"/>
      <c r="I38" s="139"/>
      <c r="J38" s="1"/>
      <c r="K38" s="9"/>
      <c r="L38" s="1"/>
    </row>
    <row r="39" spans="1:12" ht="24" hidden="1" customHeight="1">
      <c r="A39" s="135" t="s">
        <v>85</v>
      </c>
      <c r="F39" s="195"/>
      <c r="H39" s="196"/>
      <c r="J39" s="5"/>
      <c r="L39" s="142"/>
    </row>
    <row r="40" spans="1:12" ht="24" hidden="1" customHeight="1">
      <c r="B40" s="135" t="s">
        <v>86</v>
      </c>
      <c r="F40" s="67">
        <v>0</v>
      </c>
      <c r="G40" s="192"/>
      <c r="H40" s="68">
        <v>0</v>
      </c>
      <c r="I40" s="139"/>
      <c r="J40" s="68">
        <v>0</v>
      </c>
      <c r="K40" s="9"/>
      <c r="L40" s="68">
        <v>0</v>
      </c>
    </row>
    <row r="41" spans="1:12" ht="24" customHeight="1">
      <c r="A41" s="136" t="s">
        <v>179</v>
      </c>
      <c r="F41" s="76">
        <f>SUM(F40)</f>
        <v>0</v>
      </c>
      <c r="G41" s="193"/>
      <c r="H41" s="77">
        <f>SUM(H40)</f>
        <v>0</v>
      </c>
      <c r="I41" s="143"/>
      <c r="J41" s="77">
        <f>SUM(J40)</f>
        <v>0</v>
      </c>
      <c r="K41" s="143"/>
      <c r="L41" s="77">
        <f>SUM(L40)</f>
        <v>0</v>
      </c>
    </row>
    <row r="42" spans="1:12" ht="24" customHeight="1">
      <c r="A42" s="136" t="s">
        <v>180</v>
      </c>
      <c r="B42" s="136"/>
      <c r="C42" s="136"/>
      <c r="D42" s="144">
        <v>14</v>
      </c>
      <c r="E42" s="191"/>
      <c r="F42" s="76">
        <f>SUM(F25,F41)</f>
        <v>0</v>
      </c>
      <c r="G42" s="193"/>
      <c r="H42" s="77">
        <f>SUM(H25,H41)</f>
        <v>-16015465</v>
      </c>
      <c r="I42" s="143"/>
      <c r="J42" s="77">
        <f>SUM(J25,J41)</f>
        <v>0</v>
      </c>
      <c r="K42" s="143"/>
      <c r="L42" s="77">
        <f>SUM(L25,L41)</f>
        <v>0</v>
      </c>
    </row>
    <row r="43" spans="1:12" ht="10.25" customHeight="1">
      <c r="A43" s="136"/>
      <c r="B43" s="136"/>
      <c r="C43" s="136"/>
      <c r="E43" s="191"/>
      <c r="F43" s="69"/>
      <c r="G43" s="193"/>
      <c r="H43" s="7"/>
      <c r="I43" s="143"/>
      <c r="J43" s="7"/>
      <c r="K43" s="143"/>
      <c r="L43" s="7"/>
    </row>
    <row r="44" spans="1:12" ht="24" customHeight="1" thickBot="1">
      <c r="A44" s="136" t="s">
        <v>178</v>
      </c>
      <c r="B44" s="136"/>
      <c r="C44" s="136"/>
      <c r="E44" s="191"/>
      <c r="F44" s="53">
        <f>SUM(F34,F41)</f>
        <v>-379362922</v>
      </c>
      <c r="G44" s="193"/>
      <c r="H44" s="79">
        <f>SUM(H34,H41)</f>
        <v>-196737433</v>
      </c>
      <c r="I44" s="143"/>
      <c r="J44" s="79">
        <f>SUM(J34,J41)</f>
        <v>0</v>
      </c>
      <c r="K44" s="143"/>
      <c r="L44" s="79">
        <f>SUM(L34,L41)</f>
        <v>722607</v>
      </c>
    </row>
    <row r="45" spans="1:12" ht="24" customHeight="1" thickTop="1" thickBot="1">
      <c r="A45" s="136" t="s">
        <v>177</v>
      </c>
      <c r="B45" s="136"/>
      <c r="C45" s="136"/>
      <c r="D45" s="191"/>
      <c r="E45" s="191"/>
      <c r="F45" s="53">
        <f>SUM(F26,F44)</f>
        <v>-58784737</v>
      </c>
      <c r="G45" s="193"/>
      <c r="H45" s="79">
        <f>SUM(H26,H44)</f>
        <v>134671388</v>
      </c>
      <c r="I45" s="143"/>
      <c r="J45" s="79">
        <f>SUM(J26,J44)</f>
        <v>-27803911</v>
      </c>
      <c r="K45" s="143"/>
      <c r="L45" s="79">
        <f>SUM(L26,L44)</f>
        <v>83543263</v>
      </c>
    </row>
    <row r="46" spans="1:12" ht="24" customHeight="1" thickTop="1">
      <c r="A46" s="136"/>
      <c r="B46" s="136"/>
      <c r="C46" s="136"/>
      <c r="D46" s="191"/>
      <c r="E46" s="191"/>
      <c r="F46" s="69"/>
      <c r="G46" s="193"/>
      <c r="H46" s="7"/>
      <c r="I46" s="143"/>
      <c r="J46" s="7"/>
      <c r="K46" s="143"/>
      <c r="L46" s="7"/>
    </row>
    <row r="47" spans="1:12" ht="24" customHeight="1">
      <c r="A47" s="197" t="s">
        <v>171</v>
      </c>
      <c r="B47" s="197"/>
      <c r="F47" s="28"/>
      <c r="G47" s="193"/>
      <c r="H47" s="6"/>
      <c r="I47" s="143"/>
      <c r="J47" s="6"/>
      <c r="K47" s="143"/>
      <c r="L47" s="6"/>
    </row>
    <row r="48" spans="1:12" ht="24" customHeight="1">
      <c r="A48" s="133" t="str">
        <f>A1</f>
        <v>บริษัท อัลฟ่า ดิวิชั่นส์ จำกัด (มหาชน) และบริษัทย่อย</v>
      </c>
      <c r="B48" s="136"/>
      <c r="C48" s="136"/>
      <c r="D48" s="136"/>
      <c r="E48" s="136"/>
      <c r="F48" s="109"/>
      <c r="G48" s="136"/>
      <c r="H48" s="136"/>
      <c r="I48" s="136"/>
      <c r="J48" s="136"/>
      <c r="K48" s="136"/>
      <c r="L48" s="2"/>
    </row>
    <row r="49" spans="1:12" ht="24" customHeight="1">
      <c r="A49" s="133" t="s">
        <v>157</v>
      </c>
      <c r="B49" s="136"/>
      <c r="C49" s="136"/>
      <c r="D49" s="136"/>
      <c r="E49" s="136"/>
      <c r="F49" s="109"/>
      <c r="G49" s="136"/>
      <c r="H49" s="136"/>
      <c r="I49" s="136"/>
      <c r="J49" s="136"/>
      <c r="K49" s="136"/>
      <c r="L49" s="134"/>
    </row>
    <row r="50" spans="1:12" ht="24" customHeight="1">
      <c r="A50" s="136" t="str">
        <f>A3</f>
        <v>สำหรับปีสิ้นสุดวันที่ 31 ธันวาคม 2568</v>
      </c>
      <c r="B50" s="136"/>
      <c r="C50" s="136"/>
      <c r="D50" s="136"/>
      <c r="E50" s="136"/>
      <c r="F50" s="109"/>
      <c r="G50" s="136"/>
      <c r="H50" s="136"/>
      <c r="I50" s="136"/>
      <c r="J50" s="136"/>
      <c r="K50" s="136"/>
      <c r="L50" s="19"/>
    </row>
    <row r="51" spans="1:12" ht="24" customHeight="1">
      <c r="A51" s="136"/>
      <c r="B51" s="136"/>
      <c r="C51" s="136"/>
      <c r="D51" s="136"/>
      <c r="E51" s="136"/>
      <c r="F51" s="109"/>
      <c r="G51" s="136"/>
      <c r="H51" s="136"/>
      <c r="I51" s="136"/>
      <c r="J51" s="136"/>
      <c r="K51" s="136"/>
      <c r="L51" s="19" t="str">
        <f>L4</f>
        <v>(หน่วย : บาท)</v>
      </c>
    </row>
    <row r="52" spans="1:12" ht="24" customHeight="1">
      <c r="F52" s="206" t="s">
        <v>0</v>
      </c>
      <c r="G52" s="206"/>
      <c r="H52" s="206"/>
      <c r="J52" s="207" t="s">
        <v>1</v>
      </c>
      <c r="K52" s="207"/>
      <c r="L52" s="207"/>
    </row>
    <row r="53" spans="1:12" ht="24" customHeight="1">
      <c r="F53" s="186" t="str">
        <f>F6</f>
        <v>2568</v>
      </c>
      <c r="G53" s="135"/>
      <c r="H53" s="187" t="str">
        <f>H6</f>
        <v>2567</v>
      </c>
      <c r="J53" s="187" t="str">
        <f>J6</f>
        <v>2568</v>
      </c>
      <c r="L53" s="187" t="str">
        <f>L6</f>
        <v>2567</v>
      </c>
    </row>
    <row r="54" spans="1:12" ht="24" customHeight="1">
      <c r="A54" s="198" t="s">
        <v>183</v>
      </c>
      <c r="B54" s="197"/>
      <c r="F54" s="195"/>
      <c r="G54" s="192"/>
      <c r="H54" s="196"/>
      <c r="I54" s="139"/>
      <c r="J54" s="5"/>
      <c r="K54" s="139"/>
      <c r="L54" s="142"/>
    </row>
    <row r="55" spans="1:12" ht="24" customHeight="1">
      <c r="B55" s="197" t="s">
        <v>31</v>
      </c>
      <c r="F55" s="62">
        <f>F57-F56</f>
        <v>318259289</v>
      </c>
      <c r="G55" s="192"/>
      <c r="H55" s="1">
        <f>H57-H56</f>
        <v>343684143</v>
      </c>
      <c r="I55" s="139"/>
      <c r="J55" s="1">
        <f>J57-J56</f>
        <v>-27803911</v>
      </c>
      <c r="L55" s="1">
        <f>L57-L56</f>
        <v>82820656</v>
      </c>
    </row>
    <row r="56" spans="1:12" ht="24" customHeight="1">
      <c r="B56" s="197" t="s">
        <v>32</v>
      </c>
      <c r="F56" s="67">
        <v>2318896</v>
      </c>
      <c r="G56" s="192"/>
      <c r="H56" s="68">
        <v>3740143</v>
      </c>
      <c r="I56" s="139"/>
      <c r="J56" s="68">
        <v>0</v>
      </c>
      <c r="K56" s="9"/>
      <c r="L56" s="68">
        <v>0</v>
      </c>
    </row>
    <row r="57" spans="1:12" ht="24" customHeight="1" thickBot="1">
      <c r="A57" s="136"/>
      <c r="B57" s="197"/>
      <c r="F57" s="53">
        <f>F23</f>
        <v>320578185</v>
      </c>
      <c r="G57" s="193"/>
      <c r="H57" s="79">
        <f>H23</f>
        <v>347424286</v>
      </c>
      <c r="I57" s="143"/>
      <c r="J57" s="79">
        <f>J23</f>
        <v>-27803911</v>
      </c>
      <c r="K57" s="9"/>
      <c r="L57" s="79">
        <f>L23</f>
        <v>82820656</v>
      </c>
    </row>
    <row r="58" spans="1:12" ht="24" customHeight="1" thickTop="1">
      <c r="A58" s="198" t="s">
        <v>184</v>
      </c>
      <c r="B58" s="197"/>
      <c r="F58" s="195"/>
      <c r="G58" s="192"/>
      <c r="H58" s="196"/>
      <c r="I58" s="139"/>
      <c r="J58" s="5"/>
      <c r="K58" s="139"/>
      <c r="L58" s="142"/>
    </row>
    <row r="59" spans="1:12" ht="24" customHeight="1">
      <c r="B59" s="197" t="s">
        <v>31</v>
      </c>
      <c r="F59" s="62">
        <f>F61-F60</f>
        <v>-57325469</v>
      </c>
      <c r="G59" s="192"/>
      <c r="H59" s="1">
        <f>H61-H60</f>
        <v>150897574</v>
      </c>
      <c r="I59" s="139"/>
      <c r="J59" s="1">
        <f>J61-J60</f>
        <v>-27803911</v>
      </c>
      <c r="K59" s="192"/>
      <c r="L59" s="1">
        <f>L61-L60</f>
        <v>83543263</v>
      </c>
    </row>
    <row r="60" spans="1:12" ht="24" customHeight="1">
      <c r="B60" s="197" t="s">
        <v>32</v>
      </c>
      <c r="F60" s="67">
        <v>-1459268</v>
      </c>
      <c r="G60" s="192"/>
      <c r="H60" s="68">
        <v>-210721</v>
      </c>
      <c r="I60" s="139"/>
      <c r="J60" s="68">
        <v>0</v>
      </c>
      <c r="K60" s="9"/>
      <c r="L60" s="68">
        <v>0</v>
      </c>
    </row>
    <row r="61" spans="1:12" ht="24" customHeight="1" thickBot="1">
      <c r="A61" s="136"/>
      <c r="B61" s="197"/>
      <c r="D61" s="196"/>
      <c r="F61" s="53">
        <f>F35</f>
        <v>-58784737</v>
      </c>
      <c r="G61" s="193"/>
      <c r="H61" s="79">
        <f>H35</f>
        <v>150686853</v>
      </c>
      <c r="I61" s="143"/>
      <c r="J61" s="79">
        <f>J35</f>
        <v>-27803911</v>
      </c>
      <c r="K61" s="9"/>
      <c r="L61" s="79">
        <f>L35</f>
        <v>83543263</v>
      </c>
    </row>
    <row r="62" spans="1:12" ht="24" customHeight="1" thickTop="1">
      <c r="A62" s="198" t="s">
        <v>185</v>
      </c>
      <c r="B62" s="197"/>
      <c r="F62" s="195"/>
      <c r="G62" s="192"/>
      <c r="H62" s="196"/>
      <c r="I62" s="139"/>
      <c r="J62" s="5"/>
      <c r="K62" s="139"/>
      <c r="L62" s="142"/>
    </row>
    <row r="63" spans="1:12" ht="24" customHeight="1">
      <c r="B63" s="197" t="s">
        <v>31</v>
      </c>
      <c r="F63" s="62">
        <f>F65-F64</f>
        <v>0</v>
      </c>
      <c r="G63" s="192"/>
      <c r="H63" s="1">
        <f>H65-H64</f>
        <v>-12571849</v>
      </c>
      <c r="I63" s="139"/>
      <c r="J63" s="1">
        <f>J65-J64</f>
        <v>0</v>
      </c>
      <c r="L63" s="1">
        <f>L65-L64</f>
        <v>0</v>
      </c>
    </row>
    <row r="64" spans="1:12" ht="24" customHeight="1">
      <c r="B64" s="197" t="s">
        <v>32</v>
      </c>
      <c r="F64" s="67">
        <v>0</v>
      </c>
      <c r="G64" s="192"/>
      <c r="H64" s="68">
        <v>-3443616</v>
      </c>
      <c r="I64" s="139"/>
      <c r="J64" s="68">
        <v>0</v>
      </c>
      <c r="K64" s="9"/>
      <c r="L64" s="68">
        <v>0</v>
      </c>
    </row>
    <row r="65" spans="1:12" ht="24" customHeight="1" thickBot="1">
      <c r="A65" s="136"/>
      <c r="B65" s="197"/>
      <c r="D65" s="144">
        <v>14</v>
      </c>
      <c r="F65" s="53">
        <f>F25</f>
        <v>0</v>
      </c>
      <c r="G65" s="193"/>
      <c r="H65" s="79">
        <f>H25</f>
        <v>-16015465</v>
      </c>
      <c r="I65" s="143"/>
      <c r="J65" s="79">
        <f>J25</f>
        <v>0</v>
      </c>
      <c r="K65" s="9"/>
      <c r="L65" s="79">
        <f>L25</f>
        <v>0</v>
      </c>
    </row>
    <row r="66" spans="1:12" ht="24" customHeight="1" thickTop="1">
      <c r="A66" s="198" t="s">
        <v>186</v>
      </c>
      <c r="B66" s="197"/>
      <c r="F66" s="195"/>
      <c r="G66" s="192"/>
      <c r="H66" s="196"/>
      <c r="I66" s="139"/>
      <c r="J66" s="5"/>
      <c r="K66" s="139"/>
      <c r="L66" s="142"/>
    </row>
    <row r="67" spans="1:12" ht="24" customHeight="1">
      <c r="B67" s="197" t="s">
        <v>31</v>
      </c>
      <c r="F67" s="62">
        <f>F69-F68</f>
        <v>0</v>
      </c>
      <c r="G67" s="192"/>
      <c r="H67" s="1">
        <f>H69-H68</f>
        <v>-12571849</v>
      </c>
      <c r="I67" s="139"/>
      <c r="J67" s="1">
        <f>J69-J68</f>
        <v>0</v>
      </c>
      <c r="K67" s="192"/>
      <c r="L67" s="1">
        <f>L69-L68</f>
        <v>0</v>
      </c>
    </row>
    <row r="68" spans="1:12" ht="24" customHeight="1">
      <c r="B68" s="197" t="s">
        <v>32</v>
      </c>
      <c r="F68" s="67">
        <v>0</v>
      </c>
      <c r="G68" s="192"/>
      <c r="H68" s="80">
        <f>H64</f>
        <v>-3443616</v>
      </c>
      <c r="I68" s="139"/>
      <c r="J68" s="68">
        <v>0</v>
      </c>
      <c r="K68" s="9"/>
      <c r="L68" s="68">
        <v>0</v>
      </c>
    </row>
    <row r="69" spans="1:12" ht="24" customHeight="1" thickBot="1">
      <c r="A69" s="136"/>
      <c r="B69" s="197"/>
      <c r="D69" s="144">
        <v>14</v>
      </c>
      <c r="F69" s="53">
        <f>F42</f>
        <v>0</v>
      </c>
      <c r="G69" s="193"/>
      <c r="H69" s="79">
        <f>H42</f>
        <v>-16015465</v>
      </c>
      <c r="I69" s="143"/>
      <c r="J69" s="79">
        <f>J42</f>
        <v>0</v>
      </c>
      <c r="K69" s="9"/>
      <c r="L69" s="79">
        <f>L42</f>
        <v>0</v>
      </c>
    </row>
    <row r="70" spans="1:12" ht="24" customHeight="1" thickTop="1">
      <c r="A70" s="136"/>
      <c r="B70" s="197"/>
      <c r="F70" s="69"/>
      <c r="G70" s="193"/>
      <c r="H70" s="7"/>
      <c r="I70" s="143"/>
      <c r="J70" s="7"/>
      <c r="K70" s="9"/>
      <c r="L70" s="7"/>
    </row>
    <row r="71" spans="1:12" ht="24" customHeight="1">
      <c r="A71" s="136" t="s">
        <v>128</v>
      </c>
      <c r="F71" s="199"/>
      <c r="G71" s="200"/>
      <c r="H71" s="200"/>
      <c r="I71" s="145"/>
      <c r="J71" s="200"/>
      <c r="K71" s="145"/>
      <c r="L71" s="145"/>
    </row>
    <row r="72" spans="1:12" ht="24" customHeight="1" thickBot="1">
      <c r="B72" s="135" t="s">
        <v>123</v>
      </c>
      <c r="D72" s="144">
        <v>30</v>
      </c>
      <c r="F72" s="201">
        <f>F55/F74</f>
        <v>3.4249513017186699E-2</v>
      </c>
      <c r="G72" s="200"/>
      <c r="H72" s="202">
        <f>H55/H74</f>
        <v>3.6985611846443715E-2</v>
      </c>
      <c r="I72" s="145"/>
      <c r="J72" s="202">
        <f>J55/J74</f>
        <v>-2.9921213445656897E-3</v>
      </c>
      <c r="K72" s="145"/>
      <c r="L72" s="202">
        <f>L55/L74</f>
        <v>8.9127552087378079E-3</v>
      </c>
    </row>
    <row r="73" spans="1:12" ht="24" customHeight="1" thickTop="1" thickBot="1">
      <c r="B73" s="135" t="s">
        <v>124</v>
      </c>
      <c r="D73" s="144">
        <v>30</v>
      </c>
      <c r="F73" s="201">
        <f>F63/F74</f>
        <v>0</v>
      </c>
      <c r="G73" s="200"/>
      <c r="H73" s="202">
        <f>H63/H74</f>
        <v>-1.3529210956529395E-3</v>
      </c>
      <c r="I73" s="145"/>
      <c r="J73" s="202">
        <f>J63/J74</f>
        <v>0</v>
      </c>
      <c r="K73" s="145"/>
      <c r="L73" s="202">
        <f>L63/L74</f>
        <v>0</v>
      </c>
    </row>
    <row r="74" spans="1:12" ht="24" customHeight="1" thickTop="1" thickBot="1">
      <c r="B74" s="135" t="s">
        <v>187</v>
      </c>
      <c r="F74" s="81">
        <v>9292374138</v>
      </c>
      <c r="G74" s="193"/>
      <c r="H74" s="81">
        <v>9292374138</v>
      </c>
      <c r="I74" s="143"/>
      <c r="J74" s="81">
        <v>9292374138</v>
      </c>
      <c r="K74" s="8"/>
      <c r="L74" s="81">
        <v>9292374138</v>
      </c>
    </row>
    <row r="75" spans="1:12" s="153" customFormat="1" ht="24" customHeight="1" thickTop="1">
      <c r="F75" s="203"/>
    </row>
    <row r="76" spans="1:12" s="153" customFormat="1" ht="24" customHeight="1">
      <c r="A76" s="153" t="s">
        <v>171</v>
      </c>
      <c r="F76" s="203"/>
      <c r="H76" s="204"/>
    </row>
    <row r="77" spans="1:12" ht="24" customHeight="1">
      <c r="F77" s="29"/>
    </row>
    <row r="78" spans="1:12" ht="24" customHeight="1">
      <c r="F78" s="30"/>
    </row>
    <row r="79" spans="1:12" ht="24" customHeight="1">
      <c r="F79" s="31"/>
    </row>
  </sheetData>
  <mergeCells count="4">
    <mergeCell ref="F5:H5"/>
    <mergeCell ref="J5:L5"/>
    <mergeCell ref="F52:H52"/>
    <mergeCell ref="J52:L52"/>
  </mergeCells>
  <pageMargins left="0.74803149606299213" right="0.51181102362204722" top="0.74803149606299213" bottom="0.51181102362204722" header="0.51181102362204722" footer="0.51181102362204722"/>
  <pageSetup paperSize="9" scale="61" firstPageNumber="8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7" max="11" man="1"/>
  </rowBreaks>
  <ignoredErrors>
    <ignoredError sqref="F6:L6" numberStoredAsText="1"/>
    <ignoredError sqref="H11" formula="1"/>
    <ignoredError sqref="D12:D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79998168889431442"/>
    <pageSetUpPr fitToPage="1"/>
  </sheetPr>
  <dimension ref="A1:T33"/>
  <sheetViews>
    <sheetView view="pageBreakPreview" zoomScale="80" zoomScaleNormal="70" zoomScaleSheetLayoutView="80" workbookViewId="0">
      <selection activeCell="B1" sqref="B1"/>
    </sheetView>
  </sheetViews>
  <sheetFormatPr defaultColWidth="9.09765625" defaultRowHeight="23"/>
  <cols>
    <col min="1" max="1" width="4" style="153" customWidth="1"/>
    <col min="2" max="2" width="56.09765625" style="153" customWidth="1"/>
    <col min="3" max="3" width="12.69921875" style="153" customWidth="1"/>
    <col min="4" max="4" width="1.5" style="153" customWidth="1"/>
    <col min="5" max="5" width="18.3984375" style="153" customWidth="1"/>
    <col min="6" max="6" width="1.5" style="153" customWidth="1"/>
    <col min="7" max="7" width="22.5" style="153" customWidth="1"/>
    <col min="8" max="8" width="1.59765625" style="153" customWidth="1"/>
    <col min="9" max="9" width="18.3984375" style="153" customWidth="1"/>
    <col min="10" max="10" width="1.5" style="153" customWidth="1"/>
    <col min="11" max="11" width="18.3984375" style="153" customWidth="1"/>
    <col min="12" max="12" width="1.5" style="153" customWidth="1"/>
    <col min="13" max="13" width="22.09765625" style="153" customWidth="1"/>
    <col min="14" max="14" width="1.5" style="153" customWidth="1"/>
    <col min="15" max="15" width="18.3984375" style="153" customWidth="1"/>
    <col min="16" max="16" width="1.5" style="153" customWidth="1"/>
    <col min="17" max="17" width="18.3984375" style="153" customWidth="1"/>
    <col min="18" max="18" width="1.5" style="153" customWidth="1"/>
    <col min="19" max="19" width="18.3984375" style="153" customWidth="1"/>
    <col min="20" max="20" width="18.3984375" style="153" bestFit="1" customWidth="1"/>
    <col min="21" max="16384" width="9.09765625" style="153"/>
  </cols>
  <sheetData>
    <row r="1" spans="1:19">
      <c r="A1" s="152" t="s">
        <v>80</v>
      </c>
      <c r="C1" s="152"/>
      <c r="D1" s="152"/>
      <c r="E1" s="154"/>
      <c r="F1" s="154"/>
      <c r="G1" s="154"/>
      <c r="H1" s="154"/>
      <c r="I1" s="154"/>
      <c r="J1" s="154"/>
      <c r="K1" s="154"/>
      <c r="L1" s="154"/>
      <c r="M1" s="154"/>
      <c r="N1" s="154"/>
      <c r="P1" s="134"/>
      <c r="S1" s="134"/>
    </row>
    <row r="2" spans="1:19">
      <c r="A2" s="154" t="s">
        <v>115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P2" s="134"/>
      <c r="S2" s="134"/>
    </row>
    <row r="3" spans="1:19">
      <c r="A3" s="136" t="str">
        <f>'PL;T_12M'!A3</f>
        <v>สำหรับปีสิ้นสุดวันที่ 31 ธันวาคม 2568</v>
      </c>
      <c r="C3" s="154"/>
      <c r="D3" s="154"/>
      <c r="E3" s="155"/>
      <c r="F3" s="154"/>
      <c r="G3" s="154"/>
      <c r="H3" s="154"/>
      <c r="I3" s="154"/>
      <c r="J3" s="154"/>
      <c r="K3" s="154"/>
      <c r="L3" s="154"/>
      <c r="M3" s="154"/>
      <c r="N3" s="154"/>
      <c r="P3" s="82"/>
    </row>
    <row r="4" spans="1:19">
      <c r="B4" s="136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P4" s="82"/>
      <c r="S4" s="19" t="str">
        <f>'BS;T'!L4</f>
        <v>(หน่วย : บาท)</v>
      </c>
    </row>
    <row r="5" spans="1:19">
      <c r="B5" s="157"/>
      <c r="C5" s="157"/>
      <c r="D5" s="157"/>
      <c r="E5" s="209" t="s">
        <v>0</v>
      </c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</row>
    <row r="6" spans="1:19">
      <c r="B6" s="157"/>
      <c r="C6" s="157"/>
      <c r="D6" s="157"/>
      <c r="E6" s="209" t="s">
        <v>60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157"/>
      <c r="Q6" s="157"/>
      <c r="R6" s="157"/>
      <c r="S6" s="157"/>
    </row>
    <row r="7" spans="1:19" ht="69">
      <c r="C7" s="144"/>
      <c r="E7" s="159"/>
      <c r="F7" s="157"/>
      <c r="G7" s="83"/>
      <c r="H7" s="159"/>
      <c r="I7" s="208" t="s">
        <v>68</v>
      </c>
      <c r="J7" s="208"/>
      <c r="K7" s="208"/>
      <c r="L7" s="160"/>
      <c r="M7" s="172" t="s">
        <v>88</v>
      </c>
      <c r="N7" s="160"/>
      <c r="O7" s="157"/>
      <c r="P7" s="157"/>
      <c r="Q7" s="173"/>
      <c r="R7" s="160"/>
      <c r="S7" s="157"/>
    </row>
    <row r="8" spans="1:19" ht="73.75" customHeight="1">
      <c r="C8" s="144"/>
      <c r="E8" s="174" t="s">
        <v>90</v>
      </c>
      <c r="F8" s="157"/>
      <c r="G8" s="174" t="s">
        <v>91</v>
      </c>
      <c r="H8" s="175"/>
      <c r="I8" s="162" t="s">
        <v>50</v>
      </c>
      <c r="J8" s="163"/>
      <c r="K8" s="162" t="s">
        <v>49</v>
      </c>
      <c r="L8" s="160"/>
      <c r="M8" s="176" t="s">
        <v>89</v>
      </c>
      <c r="N8" s="160"/>
      <c r="O8" s="158" t="s">
        <v>37</v>
      </c>
      <c r="P8" s="157"/>
      <c r="Q8" s="176" t="s">
        <v>55</v>
      </c>
      <c r="R8" s="160"/>
      <c r="S8" s="158" t="s">
        <v>37</v>
      </c>
    </row>
    <row r="9" spans="1:19" ht="34" customHeight="1">
      <c r="C9" s="144"/>
      <c r="E9" s="175"/>
      <c r="F9" s="157"/>
      <c r="G9" s="175"/>
      <c r="H9" s="175"/>
      <c r="I9" s="173"/>
      <c r="J9" s="163"/>
      <c r="K9" s="173"/>
      <c r="L9" s="160"/>
      <c r="M9" s="177"/>
      <c r="N9" s="160"/>
      <c r="O9" s="157"/>
      <c r="P9" s="157"/>
      <c r="Q9" s="177"/>
      <c r="R9" s="160"/>
      <c r="S9" s="157"/>
    </row>
    <row r="10" spans="1:19">
      <c r="A10" s="164" t="s">
        <v>108</v>
      </c>
      <c r="C10" s="157"/>
      <c r="E10" s="7">
        <v>2323093535</v>
      </c>
      <c r="F10" s="7"/>
      <c r="G10" s="7">
        <v>3206433143</v>
      </c>
      <c r="H10" s="7"/>
      <c r="I10" s="7">
        <v>4679811</v>
      </c>
      <c r="J10" s="7"/>
      <c r="K10" s="7">
        <v>55520532</v>
      </c>
      <c r="L10" s="7"/>
      <c r="M10" s="7">
        <v>-77628829</v>
      </c>
      <c r="N10" s="7"/>
      <c r="O10" s="7">
        <f>SUM(E10:M10)</f>
        <v>5512098192</v>
      </c>
      <c r="P10" s="7"/>
      <c r="Q10" s="84">
        <v>180590422</v>
      </c>
      <c r="R10" s="165"/>
      <c r="S10" s="84">
        <f>SUM(O10:R10)</f>
        <v>5692688614</v>
      </c>
    </row>
    <row r="11" spans="1:19">
      <c r="A11" s="164" t="s">
        <v>190</v>
      </c>
      <c r="C11" s="157"/>
      <c r="E11" s="7">
        <v>0</v>
      </c>
      <c r="F11" s="7"/>
      <c r="G11" s="7">
        <v>0</v>
      </c>
      <c r="H11" s="7"/>
      <c r="I11" s="7">
        <v>0</v>
      </c>
      <c r="J11" s="7"/>
      <c r="K11" s="7">
        <v>1262004</v>
      </c>
      <c r="L11" s="7"/>
      <c r="M11" s="7">
        <v>0</v>
      </c>
      <c r="N11" s="7"/>
      <c r="O11" s="7">
        <f>SUM(E11:M11)</f>
        <v>1262004</v>
      </c>
      <c r="P11" s="7"/>
      <c r="Q11" s="7">
        <v>0</v>
      </c>
      <c r="R11" s="155"/>
      <c r="S11" s="84">
        <f>SUM(O11:R11)</f>
        <v>1262004</v>
      </c>
    </row>
    <row r="12" spans="1:19">
      <c r="B12" s="166" t="s">
        <v>175</v>
      </c>
      <c r="E12" s="85">
        <v>0</v>
      </c>
      <c r="F12" s="7"/>
      <c r="G12" s="85">
        <v>0</v>
      </c>
      <c r="H12" s="1"/>
      <c r="I12" s="85">
        <v>0</v>
      </c>
      <c r="J12" s="7"/>
      <c r="K12" s="85">
        <f>'PL;T_12M'!H55+'PL;T_12M'!H63</f>
        <v>331112294</v>
      </c>
      <c r="L12" s="1"/>
      <c r="M12" s="85">
        <v>0</v>
      </c>
      <c r="N12" s="1"/>
      <c r="O12" s="85">
        <f>SUM(E12:M12)</f>
        <v>331112294</v>
      </c>
      <c r="P12" s="1"/>
      <c r="Q12" s="85">
        <f>'PL;T_12M'!H56+'PL;T_12M'!H64</f>
        <v>296527</v>
      </c>
      <c r="R12" s="165"/>
      <c r="S12" s="86">
        <f t="shared" ref="S12:S17" si="0">SUM(O12:R12)</f>
        <v>331408821</v>
      </c>
    </row>
    <row r="13" spans="1:19">
      <c r="B13" s="166" t="s">
        <v>178</v>
      </c>
      <c r="E13" s="87">
        <v>0</v>
      </c>
      <c r="F13" s="7"/>
      <c r="G13" s="87">
        <v>0</v>
      </c>
      <c r="H13" s="1"/>
      <c r="I13" s="87">
        <v>0</v>
      </c>
      <c r="J13" s="7"/>
      <c r="K13" s="87">
        <f>'PL;T_12M'!H31</f>
        <v>722607</v>
      </c>
      <c r="L13" s="1"/>
      <c r="M13" s="87">
        <f>('PL;T_12M'!H59+'PL;T_12M'!H67)-('PL;T_12M'!H55+'PL;T_12M'!H63)-K13</f>
        <v>-193509176</v>
      </c>
      <c r="N13" s="1"/>
      <c r="O13" s="87">
        <f>SUM(E13:M13)</f>
        <v>-192786569</v>
      </c>
      <c r="P13" s="1"/>
      <c r="Q13" s="87">
        <f>('PL;T_12M'!H60+'PL;T_12M'!H68)-('PL;T_12M'!H56+'PL;T_12M'!H64)</f>
        <v>-3950864</v>
      </c>
      <c r="R13" s="165"/>
      <c r="S13" s="88">
        <f t="shared" si="0"/>
        <v>-196737433</v>
      </c>
    </row>
    <row r="14" spans="1:19">
      <c r="A14" s="136" t="s">
        <v>177</v>
      </c>
      <c r="E14" s="7">
        <f>SUM(E12:E13)</f>
        <v>0</v>
      </c>
      <c r="F14" s="7"/>
      <c r="G14" s="7">
        <f>SUM(G12:G13)</f>
        <v>0</v>
      </c>
      <c r="H14" s="7"/>
      <c r="I14" s="7">
        <f>SUM(I12:I13)</f>
        <v>0</v>
      </c>
      <c r="J14" s="7"/>
      <c r="K14" s="7">
        <f>SUM(K12:K13)</f>
        <v>331834901</v>
      </c>
      <c r="L14" s="7"/>
      <c r="M14" s="7">
        <f>SUM(M12:M13)</f>
        <v>-193509176</v>
      </c>
      <c r="N14" s="7"/>
      <c r="O14" s="7">
        <f>SUM(O12:O13)</f>
        <v>138325725</v>
      </c>
      <c r="P14" s="7"/>
      <c r="Q14" s="7">
        <f>SUM(Q12:Q13)</f>
        <v>-3654337</v>
      </c>
      <c r="R14" s="155"/>
      <c r="S14" s="7">
        <f>SUM(S12:S13)</f>
        <v>134671388</v>
      </c>
    </row>
    <row r="15" spans="1:19">
      <c r="B15" s="135" t="s">
        <v>50</v>
      </c>
      <c r="E15" s="7">
        <v>0</v>
      </c>
      <c r="F15" s="7"/>
      <c r="G15" s="7">
        <v>0</v>
      </c>
      <c r="H15" s="7"/>
      <c r="I15" s="1">
        <v>4141033</v>
      </c>
      <c r="J15" s="1"/>
      <c r="K15" s="1">
        <v>-4141033</v>
      </c>
      <c r="L15" s="7"/>
      <c r="M15" s="7">
        <v>0</v>
      </c>
      <c r="N15" s="7"/>
      <c r="O15" s="89">
        <f>SUM(E15:M15)</f>
        <v>0</v>
      </c>
      <c r="P15" s="7"/>
      <c r="Q15" s="89">
        <v>0</v>
      </c>
      <c r="R15" s="155"/>
      <c r="S15" s="89">
        <f t="shared" si="0"/>
        <v>0</v>
      </c>
    </row>
    <row r="16" spans="1:19">
      <c r="B16" s="178" t="s">
        <v>162</v>
      </c>
      <c r="E16" s="89">
        <v>0</v>
      </c>
      <c r="F16" s="89"/>
      <c r="G16" s="89">
        <v>0</v>
      </c>
      <c r="H16" s="89"/>
      <c r="I16" s="1">
        <v>-4679811</v>
      </c>
      <c r="J16" s="1"/>
      <c r="K16" s="1">
        <f>-I16</f>
        <v>4679811</v>
      </c>
      <c r="L16" s="89"/>
      <c r="M16" s="89">
        <v>0</v>
      </c>
      <c r="N16" s="89"/>
      <c r="O16" s="89">
        <f>SUM(E16:M16)</f>
        <v>0</v>
      </c>
      <c r="P16" s="89"/>
      <c r="Q16" s="89">
        <v>-132389667</v>
      </c>
      <c r="R16" s="179"/>
      <c r="S16" s="89">
        <f t="shared" si="0"/>
        <v>-132389667</v>
      </c>
    </row>
    <row r="17" spans="1:20">
      <c r="B17" s="180" t="s">
        <v>148</v>
      </c>
      <c r="E17" s="89">
        <v>0</v>
      </c>
      <c r="F17" s="89"/>
      <c r="G17" s="89">
        <v>0</v>
      </c>
      <c r="H17" s="89"/>
      <c r="I17" s="89">
        <v>0</v>
      </c>
      <c r="J17" s="89"/>
      <c r="K17" s="89">
        <v>0</v>
      </c>
      <c r="L17" s="89"/>
      <c r="M17" s="89">
        <v>0</v>
      </c>
      <c r="N17" s="89"/>
      <c r="O17" s="89">
        <f>SUM(E17:M17)</f>
        <v>0</v>
      </c>
      <c r="P17" s="89"/>
      <c r="Q17" s="89">
        <v>-3234456</v>
      </c>
      <c r="R17" s="179"/>
      <c r="S17" s="89">
        <f t="shared" si="0"/>
        <v>-3234456</v>
      </c>
    </row>
    <row r="18" spans="1:20" ht="23.5" thickBot="1">
      <c r="A18" s="164" t="s">
        <v>188</v>
      </c>
      <c r="C18" s="167"/>
      <c r="E18" s="78">
        <f>SUM(E10:E11,E14:E17)</f>
        <v>2323093535</v>
      </c>
      <c r="F18" s="7"/>
      <c r="G18" s="78">
        <f>SUM(G10:G11,G14:G17)</f>
        <v>3206433143</v>
      </c>
      <c r="H18" s="7"/>
      <c r="I18" s="78">
        <f>SUM(I10:I11,I14:I17)</f>
        <v>4141033</v>
      </c>
      <c r="J18" s="7"/>
      <c r="K18" s="78">
        <f>SUM(K10:K11,K14:K17)</f>
        <v>389156215</v>
      </c>
      <c r="L18" s="90"/>
      <c r="M18" s="78">
        <f>SUM(M10:M11,M14:M17)</f>
        <v>-271138005</v>
      </c>
      <c r="N18" s="90"/>
      <c r="O18" s="78">
        <f>SUM(O10:O11,O14:O17)</f>
        <v>5651685921</v>
      </c>
      <c r="P18" s="7"/>
      <c r="Q18" s="78">
        <f>SUM(Q10:Q11,Q14:Q17)</f>
        <v>41311962</v>
      </c>
      <c r="R18" s="155"/>
      <c r="S18" s="78">
        <f>SUM(S10:S11,S14:S17)</f>
        <v>5692997883</v>
      </c>
      <c r="T18" s="181">
        <f>S18-'BS;T'!H72</f>
        <v>0</v>
      </c>
    </row>
    <row r="19" spans="1:20" ht="23.5" thickTop="1">
      <c r="B19" s="164"/>
      <c r="C19" s="167"/>
      <c r="E19" s="165"/>
      <c r="F19" s="7"/>
      <c r="G19" s="165"/>
      <c r="H19" s="7"/>
      <c r="I19" s="165"/>
      <c r="J19" s="7"/>
      <c r="K19" s="182"/>
      <c r="L19" s="91"/>
      <c r="M19" s="182"/>
      <c r="N19" s="91"/>
      <c r="O19" s="182"/>
      <c r="P19" s="92"/>
      <c r="Q19" s="182"/>
      <c r="R19" s="182"/>
      <c r="S19" s="182"/>
    </row>
    <row r="20" spans="1:20">
      <c r="A20" s="164" t="s">
        <v>133</v>
      </c>
      <c r="C20" s="157"/>
      <c r="E20" s="7">
        <f>E18</f>
        <v>2323093535</v>
      </c>
      <c r="F20" s="7"/>
      <c r="G20" s="7">
        <f>G18</f>
        <v>3206433143</v>
      </c>
      <c r="H20" s="7"/>
      <c r="I20" s="7">
        <f>I18</f>
        <v>4141033</v>
      </c>
      <c r="J20" s="7"/>
      <c r="K20" s="7">
        <f>K18</f>
        <v>389156215</v>
      </c>
      <c r="L20" s="7"/>
      <c r="M20" s="7">
        <f>M18</f>
        <v>-271138005</v>
      </c>
      <c r="N20" s="7"/>
      <c r="O20" s="7">
        <f>SUM(E20:M20)</f>
        <v>5651685921</v>
      </c>
      <c r="P20" s="7"/>
      <c r="Q20" s="7">
        <f>Q18</f>
        <v>41311962</v>
      </c>
      <c r="R20" s="155"/>
      <c r="S20" s="84">
        <f>SUM(O20:R20)</f>
        <v>5692997883</v>
      </c>
    </row>
    <row r="21" spans="1:20">
      <c r="B21" s="166" t="s">
        <v>175</v>
      </c>
      <c r="C21" s="167"/>
      <c r="E21" s="85">
        <v>0</v>
      </c>
      <c r="F21" s="7"/>
      <c r="G21" s="85">
        <v>0</v>
      </c>
      <c r="H21" s="1"/>
      <c r="I21" s="85">
        <v>0</v>
      </c>
      <c r="J21" s="7"/>
      <c r="K21" s="85">
        <f>'PL;T_12M'!F55+'PL;T_12M'!F63</f>
        <v>318259289</v>
      </c>
      <c r="L21" s="7"/>
      <c r="M21" s="85">
        <v>0</v>
      </c>
      <c r="N21" s="7"/>
      <c r="O21" s="85">
        <f>SUM(E21:M21)</f>
        <v>318259289</v>
      </c>
      <c r="P21" s="7"/>
      <c r="Q21" s="85">
        <f>'PL;T_12M'!F56+'PL;T_12M'!F64</f>
        <v>2318896</v>
      </c>
      <c r="R21" s="155"/>
      <c r="S21" s="86">
        <f>SUM(O21:R21)</f>
        <v>320578185</v>
      </c>
    </row>
    <row r="22" spans="1:20">
      <c r="B22" s="166" t="s">
        <v>178</v>
      </c>
      <c r="C22" s="167"/>
      <c r="E22" s="87">
        <v>0</v>
      </c>
      <c r="F22" s="7"/>
      <c r="G22" s="87">
        <v>0</v>
      </c>
      <c r="H22" s="1"/>
      <c r="I22" s="87">
        <v>0</v>
      </c>
      <c r="J22" s="7"/>
      <c r="K22" s="87">
        <v>0</v>
      </c>
      <c r="L22" s="7"/>
      <c r="M22" s="87">
        <f>('PL;T_12M'!F59+'PL;T_12M'!F67)-('PL;T_12M'!F55+'PL;T_12M'!F63)-K22</f>
        <v>-375584758</v>
      </c>
      <c r="N22" s="7"/>
      <c r="O22" s="87">
        <f>SUM(E22:M22)</f>
        <v>-375584758</v>
      </c>
      <c r="P22" s="7"/>
      <c r="Q22" s="87">
        <f>('PL;T_12M'!F60+'PL;T_12M'!F68)-('PL;T_12M'!F56+'PL;T_12M'!F64)</f>
        <v>-3778164</v>
      </c>
      <c r="R22" s="155"/>
      <c r="S22" s="88">
        <f>SUM(O22:R22)</f>
        <v>-379362922</v>
      </c>
    </row>
    <row r="23" spans="1:20">
      <c r="A23" s="136" t="s">
        <v>177</v>
      </c>
      <c r="E23" s="7">
        <f>SUM(E21:E22)</f>
        <v>0</v>
      </c>
      <c r="F23" s="7"/>
      <c r="G23" s="7">
        <f>SUM(G21:G22)</f>
        <v>0</v>
      </c>
      <c r="H23" s="7"/>
      <c r="I23" s="7">
        <f>SUM(I21:I22)</f>
        <v>0</v>
      </c>
      <c r="J23" s="7"/>
      <c r="K23" s="7">
        <f>SUM(K21:K22)</f>
        <v>318259289</v>
      </c>
      <c r="L23" s="7"/>
      <c r="M23" s="7">
        <f>SUM(M21:M22)</f>
        <v>-375584758</v>
      </c>
      <c r="N23" s="7"/>
      <c r="O23" s="7">
        <f>SUM(O21:O22)</f>
        <v>-57325469</v>
      </c>
      <c r="P23" s="7"/>
      <c r="Q23" s="7">
        <f>SUM(Q21:Q22)</f>
        <v>-1459268</v>
      </c>
      <c r="R23" s="155"/>
      <c r="S23" s="7">
        <f>SUM(S21:S22)</f>
        <v>-58784737</v>
      </c>
    </row>
    <row r="24" spans="1:20" ht="23.5" thickBot="1">
      <c r="A24" s="164" t="s">
        <v>189</v>
      </c>
      <c r="C24" s="167"/>
      <c r="E24" s="78">
        <f>SUM(E20:E20,E23:E23)</f>
        <v>2323093535</v>
      </c>
      <c r="F24" s="7"/>
      <c r="G24" s="78">
        <f>SUM(G20:G20,G23:G23)</f>
        <v>3206433143</v>
      </c>
      <c r="H24" s="7"/>
      <c r="I24" s="78">
        <f>SUM(I20:I20,I23:I23)</f>
        <v>4141033</v>
      </c>
      <c r="J24" s="7"/>
      <c r="K24" s="78">
        <f>SUM(K20:K20,K23:K23)</f>
        <v>707415504</v>
      </c>
      <c r="L24" s="90"/>
      <c r="M24" s="78">
        <f>SUM(M20:M20,M23:M23)</f>
        <v>-646722763</v>
      </c>
      <c r="N24" s="90"/>
      <c r="O24" s="78">
        <f>SUM(O20:O20,O23:O23)</f>
        <v>5594360452</v>
      </c>
      <c r="P24" s="7"/>
      <c r="Q24" s="78">
        <f>SUM(Q20:Q20,Q23:Q23)</f>
        <v>39852694</v>
      </c>
      <c r="R24" s="155"/>
      <c r="S24" s="78">
        <f>SUM(S20:S20,S23:S23)</f>
        <v>5634213146</v>
      </c>
      <c r="T24" s="165">
        <f>S24-'BS;T'!F72</f>
        <v>0</v>
      </c>
    </row>
    <row r="25" spans="1:20" ht="23.5" thickTop="1">
      <c r="B25" s="164"/>
      <c r="C25" s="167"/>
      <c r="E25" s="93"/>
      <c r="F25" s="169"/>
      <c r="G25" s="93"/>
      <c r="H25" s="93"/>
      <c r="I25" s="93"/>
      <c r="J25" s="169"/>
      <c r="K25" s="94"/>
      <c r="L25" s="93"/>
      <c r="M25" s="94"/>
      <c r="N25" s="93"/>
      <c r="O25" s="93"/>
      <c r="P25" s="93"/>
      <c r="Q25" s="170"/>
    </row>
    <row r="26" spans="1:20">
      <c r="A26" s="153" t="s">
        <v>171</v>
      </c>
    </row>
    <row r="27" spans="1:20">
      <c r="E27" s="165"/>
      <c r="G27" s="165"/>
      <c r="H27" s="165"/>
      <c r="I27" s="165"/>
      <c r="K27" s="165"/>
    </row>
    <row r="29" spans="1:20">
      <c r="E29" s="183"/>
      <c r="G29" s="183"/>
      <c r="H29" s="183"/>
      <c r="I29" s="183"/>
      <c r="J29" s="183"/>
      <c r="K29" s="183"/>
      <c r="L29" s="183"/>
      <c r="M29" s="165">
        <f>M20-'BS;T'!H69</f>
        <v>0</v>
      </c>
      <c r="O29" s="165"/>
      <c r="Q29" s="165">
        <f>Q20-'BS;T'!H71</f>
        <v>0</v>
      </c>
      <c r="R29" s="183"/>
      <c r="S29" s="183"/>
    </row>
    <row r="30" spans="1:20">
      <c r="K30" s="4"/>
      <c r="M30" s="165">
        <f>M24-'BS;T'!F69</f>
        <v>0</v>
      </c>
      <c r="Q30" s="165">
        <f>Q24-'BS;T'!F71</f>
        <v>0</v>
      </c>
    </row>
    <row r="32" spans="1:20">
      <c r="K32" s="4"/>
    </row>
    <row r="33" spans="11:11">
      <c r="K33" s="4"/>
    </row>
  </sheetData>
  <mergeCells count="3">
    <mergeCell ref="I7:K7"/>
    <mergeCell ref="E6:O6"/>
    <mergeCell ref="E5:S5"/>
  </mergeCells>
  <pageMargins left="0.74803149606299213" right="0.51181102362204722" top="0.74803149606299213" bottom="0.51181102362204722" header="0.51181102362204722" footer="0.51181102362204722"/>
  <pageSetup paperSize="9" scale="60" firstPageNumber="10" fitToHeight="0" orientation="landscape" useFirstPageNumber="1" r:id="rId1"/>
  <headerFooter>
    <oddFooter>&amp;R&amp;"Angsana New,ธรรมดา"&amp;16&amp;P</oddFooter>
  </headerFooter>
  <ignoredErrors>
    <ignoredError sqref="F24:G24 I21:J21 I22:J22 J24 E14:G14 E21:G22 I14:K14 L14:N14 F23:G23 I23:K23 E23 L23 H23 P23:S23 P14:R14 E18:M18 N23" formulaRange="1"/>
    <ignoredError sqref="O23 O14 S1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79998168889431442"/>
    <pageSetUpPr fitToPage="1"/>
  </sheetPr>
  <dimension ref="A1:O26"/>
  <sheetViews>
    <sheetView view="pageBreakPreview" zoomScale="90" zoomScaleNormal="90" zoomScaleSheetLayoutView="90" workbookViewId="0">
      <selection activeCell="B1" sqref="B1"/>
    </sheetView>
  </sheetViews>
  <sheetFormatPr defaultColWidth="9.09765625" defaultRowHeight="24" customHeight="1"/>
  <cols>
    <col min="1" max="1" width="3.3984375" style="153" customWidth="1"/>
    <col min="2" max="2" width="60.59765625" style="153" customWidth="1"/>
    <col min="3" max="3" width="11.8984375" style="153" customWidth="1"/>
    <col min="4" max="4" width="2.5" style="153" customWidth="1"/>
    <col min="5" max="5" width="17.59765625" style="153" customWidth="1"/>
    <col min="6" max="6" width="1.3984375" style="153" customWidth="1"/>
    <col min="7" max="7" width="17.59765625" style="153" customWidth="1"/>
    <col min="8" max="8" width="1.5" style="153" customWidth="1"/>
    <col min="9" max="9" width="18.09765625" style="153" customWidth="1"/>
    <col min="10" max="10" width="1.3984375" style="153" customWidth="1"/>
    <col min="11" max="11" width="17.59765625" style="153" customWidth="1"/>
    <col min="12" max="12" width="1.3984375" style="153" customWidth="1"/>
    <col min="13" max="13" width="18.59765625" style="153" customWidth="1"/>
    <col min="14" max="14" width="15.5" style="153" bestFit="1" customWidth="1"/>
    <col min="15" max="16384" width="9.09765625" style="153"/>
  </cols>
  <sheetData>
    <row r="1" spans="1:15" ht="24" customHeight="1">
      <c r="A1" s="152" t="str">
        <f>'BS;T'!A1</f>
        <v>บริษัท อัลฟ่า ดิวิชั่นส์ จำกัด (มหาชน) และบริษัทย่อย</v>
      </c>
      <c r="C1" s="152"/>
      <c r="D1" s="152"/>
      <c r="E1" s="154"/>
      <c r="F1" s="154"/>
      <c r="G1" s="154"/>
      <c r="H1" s="154"/>
      <c r="I1" s="154"/>
      <c r="J1" s="154"/>
      <c r="K1" s="154"/>
      <c r="L1" s="154"/>
      <c r="M1" s="134"/>
    </row>
    <row r="2" spans="1:15" ht="24" customHeight="1">
      <c r="A2" s="154" t="s">
        <v>115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34"/>
      <c r="N2" s="136"/>
      <c r="O2" s="135"/>
    </row>
    <row r="3" spans="1:15" ht="24" customHeight="1">
      <c r="A3" s="136" t="str">
        <f>'PL;T_12M'!A3</f>
        <v>สำหรับปีสิ้นสุดวันที่ 31 ธันวาคม 2568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5" ht="24" customHeight="1">
      <c r="B4" s="136"/>
      <c r="C4" s="154"/>
      <c r="D4" s="154"/>
      <c r="E4" s="155"/>
      <c r="F4" s="154"/>
      <c r="G4" s="155"/>
      <c r="H4" s="155"/>
      <c r="I4" s="154"/>
      <c r="J4" s="154"/>
      <c r="K4" s="155"/>
      <c r="L4" s="154"/>
      <c r="M4" s="156" t="str">
        <f>'BS;T'!L4</f>
        <v>(หน่วย : บาท)</v>
      </c>
    </row>
    <row r="5" spans="1:15" ht="24" customHeight="1">
      <c r="B5" s="157"/>
      <c r="C5" s="154"/>
      <c r="D5" s="157"/>
      <c r="E5" s="209" t="s">
        <v>1</v>
      </c>
      <c r="F5" s="209"/>
      <c r="G5" s="209"/>
      <c r="H5" s="209"/>
      <c r="I5" s="209"/>
      <c r="J5" s="209"/>
      <c r="K5" s="209"/>
      <c r="L5" s="209"/>
      <c r="M5" s="209"/>
    </row>
    <row r="6" spans="1:15" ht="24" customHeight="1">
      <c r="C6" s="154"/>
      <c r="E6" s="159" t="s">
        <v>33</v>
      </c>
      <c r="F6" s="157"/>
      <c r="G6" s="159" t="s">
        <v>34</v>
      </c>
      <c r="H6" s="159"/>
      <c r="I6" s="210" t="s">
        <v>68</v>
      </c>
      <c r="J6" s="210"/>
      <c r="K6" s="210"/>
      <c r="L6" s="160"/>
      <c r="M6" s="157"/>
    </row>
    <row r="7" spans="1:15" ht="24" customHeight="1">
      <c r="C7" s="144"/>
      <c r="E7" s="161" t="s">
        <v>35</v>
      </c>
      <c r="F7" s="157"/>
      <c r="G7" s="161" t="s">
        <v>36</v>
      </c>
      <c r="H7" s="159"/>
      <c r="I7" s="162" t="s">
        <v>50</v>
      </c>
      <c r="J7" s="163"/>
      <c r="K7" s="162" t="s">
        <v>49</v>
      </c>
      <c r="L7" s="160"/>
      <c r="M7" s="158" t="s">
        <v>37</v>
      </c>
    </row>
    <row r="8" spans="1:15" ht="24" customHeight="1">
      <c r="A8" s="164" t="s">
        <v>108</v>
      </c>
      <c r="C8" s="157"/>
      <c r="E8" s="90">
        <v>2323093535</v>
      </c>
      <c r="F8" s="155"/>
      <c r="G8" s="90">
        <v>3206433143</v>
      </c>
      <c r="H8" s="90"/>
      <c r="I8" s="90">
        <v>0</v>
      </c>
      <c r="J8" s="155"/>
      <c r="K8" s="90">
        <v>-56913051</v>
      </c>
      <c r="L8" s="95"/>
      <c r="M8" s="7">
        <f>SUM(E8:K8)</f>
        <v>5472613627</v>
      </c>
      <c r="N8" s="165"/>
    </row>
    <row r="9" spans="1:15" ht="24" customHeight="1">
      <c r="B9" s="166" t="s">
        <v>175</v>
      </c>
      <c r="C9" s="157"/>
      <c r="E9" s="96">
        <v>0</v>
      </c>
      <c r="F9" s="165"/>
      <c r="G9" s="96">
        <v>0</v>
      </c>
      <c r="H9" s="97"/>
      <c r="I9" s="96">
        <v>0</v>
      </c>
      <c r="J9" s="165"/>
      <c r="K9" s="96">
        <f>'PL;T_12M'!L26</f>
        <v>82820656</v>
      </c>
      <c r="L9" s="98"/>
      <c r="M9" s="85">
        <f>SUM(E9:K9)</f>
        <v>82820656</v>
      </c>
      <c r="N9" s="165"/>
    </row>
    <row r="10" spans="1:15" ht="24" customHeight="1">
      <c r="B10" s="166" t="s">
        <v>178</v>
      </c>
      <c r="C10" s="157"/>
      <c r="E10" s="99">
        <v>0</v>
      </c>
      <c r="F10" s="165"/>
      <c r="G10" s="99">
        <v>0</v>
      </c>
      <c r="H10" s="97"/>
      <c r="I10" s="99">
        <v>0</v>
      </c>
      <c r="J10" s="165"/>
      <c r="K10" s="99">
        <f>'PL;T_12M'!L44</f>
        <v>722607</v>
      </c>
      <c r="L10" s="98"/>
      <c r="M10" s="87">
        <f>SUM(E10:K10)</f>
        <v>722607</v>
      </c>
      <c r="N10" s="165"/>
    </row>
    <row r="11" spans="1:15" ht="23">
      <c r="A11" s="136" t="s">
        <v>177</v>
      </c>
      <c r="C11" s="157"/>
      <c r="E11" s="100">
        <f>SUM(E9:E10)</f>
        <v>0</v>
      </c>
      <c r="F11" s="155"/>
      <c r="G11" s="100">
        <f>SUM(G9:G10)</f>
        <v>0</v>
      </c>
      <c r="H11" s="100"/>
      <c r="I11" s="100">
        <f>SUM(I9:I10)</f>
        <v>0</v>
      </c>
      <c r="J11" s="155"/>
      <c r="K11" s="100">
        <f>SUM(K9:K10)</f>
        <v>83543263</v>
      </c>
      <c r="L11" s="100"/>
      <c r="M11" s="7">
        <f>SUM(M9:M10)</f>
        <v>83543263</v>
      </c>
      <c r="N11" s="165"/>
    </row>
    <row r="12" spans="1:15" ht="23">
      <c r="A12" s="164" t="s">
        <v>50</v>
      </c>
      <c r="C12" s="157"/>
      <c r="E12" s="90">
        <v>0</v>
      </c>
      <c r="F12" s="155"/>
      <c r="G12" s="90">
        <v>0</v>
      </c>
      <c r="H12" s="90"/>
      <c r="I12" s="90">
        <v>4141033</v>
      </c>
      <c r="J12" s="155"/>
      <c r="K12" s="90">
        <f>-I12</f>
        <v>-4141033</v>
      </c>
      <c r="L12" s="100"/>
      <c r="M12" s="7">
        <f>SUM(E12:K12)</f>
        <v>0</v>
      </c>
      <c r="N12" s="165"/>
    </row>
    <row r="13" spans="1:15" ht="24" customHeight="1" thickBot="1">
      <c r="A13" s="164" t="str">
        <f>'EQ_Conso;T'!A18</f>
        <v>ยอดคงเหลือ ณ วันที่ 31 ธันวาคม 2567</v>
      </c>
      <c r="C13" s="157"/>
      <c r="E13" s="78">
        <f>SUM(E8,E11,E12)</f>
        <v>2323093535</v>
      </c>
      <c r="F13" s="7"/>
      <c r="G13" s="78">
        <f>SUM(G8,G11,G12)</f>
        <v>3206433143</v>
      </c>
      <c r="H13" s="7"/>
      <c r="I13" s="78">
        <f>SUM(I8,I11,I12)</f>
        <v>4141033</v>
      </c>
      <c r="J13" s="7"/>
      <c r="K13" s="78">
        <f>SUM(K8,K11,K12)</f>
        <v>22489179</v>
      </c>
      <c r="L13" s="90"/>
      <c r="M13" s="78">
        <f>SUM(M8,M11,M12)</f>
        <v>5556156890</v>
      </c>
      <c r="N13" s="165">
        <f>M13-'BS;T'!L72</f>
        <v>0</v>
      </c>
    </row>
    <row r="14" spans="1:15" ht="24" customHeight="1" thickTop="1">
      <c r="B14" s="164"/>
      <c r="C14" s="157"/>
      <c r="E14" s="7"/>
      <c r="F14" s="7"/>
      <c r="G14" s="7"/>
      <c r="H14" s="7"/>
      <c r="I14" s="7"/>
      <c r="J14" s="7"/>
      <c r="K14" s="7"/>
      <c r="L14" s="90"/>
      <c r="M14" s="7"/>
      <c r="N14" s="165"/>
    </row>
    <row r="15" spans="1:15" ht="24" customHeight="1">
      <c r="A15" s="164" t="s">
        <v>133</v>
      </c>
      <c r="C15" s="167"/>
      <c r="E15" s="90">
        <f>E13</f>
        <v>2323093535</v>
      </c>
      <c r="F15" s="155"/>
      <c r="G15" s="90">
        <f>G13</f>
        <v>3206433143</v>
      </c>
      <c r="H15" s="90"/>
      <c r="I15" s="90">
        <f>I13</f>
        <v>4141033</v>
      </c>
      <c r="J15" s="155"/>
      <c r="K15" s="90">
        <f>K13</f>
        <v>22489179</v>
      </c>
      <c r="L15" s="95"/>
      <c r="M15" s="7">
        <f>SUM(E15:K15)</f>
        <v>5556156890</v>
      </c>
      <c r="N15" s="165"/>
    </row>
    <row r="16" spans="1:15" ht="24" customHeight="1">
      <c r="B16" s="166" t="s">
        <v>175</v>
      </c>
      <c r="C16" s="167"/>
      <c r="E16" s="96">
        <v>0</v>
      </c>
      <c r="F16" s="165"/>
      <c r="G16" s="96">
        <v>0</v>
      </c>
      <c r="H16" s="97"/>
      <c r="I16" s="96">
        <v>0</v>
      </c>
      <c r="J16" s="165"/>
      <c r="K16" s="96">
        <f>'PL;T_12M'!J26</f>
        <v>-27803911</v>
      </c>
      <c r="L16" s="98"/>
      <c r="M16" s="85">
        <f>SUM(E16:K16)</f>
        <v>-27803911</v>
      </c>
      <c r="N16" s="165"/>
    </row>
    <row r="17" spans="1:14" ht="24" customHeight="1">
      <c r="B17" s="166" t="s">
        <v>178</v>
      </c>
      <c r="C17" s="167"/>
      <c r="E17" s="99">
        <v>0</v>
      </c>
      <c r="F17" s="165"/>
      <c r="G17" s="99">
        <v>0</v>
      </c>
      <c r="H17" s="97"/>
      <c r="I17" s="99">
        <v>0</v>
      </c>
      <c r="J17" s="165"/>
      <c r="K17" s="99">
        <f>'PL;T_12M'!J44</f>
        <v>0</v>
      </c>
      <c r="L17" s="98"/>
      <c r="M17" s="87">
        <f>SUM(E17:K17)</f>
        <v>0</v>
      </c>
      <c r="N17" s="165"/>
    </row>
    <row r="18" spans="1:14" ht="24" customHeight="1">
      <c r="A18" s="136" t="s">
        <v>177</v>
      </c>
      <c r="E18" s="100">
        <f>SUM(E16:E17)</f>
        <v>0</v>
      </c>
      <c r="F18" s="155"/>
      <c r="G18" s="100">
        <f>SUM(G16:G17)</f>
        <v>0</v>
      </c>
      <c r="H18" s="100"/>
      <c r="I18" s="100">
        <f>SUM(I16:I17)</f>
        <v>0</v>
      </c>
      <c r="J18" s="155"/>
      <c r="K18" s="100">
        <f>SUM(K16:K17)</f>
        <v>-27803911</v>
      </c>
      <c r="L18" s="100"/>
      <c r="M18" s="7">
        <f>SUM(M16:M17)</f>
        <v>-27803911</v>
      </c>
      <c r="N18" s="165"/>
    </row>
    <row r="19" spans="1:14" ht="24" customHeight="1" thickBot="1">
      <c r="A19" s="164" t="str">
        <f>'EQ_Conso;T'!A24</f>
        <v>ยอดคงเหลือ ณ วันที่ 31 ธันวาคม 2568</v>
      </c>
      <c r="C19" s="167"/>
      <c r="E19" s="78">
        <f>SUM(E15,E18)</f>
        <v>2323093535</v>
      </c>
      <c r="F19" s="7"/>
      <c r="G19" s="78">
        <f>SUM(G15,G18)</f>
        <v>3206433143</v>
      </c>
      <c r="H19" s="7"/>
      <c r="I19" s="78">
        <f>SUM(I15,I18)</f>
        <v>4141033</v>
      </c>
      <c r="J19" s="7"/>
      <c r="K19" s="78">
        <f>SUM(K15,K18)</f>
        <v>-5314732</v>
      </c>
      <c r="L19" s="90"/>
      <c r="M19" s="78">
        <f>SUM(M15,M18)</f>
        <v>5528352979</v>
      </c>
      <c r="N19" s="165">
        <f>M19-'BS;T'!J72</f>
        <v>0</v>
      </c>
    </row>
    <row r="20" spans="1:14" ht="24" customHeight="1" thickTop="1">
      <c r="A20" s="168"/>
      <c r="C20" s="157"/>
      <c r="E20" s="93"/>
      <c r="F20" s="169"/>
      <c r="G20" s="93"/>
      <c r="H20" s="93"/>
      <c r="I20" s="93"/>
      <c r="J20" s="169"/>
      <c r="K20" s="93"/>
      <c r="L20" s="101"/>
      <c r="M20" s="93"/>
      <c r="N20" s="170"/>
    </row>
    <row r="21" spans="1:14" ht="24" customHeight="1">
      <c r="A21" s="171" t="s">
        <v>171</v>
      </c>
      <c r="K21" s="4"/>
    </row>
    <row r="22" spans="1:14" ht="24" customHeight="1"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24" customHeight="1"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24" customHeight="1"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24" customHeight="1"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24" customHeight="1">
      <c r="E26" s="4"/>
      <c r="F26" s="4"/>
      <c r="G26" s="4"/>
      <c r="H26" s="4"/>
      <c r="I26" s="4"/>
      <c r="J26" s="4"/>
      <c r="K26" s="4"/>
      <c r="L26" s="4"/>
      <c r="M26" s="4"/>
      <c r="N26" s="4"/>
    </row>
  </sheetData>
  <mergeCells count="2">
    <mergeCell ref="E5:M5"/>
    <mergeCell ref="I6:K6"/>
  </mergeCells>
  <pageMargins left="0.74803149606299213" right="0.78740157480314965" top="0.74803149606299213" bottom="0.51181102362204722" header="0.51181102362204722" footer="0.51181102362204722"/>
  <pageSetup paperSize="9" scale="81" firstPageNumber="11" fitToHeight="0" orientation="landscape" useFirstPageNumber="1" r:id="rId1"/>
  <headerFooter>
    <oddFooter>&amp;R&amp;"Angsana New,ธรรมดา"&amp;16&amp;P</oddFooter>
  </headerFooter>
  <ignoredErrors>
    <ignoredError sqref="E11:G11 I11:L11 I14:M14 E14:G14 L17:M17 I16:J17 I18:J18 F19 H18 H16:H17 K16:K17 H14:H15 E16:G18 F15 J15 L15:M15 L19 J19 H19 L18 L16" formulaRange="1"/>
    <ignoredError sqref="M18 M11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79998168889431442"/>
    <pageSetUpPr fitToPage="1"/>
  </sheetPr>
  <dimension ref="A1:M94"/>
  <sheetViews>
    <sheetView view="pageBreakPreview" zoomScale="70" zoomScaleNormal="100" zoomScaleSheetLayoutView="70" workbookViewId="0">
      <selection activeCell="C1" sqref="C1"/>
    </sheetView>
  </sheetViews>
  <sheetFormatPr defaultColWidth="9" defaultRowHeight="23"/>
  <cols>
    <col min="1" max="1" width="3.8984375" style="135" customWidth="1"/>
    <col min="2" max="2" width="4.69921875" style="135" customWidth="1"/>
    <col min="3" max="3" width="69.69921875" style="135" customWidth="1"/>
    <col min="4" max="4" width="13.19921875" style="2" customWidth="1"/>
    <col min="5" max="5" width="1.69921875" style="135" customWidth="1"/>
    <col min="6" max="6" width="19.69921875" style="2" customWidth="1"/>
    <col min="7" max="7" width="1.69921875" style="135" customWidth="1"/>
    <col min="8" max="8" width="19.69921875" style="135" customWidth="1"/>
    <col min="9" max="9" width="1.69921875" style="135" customWidth="1"/>
    <col min="10" max="10" width="19.69921875" style="2" customWidth="1"/>
    <col min="11" max="11" width="1.69921875" style="135" customWidth="1"/>
    <col min="12" max="12" width="19.69921875" style="135" customWidth="1"/>
    <col min="13" max="13" width="17.5" style="135" bestFit="1" customWidth="1"/>
    <col min="14" max="16384" width="9" style="135"/>
  </cols>
  <sheetData>
    <row r="1" spans="1:13">
      <c r="A1" s="133" t="str">
        <f>'BS;T'!A1</f>
        <v>บริษัท อัลฟ่า ดิวิชั่นส์ จำกัด (มหาชน) และบริษัทย่อย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4"/>
    </row>
    <row r="2" spans="1:13">
      <c r="A2" s="133" t="s">
        <v>38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</row>
    <row r="3" spans="1:13">
      <c r="A3" s="136" t="str">
        <f>'PL;T_12M'!A3</f>
        <v>สำหรับปีสิ้นสุดวันที่ 31 ธันวาคม 2568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9"/>
    </row>
    <row r="4" spans="1:13">
      <c r="A4" s="136"/>
      <c r="B4" s="136"/>
      <c r="C4" s="136"/>
      <c r="D4" s="136"/>
      <c r="E4" s="136"/>
      <c r="F4" s="136"/>
      <c r="G4" s="136"/>
      <c r="H4" s="137"/>
      <c r="I4" s="136"/>
      <c r="J4" s="136"/>
      <c r="K4" s="136"/>
      <c r="L4" s="19" t="str">
        <f>'EQ_Company;T'!M4</f>
        <v>(หน่วย : บาท)</v>
      </c>
    </row>
    <row r="5" spans="1:13">
      <c r="D5" s="135"/>
      <c r="F5" s="207" t="s">
        <v>0</v>
      </c>
      <c r="G5" s="207"/>
      <c r="H5" s="207"/>
      <c r="J5" s="207" t="s">
        <v>1</v>
      </c>
      <c r="K5" s="207"/>
      <c r="L5" s="207"/>
    </row>
    <row r="6" spans="1:13">
      <c r="F6" s="102" t="s">
        <v>132</v>
      </c>
      <c r="H6" s="102" t="s">
        <v>107</v>
      </c>
      <c r="J6" s="102" t="s">
        <v>132</v>
      </c>
      <c r="L6" s="102" t="s">
        <v>107</v>
      </c>
    </row>
    <row r="7" spans="1:13" s="136" customFormat="1">
      <c r="A7" s="136" t="s">
        <v>39</v>
      </c>
      <c r="D7" s="103"/>
      <c r="F7" s="11"/>
      <c r="I7" s="104"/>
      <c r="J7" s="11"/>
      <c r="L7" s="105"/>
    </row>
    <row r="8" spans="1:13" s="136" customFormat="1">
      <c r="B8" s="135" t="s">
        <v>118</v>
      </c>
      <c r="D8" s="11"/>
      <c r="E8" s="20"/>
      <c r="F8" s="5">
        <f>'PL;T_12M'!F21</f>
        <v>342466863</v>
      </c>
      <c r="G8" s="5"/>
      <c r="H8" s="5">
        <f>'PL;T_12M'!H21</f>
        <v>368819031</v>
      </c>
      <c r="I8" s="5"/>
      <c r="J8" s="5">
        <f>'PL;T_12M'!J21</f>
        <v>-27803911</v>
      </c>
      <c r="K8" s="5"/>
      <c r="L8" s="5">
        <f>'PL;T_12M'!L21</f>
        <v>87610137</v>
      </c>
    </row>
    <row r="9" spans="1:13" s="136" customFormat="1">
      <c r="B9" s="135" t="s">
        <v>120</v>
      </c>
      <c r="D9" s="11"/>
      <c r="E9" s="20"/>
      <c r="F9" s="1">
        <v>0</v>
      </c>
      <c r="G9" s="5"/>
      <c r="H9" s="5">
        <v>-15831634</v>
      </c>
      <c r="I9" s="5"/>
      <c r="J9" s="1">
        <v>0</v>
      </c>
      <c r="K9" s="5"/>
      <c r="L9" s="1">
        <v>0</v>
      </c>
      <c r="M9" s="12"/>
    </row>
    <row r="10" spans="1:13">
      <c r="B10" s="135" t="s">
        <v>67</v>
      </c>
      <c r="D10" s="21"/>
      <c r="E10" s="22"/>
      <c r="F10" s="5"/>
      <c r="G10" s="5"/>
      <c r="H10" s="5"/>
      <c r="I10" s="5"/>
      <c r="J10" s="5"/>
      <c r="K10" s="5"/>
      <c r="L10" s="5"/>
    </row>
    <row r="11" spans="1:13">
      <c r="B11" s="135" t="s">
        <v>195</v>
      </c>
      <c r="D11" s="21"/>
      <c r="E11" s="22"/>
      <c r="F11" s="5"/>
      <c r="G11" s="5"/>
      <c r="H11" s="5"/>
      <c r="I11" s="5"/>
      <c r="J11" s="5"/>
      <c r="K11" s="5"/>
      <c r="L11" s="5"/>
    </row>
    <row r="12" spans="1:13">
      <c r="B12" s="135" t="s">
        <v>40</v>
      </c>
      <c r="D12" s="21"/>
      <c r="E12" s="22"/>
      <c r="F12" s="1">
        <v>84851338</v>
      </c>
      <c r="G12" s="5"/>
      <c r="H12" s="1">
        <v>45635640</v>
      </c>
      <c r="I12" s="5"/>
      <c r="J12" s="1">
        <v>5078349</v>
      </c>
      <c r="K12" s="5"/>
      <c r="L12" s="5">
        <v>6272363</v>
      </c>
    </row>
    <row r="13" spans="1:13">
      <c r="B13" s="135" t="s">
        <v>134</v>
      </c>
      <c r="D13" s="21"/>
      <c r="E13" s="22"/>
      <c r="F13" s="1">
        <v>6609177</v>
      </c>
      <c r="G13" s="5"/>
      <c r="H13" s="5">
        <v>11258542</v>
      </c>
      <c r="I13" s="5"/>
      <c r="J13" s="5">
        <v>0</v>
      </c>
      <c r="K13" s="5"/>
      <c r="L13" s="5">
        <v>0</v>
      </c>
    </row>
    <row r="14" spans="1:13">
      <c r="B14" s="135" t="s">
        <v>149</v>
      </c>
      <c r="D14" s="21"/>
      <c r="E14" s="22"/>
      <c r="F14" s="1">
        <v>4165814</v>
      </c>
      <c r="G14" s="5"/>
      <c r="H14" s="5">
        <v>460229</v>
      </c>
      <c r="I14" s="5"/>
      <c r="J14" s="5">
        <v>0</v>
      </c>
      <c r="K14" s="5"/>
      <c r="L14" s="5">
        <v>0</v>
      </c>
    </row>
    <row r="15" spans="1:13">
      <c r="B15" s="135" t="s">
        <v>150</v>
      </c>
      <c r="D15" s="21"/>
      <c r="E15" s="22"/>
      <c r="F15" s="1">
        <v>-82136</v>
      </c>
      <c r="G15" s="5"/>
      <c r="H15" s="5">
        <v>-66675</v>
      </c>
      <c r="I15" s="5"/>
      <c r="J15" s="5">
        <v>-37252</v>
      </c>
      <c r="K15" s="5"/>
      <c r="L15" s="5">
        <v>-66675</v>
      </c>
    </row>
    <row r="16" spans="1:13">
      <c r="B16" s="135" t="s">
        <v>151</v>
      </c>
      <c r="D16" s="21"/>
      <c r="E16" s="22"/>
      <c r="F16" s="1">
        <v>688302</v>
      </c>
      <c r="G16" s="5"/>
      <c r="H16" s="5">
        <v>-1429122</v>
      </c>
      <c r="I16" s="5"/>
      <c r="J16" s="5">
        <v>0</v>
      </c>
      <c r="K16" s="5"/>
      <c r="L16" s="5">
        <v>0</v>
      </c>
    </row>
    <row r="17" spans="1:12">
      <c r="B17" s="135" t="s">
        <v>111</v>
      </c>
      <c r="D17" s="21"/>
      <c r="E17" s="22"/>
      <c r="F17" s="1">
        <v>100508</v>
      </c>
      <c r="G17" s="5"/>
      <c r="H17" s="5">
        <v>-4093</v>
      </c>
      <c r="I17" s="5"/>
      <c r="J17" s="5">
        <v>0</v>
      </c>
      <c r="K17" s="5"/>
      <c r="L17" s="5">
        <v>0</v>
      </c>
    </row>
    <row r="18" spans="1:12">
      <c r="B18" s="135" t="s">
        <v>100</v>
      </c>
      <c r="D18" s="21"/>
      <c r="E18" s="22"/>
      <c r="F18" s="1">
        <v>1259021</v>
      </c>
      <c r="G18" s="5"/>
      <c r="H18" s="5">
        <v>287264</v>
      </c>
      <c r="I18" s="5"/>
      <c r="J18" s="5">
        <v>0</v>
      </c>
      <c r="K18" s="5"/>
      <c r="L18" s="5">
        <v>0</v>
      </c>
    </row>
    <row r="19" spans="1:12">
      <c r="B19" s="135" t="s">
        <v>101</v>
      </c>
      <c r="D19" s="21"/>
      <c r="E19" s="22"/>
      <c r="F19" s="1">
        <v>-2838601</v>
      </c>
      <c r="G19" s="5"/>
      <c r="H19" s="5">
        <v>3221234</v>
      </c>
      <c r="I19" s="5"/>
      <c r="J19" s="5">
        <v>0</v>
      </c>
      <c r="K19" s="5"/>
      <c r="L19" s="5">
        <v>0</v>
      </c>
    </row>
    <row r="20" spans="1:12">
      <c r="B20" s="135" t="s">
        <v>109</v>
      </c>
      <c r="D20" s="21"/>
      <c r="E20" s="22"/>
      <c r="F20" s="1">
        <v>0</v>
      </c>
      <c r="G20" s="5"/>
      <c r="H20" s="5">
        <v>-169601837</v>
      </c>
      <c r="I20" s="5"/>
      <c r="J20" s="5">
        <v>0</v>
      </c>
      <c r="K20" s="5"/>
      <c r="L20" s="5">
        <v>0</v>
      </c>
    </row>
    <row r="21" spans="1:12">
      <c r="B21" s="135" t="s">
        <v>161</v>
      </c>
      <c r="D21" s="21"/>
      <c r="E21" s="22"/>
      <c r="F21" s="1">
        <v>0</v>
      </c>
      <c r="G21" s="5"/>
      <c r="H21" s="5">
        <v>-23784884</v>
      </c>
      <c r="I21" s="5"/>
      <c r="J21" s="5">
        <v>0</v>
      </c>
      <c r="K21" s="5"/>
      <c r="L21" s="5">
        <v>-55073500</v>
      </c>
    </row>
    <row r="22" spans="1:12">
      <c r="B22" s="135" t="s">
        <v>152</v>
      </c>
      <c r="D22" s="21"/>
      <c r="E22" s="22"/>
      <c r="F22" s="1">
        <v>982563</v>
      </c>
      <c r="G22" s="5"/>
      <c r="H22" s="5">
        <v>2699446</v>
      </c>
      <c r="I22" s="5"/>
      <c r="J22" s="5">
        <v>-272650</v>
      </c>
      <c r="K22" s="5"/>
      <c r="L22" s="1">
        <v>0</v>
      </c>
    </row>
    <row r="23" spans="1:12">
      <c r="B23" s="135" t="s">
        <v>126</v>
      </c>
      <c r="D23" s="21"/>
      <c r="E23" s="22"/>
      <c r="F23" s="5">
        <v>-79199115</v>
      </c>
      <c r="G23" s="5"/>
      <c r="H23" s="5">
        <v>-44228285</v>
      </c>
      <c r="I23" s="5"/>
      <c r="J23" s="5">
        <v>0</v>
      </c>
      <c r="K23" s="5"/>
      <c r="L23" s="5">
        <v>0</v>
      </c>
    </row>
    <row r="24" spans="1:12">
      <c r="B24" s="135" t="s">
        <v>125</v>
      </c>
      <c r="D24" s="21"/>
      <c r="E24" s="22"/>
      <c r="F24" s="1">
        <v>-245902</v>
      </c>
      <c r="G24" s="5"/>
      <c r="H24" s="5">
        <v>67680</v>
      </c>
      <c r="I24" s="5"/>
      <c r="J24" s="5">
        <v>1901</v>
      </c>
      <c r="K24" s="5"/>
      <c r="L24" s="5">
        <v>33202</v>
      </c>
    </row>
    <row r="25" spans="1:12">
      <c r="B25" s="135" t="s">
        <v>75</v>
      </c>
      <c r="D25" s="21"/>
      <c r="E25" s="22"/>
      <c r="F25" s="5">
        <v>1347</v>
      </c>
      <c r="G25" s="5"/>
      <c r="H25" s="5">
        <v>1996750</v>
      </c>
      <c r="I25" s="5"/>
      <c r="J25" s="5">
        <v>0</v>
      </c>
      <c r="K25" s="5"/>
      <c r="L25" s="5">
        <v>171361</v>
      </c>
    </row>
    <row r="26" spans="1:12">
      <c r="B26" s="135" t="s">
        <v>61</v>
      </c>
      <c r="D26" s="21"/>
      <c r="E26" s="22"/>
      <c r="F26" s="1">
        <v>1590337</v>
      </c>
      <c r="G26" s="5"/>
      <c r="H26" s="5">
        <v>2119790</v>
      </c>
      <c r="I26" s="5"/>
      <c r="J26" s="1">
        <v>833241</v>
      </c>
      <c r="K26" s="5"/>
      <c r="L26" s="5">
        <v>235684</v>
      </c>
    </row>
    <row r="27" spans="1:12">
      <c r="B27" s="135" t="s">
        <v>99</v>
      </c>
      <c r="D27" s="21"/>
      <c r="E27" s="22"/>
      <c r="F27" s="1">
        <v>352876</v>
      </c>
      <c r="G27" s="5"/>
      <c r="H27" s="5">
        <v>-4094761</v>
      </c>
      <c r="I27" s="5"/>
      <c r="J27" s="1">
        <v>20792</v>
      </c>
      <c r="K27" s="5"/>
      <c r="L27" s="5">
        <v>20849</v>
      </c>
    </row>
    <row r="28" spans="1:12">
      <c r="B28" s="135" t="s">
        <v>41</v>
      </c>
      <c r="D28" s="23"/>
      <c r="E28" s="22"/>
      <c r="F28" s="1">
        <v>-70585458</v>
      </c>
      <c r="G28" s="5"/>
      <c r="H28" s="5">
        <v>-106466674</v>
      </c>
      <c r="I28" s="5"/>
      <c r="J28" s="1">
        <v>-9943074</v>
      </c>
      <c r="K28" s="5"/>
      <c r="L28" s="5">
        <v>-87219234</v>
      </c>
    </row>
    <row r="29" spans="1:12">
      <c r="B29" s="135" t="s">
        <v>30</v>
      </c>
      <c r="D29" s="23"/>
      <c r="E29" s="22"/>
      <c r="F29" s="1">
        <v>30002654</v>
      </c>
      <c r="G29" s="5"/>
      <c r="H29" s="5">
        <v>24165866</v>
      </c>
      <c r="I29" s="5"/>
      <c r="J29" s="1">
        <v>130185</v>
      </c>
      <c r="K29" s="5"/>
      <c r="L29" s="5">
        <v>208524</v>
      </c>
    </row>
    <row r="30" spans="1:12" s="136" customFormat="1">
      <c r="A30" s="138" t="s">
        <v>42</v>
      </c>
      <c r="D30" s="11"/>
      <c r="E30" s="24"/>
      <c r="F30" s="73">
        <f>SUM(F8:F29)</f>
        <v>320119588</v>
      </c>
      <c r="G30" s="18"/>
      <c r="H30" s="73">
        <f>SUM(H8:H29)</f>
        <v>95223507</v>
      </c>
      <c r="I30" s="18"/>
      <c r="J30" s="73">
        <f>SUM(J8:J29)</f>
        <v>-31992419</v>
      </c>
      <c r="K30" s="18"/>
      <c r="L30" s="73">
        <f>SUM(L8:L29)</f>
        <v>-47807289</v>
      </c>
    </row>
    <row r="31" spans="1:12">
      <c r="A31" s="138" t="s">
        <v>145</v>
      </c>
      <c r="D31" s="23"/>
      <c r="E31" s="139"/>
      <c r="F31" s="5"/>
      <c r="G31" s="5"/>
      <c r="H31" s="5"/>
      <c r="I31" s="5"/>
      <c r="J31" s="5"/>
      <c r="K31" s="5"/>
      <c r="L31" s="5"/>
    </row>
    <row r="32" spans="1:12">
      <c r="B32" s="135" t="s">
        <v>64</v>
      </c>
      <c r="D32" s="23"/>
      <c r="E32" s="139"/>
      <c r="F32" s="1">
        <v>4237297</v>
      </c>
      <c r="G32" s="5"/>
      <c r="H32" s="1">
        <v>-20411282</v>
      </c>
      <c r="I32" s="5"/>
      <c r="J32" s="1">
        <v>154261</v>
      </c>
      <c r="K32" s="5"/>
      <c r="L32" s="1">
        <v>5546415</v>
      </c>
    </row>
    <row r="33" spans="1:13">
      <c r="B33" s="135" t="s">
        <v>97</v>
      </c>
      <c r="D33" s="23"/>
      <c r="E33" s="139"/>
      <c r="F33" s="1">
        <v>-35522695</v>
      </c>
      <c r="G33" s="5"/>
      <c r="H33" s="1">
        <v>11993539</v>
      </c>
      <c r="I33" s="5"/>
      <c r="J33" s="1">
        <v>0</v>
      </c>
      <c r="K33" s="5"/>
      <c r="L33" s="1">
        <v>0</v>
      </c>
    </row>
    <row r="34" spans="1:13">
      <c r="B34" s="135" t="s">
        <v>104</v>
      </c>
      <c r="D34" s="23"/>
      <c r="E34" s="139"/>
      <c r="F34" s="1">
        <v>-30801124</v>
      </c>
      <c r="G34" s="5"/>
      <c r="H34" s="1">
        <v>68985312</v>
      </c>
      <c r="I34" s="5"/>
      <c r="J34" s="1">
        <v>0</v>
      </c>
      <c r="K34" s="5"/>
      <c r="L34" s="1">
        <v>0</v>
      </c>
    </row>
    <row r="35" spans="1:13">
      <c r="B35" s="135" t="s">
        <v>6</v>
      </c>
      <c r="D35" s="23"/>
      <c r="E35" s="139"/>
      <c r="F35" s="1">
        <v>0</v>
      </c>
      <c r="G35" s="5"/>
      <c r="H35" s="1">
        <v>1293808</v>
      </c>
      <c r="I35" s="5"/>
      <c r="J35" s="1">
        <v>0</v>
      </c>
      <c r="K35" s="5"/>
      <c r="L35" s="1">
        <v>0</v>
      </c>
    </row>
    <row r="36" spans="1:13">
      <c r="B36" s="135" t="s">
        <v>144</v>
      </c>
      <c r="D36" s="23"/>
      <c r="E36" s="139"/>
      <c r="F36" s="1">
        <v>-2623141</v>
      </c>
      <c r="G36" s="5"/>
      <c r="H36" s="1">
        <v>-126292</v>
      </c>
      <c r="I36" s="5"/>
      <c r="J36" s="1">
        <v>0</v>
      </c>
      <c r="K36" s="5"/>
      <c r="L36" s="1">
        <v>0</v>
      </c>
    </row>
    <row r="37" spans="1:13">
      <c r="B37" s="135" t="s">
        <v>52</v>
      </c>
      <c r="D37" s="23"/>
      <c r="E37" s="139"/>
      <c r="F37" s="1">
        <v>0</v>
      </c>
      <c r="G37" s="5"/>
      <c r="H37" s="1">
        <v>80676665</v>
      </c>
      <c r="I37" s="5"/>
      <c r="J37" s="1">
        <v>0</v>
      </c>
      <c r="K37" s="5"/>
      <c r="L37" s="1">
        <v>0</v>
      </c>
    </row>
    <row r="38" spans="1:13">
      <c r="B38" s="135" t="s">
        <v>7</v>
      </c>
      <c r="D38" s="23"/>
      <c r="E38" s="139"/>
      <c r="F38" s="1">
        <v>-27498</v>
      </c>
      <c r="G38" s="5"/>
      <c r="H38" s="1">
        <v>983916</v>
      </c>
      <c r="I38" s="5"/>
      <c r="J38" s="1">
        <v>-49238</v>
      </c>
      <c r="K38" s="5"/>
      <c r="L38" s="1">
        <v>2101010</v>
      </c>
      <c r="M38" s="142"/>
    </row>
    <row r="39" spans="1:13">
      <c r="B39" s="135" t="s">
        <v>10</v>
      </c>
      <c r="D39" s="23"/>
      <c r="E39" s="139"/>
      <c r="F39" s="1">
        <v>519010</v>
      </c>
      <c r="G39" s="5"/>
      <c r="H39" s="1">
        <v>60000</v>
      </c>
      <c r="I39" s="5"/>
      <c r="J39" s="1">
        <v>519010</v>
      </c>
      <c r="K39" s="5"/>
      <c r="L39" s="1">
        <v>0</v>
      </c>
    </row>
    <row r="40" spans="1:13">
      <c r="A40" s="138" t="s">
        <v>146</v>
      </c>
      <c r="D40" s="23"/>
      <c r="E40" s="139"/>
      <c r="F40" s="5"/>
      <c r="G40" s="5"/>
      <c r="H40" s="5"/>
      <c r="I40" s="5"/>
      <c r="J40" s="5"/>
      <c r="K40" s="5"/>
      <c r="L40" s="5"/>
    </row>
    <row r="41" spans="1:13">
      <c r="B41" s="135" t="s">
        <v>65</v>
      </c>
      <c r="D41" s="23"/>
      <c r="E41" s="139"/>
      <c r="F41" s="1">
        <v>-6710333</v>
      </c>
      <c r="G41" s="5"/>
      <c r="H41" s="1">
        <v>23277617</v>
      </c>
      <c r="I41" s="5"/>
      <c r="J41" s="1">
        <v>704787</v>
      </c>
      <c r="K41" s="5"/>
      <c r="L41" s="1">
        <v>-3508485</v>
      </c>
      <c r="M41" s="141"/>
    </row>
    <row r="42" spans="1:13">
      <c r="B42" s="135" t="s">
        <v>53</v>
      </c>
      <c r="D42" s="23"/>
      <c r="E42" s="139"/>
      <c r="F42" s="1">
        <v>0</v>
      </c>
      <c r="G42" s="5"/>
      <c r="H42" s="1">
        <v>9039768</v>
      </c>
      <c r="I42" s="5"/>
      <c r="J42" s="1">
        <v>0</v>
      </c>
      <c r="K42" s="5"/>
      <c r="L42" s="1">
        <v>0</v>
      </c>
      <c r="M42" s="141"/>
    </row>
    <row r="43" spans="1:13">
      <c r="B43" s="135" t="s">
        <v>15</v>
      </c>
      <c r="D43" s="23"/>
      <c r="E43" s="139"/>
      <c r="F43" s="1">
        <v>-2481864</v>
      </c>
      <c r="G43" s="5"/>
      <c r="H43" s="1">
        <v>837111</v>
      </c>
      <c r="I43" s="5"/>
      <c r="J43" s="1">
        <v>144025</v>
      </c>
      <c r="K43" s="5"/>
      <c r="L43" s="1">
        <v>-582487</v>
      </c>
      <c r="M43" s="140"/>
    </row>
    <row r="44" spans="1:13">
      <c r="B44" s="135" t="s">
        <v>54</v>
      </c>
      <c r="D44" s="21"/>
      <c r="E44" s="22"/>
      <c r="F44" s="1">
        <v>291938</v>
      </c>
      <c r="G44" s="5"/>
      <c r="H44" s="1">
        <v>-220067</v>
      </c>
      <c r="I44" s="5"/>
      <c r="J44" s="1">
        <v>0</v>
      </c>
      <c r="K44" s="5"/>
      <c r="L44" s="1">
        <v>0</v>
      </c>
    </row>
    <row r="45" spans="1:13" s="136" customFormat="1">
      <c r="B45" s="135" t="s">
        <v>155</v>
      </c>
      <c r="D45" s="11"/>
      <c r="E45" s="143"/>
      <c r="F45" s="1">
        <v>-2554332</v>
      </c>
      <c r="G45" s="18"/>
      <c r="H45" s="1">
        <v>0</v>
      </c>
      <c r="I45" s="18"/>
      <c r="J45" s="1">
        <v>0</v>
      </c>
      <c r="K45" s="18"/>
      <c r="L45" s="1">
        <v>0</v>
      </c>
    </row>
    <row r="46" spans="1:13" s="136" customFormat="1">
      <c r="A46" s="136" t="s">
        <v>72</v>
      </c>
      <c r="D46" s="11"/>
      <c r="E46" s="143"/>
      <c r="F46" s="73">
        <f>SUM(F30:F45)</f>
        <v>244446846</v>
      </c>
      <c r="G46" s="18"/>
      <c r="H46" s="73">
        <f>SUM(H30:H45)</f>
        <v>271613602</v>
      </c>
      <c r="I46" s="18"/>
      <c r="J46" s="73">
        <f>SUM(J30:J45)</f>
        <v>-30519574</v>
      </c>
      <c r="K46" s="18"/>
      <c r="L46" s="73">
        <f>SUM(L30:L45)</f>
        <v>-44250836</v>
      </c>
    </row>
    <row r="47" spans="1:13" s="136" customFormat="1">
      <c r="B47" s="135" t="s">
        <v>81</v>
      </c>
      <c r="D47" s="11"/>
      <c r="E47" s="143"/>
      <c r="F47" s="1">
        <v>74931917</v>
      </c>
      <c r="G47" s="18"/>
      <c r="H47" s="1">
        <v>80504876</v>
      </c>
      <c r="I47" s="18"/>
      <c r="J47" s="1">
        <v>20249435</v>
      </c>
      <c r="K47" s="18"/>
      <c r="L47" s="1">
        <v>101567617</v>
      </c>
    </row>
    <row r="48" spans="1:13" s="136" customFormat="1">
      <c r="B48" s="135" t="s">
        <v>46</v>
      </c>
      <c r="D48" s="11"/>
      <c r="E48" s="143"/>
      <c r="F48" s="1">
        <v>-30373526</v>
      </c>
      <c r="G48" s="18"/>
      <c r="H48" s="1">
        <v>-25254661</v>
      </c>
      <c r="I48" s="18"/>
      <c r="J48" s="1">
        <v>-119536</v>
      </c>
      <c r="K48" s="18"/>
      <c r="L48" s="1">
        <v>-204023</v>
      </c>
    </row>
    <row r="49" spans="1:13">
      <c r="B49" s="135" t="s">
        <v>43</v>
      </c>
      <c r="D49" s="23"/>
      <c r="E49" s="139"/>
      <c r="F49" s="1">
        <v>-17127983</v>
      </c>
      <c r="G49" s="5"/>
      <c r="H49" s="5">
        <v>-6005583</v>
      </c>
      <c r="I49" s="5"/>
      <c r="J49" s="1">
        <v>-4748409</v>
      </c>
      <c r="K49" s="5"/>
      <c r="L49" s="68">
        <v>-206039</v>
      </c>
    </row>
    <row r="50" spans="1:13">
      <c r="A50" s="136" t="s">
        <v>83</v>
      </c>
      <c r="D50" s="23"/>
      <c r="E50" s="139"/>
      <c r="F50" s="16">
        <f>SUM(F46:F49)</f>
        <v>271877254</v>
      </c>
      <c r="G50" s="18"/>
      <c r="H50" s="16">
        <f>SUM(H46:H49)</f>
        <v>320858234</v>
      </c>
      <c r="I50" s="18"/>
      <c r="J50" s="16">
        <f>SUM(J46:J49)</f>
        <v>-15138084</v>
      </c>
      <c r="K50" s="18"/>
      <c r="L50" s="16">
        <f>SUM(L46:L49)</f>
        <v>56906719</v>
      </c>
    </row>
    <row r="51" spans="1:13">
      <c r="A51" s="136"/>
      <c r="D51" s="23"/>
      <c r="E51" s="139"/>
      <c r="F51" s="10"/>
      <c r="G51" s="13"/>
      <c r="H51" s="10"/>
      <c r="I51" s="13"/>
      <c r="J51" s="10"/>
      <c r="K51" s="13"/>
      <c r="L51" s="10"/>
    </row>
    <row r="52" spans="1:13">
      <c r="A52" s="124" t="s">
        <v>171</v>
      </c>
      <c r="D52" s="23"/>
      <c r="E52" s="139"/>
      <c r="F52" s="10"/>
      <c r="G52" s="13"/>
      <c r="H52" s="10"/>
      <c r="I52" s="13"/>
      <c r="J52" s="10"/>
      <c r="K52" s="13"/>
      <c r="L52" s="10"/>
    </row>
    <row r="53" spans="1:13">
      <c r="A53" s="133" t="str">
        <f>A1</f>
        <v>บริษัท อัลฟ่า ดิวิชั่นส์ จำกัด (มหาชน) และบริษัทย่อย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4"/>
    </row>
    <row r="54" spans="1:13">
      <c r="A54" s="133" t="s">
        <v>158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4"/>
    </row>
    <row r="55" spans="1:13">
      <c r="A55" s="136" t="str">
        <f>A3</f>
        <v>สำหรับปีสิ้นสุดวันที่ 31 ธันวาคม 2568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9"/>
    </row>
    <row r="56" spans="1:13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9" t="str">
        <f>L4</f>
        <v>(หน่วย : บาท)</v>
      </c>
    </row>
    <row r="57" spans="1:13">
      <c r="D57" s="135"/>
      <c r="F57" s="207" t="s">
        <v>0</v>
      </c>
      <c r="G57" s="207"/>
      <c r="H57" s="207"/>
      <c r="J57" s="207" t="s">
        <v>1</v>
      </c>
      <c r="K57" s="207"/>
      <c r="L57" s="207"/>
    </row>
    <row r="58" spans="1:13">
      <c r="D58" s="144"/>
      <c r="F58" s="102" t="str">
        <f>F6</f>
        <v>2568</v>
      </c>
      <c r="H58" s="102" t="str">
        <f>H6</f>
        <v>2567</v>
      </c>
      <c r="J58" s="102" t="str">
        <f>J6</f>
        <v>2568</v>
      </c>
      <c r="L58" s="102" t="str">
        <f>L6</f>
        <v>2567</v>
      </c>
    </row>
    <row r="59" spans="1:13">
      <c r="A59" s="136" t="s">
        <v>44</v>
      </c>
      <c r="D59" s="19"/>
      <c r="F59" s="140"/>
      <c r="G59" s="140"/>
      <c r="H59" s="140"/>
      <c r="I59" s="14"/>
      <c r="J59" s="140"/>
      <c r="K59" s="140"/>
      <c r="L59" s="106"/>
    </row>
    <row r="60" spans="1:13">
      <c r="B60" s="135" t="s">
        <v>106</v>
      </c>
      <c r="D60" s="23"/>
      <c r="E60" s="139"/>
      <c r="F60" s="1">
        <v>-248552706</v>
      </c>
      <c r="G60" s="5"/>
      <c r="H60" s="5">
        <v>16911864</v>
      </c>
      <c r="I60" s="5"/>
      <c r="J60" s="5">
        <v>0</v>
      </c>
      <c r="K60" s="5"/>
      <c r="L60" s="5">
        <v>0</v>
      </c>
    </row>
    <row r="61" spans="1:13">
      <c r="B61" s="135" t="s">
        <v>137</v>
      </c>
      <c r="D61" s="23"/>
      <c r="E61" s="139"/>
      <c r="F61" s="1">
        <v>28829622</v>
      </c>
      <c r="G61" s="5"/>
      <c r="H61" s="5">
        <v>0</v>
      </c>
      <c r="I61" s="5"/>
      <c r="J61" s="1">
        <v>59876676</v>
      </c>
      <c r="K61" s="5"/>
      <c r="L61" s="5">
        <v>0</v>
      </c>
    </row>
    <row r="62" spans="1:13">
      <c r="B62" s="135" t="s">
        <v>110</v>
      </c>
      <c r="D62" s="23"/>
      <c r="E62" s="139"/>
      <c r="F62" s="1">
        <v>3190295</v>
      </c>
      <c r="G62" s="5"/>
      <c r="H62" s="1">
        <v>612052</v>
      </c>
      <c r="I62" s="5"/>
      <c r="J62" s="1">
        <v>3163120</v>
      </c>
      <c r="K62" s="5"/>
      <c r="L62" s="1">
        <v>461963</v>
      </c>
      <c r="M62" s="145"/>
    </row>
    <row r="63" spans="1:13">
      <c r="B63" s="135" t="s">
        <v>127</v>
      </c>
      <c r="C63" s="146"/>
      <c r="D63" s="144"/>
      <c r="F63" s="1">
        <v>-8988430</v>
      </c>
      <c r="G63" s="5"/>
      <c r="H63" s="1">
        <v>-13246527</v>
      </c>
      <c r="I63" s="5"/>
      <c r="J63" s="1">
        <v>-3926061</v>
      </c>
      <c r="K63" s="5"/>
      <c r="L63" s="1">
        <v>-681005</v>
      </c>
    </row>
    <row r="64" spans="1:13">
      <c r="B64" s="135" t="s">
        <v>153</v>
      </c>
      <c r="C64" s="146"/>
      <c r="D64" s="144"/>
      <c r="F64" s="1">
        <v>-21604</v>
      </c>
      <c r="G64" s="5"/>
      <c r="H64" s="1">
        <v>-424708</v>
      </c>
      <c r="I64" s="5"/>
      <c r="J64" s="1">
        <v>0</v>
      </c>
      <c r="K64" s="5"/>
      <c r="L64" s="1">
        <v>-160500</v>
      </c>
    </row>
    <row r="65" spans="1:12">
      <c r="B65" s="135" t="s">
        <v>202</v>
      </c>
      <c r="C65" s="146"/>
      <c r="D65" s="144"/>
      <c r="F65" s="1">
        <v>-30417822</v>
      </c>
      <c r="G65" s="5"/>
      <c r="H65" s="1">
        <v>0</v>
      </c>
      <c r="I65" s="5"/>
      <c r="J65" s="5">
        <v>0</v>
      </c>
      <c r="K65" s="5"/>
      <c r="L65" s="1">
        <v>0</v>
      </c>
    </row>
    <row r="66" spans="1:12">
      <c r="B66" s="135" t="s">
        <v>94</v>
      </c>
      <c r="D66" s="144"/>
      <c r="F66" s="1">
        <v>0</v>
      </c>
      <c r="G66" s="5"/>
      <c r="H66" s="1">
        <v>39857106</v>
      </c>
      <c r="I66" s="5"/>
      <c r="J66" s="5">
        <v>0</v>
      </c>
      <c r="K66" s="5"/>
      <c r="L66" s="1">
        <v>0</v>
      </c>
    </row>
    <row r="67" spans="1:12">
      <c r="B67" s="135" t="s">
        <v>105</v>
      </c>
      <c r="D67" s="144"/>
      <c r="F67" s="1">
        <v>0</v>
      </c>
      <c r="G67" s="5"/>
      <c r="H67" s="1">
        <v>-1372447653</v>
      </c>
      <c r="I67" s="5"/>
      <c r="J67" s="5">
        <v>0</v>
      </c>
      <c r="K67" s="5"/>
      <c r="L67" s="1">
        <v>0</v>
      </c>
    </row>
    <row r="68" spans="1:12">
      <c r="B68" s="135" t="s">
        <v>165</v>
      </c>
      <c r="D68" s="144"/>
      <c r="F68" s="1">
        <v>0</v>
      </c>
      <c r="G68" s="5"/>
      <c r="H68" s="1">
        <v>0</v>
      </c>
      <c r="I68" s="5"/>
      <c r="J68" s="5">
        <v>-13381800</v>
      </c>
      <c r="K68" s="5"/>
      <c r="L68" s="1">
        <v>-1350000000</v>
      </c>
    </row>
    <row r="69" spans="1:12">
      <c r="B69" s="135" t="s">
        <v>78</v>
      </c>
      <c r="D69" s="144"/>
      <c r="F69" s="1">
        <v>0</v>
      </c>
      <c r="G69" s="5"/>
      <c r="H69" s="1">
        <v>0</v>
      </c>
      <c r="I69" s="5"/>
      <c r="J69" s="1">
        <v>8494961</v>
      </c>
      <c r="K69" s="5"/>
      <c r="L69" s="1">
        <v>4736220000</v>
      </c>
    </row>
    <row r="70" spans="1:12">
      <c r="B70" s="135" t="s">
        <v>79</v>
      </c>
      <c r="D70" s="144"/>
      <c r="F70" s="1">
        <v>0</v>
      </c>
      <c r="G70" s="5"/>
      <c r="H70" s="1">
        <v>0</v>
      </c>
      <c r="I70" s="5"/>
      <c r="J70" s="5">
        <v>-260000000</v>
      </c>
      <c r="K70" s="5"/>
      <c r="L70" s="1">
        <v>-3805613161</v>
      </c>
    </row>
    <row r="71" spans="1:12">
      <c r="B71" s="135" t="s">
        <v>163</v>
      </c>
      <c r="D71" s="144"/>
      <c r="F71" s="1">
        <v>0</v>
      </c>
      <c r="G71" s="5"/>
      <c r="H71" s="1">
        <v>451695000</v>
      </c>
      <c r="I71" s="5"/>
      <c r="J71" s="5">
        <v>0</v>
      </c>
      <c r="K71" s="5"/>
      <c r="L71" s="1">
        <v>0</v>
      </c>
    </row>
    <row r="72" spans="1:12">
      <c r="B72" s="135" t="s">
        <v>164</v>
      </c>
      <c r="D72" s="144"/>
      <c r="F72" s="1">
        <v>0</v>
      </c>
      <c r="G72" s="5"/>
      <c r="H72" s="1">
        <v>412781282</v>
      </c>
      <c r="I72" s="5"/>
      <c r="J72" s="5">
        <v>0</v>
      </c>
      <c r="K72" s="5"/>
      <c r="L72" s="1">
        <v>419999700</v>
      </c>
    </row>
    <row r="73" spans="1:12">
      <c r="B73" s="135" t="s">
        <v>41</v>
      </c>
      <c r="D73" s="144"/>
      <c r="F73" s="1">
        <v>1685856</v>
      </c>
      <c r="G73" s="5"/>
      <c r="H73" s="68">
        <v>33841741</v>
      </c>
      <c r="I73" s="5"/>
      <c r="J73" s="1">
        <v>1685856</v>
      </c>
      <c r="K73" s="5"/>
      <c r="L73" s="1">
        <v>1048281</v>
      </c>
    </row>
    <row r="74" spans="1:12">
      <c r="A74" s="136" t="s">
        <v>76</v>
      </c>
      <c r="D74" s="147"/>
      <c r="F74" s="16">
        <f>SUM(F60:F73)</f>
        <v>-254274789</v>
      </c>
      <c r="G74" s="18"/>
      <c r="H74" s="16">
        <f>SUM(H60:H73)</f>
        <v>-430419843</v>
      </c>
      <c r="I74" s="18"/>
      <c r="J74" s="16">
        <f>SUM(J60:J73)</f>
        <v>-204087248</v>
      </c>
      <c r="K74" s="18"/>
      <c r="L74" s="16">
        <f>SUM(L60:L73)</f>
        <v>1275278</v>
      </c>
    </row>
    <row r="75" spans="1:12">
      <c r="A75" s="136" t="s">
        <v>45</v>
      </c>
      <c r="D75" s="19"/>
      <c r="F75" s="142"/>
      <c r="G75" s="142"/>
      <c r="H75" s="142"/>
      <c r="I75" s="1"/>
      <c r="J75" s="142"/>
      <c r="K75" s="142"/>
      <c r="L75" s="142"/>
    </row>
    <row r="76" spans="1:12">
      <c r="B76" s="135" t="s">
        <v>140</v>
      </c>
      <c r="D76" s="23"/>
      <c r="E76" s="139"/>
      <c r="F76" s="5">
        <v>10423000</v>
      </c>
      <c r="G76" s="5"/>
      <c r="H76" s="1">
        <v>-108030000</v>
      </c>
      <c r="I76" s="5"/>
      <c r="J76" s="5">
        <v>0</v>
      </c>
      <c r="K76" s="5"/>
      <c r="L76" s="1">
        <v>0</v>
      </c>
    </row>
    <row r="77" spans="1:12">
      <c r="B77" s="135" t="s">
        <v>135</v>
      </c>
      <c r="D77" s="23"/>
      <c r="E77" s="139"/>
      <c r="F77" s="1">
        <v>-483925</v>
      </c>
      <c r="G77" s="5"/>
      <c r="H77" s="5">
        <v>0</v>
      </c>
      <c r="I77" s="5"/>
      <c r="J77" s="5">
        <v>0</v>
      </c>
      <c r="K77" s="5"/>
      <c r="L77" s="5">
        <v>0</v>
      </c>
    </row>
    <row r="78" spans="1:12">
      <c r="B78" s="135" t="s">
        <v>142</v>
      </c>
      <c r="D78" s="19"/>
      <c r="F78" s="1">
        <v>5956000</v>
      </c>
      <c r="G78" s="5"/>
      <c r="H78" s="1">
        <v>0</v>
      </c>
      <c r="I78" s="5"/>
      <c r="J78" s="5">
        <v>0</v>
      </c>
      <c r="K78" s="5"/>
      <c r="L78" s="1">
        <v>0</v>
      </c>
    </row>
    <row r="79" spans="1:12">
      <c r="B79" s="135" t="s">
        <v>143</v>
      </c>
      <c r="D79" s="19"/>
      <c r="F79" s="1">
        <v>-58228435</v>
      </c>
      <c r="G79" s="5"/>
      <c r="H79" s="1">
        <v>-129938877</v>
      </c>
      <c r="I79" s="5"/>
      <c r="J79" s="5">
        <v>0</v>
      </c>
      <c r="K79" s="5"/>
      <c r="L79" s="1">
        <v>0</v>
      </c>
    </row>
    <row r="80" spans="1:12">
      <c r="B80" s="135" t="s">
        <v>154</v>
      </c>
      <c r="D80" s="19"/>
      <c r="F80" s="1">
        <v>0</v>
      </c>
      <c r="G80" s="5"/>
      <c r="H80" s="1">
        <v>-3234456</v>
      </c>
      <c r="I80" s="5"/>
      <c r="J80" s="1">
        <v>0</v>
      </c>
      <c r="K80" s="5"/>
      <c r="L80" s="1">
        <v>0</v>
      </c>
    </row>
    <row r="81" spans="1:12">
      <c r="B81" s="135" t="s">
        <v>59</v>
      </c>
      <c r="D81" s="19"/>
      <c r="F81" s="1">
        <v>-3970001</v>
      </c>
      <c r="G81" s="5"/>
      <c r="H81" s="1">
        <v>-4072931</v>
      </c>
      <c r="I81" s="5"/>
      <c r="J81" s="1">
        <v>-3069818</v>
      </c>
      <c r="K81" s="5"/>
      <c r="L81" s="1">
        <v>-2345638</v>
      </c>
    </row>
    <row r="82" spans="1:12">
      <c r="A82" s="136" t="s">
        <v>69</v>
      </c>
      <c r="D82" s="25"/>
      <c r="F82" s="16">
        <f>SUM(F76:F81)</f>
        <v>-46303361</v>
      </c>
      <c r="G82" s="18"/>
      <c r="H82" s="16">
        <f>SUM(H76:H81)</f>
        <v>-245276264</v>
      </c>
      <c r="I82" s="18"/>
      <c r="J82" s="16">
        <f>SUM(J76:J81)</f>
        <v>-3069818</v>
      </c>
      <c r="K82" s="18"/>
      <c r="L82" s="16">
        <f>SUM(L76:L81)</f>
        <v>-2345638</v>
      </c>
    </row>
    <row r="83" spans="1:12">
      <c r="B83" s="135" t="s">
        <v>159</v>
      </c>
      <c r="D83" s="25"/>
      <c r="F83" s="7"/>
      <c r="G83" s="7"/>
      <c r="H83" s="7"/>
      <c r="I83" s="7"/>
      <c r="J83" s="7"/>
      <c r="K83" s="7"/>
      <c r="L83" s="7"/>
    </row>
    <row r="84" spans="1:12">
      <c r="B84" s="148" t="s">
        <v>196</v>
      </c>
      <c r="C84" s="148"/>
      <c r="D84" s="25"/>
      <c r="F84" s="68">
        <v>-187783069</v>
      </c>
      <c r="G84" s="5"/>
      <c r="H84" s="68">
        <v>-106297326</v>
      </c>
      <c r="I84" s="5"/>
      <c r="J84" s="68">
        <v>0</v>
      </c>
      <c r="K84" s="5"/>
      <c r="L84" s="68">
        <v>0</v>
      </c>
    </row>
    <row r="85" spans="1:12">
      <c r="A85" s="136" t="s">
        <v>70</v>
      </c>
      <c r="B85" s="136"/>
      <c r="D85" s="147"/>
      <c r="F85" s="7">
        <f>SUM(F50,F74,F82,F84)</f>
        <v>-216483965</v>
      </c>
      <c r="G85" s="7"/>
      <c r="H85" s="7">
        <f>SUM(H50,H74,H82,H84)</f>
        <v>-461135199</v>
      </c>
      <c r="I85" s="7"/>
      <c r="J85" s="7">
        <f>SUM(J50,J74,J82,J84)</f>
        <v>-222295150</v>
      </c>
      <c r="K85" s="7"/>
      <c r="L85" s="7">
        <f>SUM(L50,L74,L82,L84)</f>
        <v>55836359</v>
      </c>
    </row>
    <row r="86" spans="1:12">
      <c r="B86" s="135" t="s">
        <v>193</v>
      </c>
      <c r="D86" s="25"/>
      <c r="F86" s="1">
        <f>'BS;T'!H9</f>
        <v>3803755736</v>
      </c>
      <c r="G86" s="5"/>
      <c r="H86" s="1">
        <v>4264890935</v>
      </c>
      <c r="I86" s="5"/>
      <c r="J86" s="5">
        <f>'BS;T'!L9</f>
        <v>249008436</v>
      </c>
      <c r="K86" s="5"/>
      <c r="L86" s="1">
        <v>193172077</v>
      </c>
    </row>
    <row r="87" spans="1:12" ht="23.5" thickBot="1">
      <c r="A87" s="136" t="s">
        <v>194</v>
      </c>
      <c r="D87" s="108">
        <v>7</v>
      </c>
      <c r="F87" s="78">
        <f>SUM(F85:F86)</f>
        <v>3587271771</v>
      </c>
      <c r="G87" s="18"/>
      <c r="H87" s="78">
        <f>SUM(H85:H86)</f>
        <v>3803755736</v>
      </c>
      <c r="I87" s="18"/>
      <c r="J87" s="78">
        <f>SUM(J85:J86)</f>
        <v>26713286</v>
      </c>
      <c r="K87" s="18"/>
      <c r="L87" s="78">
        <f>SUM(L85:L86)</f>
        <v>249008436</v>
      </c>
    </row>
    <row r="88" spans="1:12" ht="23.5" thickTop="1">
      <c r="A88" s="136"/>
      <c r="D88" s="25"/>
      <c r="F88" s="7"/>
      <c r="G88" s="13"/>
      <c r="H88" s="7"/>
      <c r="I88" s="13"/>
      <c r="J88" s="7"/>
      <c r="K88" s="13"/>
      <c r="L88" s="7"/>
    </row>
    <row r="89" spans="1:12">
      <c r="A89" s="136" t="s">
        <v>141</v>
      </c>
      <c r="D89" s="25"/>
      <c r="F89" s="7"/>
      <c r="G89" s="13"/>
      <c r="H89" s="7"/>
      <c r="I89" s="13"/>
      <c r="J89" s="7"/>
      <c r="K89" s="13"/>
      <c r="L89" s="7"/>
    </row>
    <row r="90" spans="1:12">
      <c r="A90" s="136" t="s">
        <v>138</v>
      </c>
      <c r="D90" s="25"/>
      <c r="F90" s="7"/>
      <c r="G90" s="13"/>
      <c r="H90" s="7"/>
      <c r="I90" s="13"/>
      <c r="J90" s="7"/>
      <c r="K90" s="13"/>
      <c r="L90" s="7"/>
    </row>
    <row r="91" spans="1:12">
      <c r="B91" s="149" t="s">
        <v>139</v>
      </c>
      <c r="D91" s="144"/>
      <c r="F91" s="107">
        <v>0</v>
      </c>
      <c r="H91" s="107">
        <v>0</v>
      </c>
      <c r="I91" s="15"/>
      <c r="J91" s="5">
        <v>-3441618200</v>
      </c>
      <c r="L91" s="107">
        <v>0</v>
      </c>
    </row>
    <row r="92" spans="1:12">
      <c r="A92" s="150"/>
      <c r="D92" s="135"/>
      <c r="H92" s="107"/>
      <c r="I92" s="15"/>
      <c r="L92" s="107"/>
    </row>
    <row r="93" spans="1:12" s="151" customFormat="1">
      <c r="A93" s="124" t="s">
        <v>171</v>
      </c>
      <c r="E93" s="26"/>
    </row>
    <row r="94" spans="1:12">
      <c r="F94" s="5">
        <f>F87-'BS;T'!F9</f>
        <v>0</v>
      </c>
      <c r="G94" s="5"/>
      <c r="H94" s="5">
        <f>H87-'BS;T'!H9</f>
        <v>0</v>
      </c>
      <c r="I94" s="142"/>
      <c r="J94" s="5">
        <f>J87-'BS;T'!J9</f>
        <v>0</v>
      </c>
      <c r="K94" s="5"/>
      <c r="L94" s="5">
        <f>L87-'BS;T'!L9</f>
        <v>0</v>
      </c>
    </row>
  </sheetData>
  <mergeCells count="4">
    <mergeCell ref="F5:H5"/>
    <mergeCell ref="J5:L5"/>
    <mergeCell ref="F57:H57"/>
    <mergeCell ref="J57:L57"/>
  </mergeCells>
  <pageMargins left="0.74803149606299213" right="0.51181102362204722" top="0.74803149606299213" bottom="0.51181102362204722" header="0.51181102362204722" footer="0.51181102362204722"/>
  <pageSetup paperSize="9" scale="55" firstPageNumber="12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2" max="11" man="1"/>
  </rowBreaks>
  <ignoredErrors>
    <ignoredError sqref="G58 I58 K58 G6 I6 K6 F6 L6 J6 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2026-02-24T10:07:32Z</cp:lastPrinted>
  <dcterms:created xsi:type="dcterms:W3CDTF">2018-05-11T06:19:09Z</dcterms:created>
  <dcterms:modified xsi:type="dcterms:W3CDTF">2026-02-26T10:50:27Z</dcterms:modified>
</cp:coreProperties>
</file>