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6\FEB 2026\งบปี 2568 ยื่นตลาด\"/>
    </mc:Choice>
  </mc:AlternateContent>
  <bookViews>
    <workbookView xWindow="-105" yWindow="-105" windowWidth="23250" windowHeight="12450"/>
  </bookViews>
  <sheets>
    <sheet name="BS 1-3" sheetId="3" r:id="rId1"/>
    <sheet name="PL" sheetId="16" r:id="rId2"/>
    <sheet name="SH5 Conso" sheetId="13" r:id="rId3"/>
    <sheet name="SH6 Sepa" sheetId="12" r:id="rId4"/>
    <sheet name="CF7-8" sheetId="15" r:id="rId5"/>
  </sheets>
  <definedNames>
    <definedName name="_xlnm._FilterDatabase" localSheetId="2" hidden="1">'SH5 Conso'!$A$12:$AE$12</definedName>
    <definedName name="_xlnm.Print_Area" localSheetId="0">'BS 1-3'!$A$1:$K$96</definedName>
    <definedName name="_xlnm.Print_Area" localSheetId="4">'CF7-8'!$A$1:$L$77</definedName>
    <definedName name="_xlnm.Print_Area" localSheetId="1">PL!$A$1:$L$44</definedName>
    <definedName name="_xlnm.Print_Area" localSheetId="2">'SH5 Conso'!$A$1:$AB$24</definedName>
    <definedName name="_xlnm.Print_Area" localSheetId="3">'SH6 Sepa'!$A$1:$T$19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6" l="1"/>
  <c r="F40" i="16"/>
  <c r="R10" i="12"/>
  <c r="T10" i="12" s="1"/>
  <c r="R11" i="12"/>
  <c r="T11" i="12" s="1"/>
  <c r="R12" i="12"/>
  <c r="T12" i="12" s="1"/>
  <c r="R13" i="12"/>
  <c r="T13" i="12" s="1"/>
  <c r="R15" i="12"/>
  <c r="T15" i="12" s="1"/>
  <c r="R16" i="12"/>
  <c r="T16" i="12" s="1"/>
  <c r="R17" i="12"/>
  <c r="V13" i="13"/>
  <c r="X13" i="13" s="1"/>
  <c r="V14" i="13"/>
  <c r="X14" i="13" s="1"/>
  <c r="V15" i="13"/>
  <c r="V16" i="13"/>
  <c r="V17" i="13"/>
  <c r="X17" i="13" s="1"/>
  <c r="V18" i="13"/>
  <c r="X18" i="13" s="1"/>
  <c r="V20" i="13"/>
  <c r="X20" i="13" s="1"/>
  <c r="V21" i="13"/>
  <c r="X21" i="13" s="1"/>
  <c r="V22" i="13"/>
  <c r="V12" i="13"/>
  <c r="X12" i="13" s="1"/>
  <c r="X15" i="13"/>
  <c r="X16" i="13"/>
  <c r="J55" i="15"/>
  <c r="T14" i="12" l="1"/>
  <c r="R14" i="12"/>
  <c r="R18" i="12" s="1"/>
  <c r="X19" i="13"/>
  <c r="V19" i="13"/>
  <c r="V23" i="13" s="1"/>
  <c r="E59" i="3"/>
  <c r="F12" i="15"/>
  <c r="J12" i="15"/>
  <c r="J21" i="16" l="1"/>
  <c r="J13" i="16"/>
  <c r="F36" i="16" l="1"/>
  <c r="Z22" i="13" s="1"/>
  <c r="H42" i="16"/>
  <c r="H40" i="16"/>
  <c r="H32" i="16"/>
  <c r="H37" i="16"/>
  <c r="L36" i="16"/>
  <c r="J36" i="16"/>
  <c r="N14" i="12" l="1"/>
  <c r="J14" i="12"/>
  <c r="H14" i="12"/>
  <c r="F14" i="12"/>
  <c r="AB14" i="13"/>
  <c r="L63" i="15"/>
  <c r="J63" i="15"/>
  <c r="H63" i="15"/>
  <c r="F63" i="15"/>
  <c r="N18" i="12" l="1"/>
  <c r="I90" i="3" s="1"/>
  <c r="K90" i="3"/>
  <c r="K82" i="3"/>
  <c r="H18" i="12"/>
  <c r="AB20" i="13"/>
  <c r="T19" i="13"/>
  <c r="T23" i="13" s="1"/>
  <c r="R19" i="13"/>
  <c r="G86" i="3" s="1"/>
  <c r="P19" i="13"/>
  <c r="G84" i="3" s="1"/>
  <c r="N19" i="13"/>
  <c r="G90" i="3" s="1"/>
  <c r="J19" i="13"/>
  <c r="J23" i="13" s="1"/>
  <c r="H19" i="13"/>
  <c r="F19" i="13"/>
  <c r="F23" i="13" s="1"/>
  <c r="AB17" i="13"/>
  <c r="AB15" i="13"/>
  <c r="AB13" i="13"/>
  <c r="S23" i="13"/>
  <c r="Q23" i="13"/>
  <c r="H23" i="13" l="1"/>
  <c r="E82" i="3" s="1"/>
  <c r="G82" i="3"/>
  <c r="R23" i="13"/>
  <c r="E86" i="3" s="1"/>
  <c r="P23" i="13"/>
  <c r="E84" i="3" s="1"/>
  <c r="AB12" i="13"/>
  <c r="F21" i="16" l="1"/>
  <c r="G91" i="3" l="1"/>
  <c r="AB18" i="13"/>
  <c r="E31" i="3"/>
  <c r="Z19" i="13" l="1"/>
  <c r="E19" i="3" l="1"/>
  <c r="E88" i="3" l="1"/>
  <c r="E79" i="3"/>
  <c r="L55" i="15" l="1"/>
  <c r="H55" i="15"/>
  <c r="P14" i="12"/>
  <c r="P18" i="12" s="1"/>
  <c r="J18" i="12"/>
  <c r="I82" i="3"/>
  <c r="F18" i="12"/>
  <c r="G88" i="3"/>
  <c r="G79" i="3"/>
  <c r="L21" i="16"/>
  <c r="H21" i="16"/>
  <c r="K79" i="3" l="1"/>
  <c r="I79" i="3"/>
  <c r="K88" i="3"/>
  <c r="I88" i="3"/>
  <c r="A3" i="12" l="1"/>
  <c r="Z23" i="13" l="1"/>
  <c r="E93" i="3" s="1"/>
  <c r="L13" i="16"/>
  <c r="H13" i="16"/>
  <c r="H25" i="16" s="1"/>
  <c r="F13" i="16"/>
  <c r="F25" i="16" s="1"/>
  <c r="J25" i="16" l="1"/>
  <c r="J9" i="15" s="1"/>
  <c r="J30" i="15" s="1"/>
  <c r="F9" i="15"/>
  <c r="G93" i="3"/>
  <c r="L25" i="16"/>
  <c r="L9" i="15" s="1"/>
  <c r="L30" i="15" s="1"/>
  <c r="H27" i="16"/>
  <c r="H9" i="15"/>
  <c r="H30" i="15" s="1"/>
  <c r="F30" i="15" l="1"/>
  <c r="F34" i="15" s="1"/>
  <c r="J27" i="16"/>
  <c r="L27" i="16"/>
  <c r="F27" i="16"/>
  <c r="F35" i="16" s="1"/>
  <c r="L22" i="13" s="1"/>
  <c r="X22" i="13" s="1"/>
  <c r="X23" i="13" s="1"/>
  <c r="F37" i="16" l="1"/>
  <c r="F30" i="16"/>
  <c r="L30" i="16"/>
  <c r="L37" i="16"/>
  <c r="J30" i="16"/>
  <c r="J35" i="16"/>
  <c r="J37" i="16"/>
  <c r="L19" i="13"/>
  <c r="G89" i="3" s="1"/>
  <c r="L32" i="16" l="1"/>
  <c r="L42" i="16"/>
  <c r="L40" i="16"/>
  <c r="J32" i="16"/>
  <c r="L17" i="12" s="1"/>
  <c r="T17" i="12" s="1"/>
  <c r="T18" i="12" s="1"/>
  <c r="J40" i="16"/>
  <c r="J42" i="16"/>
  <c r="F32" i="16"/>
  <c r="L35" i="16"/>
  <c r="AB19" i="13"/>
  <c r="L14" i="12"/>
  <c r="L18" i="12" l="1"/>
  <c r="I89" i="3" s="1"/>
  <c r="K89" i="3"/>
  <c r="L23" i="13" l="1"/>
  <c r="E89" i="3" s="1"/>
  <c r="AB22" i="13" l="1"/>
  <c r="K68" i="3" l="1"/>
  <c r="I68" i="3"/>
  <c r="G68" i="3"/>
  <c r="E68" i="3"/>
  <c r="K67" i="3"/>
  <c r="I67" i="3"/>
  <c r="G67" i="3"/>
  <c r="E67" i="3"/>
  <c r="K40" i="3"/>
  <c r="K39" i="3"/>
  <c r="I40" i="3"/>
  <c r="I39" i="3"/>
  <c r="G40" i="3"/>
  <c r="G39" i="3"/>
  <c r="E40" i="3"/>
  <c r="E39" i="3"/>
  <c r="K59" i="3"/>
  <c r="I59" i="3"/>
  <c r="G59" i="3"/>
  <c r="F55" i="15" l="1"/>
  <c r="A3" i="15"/>
  <c r="F66" i="15" l="1"/>
  <c r="J66" i="15"/>
  <c r="K91" i="3" l="1"/>
  <c r="K92" i="3" s="1"/>
  <c r="I91" i="3"/>
  <c r="I92" i="3" s="1"/>
  <c r="I94" i="3" s="1"/>
  <c r="G31" i="3"/>
  <c r="E51" i="3" l="1"/>
  <c r="G92" i="3" l="1"/>
  <c r="G94" i="3" s="1"/>
  <c r="K51" i="3"/>
  <c r="K19" i="3"/>
  <c r="K31" i="3"/>
  <c r="G19" i="3"/>
  <c r="G32" i="3" s="1"/>
  <c r="K32" i="3" l="1"/>
  <c r="AA23" i="13"/>
  <c r="E91" i="3" l="1"/>
  <c r="I31" i="3"/>
  <c r="K60" i="3" l="1"/>
  <c r="E60" i="3" l="1"/>
  <c r="E37" i="3"/>
  <c r="E65" i="3" s="1"/>
  <c r="A39" i="15"/>
  <c r="A35" i="3"/>
  <c r="A63" i="3" s="1"/>
  <c r="G51" i="3"/>
  <c r="G60" i="3" s="1"/>
  <c r="I51" i="3"/>
  <c r="K94" i="3"/>
  <c r="I19" i="3"/>
  <c r="G95" i="3" l="1"/>
  <c r="E32" i="3"/>
  <c r="K95" i="3"/>
  <c r="I60" i="3"/>
  <c r="I32" i="3"/>
  <c r="J34" i="15" l="1"/>
  <c r="J65" i="15" s="1"/>
  <c r="L34" i="15" l="1"/>
  <c r="L65" i="15" s="1"/>
  <c r="L67" i="15" s="1"/>
  <c r="J67" i="15"/>
  <c r="H34" i="15"/>
  <c r="H65" i="15" s="1"/>
  <c r="H67" i="15" l="1"/>
  <c r="F65" i="15"/>
  <c r="F67" i="15" s="1"/>
  <c r="I95" i="3" l="1"/>
  <c r="N23" i="13" l="1"/>
  <c r="E92" i="3"/>
  <c r="E94" i="3" s="1"/>
  <c r="AB21" i="13"/>
  <c r="AB23" i="13" s="1"/>
  <c r="E95" i="3" l="1"/>
</calcChain>
</file>

<file path=xl/sharedStrings.xml><?xml version="1.0" encoding="utf-8"?>
<sst xmlns="http://schemas.openxmlformats.org/spreadsheetml/2006/main" count="304" uniqueCount="220">
  <si>
    <t>งบการเงินรวม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</si>
  <si>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</si>
  <si>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</si>
  <si>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</si>
  <si>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</si>
  <si>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</si>
  <si>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</si>
  <si>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</si>
  <si>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</si>
  <si>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</si>
  <si>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</si>
  <si>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</si>
  <si>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</si>
  <si>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</si>
  <si>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</si>
  <si>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</si>
  <si>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</si>
  <si>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</si>
  <si>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</si>
  <si>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</si>
  <si>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</si>
  <si>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</si>
  <si>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</si>
  <si>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</si>
  <si>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</si>
  <si>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</si>
  <si>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</si>
  <si>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</si>
  <si>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</si>
  <si>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</si>
  <si>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</si>
  <si>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</si>
  <si>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</si>
  <si>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</si>
  <si>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   กำไร (ขาดทุน) สะสม</t>
  </si>
  <si>
    <t>รวมส่วนของ</t>
  </si>
  <si>
    <t xml:space="preserve">กฎหมาย </t>
  </si>
  <si>
    <t>ผู้ถือหุ้น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</si>
  <si>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</si>
  <si>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</si>
  <si>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</si>
  <si>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</si>
  <si>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ผลประโยชน์พนักงาน</t>
  </si>
  <si>
    <t>รายการที่ไม่ใช่เงินสด</t>
  </si>
  <si>
    <t>สินทรัพย์ภาษีเงินได้รอการตัดบัญชี</t>
  </si>
  <si>
    <t>ส่วนเกินทุนจากการ</t>
  </si>
  <si>
    <t>เงินลงทุนในบริษัทร่วม</t>
  </si>
  <si>
    <t>ส่วนเกินมูลค่าหุ้นสามัญ</t>
  </si>
  <si>
    <t>องค์ประกอบอื่นของส่วนของผู้ถือหุ้น</t>
  </si>
  <si>
    <t>ส่วนเกิน</t>
  </si>
  <si>
    <t>ส่วนได้เสียที่ไม่มีอำนาจควบคุม</t>
  </si>
  <si>
    <t>รวมหนี้สินและส่วนของผู้ถือหุ้น</t>
  </si>
  <si>
    <t>ส่วนของ</t>
  </si>
  <si>
    <t>ดอกเบี้ยรับ</t>
  </si>
  <si>
    <t>รายได้จากการให้บริการ</t>
  </si>
  <si>
    <t>รายได้จากการขาย</t>
  </si>
  <si>
    <t>ต้นทุนขาย</t>
  </si>
  <si>
    <t>บริษัท เอเจ แอดวานซ์ เทคโนโลยี จำกัด (มหาชน) และบริษัทย่อย</t>
  </si>
  <si>
    <t xml:space="preserve">ที่ถึงกำหนดชำระภายในหนึ่งปี </t>
  </si>
  <si>
    <t>ประมาณการหนี้สินไม่หมุนเวียนสำหรับ</t>
  </si>
  <si>
    <t>รวมส่วนของบริษัทใหญ่</t>
  </si>
  <si>
    <t>ต้นทุนบริการ</t>
  </si>
  <si>
    <t>ต้นทุนในการจัดจำหน่าย</t>
  </si>
  <si>
    <t>ชำระแล้ว</t>
  </si>
  <si>
    <t>ที่ออกและ</t>
  </si>
  <si>
    <t>ส่วนได้เสียที่ไม่มี</t>
  </si>
  <si>
    <t>เงินสดและรายการเทียบเท่าเงินสดเพิ่มขึ้น (ลดลง) สุทธิ</t>
  </si>
  <si>
    <t>บริษัทใหญ่</t>
  </si>
  <si>
    <t>รวมองค์ประกอบ</t>
  </si>
  <si>
    <t>ตีราคาที่ดิน</t>
  </si>
  <si>
    <t>สิทธิในการรับคืนผลิตภัณฑ์</t>
  </si>
  <si>
    <t>หนี้สินภาษีเงินได้รอการตัดบัญชี</t>
  </si>
  <si>
    <t>ส่วนเกินทุน</t>
  </si>
  <si>
    <t>จากการตีราคา</t>
  </si>
  <si>
    <t>ที่ดิน</t>
  </si>
  <si>
    <t>ประมาณการรับคืนสินค้า (กลับรายการ)</t>
  </si>
  <si>
    <t>กำไร (ขาดทุน) สะสม</t>
  </si>
  <si>
    <t>อำนาจควบคุม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</si>
  <si>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</si>
  <si>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</si>
  <si>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ต่อหุ้นของผู้ถือหุ้นบริษัทใหญ่</t>
  </si>
  <si>
    <t>ลูกหนี้การค้าและลูกหนี้หมุนเวียนอื่น</t>
  </si>
  <si>
    <t>ณ วันที่ 31 ธันวาคม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</si>
  <si>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</si>
  <si>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</si>
  <si>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</si>
  <si>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</si>
  <si>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</si>
  <si>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ยังไม่ได้จัดสรร</t>
  </si>
  <si>
    <t>สินทรัพย์สิทธิการใช้</t>
  </si>
  <si>
    <t>เจ้าหนี้การค้าและเจ้าหนี้หมุนเวียนอื่น</t>
  </si>
  <si>
    <t>อื่นของส่วนของ</t>
  </si>
  <si>
    <t>ทุนจดทะเบียน</t>
  </si>
  <si>
    <t xml:space="preserve">       มูลค่าที่ตราไว้หุ้นละ 0.10 บาท</t>
  </si>
  <si>
    <t>ทุนที่ออกและชำระเต็มมูลค่าแล้ว</t>
  </si>
  <si>
    <t>จัดสรรแล้ว - ทุนสำรองตามกฎหมาย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</si>
  <si>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</si>
  <si>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</si>
  <si>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</si>
  <si>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การปรับปรุงอื่นด้วยเงินสดที่เกิดจากการลงทุนหรือการกู้ยืม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</si>
  <si>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</si>
  <si>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</si>
  <si>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</si>
  <si>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การปรับปรุงด้วยประมาณการหนี้สิน (กลับรายการ)</t>
  </si>
  <si>
    <t>ส่วนแบ่ง (กำไร) ขาดทุนจากบริษัทร่วมและการร่วมค้า</t>
  </si>
  <si>
    <t>ขาดทุนจากการปรับมูลค่าของสินค้า (กลับรายการ)</t>
  </si>
  <si>
    <t>ในตั๋วสัญญาใช้เงิน ซึ่งกำหนดรับคืนภายในระยะเวลาไม่เกิน 3 เดือน</t>
  </si>
  <si>
    <t>ส่วนของหนี้สินตามสัญญาเช่า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</si>
  <si>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</si>
  <si>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</si>
  <si>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เงินสดจ่ายเพื่อซื้อที่ดิน อาคารและอุปกรณ์</t>
  </si>
  <si>
    <t>ดอกเบี้ยจ่าย</t>
  </si>
  <si>
    <t>เงินสดที่ผู้เช่าจ่ายเพื่อลดจำนวนหนี้สินซึ่งเกิดขึ้นจากสัญญาเช่าทางการเงิน</t>
  </si>
  <si>
    <t>ประมาณการหนี้สินหมุนเวียนอื่น</t>
  </si>
  <si>
    <t>เงินให้กู้ยืมระยะสั้นแก่กิจการที่เกี่ยวข้องกัน</t>
  </si>
  <si>
    <t>ส่วนแบ่งกำไร (ขาดทุน) จากเงินลงทุนในบริษัทร่วมและการร่วมค้า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</si>
  <si>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</si>
  <si>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</si>
  <si>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มูลค่าหุ้นสามัญ</t>
  </si>
  <si>
    <t xml:space="preserve">จัดสรรแล้ว - </t>
  </si>
  <si>
    <t>ทุนสำรองตาม</t>
  </si>
  <si>
    <t xml:space="preserve">      มูลค่าที่ตราไว้หุ้นละ 0.10 บาท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</si>
  <si>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</si>
  <si>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</si>
  <si>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หนี้สินและส่วนของผู้ถือหุ้น (ต่อ)</t>
  </si>
  <si>
    <t>งบกระแสเงินสด (ต่อ)</t>
  </si>
  <si>
    <t>กำไร (ขาดทุน) ต่อหุ้นขั้นพื้นฐาน (บาท : หุ้น)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</si>
  <si>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</t>
  </si>
  <si>
    <t>1.</t>
  </si>
  <si>
    <t>การแบ่งปันกำไร (ขาดทุน) เบ็ดเสร็จรวม</t>
  </si>
  <si>
    <t>ทุนเรือนหุ้นที่ออก</t>
  </si>
  <si>
    <t>และชำระแล้ว</t>
  </si>
  <si>
    <t xml:space="preserve">ตามกฎหมาย </t>
  </si>
  <si>
    <t>จัดสรรแล้ว - ทุนสำรอง</t>
  </si>
  <si>
    <t xml:space="preserve">      มูลค่าที่ตราไว้หุ้นละ 0.10 บาท)</t>
  </si>
  <si>
    <t>เงินรับล่วงหน้า</t>
  </si>
  <si>
    <t>ค่าหุ้น</t>
  </si>
  <si>
    <t>กำไร (ขาดทุน) ต่อหุ้นปรับลด (บาท : หุ้น)</t>
  </si>
  <si>
    <t>หนี้สินไม่หมุนเวียนอื่น</t>
  </si>
  <si>
    <t>สินทรัพย์สกุลเงินดิจิทัล</t>
  </si>
  <si>
    <t>จากการรวมธุรกิจ</t>
  </si>
  <si>
    <t>ควบคุมเดียวกัน</t>
  </si>
  <si>
    <t>ภายใต้การ</t>
  </si>
  <si>
    <t>ส่วนเกินจาก</t>
  </si>
  <si>
    <t>การเปลี่ยนแปลง</t>
  </si>
  <si>
    <t>ในบริษัทย่อย</t>
  </si>
  <si>
    <t>สัดส่วนการถือหุ้น</t>
  </si>
  <si>
    <t>รวมองค์ประกอบอื่น</t>
  </si>
  <si>
    <t>ของส่วนของผู้ถือหุ้น</t>
  </si>
  <si>
    <t>เงินสดรับ (จ่าย) ภาษีเงินได้</t>
  </si>
  <si>
    <t>เงินสดรับชำระคืนจากเงินให้กู้ยืมแก่กิจการที่เกี่ยวข้องกัน</t>
  </si>
  <si>
    <t>เงินสด (จ่าย) อื่นจากกิจกรรมลงทุน - สินทรัพย์ทางการเงิน</t>
  </si>
  <si>
    <t>การปรับปรุงค่าเผื่อผลขาดทุนด้านเครดิตที่คาดว่าจะเกิดขึ้น (กลับรายการ)</t>
  </si>
  <si>
    <t>2.</t>
  </si>
  <si>
    <t>ภาษีเงินได้นิติบุคคลค้างจ่าย</t>
  </si>
  <si>
    <t>ขาดทุนจากการด้อยค่าของสินทรัพย์สกุลเงินดิจิทัล (กลับรายการ)</t>
  </si>
  <si>
    <t>การปรับปรุงด้วยขาดทุน (กำไร) จากการจำหน่ายสินทรัพย์สกุลเงินดิจิทัล</t>
  </si>
  <si>
    <t>เงินสดจ่ายเพื่อซื้อสินทรัพย์สกุลเงินดิจิทัล</t>
  </si>
  <si>
    <t>เงินสดรับจากการขายสินทรัพย์สกุลเงินดิจิทัล</t>
  </si>
  <si>
    <t>เงินสดจ่ายเพื่อซื้อสินทรัพย์ไม่มีตัวตนอื่นนอกจากค่าความนิยม</t>
  </si>
  <si>
    <t>เงินสดจ่ายเงินให้กู้ยืมแก่กิจการที่เกี่ยวข้องกัน</t>
  </si>
  <si>
    <t>ผลกำไรและกลับรายการขาดทุนจากการด้อยค่า (ขาดทุนจากการด้อยค่า)</t>
  </si>
  <si>
    <t>ซึ่งเป็นไปตาม TFRS 9</t>
  </si>
  <si>
    <t>การปรับปรุงค่าเผื่อด้อยค่าเงินลงทุนในบริษัทย่อย (กลับรายการ)</t>
  </si>
  <si>
    <t>(หน่วย : บาท)</t>
  </si>
  <si>
    <t>กำไร (ขาดทุน) เบ็ดเสร็จรวมสำหรับปี</t>
  </si>
  <si>
    <t>กำไร (ขาดทุน) สำหรับปี</t>
  </si>
  <si>
    <t>กำไร (ขาดทุน) เบ็ดเสร็จสำหรับปี</t>
  </si>
  <si>
    <t>ขาดทุนจากการด้อยค่าของสินทรัพย์ (กลับรายการ)</t>
  </si>
  <si>
    <t>เงินสดและรายการเทียบเท่าเงินสดต้นปี (หมายเหตุ 6)</t>
  </si>
  <si>
    <t>เงินสดและรายการเทียบเท่าเงินสดปลายปี (หมายเหตุ 6)</t>
  </si>
  <si>
    <t>การสูญเสียส่วนได้เสียที่ไม่มีอำนาจควบคุม</t>
  </si>
  <si>
    <t>ซึ่งอำนาจการควบคุมเปลี่ยนแปลง</t>
  </si>
  <si>
    <t>การปรับปรุงด้วยหนี้สินอื่นเพิ่มขึ้น (ลดลง)</t>
  </si>
  <si>
    <t>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</si>
  <si>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</si>
  <si>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</si>
  <si>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</si>
  <si>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หนี้สินตามสัญญาเช่า</t>
  </si>
  <si>
    <t>หนี้สินที่เกิดจากสัญญา</t>
  </si>
  <si>
    <t>รายได้จากการขุดเหรียญสกุลเงินดิจิทัล</t>
  </si>
  <si>
    <t>งบการเปลี่ยนแปลงส่วนของผู้ถือหุ้น</t>
  </si>
  <si>
    <t>เงินสดรับจากผู้ใช้สิทธิในใบสำคัญแสงสิทธิ</t>
  </si>
  <si>
    <t>เงินสดจ่ายเพื่อซื้อบริษัทย่อยสุทธิจากเงินสดที่ได้มา</t>
  </si>
  <si>
    <t>ส่วนเกินส่วนต่ำจากการรวมธุรกิจภายใต้</t>
  </si>
  <si>
    <t>การควบคุมเดียวกัน</t>
  </si>
  <si>
    <t>ส่วนเกินจากการเปลี่ยนแปลงสัดส่วน</t>
  </si>
  <si>
    <t>การถือหุ้นในบริษัทย่อย</t>
  </si>
  <si>
    <t>หุ้นสามัญเพิ่มขึ้น (ลดลง) - ในบริษัทย่อย</t>
  </si>
  <si>
    <t>ในระหว่างปี 2567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</si>
  <si>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เงินสดรับจากการออกหุ้นทุน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</si>
  <si>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</si>
  <si>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</si>
  <si>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</si>
  <si>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</si>
  <si>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</si>
  <si>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 xml:space="preserve">   (ปี 2567 : หุ้นสามัญ 6,924,069,879 หุ้น</t>
  </si>
  <si>
    <t xml:space="preserve">   (ปี 2567 : หุ้นสามัญ 5,364,539,035 หุ้น</t>
  </si>
  <si>
    <t xml:space="preserve">   หุ้นสามัญ 9,831,434,206 หุ้น</t>
  </si>
  <si>
    <t xml:space="preserve">   หุ้นสามัญ 5,364,539,248 หุ้น</t>
  </si>
  <si>
    <t>การแบ่งกำไร (ขาดทุน)</t>
  </si>
  <si>
    <t>อื่น ๆ - เงินรับล่วงหน้าค่าหุ้น ที่ยังไม่จดทะเบียน</t>
  </si>
  <si>
    <t>อื่น ๆ - เงินรับล่วงหน้าค่าหุ้น ที่จดทะเบียนแล้ว</t>
  </si>
  <si>
    <t>หุ้นสามัญเพิ่มขึ้น (ลดลง)</t>
  </si>
  <si>
    <t>เงินรับล่วงหน้าค่าหุ้น</t>
  </si>
  <si>
    <t>ในระหว่างปี 2568 บริษัทมีการโอนออกของสินค้าคงเหลือเพื่อไปบันทึกไว้ในที่ดิน อาคารและอุปกรณ์เนื่องจากฝ่ายบริหารพิจารณาว่าสินทรัพย์ดังกล่าวนั้น</t>
  </si>
  <si>
    <t>มีไว้เพื่อใช้งานจำนวน 0.37 ล้านบาท (หมายเหตุ 12)</t>
  </si>
  <si>
    <t>มีไว้เพื่อใช้งานจำนวน 1.39 ล้านบาท (หมายเหตุ 12)</t>
  </si>
  <si>
    <t>ในระหว่างปี 2568 บริษัทมีการโอนออกของเครื่องขุดสกุลเงินดิจิทัลเพื่อไปบันทึกไว้ในสินทรัพย์ไม่หมุนเวียนอื่นเนื่องจากฝ่ายบริหารพิจารณาว่าเครื่องขุดสกุลเงินดิจิทัล</t>
  </si>
  <si>
    <t>12,13,14</t>
  </si>
  <si>
    <t xml:space="preserve">การปรับปรุงด้วยขาดทุน (กำไร) จากการตัดจำหน่ายที่ดิน อาคารและอุปกรณ์ </t>
  </si>
  <si>
    <t>เงินกู้ยืมระยะสั้นจากกิจการที่เกี่ยวข้องกัน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</si>
  <si>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</si>
  <si>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ดังกล่าวไม่ได้ใช้ดำเนินงานแล้วจำนวน 5.65 ล้านบาท (หมายเหตุ 16)</t>
  </si>
  <si>
    <t>เงินสดรับจากเงินกู้ยืมจากกิจการที่เกี่ยวข้องกัน</t>
  </si>
  <si>
    <t>จำนวนหุ้นสามัญถัวเฉลี่ยถ่วงน้ำหนัก (หุ้น)</t>
  </si>
  <si>
    <t>จำนวนหุ้นสามัญถัวเฉลี่ยถ่วงน้ำหนัก (ปรับลด) (หุ้น)</t>
  </si>
  <si>
    <t>เงินสดรับล่วงหน้าค่าหุ้น</t>
  </si>
  <si>
    <t>3.</t>
  </si>
  <si>
    <t>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</si>
</sst>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 * #,##0.00_ ;_ * \-#,##0.00_ ;_ * &quot;-&quot;??_ ;_ @_ "/>
    <numFmt numFmtId="196" formatCode="_(* #,##0_);_(* \(#,##0\);_(* &quot;-&quot;??_);_(@_)"/>
    <numFmt numFmtId="197" formatCode="0.0"/>
    <numFmt numFmtId="198" formatCode="_-* #,##0.0_-;\-* #,##0.0_-;_-* &quot;-&quot;??_-;_-@_-"/>
    <numFmt numFmtId="199" formatCode="#,##0.000_);\(#,##0.000\)"/>
    <numFmt numFmtId="200" formatCode="#,##0;\(#,##0\)"/>
    <numFmt numFmtId="201" formatCode="#,##0.00;[Red]\(#,##0.00\)"/>
    <numFmt numFmtId="202" formatCode="#,##0.00;\(#,##0.00\)"/>
    <numFmt numFmtId="203" formatCode="#,##0.00_);[Black]\(#,##0.00\)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_-;_-* #,##0\-;_-* &quot;-&quot;_-;_-@_-"/>
    <numFmt numFmtId="209" formatCode="_-&quot;Dfl.&quot;\ * #,##0_-;_-&quot;Dfl.&quot;\ * #,##0\-;_-&quot;Dfl.&quot;\ * &quot;-&quot;_-;_-@_-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##0_);[Red]\(###0\)"/>
    <numFmt numFmtId="216" formatCode="_ &quot;R&quot;\ * #,##0.00_ ;_ &quot;R&quot;\ * \-#,##0.00_ ;_ &quot;R&quot;\ * &quot;-&quot;??_ ;_ @_ "/>
    <numFmt numFmtId="217" formatCode="0.000"/>
    <numFmt numFmtId="218" formatCode="#,##0.0_);\(#,##0.0\)"/>
    <numFmt numFmtId="219" formatCode="_ &quot;R&quot;\ * #,##0_ ;_ &quot;R&quot;\ * \-#,##0_ ;_ &quot;R&quot;\ * &quot;-&quot;_ ;_ @_ "/>
    <numFmt numFmtId="220" formatCode="_ &quot;$&quot;\ * #,##0.0_ ;_ &quot;$&quot;\ * \-#,##0.0_ ;_ &quot;$&quot;\ * &quot;-&quot;??_ ;_ @_ "/>
    <numFmt numFmtId="221" formatCode="0&quot;  &quot;"/>
    <numFmt numFmtId="222" formatCode="* \(#,##0\);* #,##0_);&quot;-&quot;??_);@"/>
    <numFmt numFmtId="223" formatCode="\ว\ \ด\ด\ด\ด\ &quot;ค.ศ.&quot;\ \ค\ค\ค\ค"/>
    <numFmt numFmtId="224" formatCode="#,##0\ &quot;FB&quot;;[Red]\-#,##0\ &quot;FB&quot;"/>
    <numFmt numFmtId="225" formatCode="#,##0.00&quot; F&quot;_);\(#,##0.00&quot; F&quot;\)"/>
    <numFmt numFmtId="226" formatCode="* #,##0_);* \(#,##0\);&quot;-&quot;??_);@"/>
    <numFmt numFmtId="227" formatCode="#,##0.00\ &quot;FB&quot;;[Red]\-#,##0.00\ &quot;FB&quot;"/>
    <numFmt numFmtId="228" formatCode="#,##0\ \ ;\(#,##0\)\ ;\—\ \ \ \ "/>
    <numFmt numFmtId="229" formatCode="0."/>
    <numFmt numFmtId="230" formatCode="&quot;?&quot;#,##0;[Red]\-&quot;?&quot;#,##0"/>
    <numFmt numFmtId="231" formatCode="0.0&quot;  &quot;"/>
    <numFmt numFmtId="232" formatCode="0.0%"/>
    <numFmt numFmtId="233" formatCode="&quot;฿&quot;\t#,##0_);[Red]\(&quot;฿&quot;\t#,##0\)"/>
    <numFmt numFmtId="234" formatCode="0.00_)"/>
    <numFmt numFmtId="235" formatCode="#,##0&quot; F&quot;_);[Red]\(#,##0&quot; F&quot;\)"/>
    <numFmt numFmtId="236" formatCode="&quot;US$&quot;#,##0_);[Red]\(&quot;US$&quot;#,##0\)"/>
    <numFmt numFmtId="237" formatCode="_(&quot;฿&quot;* #,##0_);_(&quot;฿&quot;* \(#,##0\);_(&quot;฿&quot;* &quot;-&quot;_);_(@_)"/>
    <numFmt numFmtId="238" formatCode="0%_);\(0%\)"/>
    <numFmt numFmtId="239" formatCode="&quot;£&quot;#,##0.00;\-&quot;£&quot;#,##0.00"/>
    <numFmt numFmtId="240" formatCode="#,##0&quot;£&quot;_);[Red]\(#,##0&quot;£&quot;\)"/>
    <numFmt numFmtId="241" formatCode="####"/>
    <numFmt numFmtId="242" formatCode="_ &quot;$&quot;\ * #,##0_ ;_ &quot;$&quot;\ * \-#,##0_ ;_ &quot;$&quot;\ * &quot;-&quot;??_ ;_ @_ 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General_)"/>
    <numFmt numFmtId="247" formatCode="_-&quot;$&quot;* #,##0_-;\-&quot;$&quot;* #,##0_-;_-&quot;$&quot;* &quot;-&quot;_-;_-@_-"/>
    <numFmt numFmtId="248" formatCode="\t#\ ?/?"/>
    <numFmt numFmtId="249" formatCode="\t0%"/>
    <numFmt numFmtId="250" formatCode="d/mm/yy\ "/>
    <numFmt numFmtId="251" formatCode="_-* #,##0.0000_-;\-* #,##0.0000_-;_-* &quot;-&quot;??_-;_-@_-"/>
    <numFmt numFmtId="252" formatCode="#,##0.0_);[Red]\(#,##0.0\)"/>
    <numFmt numFmtId="253" formatCode="0.00_);\(0.00\)"/>
    <numFmt numFmtId="254" formatCode="#,##0,;\(#,##0,\)"/>
    <numFmt numFmtId="255" formatCode="#,##0;[Red]\(#,##0\)"/>
    <numFmt numFmtId="256" formatCode="[$-409]d\-mmm;@"/>
    <numFmt numFmtId="257" formatCode="#,##0.0000;\(#,##0.00000000\)"/>
    <numFmt numFmtId="258" formatCode="_-[$€-2]* #,##0.00_-;\-[$€-2]* #,##0.00_-;_-[$€-2]* &quot;-&quot;??_-"/>
    <numFmt numFmtId="259" formatCode="&quot;$&quot;#,##0;[Red]\-&quot;$&quot;#,##0"/>
    <numFmt numFmtId="260" formatCode="&quot;$&quot;#,##0.00;[Red]\-&quot;$&quot;#,##0.00"/>
    <numFmt numFmtId="261" formatCode="\t&quot;$&quot;#,##0_);\(\t&quot;$&quot;#,##0\)"/>
    <numFmt numFmtId="262" formatCode="_-&quot;ﾟ&quot;* #,##0_-;\-&quot;ﾟ&quot;* #,##0_-;_-&quot;ﾟ&quot;* &quot;-&quot;_-;_-@_-"/>
    <numFmt numFmtId="263" formatCode="_-&quot;ﾟ&quot;* #,##0.00_-;\-&quot;ﾟ&quot;* #,##0.00_-;_-&quot;ﾟ&quot;* &quot;-&quot;??_-;_-@_-"/>
    <numFmt numFmtId="264" formatCode="\t&quot;฿&quot;#,##0.00_);[Red]\(\t&quot;฿&quot;#,##0.00\)"/>
    <numFmt numFmtId="265" formatCode="&quot;$&quot;\t#,##0_);[Red]\(&quot;$&quot;\t#,##0\)"/>
    <numFmt numFmtId="266" formatCode="[$¥-411]#,##0.00"/>
    <numFmt numFmtId="267" formatCode="[$-409]mmm/yy;@"/>
    <numFmt numFmtId="268" formatCode="_-* #,##0.00_-;\-* #,##0.00_-;_-* \-??_-;_-@_-"/>
    <numFmt numFmtId="269" formatCode="_(* #,##0.000_);_(* \(#,##0.000\);_(* &quot;-&quot;_);_(@_)"/>
    <numFmt numFmtId="270" formatCode="_-* #,##0_-;_-* \(#,##0\);_-* &quot;-&quot;??_-;_-@_-"/>
    <numFmt numFmtId="271" formatCode="_-* #,##0.000_-;_-* \(#,##0.000\);_-* &quot;-&quot;??_-;_-@_-"/>
    <numFmt numFmtId="272" formatCode="_(* #,##0.0000_);_(* \(#,##0.0000\);_(* &quot;-&quot;_);_(@_)"/>
  </numFmts>
  <fonts count="204">
    <font>
      <sz val="14"/>
      <name val="CordiaUPC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b/>
      <sz val="15"/>
      <name val="Angsana New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4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rgb="FF9C5700"/>
      <name val="Tahoma"/>
      <family val="2"/>
      <charset val="222"/>
      <scheme val="minor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indexed="12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4081">
    <xf numFmtId="0" fontId="0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1" fillId="0" borderId="0" applyFont="0" applyFill="0" applyBorder="0" applyAlignment="0" applyProtection="0"/>
    <xf numFmtId="0" fontId="10" fillId="0" borderId="0"/>
    <xf numFmtId="0" fontId="6" fillId="0" borderId="0"/>
    <xf numFmtId="0" fontId="8" fillId="0" borderId="0"/>
    <xf numFmtId="0" fontId="8" fillId="0" borderId="0">
      <alignment vertical="center"/>
    </xf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6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6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6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7" fillId="0" borderId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4" fillId="0" borderId="0"/>
    <xf numFmtId="0" fontId="34" fillId="0" borderId="0"/>
    <xf numFmtId="43" fontId="2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5" fillId="0" borderId="0"/>
    <xf numFmtId="0" fontId="34" fillId="0" borderId="0"/>
    <xf numFmtId="193" fontId="28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4" fillId="0" borderId="0"/>
    <xf numFmtId="193" fontId="5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6" fillId="0" borderId="0"/>
    <xf numFmtId="0" fontId="28" fillId="0" borderId="0"/>
    <xf numFmtId="0" fontId="28" fillId="0" borderId="0"/>
    <xf numFmtId="204" fontId="28" fillId="0" borderId="0" applyFont="0" applyFill="0" applyBorder="0" applyAlignment="0" applyProtection="0"/>
    <xf numFmtId="0" fontId="42" fillId="0" borderId="0"/>
    <xf numFmtId="205" fontId="28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20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8" fontId="28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209" fontId="28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37" fontId="48" fillId="0" borderId="0"/>
    <xf numFmtId="0" fontId="47" fillId="0" borderId="0">
      <alignment vertical="top"/>
    </xf>
    <xf numFmtId="0" fontId="28" fillId="0" borderId="0"/>
    <xf numFmtId="210" fontId="44" fillId="0" borderId="0" applyFont="0" applyFill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9" fillId="0" borderId="0"/>
    <xf numFmtId="0" fontId="28" fillId="0" borderId="0"/>
    <xf numFmtId="0" fontId="8" fillId="0" borderId="0"/>
    <xf numFmtId="0" fontId="44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3" borderId="0" applyNumberFormat="0" applyBorder="0" applyAlignment="0" applyProtection="0"/>
    <xf numFmtId="193" fontId="50" fillId="0" borderId="23">
      <alignment horizontal="right" vertical="center"/>
    </xf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136" fillId="44" borderId="0" applyNumberFormat="0" applyBorder="0" applyAlignment="0" applyProtection="0"/>
    <xf numFmtId="0" fontId="136" fillId="41" borderId="0" applyNumberFormat="0" applyBorder="0" applyAlignment="0" applyProtection="0"/>
    <xf numFmtId="0" fontId="136" fillId="42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47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52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9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8" borderId="0"/>
    <xf numFmtId="0" fontId="53" fillId="0" borderId="0">
      <protection locked="0"/>
    </xf>
    <xf numFmtId="0" fontId="53" fillId="0" borderId="0"/>
    <xf numFmtId="213" fontId="53" fillId="0" borderId="0"/>
    <xf numFmtId="214" fontId="53" fillId="0" borderId="0"/>
    <xf numFmtId="0" fontId="54" fillId="49" borderId="0">
      <alignment horizontal="right"/>
    </xf>
    <xf numFmtId="0" fontId="53" fillId="0" borderId="0"/>
    <xf numFmtId="0" fontId="5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41" fillId="58" borderId="0" applyNumberFormat="0" applyBorder="0" applyAlignment="0" applyProtection="0"/>
    <xf numFmtId="0" fontId="4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45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51" fillId="61" borderId="0" applyNumberFormat="0" applyBorder="0" applyAlignment="0" applyProtection="0"/>
    <xf numFmtId="0" fontId="51" fillId="46" borderId="0" applyNumberFormat="0" applyBorder="0" applyAlignment="0" applyProtection="0"/>
    <xf numFmtId="0" fontId="41" fillId="62" borderId="0" applyNumberFormat="0" applyBorder="0" applyAlignment="0" applyProtection="0"/>
    <xf numFmtId="0" fontId="41" fillId="52" borderId="0" applyNumberFormat="0" applyBorder="0" applyAlignment="0" applyProtection="0"/>
    <xf numFmtId="0" fontId="51" fillId="63" borderId="0" applyNumberFormat="0" applyBorder="0" applyAlignment="0" applyProtection="0"/>
    <xf numFmtId="0" fontId="51" fillId="64" borderId="0" applyNumberFormat="0" applyBorder="0" applyAlignment="0" applyProtection="0"/>
    <xf numFmtId="0" fontId="41" fillId="65" borderId="0" applyNumberFormat="0" applyBorder="0" applyAlignment="0" applyProtection="0"/>
    <xf numFmtId="0" fontId="41" fillId="66" borderId="0" applyNumberFormat="0" applyBorder="0" applyAlignment="0" applyProtection="0"/>
    <xf numFmtId="0" fontId="51" fillId="67" borderId="0" applyNumberFormat="0" applyBorder="0" applyAlignment="0" applyProtection="0"/>
    <xf numFmtId="0" fontId="55" fillId="35" borderId="0" applyNumberFormat="0" applyBorder="0" applyAlignment="0" applyProtection="0"/>
    <xf numFmtId="187" fontId="56" fillId="0" borderId="4" applyAlignment="0" applyProtection="0"/>
    <xf numFmtId="215" fontId="28" fillId="0" borderId="0" applyFill="0" applyBorder="0" applyAlignment="0"/>
    <xf numFmtId="216" fontId="44" fillId="0" borderId="0" applyFill="0" applyBorder="0" applyAlignment="0"/>
    <xf numFmtId="217" fontId="57" fillId="0" borderId="0" applyFill="0" applyBorder="0" applyAlignment="0"/>
    <xf numFmtId="218" fontId="58" fillId="0" borderId="0" applyFill="0" applyBorder="0" applyAlignment="0"/>
    <xf numFmtId="199" fontId="58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0" fontId="61" fillId="70" borderId="28">
      <alignment horizontal="center" wrapText="1"/>
    </xf>
    <xf numFmtId="193" fontId="2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91" fontId="28" fillId="0" borderId="0" applyFont="0" applyFill="0" applyBorder="0" applyAlignment="0" applyProtection="0"/>
    <xf numFmtId="219" fontId="4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255" fontId="34" fillId="0" borderId="0" applyFont="0" applyFill="0" applyBorder="0" applyAlignment="0" applyProtection="0"/>
    <xf numFmtId="255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51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NumberFormat="0" applyFill="0" applyBorder="0" applyAlignment="0" applyProtection="0"/>
    <xf numFmtId="19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256" fontId="28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7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221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" fontId="28" fillId="0" borderId="0" applyFont="0" applyFill="0" applyBorder="0" applyAlignment="0" applyProtection="0"/>
    <xf numFmtId="0" fontId="63" fillId="0" borderId="0" applyNumberFormat="0" applyAlignment="0">
      <alignment horizontal="left"/>
    </xf>
    <xf numFmtId="222" fontId="11" fillId="0" borderId="0" applyFill="0" applyBorder="0" applyProtection="0"/>
    <xf numFmtId="0" fontId="64" fillId="0" borderId="0"/>
    <xf numFmtId="0" fontId="64" fillId="0" borderId="0"/>
    <xf numFmtId="216" fontId="44" fillId="0" borderId="0" applyFont="0" applyFill="0" applyBorder="0" applyAlignment="0" applyProtection="0"/>
    <xf numFmtId="223" fontId="6" fillId="0" borderId="0" applyFont="0" applyFill="0" applyBorder="0" applyAlignment="0" applyProtection="0"/>
    <xf numFmtId="224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25" fontId="28" fillId="0" borderId="0"/>
    <xf numFmtId="0" fontId="31" fillId="71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14" fontId="47" fillId="0" borderId="0" applyFill="0" applyBorder="0" applyAlignment="0"/>
    <xf numFmtId="15" fontId="28" fillId="0" borderId="0"/>
    <xf numFmtId="226" fontId="11" fillId="0" borderId="0" applyFill="0" applyBorder="0" applyProtection="0"/>
    <xf numFmtId="38" fontId="65" fillId="0" borderId="25">
      <alignment vertical="center"/>
    </xf>
    <xf numFmtId="227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232" fontId="44" fillId="0" borderId="0"/>
    <xf numFmtId="0" fontId="119" fillId="0" borderId="0" applyNumberFormat="0" applyFill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4" borderId="0" applyNumberFormat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6" fillId="0" borderId="0" applyNumberFormat="0" applyAlignment="0">
      <alignment horizontal="left"/>
    </xf>
    <xf numFmtId="258" fontId="1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228" fontId="68" fillId="0" borderId="0">
      <alignment horizontal="right"/>
    </xf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121" fillId="75" borderId="20"/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7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29" fontId="70" fillId="70" borderId="0">
      <alignment horizontal="left" vertical="top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0" fontId="71" fillId="0" borderId="0" applyProtection="0"/>
    <xf numFmtId="0" fontId="35" fillId="0" borderId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3" fillId="70" borderId="0">
      <alignment horizontal="left" wrapText="1"/>
    </xf>
    <xf numFmtId="230" fontId="28" fillId="0" borderId="0" applyBorder="0" applyAlignment="0"/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231" fontId="28" fillId="0" borderId="0"/>
    <xf numFmtId="232" fontId="75" fillId="0" borderId="0"/>
    <xf numFmtId="38" fontId="76" fillId="0" borderId="0"/>
    <xf numFmtId="38" fontId="77" fillId="0" borderId="0"/>
    <xf numFmtId="38" fontId="78" fillId="0" borderId="0"/>
    <xf numFmtId="38" fontId="79" fillId="0" borderId="0"/>
    <xf numFmtId="0" fontId="68" fillId="0" borderId="0"/>
    <xf numFmtId="0" fontId="68" fillId="0" borderId="0"/>
    <xf numFmtId="0" fontId="11" fillId="0" borderId="0" applyNumberFormat="0" applyFont="0" applyFill="0" applyBorder="0" applyProtection="0">
      <alignment horizontal="left" vertical="center"/>
    </xf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80" fillId="0" borderId="30" applyNumberFormat="0" applyFill="0" applyAlignment="0" applyProtection="0"/>
    <xf numFmtId="0" fontId="81" fillId="0" borderId="15">
      <alignment horizontal="center"/>
    </xf>
    <xf numFmtId="0" fontId="82" fillId="0" borderId="0"/>
    <xf numFmtId="0" fontId="83" fillId="0" borderId="0"/>
    <xf numFmtId="0" fontId="82" fillId="0" borderId="0"/>
    <xf numFmtId="0" fontId="83" fillId="0" borderId="0"/>
    <xf numFmtId="0" fontId="84" fillId="0" borderId="0"/>
    <xf numFmtId="233" fontId="6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188" fontId="65" fillId="0" borderId="0" applyFont="0" applyFill="0" applyBorder="0" applyAlignment="0" applyProtection="0"/>
    <xf numFmtId="189" fontId="65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37" fontId="87" fillId="0" borderId="0"/>
    <xf numFmtId="0" fontId="82" fillId="0" borderId="0"/>
    <xf numFmtId="0" fontId="83" fillId="0" borderId="0"/>
    <xf numFmtId="0" fontId="83" fillId="0" borderId="0"/>
    <xf numFmtId="234" fontId="8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41" fillId="0" borderId="0"/>
    <xf numFmtId="0" fontId="5" fillId="0" borderId="0"/>
    <xf numFmtId="0" fontId="34" fillId="0" borderId="0"/>
    <xf numFmtId="0" fontId="28" fillId="0" borderId="0"/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7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38" fillId="0" borderId="0"/>
    <xf numFmtId="0" fontId="28" fillId="0" borderId="0"/>
    <xf numFmtId="0" fontId="34" fillId="0" borderId="0"/>
    <xf numFmtId="0" fontId="34" fillId="0" borderId="0"/>
    <xf numFmtId="0" fontId="38" fillId="0" borderId="0"/>
    <xf numFmtId="0" fontId="47" fillId="0" borderId="0">
      <alignment vertical="top"/>
    </xf>
    <xf numFmtId="0" fontId="41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34" fillId="0" borderId="0"/>
    <xf numFmtId="0" fontId="47" fillId="0" borderId="0">
      <alignment vertical="top"/>
    </xf>
    <xf numFmtId="0" fontId="159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34" fillId="0" borderId="0"/>
    <xf numFmtId="0" fontId="28" fillId="0" borderId="0"/>
    <xf numFmtId="0" fontId="122" fillId="0" borderId="0"/>
    <xf numFmtId="0" fontId="28" fillId="0" borderId="0"/>
    <xf numFmtId="0" fontId="34" fillId="0" borderId="0"/>
    <xf numFmtId="0" fontId="33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235" fontId="28" fillId="0" borderId="0"/>
    <xf numFmtId="0" fontId="123" fillId="0" borderId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236" fontId="89" fillId="0" borderId="0" applyFont="0" applyFill="0" applyBorder="0" applyAlignment="0" applyProtection="0"/>
    <xf numFmtId="192" fontId="89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90" fillId="68" borderId="32" applyNumberFormat="0" applyAlignment="0" applyProtection="0"/>
    <xf numFmtId="40" fontId="91" fillId="78" borderId="0">
      <alignment horizontal="right"/>
    </xf>
    <xf numFmtId="0" fontId="92" fillId="78" borderId="0">
      <alignment horizontal="right"/>
    </xf>
    <xf numFmtId="0" fontId="93" fillId="78" borderId="21"/>
    <xf numFmtId="0" fontId="94" fillId="79" borderId="0" applyBorder="0">
      <alignment horizontal="centerContinuous"/>
    </xf>
    <xf numFmtId="0" fontId="95" fillId="79" borderId="0" applyBorder="0">
      <alignment horizontal="centerContinuous"/>
    </xf>
    <xf numFmtId="0" fontId="96" fillId="0" borderId="0">
      <alignment horizontal="center"/>
    </xf>
    <xf numFmtId="0" fontId="97" fillId="0" borderId="0">
      <alignment horizontal="center"/>
    </xf>
    <xf numFmtId="237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199" fontId="58" fillId="0" borderId="0" applyFont="0" applyFill="0" applyBorder="0" applyAlignment="0" applyProtection="0"/>
    <xf numFmtId="239" fontId="44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18" applyNumberFormat="0" applyBorder="0"/>
    <xf numFmtId="3" fontId="98" fillId="0" borderId="0" applyNumberFormat="0" applyFill="0" applyBorder="0" applyAlignment="0" applyProtection="0"/>
    <xf numFmtId="219" fontId="44" fillId="0" borderId="0" applyFill="0" applyBorder="0" applyAlignment="0"/>
    <xf numFmtId="216" fontId="44" fillId="0" borderId="0" applyFill="0" applyBorder="0" applyAlignment="0"/>
    <xf numFmtId="219" fontId="44" fillId="0" borderId="0" applyFill="0" applyBorder="0" applyAlignment="0"/>
    <xf numFmtId="220" fontId="44" fillId="0" borderId="0" applyFill="0" applyBorder="0" applyAlignment="0"/>
    <xf numFmtId="216" fontId="44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56" fillId="0" borderId="19">
      <alignment horizontal="center"/>
    </xf>
    <xf numFmtId="3" fontId="65" fillId="0" borderId="0" applyFont="0" applyFill="0" applyBorder="0" applyAlignment="0" applyProtection="0"/>
    <xf numFmtId="0" fontId="65" fillId="80" borderId="0" applyNumberFormat="0" applyFont="0" applyBorder="0" applyAlignment="0" applyProtection="0"/>
    <xf numFmtId="37" fontId="8" fillId="0" borderId="0"/>
    <xf numFmtId="0" fontId="28" fillId="0" borderId="0">
      <alignment vertical="justify"/>
    </xf>
    <xf numFmtId="0" fontId="44" fillId="0" borderId="0" applyFont="0" applyFill="0" applyBorder="0" applyAlignment="0" applyProtection="0"/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1" fontId="28" fillId="0" borderId="16" applyNumberFormat="0" applyFill="0" applyAlignment="0" applyProtection="0">
      <alignment horizontal="center" vertical="center"/>
    </xf>
    <xf numFmtId="240" fontId="28" fillId="0" borderId="0" applyNumberFormat="0" applyFill="0" applyBorder="0" applyAlignment="0" applyProtection="0">
      <alignment horizontal="left"/>
    </xf>
    <xf numFmtId="252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0" fontId="125" fillId="0" borderId="0" applyNumberFormat="0" applyProtection="0"/>
    <xf numFmtId="4" fontId="126" fillId="83" borderId="32" applyNumberFormat="0" applyProtection="0">
      <alignment horizontal="right" vertical="center"/>
    </xf>
    <xf numFmtId="38" fontId="11" fillId="0" borderId="0" applyNumberFormat="0" applyFont="0" applyFill="0" applyBorder="0" applyAlignment="0"/>
    <xf numFmtId="0" fontId="104" fillId="0" borderId="0" applyNumberFormat="0" applyFill="0" applyBorder="0" applyAlignment="0" applyProtection="0"/>
    <xf numFmtId="0" fontId="11" fillId="0" borderId="22" applyAlignment="0">
      <alignment horizontal="centerContinuous"/>
    </xf>
    <xf numFmtId="12" fontId="99" fillId="0" borderId="15">
      <alignment horizontal="center"/>
    </xf>
    <xf numFmtId="37" fontId="48" fillId="0" borderId="0"/>
    <xf numFmtId="0" fontId="100" fillId="0" borderId="0" applyNumberFormat="0" applyBorder="0"/>
    <xf numFmtId="0" fontId="101" fillId="70" borderId="0">
      <alignment wrapText="1"/>
    </xf>
    <xf numFmtId="40" fontId="102" fillId="0" borderId="0" applyBorder="0">
      <alignment horizontal="right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241" fontId="44" fillId="0" borderId="0" applyFill="0" applyBorder="0" applyAlignment="0"/>
    <xf numFmtId="242" fontId="44" fillId="0" borderId="0" applyFill="0" applyBorder="0" applyAlignment="0"/>
    <xf numFmtId="0" fontId="103" fillId="0" borderId="0">
      <alignment horizontal="center" vertical="top"/>
    </xf>
    <xf numFmtId="40" fontId="127" fillId="0" borderId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41" fontId="28" fillId="0" borderId="0" applyFont="0" applyFill="0" applyBorder="0" applyAlignment="0" applyProtection="0"/>
    <xf numFmtId="40" fontId="123" fillId="0" borderId="0" applyFont="0" applyFill="0" applyBorder="0" applyAlignment="0" applyProtection="0"/>
    <xf numFmtId="188" fontId="65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28" fillId="0" borderId="0">
      <alignment horizontal="centerContinuous" vertical="center"/>
    </xf>
    <xf numFmtId="0" fontId="105" fillId="0" borderId="0" applyNumberFormat="0" applyFill="0" applyBorder="0" applyAlignment="0" applyProtection="0"/>
    <xf numFmtId="0" fontId="83" fillId="0" borderId="34"/>
    <xf numFmtId="0" fontId="85" fillId="0" borderId="0" applyNumberFormat="0" applyFont="0" applyFill="0" applyBorder="0" applyProtection="0">
      <alignment horizontal="center" vertical="center" wrapText="1"/>
    </xf>
    <xf numFmtId="0" fontId="110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45" fillId="68" borderId="26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253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41" fillId="69" borderId="27" applyNumberFormat="0" applyAlignment="0" applyProtection="0"/>
    <xf numFmtId="0" fontId="142" fillId="0" borderId="30" applyNumberFormat="0" applyFill="0" applyAlignment="0" applyProtection="0"/>
    <xf numFmtId="243" fontId="107" fillId="0" borderId="0" applyFont="0" applyFill="0" applyBorder="0" applyAlignment="0" applyProtection="0"/>
    <xf numFmtId="0" fontId="39" fillId="2" borderId="0" applyNumberFormat="0" applyBorder="0" applyAlignment="0" applyProtection="0"/>
    <xf numFmtId="0" fontId="149" fillId="36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8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129" fillId="0" borderId="0"/>
    <xf numFmtId="0" fontId="34" fillId="0" borderId="0"/>
    <xf numFmtId="0" fontId="34" fillId="0" borderId="0"/>
    <xf numFmtId="0" fontId="34" fillId="0" borderId="0"/>
    <xf numFmtId="0" fontId="47" fillId="0" borderId="0">
      <alignment vertical="top"/>
    </xf>
    <xf numFmtId="0" fontId="159" fillId="0" borderId="0"/>
    <xf numFmtId="0" fontId="159" fillId="0" borderId="0"/>
    <xf numFmtId="0" fontId="160" fillId="0" borderId="0"/>
    <xf numFmtId="0" fontId="47" fillId="0" borderId="0">
      <alignment vertical="top"/>
    </xf>
    <xf numFmtId="0" fontId="33" fillId="0" borderId="0"/>
    <xf numFmtId="0" fontId="33" fillId="0" borderId="0"/>
    <xf numFmtId="0" fontId="47" fillId="0" borderId="0">
      <alignment vertical="top"/>
    </xf>
    <xf numFmtId="0" fontId="28" fillId="0" borderId="0"/>
    <xf numFmtId="0" fontId="28" fillId="0" borderId="0"/>
    <xf numFmtId="0" fontId="47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34" fillId="0" borderId="0"/>
    <xf numFmtId="0" fontId="129" fillId="0" borderId="0"/>
    <xf numFmtId="0" fontId="34" fillId="0" borderId="0"/>
    <xf numFmtId="0" fontId="159" fillId="0" borderId="0"/>
    <xf numFmtId="0" fontId="28" fillId="0" borderId="0"/>
    <xf numFmtId="0" fontId="38" fillId="0" borderId="0"/>
    <xf numFmtId="0" fontId="28" fillId="0" borderId="0"/>
    <xf numFmtId="0" fontId="131" fillId="0" borderId="0"/>
    <xf numFmtId="0" fontId="159" fillId="0" borderId="0"/>
    <xf numFmtId="0" fontId="138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4" fillId="0" borderId="0"/>
    <xf numFmtId="0" fontId="159" fillId="0" borderId="0"/>
    <xf numFmtId="0" fontId="34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34" fillId="0" borderId="0"/>
    <xf numFmtId="0" fontId="34" fillId="0" borderId="0"/>
    <xf numFmtId="0" fontId="28" fillId="0" borderId="0"/>
    <xf numFmtId="0" fontId="28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131" fillId="0" borderId="0"/>
    <xf numFmtId="0" fontId="34" fillId="0" borderId="0"/>
    <xf numFmtId="0" fontId="34" fillId="0" borderId="0"/>
    <xf numFmtId="0" fontId="131" fillId="0" borderId="0"/>
    <xf numFmtId="0" fontId="131" fillId="0" borderId="0"/>
    <xf numFmtId="0" fontId="73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139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152" fillId="39" borderId="26" applyNumberFormat="0" applyAlignment="0" applyProtection="0"/>
    <xf numFmtId="0" fontId="40" fillId="4" borderId="0" applyNumberFormat="0" applyBorder="0" applyAlignment="0" applyProtection="0"/>
    <xf numFmtId="0" fontId="153" fillId="76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4" fillId="0" borderId="35" applyNumberFormat="0" applyFill="0" applyAlignment="0" applyProtection="0"/>
    <xf numFmtId="0" fontId="143" fillId="35" borderId="0" applyNumberFormat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44" fontId="109" fillId="0" borderId="0" applyFont="0" applyFill="0" applyBorder="0" applyAlignment="0" applyProtection="0"/>
    <xf numFmtId="245" fontId="109" fillId="0" borderId="0" applyFont="0" applyFill="0" applyBorder="0" applyAlignment="0" applyProtection="0"/>
    <xf numFmtId="37" fontId="83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136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7" borderId="0" applyNumberFormat="0" applyBorder="0" applyAlignment="0" applyProtection="0"/>
    <xf numFmtId="0" fontId="136" fillId="45" borderId="0" applyNumberFormat="0" applyBorder="0" applyAlignment="0" applyProtection="0"/>
    <xf numFmtId="0" fontId="136" fillId="46" borderId="0" applyNumberFormat="0" applyBorder="0" applyAlignment="0" applyProtection="0"/>
    <xf numFmtId="0" fontId="136" fillId="64" borderId="0" applyNumberFormat="0" applyBorder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55" fillId="0" borderId="36" applyNumberFormat="0" applyFill="0" applyAlignment="0" applyProtection="0"/>
    <xf numFmtId="0" fontId="156" fillId="0" borderId="37" applyNumberFormat="0" applyFill="0" applyAlignment="0" applyProtection="0"/>
    <xf numFmtId="0" fontId="157" fillId="0" borderId="29" applyNumberFormat="0" applyFill="0" applyAlignment="0" applyProtection="0"/>
    <xf numFmtId="0" fontId="157" fillId="0" borderId="0" applyNumberFormat="0" applyFill="0" applyBorder="0" applyAlignment="0" applyProtection="0"/>
    <xf numFmtId="0" fontId="118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91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190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0" fontId="28" fillId="0" borderId="0"/>
    <xf numFmtId="246" fontId="11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93" fontId="28" fillId="0" borderId="0" applyFont="0" applyFill="0" applyBorder="0" applyAlignment="0" applyProtection="0"/>
    <xf numFmtId="38" fontId="114" fillId="0" borderId="0" applyFont="0" applyFill="0" applyBorder="0" applyAlignment="0" applyProtection="0"/>
    <xf numFmtId="0" fontId="115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7" fontId="117" fillId="0" borderId="0" applyFont="0" applyFill="0" applyBorder="0" applyAlignment="0" applyProtection="0"/>
    <xf numFmtId="247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8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4" fontId="5" fillId="0" borderId="0" applyFont="0" applyFill="0" applyBorder="0" applyAlignment="0" applyProtection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9" fontId="129" fillId="0" borderId="0"/>
    <xf numFmtId="0" fontId="53" fillId="0" borderId="15">
      <alignment horizontal="center"/>
    </xf>
    <xf numFmtId="0" fontId="55" fillId="35" borderId="0" applyNumberFormat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215" fontId="28" fillId="0" borderId="0" applyFill="0" applyBorder="0" applyAlignment="0"/>
    <xf numFmtId="0" fontId="59" fillId="68" borderId="26" applyNumberFormat="0" applyAlignment="0" applyProtection="0"/>
    <xf numFmtId="0" fontId="60" fillId="69" borderId="27" applyNumberFormat="0" applyAlignment="0" applyProtection="0"/>
    <xf numFmtId="19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3" fontId="28" fillId="0" borderId="0" applyFont="0" applyFill="0" applyBorder="0" applyAlignment="0" applyProtection="0"/>
    <xf numFmtId="250" fontId="34" fillId="0" borderId="0" applyFont="0" applyFill="0" applyBorder="0" applyAlignment="0" applyProtection="0"/>
    <xf numFmtId="0" fontId="129" fillId="0" borderId="0"/>
    <xf numFmtId="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0" fontId="129" fillId="0" borderId="0"/>
    <xf numFmtId="225" fontId="28" fillId="0" borderId="0"/>
    <xf numFmtId="0" fontId="28" fillId="0" borderId="0" applyFont="0" applyFill="0" applyBorder="0" applyAlignment="0" applyProtection="0"/>
    <xf numFmtId="14" fontId="47" fillId="0" borderId="0" applyFill="0" applyBorder="0" applyAlignment="0"/>
    <xf numFmtId="38" fontId="123" fillId="0" borderId="25">
      <alignment vertical="center"/>
    </xf>
    <xf numFmtId="232" fontId="129" fillId="0" borderId="0"/>
    <xf numFmtId="0" fontId="67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69" fillId="36" borderId="0" applyNumberFormat="0" applyBorder="0" applyAlignment="0" applyProtection="0"/>
    <xf numFmtId="38" fontId="29" fillId="71" borderId="0" applyNumberFormat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2" fillId="0" borderId="29" applyNumberFormat="0" applyFill="0" applyAlignment="0" applyProtection="0"/>
    <xf numFmtId="0" fontId="72" fillId="0" borderId="0" applyNumberFormat="0" applyFill="0" applyBorder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231" fontId="28" fillId="0" borderId="0"/>
    <xf numFmtId="0" fontId="68" fillId="0" borderId="0"/>
    <xf numFmtId="0" fontId="68" fillId="0" borderId="0"/>
    <xf numFmtId="0" fontId="80" fillId="0" borderId="30" applyNumberFormat="0" applyFill="0" applyAlignment="0" applyProtection="0"/>
    <xf numFmtId="0" fontId="81" fillId="0" borderId="15">
      <alignment horizontal="center"/>
    </xf>
    <xf numFmtId="233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86" fillId="76" borderId="0" applyNumberFormat="0" applyBorder="0" applyAlignment="0" applyProtection="0"/>
    <xf numFmtId="0" fontId="11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11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8" fillId="0" borderId="0"/>
    <xf numFmtId="0" fontId="34" fillId="0" borderId="0"/>
    <xf numFmtId="0" fontId="27" fillId="0" borderId="0"/>
    <xf numFmtId="0" fontId="27" fillId="0" borderId="0"/>
    <xf numFmtId="0" fontId="11" fillId="0" borderId="0"/>
    <xf numFmtId="0" fontId="28" fillId="0" borderId="0"/>
    <xf numFmtId="0" fontId="28" fillId="0" borderId="0"/>
    <xf numFmtId="0" fontId="34" fillId="0" borderId="0"/>
    <xf numFmtId="0" fontId="34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35" fontId="28" fillId="0" borderId="0"/>
    <xf numFmtId="0" fontId="90" fillId="68" borderId="32" applyNumberFormat="0" applyAlignment="0" applyProtection="0"/>
    <xf numFmtId="23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238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5" fillId="0" borderId="18" applyNumberFormat="0" applyBorder="0"/>
    <xf numFmtId="0" fontId="123" fillId="0" borderId="0" applyNumberFormat="0" applyFont="0" applyFill="0" applyBorder="0" applyAlignment="0" applyProtection="0">
      <alignment horizontal="left"/>
    </xf>
    <xf numFmtId="15" fontId="123" fillId="0" borderId="0" applyFont="0" applyFill="0" applyBorder="0" applyAlignment="0" applyProtection="0"/>
    <xf numFmtId="4" fontId="123" fillId="0" borderId="0" applyFont="0" applyFill="0" applyBorder="0" applyAlignment="0" applyProtection="0"/>
    <xf numFmtId="0" fontId="161" fillId="0" borderId="19">
      <alignment horizontal="center"/>
    </xf>
    <xf numFmtId="3" fontId="123" fillId="0" borderId="0" applyFont="0" applyFill="0" applyBorder="0" applyAlignment="0" applyProtection="0"/>
    <xf numFmtId="0" fontId="123" fillId="80" borderId="0" applyNumberFormat="0" applyFont="0" applyBorder="0" applyAlignment="0" applyProtection="0"/>
    <xf numFmtId="240" fontId="28" fillId="0" borderId="0" applyNumberFormat="0" applyFill="0" applyBorder="0" applyAlignment="0" applyProtection="0">
      <alignment horizontal="left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49" fontId="47" fillId="0" borderId="0" applyFill="0" applyBorder="0" applyAlignment="0"/>
    <xf numFmtId="0" fontId="104" fillId="0" borderId="0" applyNumberFormat="0" applyFill="0" applyBorder="0" applyAlignment="0" applyProtection="0"/>
    <xf numFmtId="0" fontId="28" fillId="0" borderId="24" applyNumberFormat="0" applyFont="0" applyFill="0" applyAlignment="0" applyProtection="0"/>
    <xf numFmtId="188" fontId="12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200" fontId="28" fillId="0" borderId="0" applyFont="0" applyFill="0" applyBorder="0" applyAlignment="0" applyProtection="0"/>
    <xf numFmtId="26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264" fontId="73" fillId="0" borderId="0" applyFont="0" applyFill="0" applyBorder="0" applyAlignment="0" applyProtection="0"/>
    <xf numFmtId="0" fontId="162" fillId="0" borderId="0" applyNumberFormat="0" applyFill="0" applyBorder="0" applyProtection="0">
      <alignment vertical="center"/>
    </xf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129" fillId="0" borderId="0"/>
    <xf numFmtId="0" fontId="28" fillId="0" borderId="0"/>
    <xf numFmtId="0" fontId="34" fillId="0" borderId="0"/>
    <xf numFmtId="0" fontId="47" fillId="0" borderId="0">
      <alignment vertical="top"/>
    </xf>
    <xf numFmtId="0" fontId="28" fillId="0" borderId="0"/>
    <xf numFmtId="0" fontId="27" fillId="0" borderId="0"/>
    <xf numFmtId="0" fontId="28" fillId="0" borderId="0"/>
    <xf numFmtId="0" fontId="33" fillId="0" borderId="0"/>
    <xf numFmtId="0" fontId="28" fillId="0" borderId="0"/>
    <xf numFmtId="0" fontId="51" fillId="50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64" borderId="0" applyNumberFormat="0" applyBorder="0" applyAlignment="0" applyProtection="0"/>
    <xf numFmtId="0" fontId="51" fillId="64" borderId="0" applyNumberFormat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1" fillId="64" borderId="0" applyNumberFormat="0" applyBorder="0" applyAlignment="0" applyProtection="0"/>
    <xf numFmtId="0" fontId="51" fillId="46" borderId="0" applyNumberFormat="0" applyBorder="0" applyAlignment="0" applyProtection="0"/>
    <xf numFmtId="0" fontId="51" fillId="45" borderId="0" applyNumberFormat="0" applyBorder="0" applyAlignment="0" applyProtection="0"/>
    <xf numFmtId="0" fontId="51" fillId="57" borderId="0" applyNumberFormat="0" applyBorder="0" applyAlignment="0" applyProtection="0"/>
    <xf numFmtId="0" fontId="51" fillId="54" borderId="0" applyNumberFormat="0" applyBorder="0" applyAlignment="0" applyProtection="0"/>
    <xf numFmtId="0" fontId="51" fillId="50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77" fillId="13" borderId="0" applyNumberFormat="0" applyBorder="0" applyAlignment="0" applyProtection="0"/>
    <xf numFmtId="0" fontId="177" fillId="32" borderId="0" applyNumberFormat="0" applyBorder="0" applyAlignment="0" applyProtection="0"/>
    <xf numFmtId="43" fontId="27" fillId="0" borderId="0" applyFont="0" applyFill="0" applyBorder="0" applyAlignment="0" applyProtection="0"/>
    <xf numFmtId="0" fontId="27" fillId="26" borderId="0" applyNumberFormat="0" applyBorder="0" applyAlignment="0" applyProtection="0"/>
    <xf numFmtId="0" fontId="166" fillId="0" borderId="7" applyNumberFormat="0" applyFill="0" applyAlignment="0" applyProtection="0"/>
    <xf numFmtId="0" fontId="27" fillId="32" borderId="0" applyNumberFormat="0" applyBorder="0" applyAlignment="0" applyProtection="0"/>
    <xf numFmtId="9" fontId="27" fillId="0" borderId="0" applyFont="0" applyFill="0" applyBorder="0" applyAlignment="0" applyProtection="0"/>
    <xf numFmtId="193" fontId="138" fillId="0" borderId="0" applyNumberFormat="0" applyFill="0" applyBorder="0" applyAlignment="0" applyProtection="0"/>
    <xf numFmtId="0" fontId="32" fillId="0" borderId="0"/>
    <xf numFmtId="0" fontId="30" fillId="0" borderId="0"/>
    <xf numFmtId="0" fontId="16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0" fontId="177" fillId="28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0" borderId="0"/>
    <xf numFmtId="44" fontId="5" fillId="0" borderId="0" applyFont="0" applyFill="0" applyBorder="0" applyAlignment="0" applyProtection="0"/>
    <xf numFmtId="0" fontId="6" fillId="0" borderId="0"/>
    <xf numFmtId="0" fontId="27" fillId="16" borderId="0" applyNumberFormat="0" applyBorder="0" applyAlignment="0" applyProtection="0"/>
    <xf numFmtId="4" fontId="7" fillId="0" borderId="0" applyFill="0" applyBorder="0" applyAlignment="0" applyProtection="0"/>
    <xf numFmtId="0" fontId="177" fillId="9" borderId="0" applyNumberFormat="0" applyBorder="0" applyAlignment="0" applyProtection="0"/>
    <xf numFmtId="44" fontId="5" fillId="0" borderId="0" applyFont="0" applyFill="0" applyBorder="0" applyAlignment="0" applyProtection="0"/>
    <xf numFmtId="0" fontId="27" fillId="12" borderId="0" applyNumberFormat="0" applyBorder="0" applyAlignment="0" applyProtection="0"/>
    <xf numFmtId="0" fontId="27" fillId="20" borderId="0" applyNumberFormat="0" applyBorder="0" applyAlignment="0" applyProtection="0"/>
    <xf numFmtId="19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0" fillId="0" borderId="0"/>
    <xf numFmtId="0" fontId="168" fillId="3" borderId="0" applyNumberFormat="0" applyBorder="0" applyAlignment="0" applyProtection="0"/>
    <xf numFmtId="0" fontId="177" fillId="25" borderId="0" applyNumberFormat="0" applyBorder="0" applyAlignment="0" applyProtection="0"/>
    <xf numFmtId="0" fontId="170" fillId="6" borderId="10" applyNumberFormat="0" applyAlignment="0" applyProtection="0"/>
    <xf numFmtId="44" fontId="5" fillId="0" borderId="0" applyFont="0" applyFill="0" applyBorder="0" applyAlignment="0" applyProtection="0"/>
    <xf numFmtId="0" fontId="27" fillId="10" borderId="0" applyNumberFormat="0" applyBorder="0" applyAlignment="0" applyProtection="0"/>
    <xf numFmtId="0" fontId="27" fillId="27" borderId="0" applyNumberFormat="0" applyBorder="0" applyAlignment="0" applyProtection="0"/>
    <xf numFmtId="0" fontId="177" fillId="20" borderId="0" applyNumberFormat="0" applyBorder="0" applyAlignment="0" applyProtection="0"/>
    <xf numFmtId="0" fontId="5" fillId="0" borderId="0"/>
    <xf numFmtId="4" fontId="7" fillId="0" borderId="0" applyFill="0" applyBorder="0" applyAlignment="0" applyProtection="0"/>
    <xf numFmtId="193" fontId="5" fillId="0" borderId="0" applyFont="0" applyFill="0" applyBorder="0" applyAlignment="0" applyProtection="0"/>
    <xf numFmtId="0" fontId="7" fillId="0" borderId="0"/>
    <xf numFmtId="0" fontId="27" fillId="18" borderId="0" applyNumberFormat="0" applyBorder="0" applyAlignment="0" applyProtection="0"/>
    <xf numFmtId="0" fontId="177" fillId="16" borderId="0" applyNumberFormat="0" applyBorder="0" applyAlignment="0" applyProtection="0"/>
    <xf numFmtId="43" fontId="32" fillId="0" borderId="0" applyFont="0" applyFill="0" applyBorder="0" applyAlignment="0" applyProtection="0"/>
    <xf numFmtId="0" fontId="177" fillId="29" borderId="0" applyNumberFormat="0" applyBorder="0" applyAlignment="0" applyProtection="0"/>
    <xf numFmtId="44" fontId="5" fillId="0" borderId="0" applyFont="0" applyFill="0" applyBorder="0" applyAlignment="0" applyProtection="0"/>
    <xf numFmtId="266" fontId="163" fillId="0" borderId="0"/>
    <xf numFmtId="0" fontId="27" fillId="23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175" fillId="0" borderId="0" applyNumberFormat="0" applyFill="0" applyBorder="0" applyAlignment="0" applyProtection="0"/>
    <xf numFmtId="0" fontId="5" fillId="0" borderId="0"/>
    <xf numFmtId="0" fontId="177" fillId="12" borderId="0" applyNumberFormat="0" applyBorder="0" applyAlignment="0" applyProtection="0"/>
    <xf numFmtId="0" fontId="7" fillId="0" borderId="0"/>
    <xf numFmtId="202" fontId="34" fillId="0" borderId="0" applyFont="0" applyFill="0" applyBorder="0" applyAlignment="0" applyProtection="0"/>
    <xf numFmtId="0" fontId="27" fillId="0" borderId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31" borderId="0" applyNumberFormat="0" applyBorder="0" applyAlignment="0" applyProtection="0"/>
    <xf numFmtId="0" fontId="5" fillId="0" borderId="0"/>
    <xf numFmtId="0" fontId="5" fillId="0" borderId="0"/>
    <xf numFmtId="0" fontId="27" fillId="24" borderId="0" applyNumberFormat="0" applyBorder="0" applyAlignment="0" applyProtection="0"/>
    <xf numFmtId="0" fontId="164" fillId="0" borderId="0" applyNumberFormat="0" applyFill="0" applyBorder="0" applyAlignment="0" applyProtection="0"/>
    <xf numFmtId="0" fontId="178" fillId="0" borderId="0"/>
    <xf numFmtId="0" fontId="10" fillId="0" borderId="0"/>
    <xf numFmtId="0" fontId="179" fillId="4" borderId="0" applyNumberFormat="0" applyBorder="0" applyAlignment="0" applyProtection="0"/>
    <xf numFmtId="0" fontId="177" fillId="24" borderId="0" applyNumberFormat="0" applyBorder="0" applyAlignment="0" applyProtection="0"/>
    <xf numFmtId="0" fontId="27" fillId="22" borderId="0" applyNumberFormat="0" applyBorder="0" applyAlignment="0" applyProtection="0"/>
    <xf numFmtId="0" fontId="176" fillId="0" borderId="14" applyNumberFormat="0" applyFill="0" applyAlignment="0" applyProtection="0"/>
    <xf numFmtId="0" fontId="27" fillId="8" borderId="13" applyNumberFormat="0" applyFont="0" applyAlignment="0" applyProtection="0"/>
    <xf numFmtId="0" fontId="174" fillId="0" borderId="0" applyNumberFormat="0" applyFill="0" applyBorder="0" applyAlignment="0" applyProtection="0"/>
    <xf numFmtId="0" fontId="172" fillId="0" borderId="11" applyNumberFormat="0" applyFill="0" applyAlignment="0" applyProtection="0"/>
    <xf numFmtId="0" fontId="171" fillId="6" borderId="9" applyNumberFormat="0" applyAlignment="0" applyProtection="0"/>
    <xf numFmtId="0" fontId="40" fillId="4" borderId="0" applyNumberFormat="0" applyBorder="0" applyAlignment="0" applyProtection="0"/>
    <xf numFmtId="0" fontId="39" fillId="2" borderId="0" applyNumberFormat="0" applyBorder="0" applyAlignment="0" applyProtection="0"/>
    <xf numFmtId="0" fontId="167" fillId="0" borderId="8" applyNumberFormat="0" applyFill="0" applyAlignment="0" applyProtection="0"/>
    <xf numFmtId="0" fontId="165" fillId="0" borderId="6" applyNumberFormat="0" applyFill="0" applyAlignment="0" applyProtection="0"/>
    <xf numFmtId="43" fontId="2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0" fontId="6" fillId="0" borderId="0"/>
    <xf numFmtId="0" fontId="177" fillId="21" borderId="0" applyNumberFormat="0" applyBorder="0" applyAlignment="0" applyProtection="0"/>
    <xf numFmtId="44" fontId="5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0" fontId="27" fillId="28" borderId="0" applyNumberFormat="0" applyBorder="0" applyAlignment="0" applyProtection="0"/>
    <xf numFmtId="0" fontId="177" fillId="17" borderId="0" applyNumberFormat="0" applyBorder="0" applyAlignment="0" applyProtection="0"/>
    <xf numFmtId="0" fontId="173" fillId="7" borderId="12" applyNumberFormat="0" applyAlignment="0" applyProtection="0"/>
    <xf numFmtId="44" fontId="5" fillId="0" borderId="0" applyFont="0" applyFill="0" applyBorder="0" applyAlignment="0" applyProtection="0"/>
    <xf numFmtId="0" fontId="5" fillId="0" borderId="0"/>
    <xf numFmtId="0" fontId="27" fillId="30" borderId="0" applyNumberFormat="0" applyBorder="0" applyAlignment="0" applyProtection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169" fillId="5" borderId="9" applyNumberFormat="0" applyAlignment="0" applyProtection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0" fontId="10" fillId="0" borderId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9" fontId="5" fillId="0" borderId="0" applyFont="0" applyFill="0" applyBorder="0" applyAlignment="0" applyProtection="0"/>
    <xf numFmtId="0" fontId="5" fillId="8" borderId="13" applyNumberFormat="0" applyFont="0" applyAlignment="0" applyProtection="0"/>
    <xf numFmtId="267" fontId="5" fillId="0" borderId="0"/>
    <xf numFmtId="195" fontId="5" fillId="0" borderId="0" applyFont="0" applyFill="0" applyBorder="0" applyAlignment="0" applyProtection="0">
      <alignment vertical="center"/>
    </xf>
    <xf numFmtId="0" fontId="181" fillId="4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130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83" fillId="0" borderId="34"/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77" fillId="13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25" borderId="0" applyNumberFormat="0" applyBorder="0" applyAlignment="0" applyProtection="0"/>
    <xf numFmtId="0" fontId="177" fillId="29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10" fillId="0" borderId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0" fillId="0" borderId="0"/>
    <xf numFmtId="0" fontId="144" fillId="68" borderId="32" applyNumberFormat="0" applyAlignment="0" applyProtection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8" fillId="0" borderId="0"/>
    <xf numFmtId="0" fontId="10" fillId="0" borderId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10" fillId="0" borderId="0"/>
    <xf numFmtId="0" fontId="74" fillId="39" borderId="26" applyNumberFormat="0" applyAlignment="0" applyProtection="0"/>
    <xf numFmtId="44" fontId="5" fillId="0" borderId="0" applyFont="0" applyFill="0" applyBorder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44" fontId="5" fillId="0" borderId="0" applyFont="0" applyFill="0" applyBorder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27" fillId="0" borderId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3" fillId="0" borderId="0"/>
    <xf numFmtId="0" fontId="5" fillId="0" borderId="0" applyBorder="0"/>
    <xf numFmtId="0" fontId="5" fillId="0" borderId="0" applyBorder="0"/>
    <xf numFmtId="0" fontId="5" fillId="0" borderId="0" applyBorder="0"/>
    <xf numFmtId="0" fontId="27" fillId="0" borderId="0"/>
    <xf numFmtId="9" fontId="27" fillId="0" borderId="0" applyFont="0" applyFill="0" applyBorder="0" applyAlignment="0" applyProtection="0"/>
    <xf numFmtId="0" fontId="5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0" borderId="0"/>
    <xf numFmtId="0" fontId="27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232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8" fillId="0" borderId="0"/>
    <xf numFmtId="0" fontId="184" fillId="0" borderId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193" fontId="28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86" fillId="86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68" fillId="0" borderId="0"/>
    <xf numFmtId="19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5" fillId="0" borderId="0"/>
    <xf numFmtId="193" fontId="27" fillId="0" borderId="0" applyFont="0" applyFill="0" applyBorder="0" applyAlignment="0" applyProtection="0"/>
    <xf numFmtId="0" fontId="27" fillId="0" borderId="0"/>
    <xf numFmtId="0" fontId="188" fillId="0" borderId="0">
      <alignment vertical="top"/>
    </xf>
    <xf numFmtId="268" fontId="34" fillId="0" borderId="0" applyFill="0" applyBorder="0" applyProtection="0">
      <alignment vertical="top"/>
    </xf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8" fontId="34" fillId="0" borderId="0" applyFill="0" applyBorder="0" applyProtection="0">
      <alignment vertical="top"/>
    </xf>
    <xf numFmtId="0" fontId="27" fillId="0" borderId="0"/>
    <xf numFmtId="268" fontId="34" fillId="0" borderId="0" applyFill="0" applyBorder="0" applyProtection="0">
      <alignment vertical="top"/>
    </xf>
    <xf numFmtId="0" fontId="27" fillId="0" borderId="0"/>
    <xf numFmtId="193" fontId="27" fillId="0" borderId="0" applyFont="0" applyFill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69" fillId="5" borderId="9" applyNumberFormat="0" applyAlignment="0" applyProtection="0"/>
    <xf numFmtId="0" fontId="177" fillId="9" borderId="0" applyNumberFormat="0" applyBorder="0" applyAlignment="0" applyProtection="0"/>
    <xf numFmtId="0" fontId="169" fillId="5" borderId="9" applyNumberFormat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177" fillId="25" borderId="0" applyNumberFormat="0" applyBorder="0" applyAlignment="0" applyProtection="0"/>
    <xf numFmtId="0" fontId="177" fillId="17" borderId="0" applyNumberFormat="0" applyBorder="0" applyAlignment="0" applyProtection="0"/>
    <xf numFmtId="0" fontId="177" fillId="21" borderId="0" applyNumberFormat="0" applyBorder="0" applyAlignment="0" applyProtection="0"/>
    <xf numFmtId="0" fontId="27" fillId="0" borderId="0"/>
    <xf numFmtId="0" fontId="177" fillId="9" borderId="0" applyNumberFormat="0" applyBorder="0" applyAlignment="0" applyProtection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193" fontId="27" fillId="0" borderId="0" applyFont="0" applyFill="0" applyBorder="0" applyAlignment="0" applyProtection="0"/>
    <xf numFmtId="0" fontId="177" fillId="29" borderId="0" applyNumberFormat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5" fillId="0" borderId="0"/>
    <xf numFmtId="0" fontId="30" fillId="0" borderId="0"/>
    <xf numFmtId="0" fontId="189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7" fillId="0" borderId="0"/>
    <xf numFmtId="0" fontId="5" fillId="0" borderId="0"/>
    <xf numFmtId="43" fontId="27" fillId="0" borderId="0" applyFont="0" applyFill="0" applyBorder="0" applyAlignment="0" applyProtection="0"/>
    <xf numFmtId="0" fontId="183" fillId="0" borderId="0"/>
    <xf numFmtId="0" fontId="185" fillId="0" borderId="0" applyNumberFormat="0" applyFill="0" applyBorder="0" applyAlignment="0" applyProtection="0"/>
    <xf numFmtId="0" fontId="27" fillId="0" borderId="0"/>
    <xf numFmtId="19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27" fillId="0" borderId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0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47" fillId="0" borderId="0" applyFill="0" applyBorder="0" applyAlignment="0"/>
    <xf numFmtId="0" fontId="27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22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8" fillId="0" borderId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49" fontId="47" fillId="0" borderId="0" applyFill="0" applyBorder="0" applyAlignment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7" fillId="0" borderId="0"/>
    <xf numFmtId="0" fontId="27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4" fontId="47" fillId="0" borderId="0" applyFill="0" applyBorder="0" applyAlignment="0"/>
    <xf numFmtId="49" fontId="47" fillId="0" borderId="0" applyFill="0" applyBorder="0" applyAlignment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0" fillId="0" borderId="0"/>
    <xf numFmtId="0" fontId="6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0" fontId="7" fillId="0" borderId="0"/>
    <xf numFmtId="0" fontId="7" fillId="0" borderId="0"/>
    <xf numFmtId="0" fontId="5" fillId="0" borderId="0"/>
    <xf numFmtId="0" fontId="10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" fontId="7" fillId="0" borderId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5" fillId="0" borderId="0"/>
    <xf numFmtId="4" fontId="7" fillId="0" borderId="0" applyFill="0" applyBorder="0" applyAlignment="0" applyProtection="0"/>
    <xf numFmtId="4" fontId="7" fillId="0" borderId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" fontId="7" fillId="0" borderId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183" fillId="0" borderId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74" fillId="39" borderId="26" applyNumberFormat="0" applyAlignment="0" applyProtection="0"/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74" fillId="39" borderId="26" applyNumberFormat="0" applyAlignment="0" applyProtection="0"/>
    <xf numFmtId="0" fontId="81" fillId="0" borderId="15">
      <alignment horizontal="center"/>
    </xf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144" fillId="68" borderId="32" applyNumberFormat="0" applyAlignment="0" applyProtection="0"/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47" fillId="83" borderId="33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0" fontId="53" fillId="0" borderId="15">
      <alignment horizontal="center"/>
    </xf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10" fontId="29" fillId="70" borderId="15" applyNumberFormat="0" applyBorder="0" applyAlignment="0" applyProtection="0"/>
    <xf numFmtId="10" fontId="29" fillId="70" borderId="15" applyNumberFormat="0" applyBorder="0" applyAlignment="0" applyProtection="0"/>
    <xf numFmtId="0" fontId="81" fillId="0" borderId="15">
      <alignment horizontal="center"/>
    </xf>
    <xf numFmtId="0" fontId="90" fillId="68" borderId="32" applyNumberFormat="0" applyAlignment="0" applyProtection="0"/>
    <xf numFmtId="12" fontId="99" fillId="0" borderId="15">
      <alignment horizontal="center"/>
    </xf>
    <xf numFmtId="3" fontId="28" fillId="0" borderId="15" applyNumberFormat="0" applyFont="0" applyFill="0" applyAlignment="0" applyProtection="0">
      <alignment vertical="center"/>
    </xf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56" fillId="0" borderId="4" applyAlignment="0" applyProtection="0"/>
    <xf numFmtId="187" fontId="161" fillId="0" borderId="4" applyAlignment="0" applyProtection="0"/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59" fillId="68" borderId="26" applyNumberFormat="0" applyAlignment="0" applyProtection="0"/>
    <xf numFmtId="0" fontId="74" fillId="39" borderId="26" applyNumberForma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59" fillId="68" borderId="26" applyNumberFormat="0" applyAlignment="0" applyProtection="0"/>
    <xf numFmtId="0" fontId="74" fillId="39" borderId="26" applyNumberFormat="0" applyAlignment="0" applyProtection="0"/>
    <xf numFmtId="0" fontId="34" fillId="77" borderId="31" applyNumberFormat="0" applyFont="0" applyAlignment="0" applyProtection="0"/>
    <xf numFmtId="0" fontId="34" fillId="77" borderId="31" applyNumberFormat="0" applyFont="0" applyAlignment="0" applyProtection="0"/>
    <xf numFmtId="0" fontId="90" fillId="68" borderId="32" applyNumberFormat="0" applyAlignment="0" applyProtection="0"/>
    <xf numFmtId="4" fontId="47" fillId="33" borderId="32" applyNumberFormat="0" applyProtection="0">
      <alignment vertical="center"/>
    </xf>
    <xf numFmtId="4" fontId="47" fillId="33" borderId="32" applyNumberFormat="0" applyProtection="0">
      <alignment horizontal="left" vertical="center" indent="1"/>
    </xf>
    <xf numFmtId="4" fontId="47" fillId="33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4" fillId="82" borderId="32" applyNumberFormat="0" applyProtection="0">
      <alignment horizontal="left" vertical="center" indent="1"/>
    </xf>
    <xf numFmtId="4" fontId="36" fillId="83" borderId="32" applyNumberFormat="0" applyProtection="0">
      <alignment horizontal="left" vertical="center" indent="1"/>
    </xf>
    <xf numFmtId="4" fontId="47" fillId="84" borderId="32" applyNumberFormat="0" applyProtection="0">
      <alignment horizontal="left" vertical="center" indent="1"/>
    </xf>
    <xf numFmtId="0" fontId="28" fillId="84" borderId="32" applyNumberFormat="0" applyProtection="0">
      <alignment horizontal="left" vertical="center" indent="1"/>
    </xf>
    <xf numFmtId="0" fontId="28" fillId="85" borderId="32" applyNumberFormat="0" applyProtection="0">
      <alignment horizontal="left" vertical="center" indent="1"/>
    </xf>
    <xf numFmtId="0" fontId="28" fillId="7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47" fillId="70" borderId="32" applyNumberFormat="0" applyProtection="0">
      <alignment horizontal="left" vertical="center" indent="1"/>
    </xf>
    <xf numFmtId="4" fontId="47" fillId="83" borderId="32" applyNumberFormat="0" applyProtection="0">
      <alignment horizontal="right" vertical="center"/>
    </xf>
    <xf numFmtId="0" fontId="28" fillId="81" borderId="32" applyNumberFormat="0" applyProtection="0">
      <alignment horizontal="left" vertical="center" indent="1"/>
    </xf>
    <xf numFmtId="0" fontId="28" fillId="81" borderId="32" applyNumberFormat="0" applyProtection="0">
      <alignment horizontal="left" vertical="center" indent="1"/>
    </xf>
    <xf numFmtId="4" fontId="126" fillId="83" borderId="32" applyNumberFormat="0" applyProtection="0">
      <alignment horizontal="right" vertical="center"/>
    </xf>
    <xf numFmtId="0" fontId="145" fillId="68" borderId="26" applyNumberFormat="0" applyAlignment="0" applyProtection="0"/>
    <xf numFmtId="0" fontId="152" fillId="39" borderId="26" applyNumberFormat="0" applyAlignment="0" applyProtection="0"/>
    <xf numFmtId="0" fontId="154" fillId="0" borderId="35" applyNumberFormat="0" applyFill="0" applyAlignment="0" applyProtection="0"/>
    <xf numFmtId="0" fontId="144" fillId="68" borderId="32" applyNumberFormat="0" applyAlignment="0" applyProtection="0"/>
    <xf numFmtId="0" fontId="34" fillId="77" borderId="31" applyNumberFormat="0" applyFont="0" applyAlignment="0" applyProtection="0"/>
    <xf numFmtId="0" fontId="74" fillId="39" borderId="26" applyNumberFormat="0" applyAlignment="0" applyProtection="0"/>
    <xf numFmtId="187" fontId="56" fillId="0" borderId="4" applyAlignment="0" applyProtection="0"/>
    <xf numFmtId="187" fontId="161" fillId="0" borderId="4" applyAlignment="0" applyProtection="0"/>
    <xf numFmtId="0" fontId="59" fillId="68" borderId="26" applyNumberFormat="0" applyAlignment="0" applyProtection="0"/>
    <xf numFmtId="0" fontId="90" fillId="68" borderId="32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74" fillId="39" borderId="26" applyNumberFormat="0" applyAlignment="0" applyProtection="0"/>
    <xf numFmtId="0" fontId="37" fillId="0" borderId="0"/>
    <xf numFmtId="0" fontId="37" fillId="0" borderId="0"/>
    <xf numFmtId="0" fontId="37" fillId="0" borderId="0"/>
    <xf numFmtId="43" fontId="27" fillId="0" borderId="0" applyFont="0" applyFill="0" applyBorder="0" applyAlignment="0" applyProtection="0"/>
    <xf numFmtId="0" fontId="58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23">
      <alignment horizontal="right" vertical="center"/>
    </xf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2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6" borderId="0" applyNumberFormat="0" applyBorder="0" applyAlignment="0" applyProtection="0"/>
    <xf numFmtId="0" fontId="4" fillId="32" borderId="0" applyNumberFormat="0" applyBorder="0" applyAlignment="0" applyProtection="0"/>
    <xf numFmtId="9" fontId="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0" fontId="4" fillId="16" borderId="0" applyNumberFormat="0" applyBorder="0" applyAlignment="0" applyProtection="0"/>
    <xf numFmtId="44" fontId="5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20" borderId="0" applyNumberFormat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27" borderId="0" applyNumberFormat="0" applyBorder="0" applyAlignment="0" applyProtection="0"/>
    <xf numFmtId="43" fontId="5" fillId="0" borderId="0" applyFont="0" applyFill="0" applyBorder="0" applyAlignment="0" applyProtection="0"/>
    <xf numFmtId="0" fontId="4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3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28" borderId="0" applyNumberFormat="0" applyBorder="0" applyAlignment="0" applyProtection="0"/>
    <xf numFmtId="44" fontId="5" fillId="0" borderId="0" applyFont="0" applyFill="0" applyBorder="0" applyAlignment="0" applyProtection="0"/>
    <xf numFmtId="0" fontId="4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3" fillId="0" borderId="0" applyFont="0" applyFill="0" applyBorder="0" applyAlignment="0" applyProtection="0"/>
    <xf numFmtId="43" fontId="1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4" fontId="5" fillId="0" borderId="0" applyFont="0" applyFill="0" applyBorder="0" applyAlignment="0" applyProtection="0"/>
    <xf numFmtId="0" fontId="3" fillId="16" borderId="0" applyNumberFormat="0" applyBorder="0" applyAlignment="0" applyProtection="0"/>
    <xf numFmtId="44" fontId="5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3" fillId="18" borderId="0" applyNumberFormat="0" applyBorder="0" applyAlignment="0" applyProtection="0"/>
    <xf numFmtId="43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28" borderId="0" applyNumberFormat="0" applyBorder="0" applyAlignment="0" applyProtection="0"/>
    <xf numFmtId="44" fontId="5" fillId="0" borderId="0" applyFont="0" applyFill="0" applyBorder="0" applyAlignment="0" applyProtection="0"/>
    <xf numFmtId="0" fontId="3" fillId="30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3" applyNumberFormat="0" applyFont="0" applyAlignment="0" applyProtection="0"/>
    <xf numFmtId="267" fontId="2" fillId="0" borderId="0"/>
    <xf numFmtId="195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26" borderId="0" applyNumberFormat="0" applyBorder="0" applyAlignment="0" applyProtection="0"/>
    <xf numFmtId="0" fontId="3" fillId="32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0" fontId="3" fillId="16" borderId="0" applyNumberFormat="0" applyBorder="0" applyAlignment="0" applyProtection="0"/>
    <xf numFmtId="44" fontId="2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2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43" fontId="2" fillId="0" borderId="0" applyFont="0" applyFill="0" applyBorder="0" applyAlignment="0" applyProtection="0"/>
    <xf numFmtId="0" fontId="3" fillId="18" borderId="0" applyNumberFormat="0" applyBorder="0" applyAlignment="0" applyProtection="0"/>
    <xf numFmtId="44" fontId="2" fillId="0" borderId="0" applyFont="0" applyFill="0" applyBorder="0" applyAlignment="0" applyProtection="0"/>
    <xf numFmtId="0" fontId="3" fillId="23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31" borderId="0" applyNumberFormat="0" applyBorder="0" applyAlignment="0" applyProtection="0"/>
    <xf numFmtId="0" fontId="3" fillId="24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28" borderId="0" applyNumberFormat="0" applyBorder="0" applyAlignment="0" applyProtection="0"/>
    <xf numFmtId="44" fontId="2" fillId="0" borderId="0" applyFont="0" applyFill="0" applyBorder="0" applyAlignment="0" applyProtection="0"/>
    <xf numFmtId="0" fontId="3" fillId="30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3" applyNumberFormat="0" applyFont="0" applyAlignment="0" applyProtection="0"/>
    <xf numFmtId="267" fontId="1" fillId="0" borderId="0"/>
    <xf numFmtId="195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 applyBorder="0"/>
    <xf numFmtId="0" fontId="1" fillId="0" borderId="0" applyBorder="0"/>
    <xf numFmtId="0" fontId="1" fillId="0" borderId="0" applyBorder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22">
    <xf numFmtId="0" fontId="0" fillId="0" borderId="0" xfId="0"/>
    <xf numFmtId="38" fontId="190" fillId="0" borderId="0" xfId="0" applyNumberFormat="1" applyFont="1"/>
    <xf numFmtId="0" fontId="190" fillId="0" borderId="0" xfId="0" applyFont="1" applyAlignment="1">
      <alignment horizontal="left"/>
    </xf>
    <xf numFmtId="37" fontId="38" fillId="0" borderId="0" xfId="0" applyNumberFormat="1" applyFont="1"/>
    <xf numFmtId="49" fontId="38" fillId="0" borderId="1" xfId="0" applyNumberFormat="1" applyFont="1" applyBorder="1" applyAlignment="1">
      <alignment horizontal="center"/>
    </xf>
    <xf numFmtId="0" fontId="190" fillId="0" borderId="0" xfId="0" applyFont="1" applyAlignment="1">
      <alignment horizontal="justify"/>
    </xf>
    <xf numFmtId="38" fontId="38" fillId="0" borderId="0" xfId="0" applyNumberFormat="1" applyFont="1" applyAlignment="1">
      <alignment horizontal="center"/>
    </xf>
    <xf numFmtId="191" fontId="38" fillId="0" borderId="0" xfId="1" applyNumberFormat="1" applyFont="1" applyFill="1" applyAlignment="1"/>
    <xf numFmtId="191" fontId="38" fillId="0" borderId="0" xfId="0" applyNumberFormat="1" applyFont="1"/>
    <xf numFmtId="194" fontId="38" fillId="0" borderId="0" xfId="1" applyNumberFormat="1" applyFont="1" applyFill="1" applyAlignment="1">
      <alignment horizontal="right"/>
    </xf>
    <xf numFmtId="191" fontId="38" fillId="0" borderId="0" xfId="1" applyNumberFormat="1" applyFont="1" applyFill="1" applyBorder="1" applyAlignment="1"/>
    <xf numFmtId="194" fontId="38" fillId="0" borderId="0" xfId="1" applyNumberFormat="1" applyFont="1" applyFill="1" applyBorder="1" applyAlignment="1"/>
    <xf numFmtId="191" fontId="190" fillId="0" borderId="1" xfId="0" applyNumberFormat="1" applyFont="1" applyBorder="1"/>
    <xf numFmtId="191" fontId="190" fillId="0" borderId="0" xfId="0" applyNumberFormat="1" applyFont="1"/>
    <xf numFmtId="191" fontId="190" fillId="0" borderId="4" xfId="0" applyNumberFormat="1" applyFont="1" applyBorder="1" applyAlignment="1">
      <alignment horizontal="right"/>
    </xf>
    <xf numFmtId="191" fontId="38" fillId="0" borderId="0" xfId="0" applyNumberFormat="1" applyFont="1" applyAlignment="1">
      <alignment horizontal="center"/>
    </xf>
    <xf numFmtId="191" fontId="190" fillId="0" borderId="4" xfId="0" applyNumberFormat="1" applyFont="1" applyBorder="1"/>
    <xf numFmtId="0" fontId="190" fillId="0" borderId="0" xfId="0" applyFont="1"/>
    <xf numFmtId="43" fontId="190" fillId="0" borderId="0" xfId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38" fontId="38" fillId="0" borderId="0" xfId="0" applyNumberFormat="1" applyFont="1"/>
    <xf numFmtId="37" fontId="190" fillId="0" borderId="0" xfId="1" applyNumberFormat="1" applyFont="1" applyFill="1" applyBorder="1" applyAlignment="1"/>
    <xf numFmtId="0" fontId="38" fillId="0" borderId="0" xfId="0" applyFont="1" applyAlignment="1">
      <alignment horizontal="center"/>
    </xf>
    <xf numFmtId="191" fontId="190" fillId="0" borderId="0" xfId="0" applyNumberFormat="1" applyFont="1" applyAlignment="1">
      <alignment horizontal="right" vertical="center"/>
    </xf>
    <xf numFmtId="38" fontId="190" fillId="0" borderId="0" xfId="0" applyNumberFormat="1" applyFont="1" applyAlignment="1">
      <alignment vertical="center"/>
    </xf>
    <xf numFmtId="37" fontId="38" fillId="0" borderId="0" xfId="7" applyNumberFormat="1" applyFont="1"/>
    <xf numFmtId="43" fontId="38" fillId="0" borderId="0" xfId="1" applyFont="1" applyFill="1" applyAlignment="1">
      <alignment horizontal="right"/>
    </xf>
    <xf numFmtId="43" fontId="38" fillId="0" borderId="0" xfId="1" applyFont="1" applyFill="1" applyAlignment="1"/>
    <xf numFmtId="37" fontId="38" fillId="0" borderId="0" xfId="0" applyNumberFormat="1" applyFont="1" applyAlignment="1">
      <alignment horizontal="right"/>
    </xf>
    <xf numFmtId="43" fontId="38" fillId="0" borderId="0" xfId="1" applyFont="1" applyFill="1" applyBorder="1" applyAlignment="1"/>
    <xf numFmtId="37" fontId="38" fillId="0" borderId="0" xfId="2" applyNumberFormat="1" applyFont="1" applyFill="1" applyAlignment="1">
      <alignment horizontal="right"/>
    </xf>
    <xf numFmtId="37" fontId="38" fillId="0" borderId="0" xfId="2" applyNumberFormat="1" applyFont="1" applyFill="1" applyBorder="1" applyAlignment="1"/>
    <xf numFmtId="37" fontId="38" fillId="0" borderId="0" xfId="4" applyNumberFormat="1" applyFont="1" applyFill="1" applyAlignment="1"/>
    <xf numFmtId="37" fontId="38" fillId="0" borderId="0" xfId="4" applyNumberFormat="1" applyFont="1" applyFill="1" applyBorder="1" applyAlignment="1"/>
    <xf numFmtId="37" fontId="38" fillId="0" borderId="0" xfId="1" applyNumberFormat="1" applyFont="1" applyFill="1" applyBorder="1" applyAlignment="1">
      <alignment horizontal="center"/>
    </xf>
    <xf numFmtId="37" fontId="38" fillId="0" borderId="0" xfId="1" applyNumberFormat="1" applyFont="1" applyFill="1" applyAlignment="1">
      <alignment horizontal="right"/>
    </xf>
    <xf numFmtId="37" fontId="38" fillId="0" borderId="0" xfId="3" applyNumberFormat="1" applyFont="1" applyFill="1" applyAlignment="1"/>
    <xf numFmtId="37" fontId="38" fillId="0" borderId="0" xfId="3" applyNumberFormat="1" applyFont="1" applyFill="1" applyBorder="1" applyAlignment="1"/>
    <xf numFmtId="37" fontId="38" fillId="0" borderId="0" xfId="3" applyNumberFormat="1" applyFont="1" applyFill="1" applyBorder="1" applyAlignment="1">
      <alignment horizontal="center"/>
    </xf>
    <xf numFmtId="37" fontId="38" fillId="0" borderId="0" xfId="3" applyNumberFormat="1" applyFont="1" applyFill="1" applyAlignment="1">
      <alignment horizontal="center"/>
    </xf>
    <xf numFmtId="37" fontId="38" fillId="0" borderId="0" xfId="3" applyNumberFormat="1" applyFont="1" applyFill="1" applyAlignment="1">
      <alignment horizontal="right"/>
    </xf>
    <xf numFmtId="0" fontId="38" fillId="0" borderId="0" xfId="6" applyFont="1" applyAlignment="1">
      <alignment vertical="center"/>
    </xf>
    <xf numFmtId="37" fontId="38" fillId="0" borderId="0" xfId="6" applyNumberFormat="1" applyFont="1" applyAlignment="1">
      <alignment vertical="center"/>
    </xf>
    <xf numFmtId="40" fontId="190" fillId="0" borderId="0" xfId="1" applyNumberFormat="1" applyFont="1" applyFill="1" applyAlignment="1">
      <alignment horizontal="left"/>
    </xf>
    <xf numFmtId="3" fontId="38" fillId="0" borderId="0" xfId="6" applyNumberFormat="1" applyFont="1" applyAlignment="1">
      <alignment horizontal="centerContinuous" vertical="center"/>
    </xf>
    <xf numFmtId="196" fontId="38" fillId="0" borderId="0" xfId="1" applyNumberFormat="1" applyFont="1" applyFill="1" applyBorder="1" applyAlignment="1"/>
    <xf numFmtId="40" fontId="197" fillId="0" borderId="0" xfId="1" applyNumberFormat="1" applyFont="1" applyFill="1" applyAlignment="1">
      <alignment horizontal="left"/>
    </xf>
    <xf numFmtId="196" fontId="190" fillId="0" borderId="3" xfId="1" applyNumberFormat="1" applyFont="1" applyFill="1" applyBorder="1" applyAlignment="1"/>
    <xf numFmtId="49" fontId="200" fillId="0" borderId="0" xfId="211" applyNumberFormat="1" applyFont="1" applyFill="1" applyAlignment="1">
      <alignment vertical="center"/>
    </xf>
    <xf numFmtId="38" fontId="190" fillId="0" borderId="0" xfId="0" applyNumberFormat="1" applyFont="1" applyAlignment="1">
      <alignment horizontal="justify"/>
    </xf>
    <xf numFmtId="191" fontId="38" fillId="0" borderId="2" xfId="1" applyNumberFormat="1" applyFont="1" applyFill="1" applyBorder="1" applyAlignment="1"/>
    <xf numFmtId="0" fontId="38" fillId="0" borderId="0" xfId="0" applyFont="1"/>
    <xf numFmtId="49" fontId="38" fillId="0" borderId="0" xfId="0" applyNumberFormat="1" applyFont="1" applyAlignment="1">
      <alignment horizontal="center"/>
    </xf>
    <xf numFmtId="194" fontId="190" fillId="0" borderId="0" xfId="1" applyNumberFormat="1" applyFont="1" applyFill="1" applyBorder="1" applyAlignment="1">
      <alignment wrapText="1"/>
    </xf>
    <xf numFmtId="43" fontId="7" fillId="0" borderId="0" xfId="1" applyFont="1" applyFill="1" applyAlignment="1">
      <alignment horizontal="right"/>
    </xf>
    <xf numFmtId="37" fontId="7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horizontal="right"/>
    </xf>
    <xf numFmtId="43" fontId="190" fillId="0" borderId="0" xfId="1" applyFont="1" applyFill="1" applyAlignment="1"/>
    <xf numFmtId="38" fontId="38" fillId="0" borderId="0" xfId="0" applyNumberFormat="1" applyFont="1" applyAlignment="1">
      <alignment horizontal="justify"/>
    </xf>
    <xf numFmtId="38" fontId="38" fillId="0" borderId="0" xfId="0" applyNumberFormat="1" applyFont="1" applyAlignment="1">
      <alignment horizontal="left"/>
    </xf>
    <xf numFmtId="49" fontId="38" fillId="0" borderId="2" xfId="0" applyNumberFormat="1" applyFont="1" applyBorder="1" applyAlignment="1">
      <alignment horizontal="center"/>
    </xf>
    <xf numFmtId="38" fontId="190" fillId="0" borderId="0" xfId="0" applyNumberFormat="1" applyFont="1" applyAlignment="1">
      <alignment horizontal="center"/>
    </xf>
    <xf numFmtId="191" fontId="190" fillId="0" borderId="5" xfId="0" applyNumberFormat="1" applyFont="1" applyBorder="1" applyAlignment="1">
      <alignment horizontal="right" vertical="center"/>
    </xf>
    <xf numFmtId="0" fontId="38" fillId="0" borderId="0" xfId="6" applyFont="1" applyAlignment="1">
      <alignment horizontal="center" vertical="center"/>
    </xf>
    <xf numFmtId="37" fontId="38" fillId="0" borderId="0" xfId="6" applyNumberFormat="1" applyFont="1" applyAlignment="1">
      <alignment horizontal="center" vertical="center"/>
    </xf>
    <xf numFmtId="0" fontId="38" fillId="0" borderId="0" xfId="0" applyFont="1" applyAlignment="1">
      <alignment horizontal="justify"/>
    </xf>
    <xf numFmtId="194" fontId="38" fillId="0" borderId="2" xfId="1" applyNumberFormat="1" applyFont="1" applyFill="1" applyBorder="1" applyAlignment="1"/>
    <xf numFmtId="37" fontId="190" fillId="0" borderId="0" xfId="6" applyNumberFormat="1" applyFont="1" applyAlignment="1">
      <alignment horizontal="center" vertical="center"/>
    </xf>
    <xf numFmtId="37" fontId="195" fillId="0" borderId="0" xfId="6" applyNumberFormat="1" applyFont="1" applyAlignment="1">
      <alignment horizontal="center" vertical="center"/>
    </xf>
    <xf numFmtId="0" fontId="38" fillId="0" borderId="0" xfId="5" applyFont="1" applyAlignment="1">
      <alignment horizontal="center" vertical="center"/>
    </xf>
    <xf numFmtId="37" fontId="38" fillId="0" borderId="0" xfId="5" applyNumberFormat="1" applyFont="1" applyAlignment="1">
      <alignment horizontal="center" vertical="center"/>
    </xf>
    <xf numFmtId="0" fontId="38" fillId="0" borderId="2" xfId="5" applyFont="1" applyBorder="1" applyAlignment="1">
      <alignment horizontal="center" vertical="center"/>
    </xf>
    <xf numFmtId="37" fontId="38" fillId="0" borderId="2" xfId="5" applyNumberFormat="1" applyFont="1" applyBorder="1" applyAlignment="1">
      <alignment horizontal="center" vertical="center"/>
    </xf>
    <xf numFmtId="49" fontId="202" fillId="0" borderId="0" xfId="211" applyNumberFormat="1" applyFont="1" applyFill="1" applyAlignment="1">
      <alignment vertical="center"/>
    </xf>
    <xf numFmtId="194" fontId="190" fillId="0" borderId="0" xfId="1" applyNumberFormat="1" applyFont="1" applyFill="1" applyAlignment="1">
      <alignment vertical="center"/>
    </xf>
    <xf numFmtId="37" fontId="193" fillId="0" borderId="0" xfId="5" applyNumberFormat="1" applyFont="1" applyAlignment="1">
      <alignment horizontal="right" vertical="center"/>
    </xf>
    <xf numFmtId="194" fontId="38" fillId="0" borderId="0" xfId="1" applyNumberFormat="1" applyFont="1" applyFill="1" applyBorder="1" applyAlignment="1">
      <alignment vertical="center"/>
    </xf>
    <xf numFmtId="43" fontId="38" fillId="0" borderId="0" xfId="1" applyFont="1" applyFill="1" applyBorder="1" applyAlignment="1">
      <alignment vertical="center"/>
    </xf>
    <xf numFmtId="43" fontId="38" fillId="0" borderId="0" xfId="1" applyFont="1" applyFill="1" applyBorder="1" applyAlignment="1">
      <alignment horizontal="center" vertical="center"/>
    </xf>
    <xf numFmtId="191" fontId="38" fillId="0" borderId="0" xfId="1" applyNumberFormat="1" applyFont="1" applyFill="1" applyBorder="1" applyAlignment="1">
      <alignment vertical="center"/>
    </xf>
    <xf numFmtId="37" fontId="38" fillId="0" borderId="0" xfId="1" applyNumberFormat="1" applyFont="1" applyFill="1" applyBorder="1" applyAlignment="1">
      <alignment vertical="center"/>
    </xf>
    <xf numFmtId="43" fontId="38" fillId="0" borderId="0" xfId="1" applyFont="1" applyFill="1" applyAlignment="1">
      <alignment vertical="center"/>
    </xf>
    <xf numFmtId="0" fontId="38" fillId="0" borderId="0" xfId="5" applyFont="1" applyAlignment="1">
      <alignment horizontal="left" vertical="center"/>
    </xf>
    <xf numFmtId="0" fontId="190" fillId="0" borderId="0" xfId="5" applyFont="1" applyAlignment="1">
      <alignment horizontal="left" vertical="center"/>
    </xf>
    <xf numFmtId="194" fontId="190" fillId="0" borderId="0" xfId="1" applyNumberFormat="1" applyFont="1" applyFill="1" applyBorder="1" applyAlignment="1">
      <alignment vertical="center"/>
    </xf>
    <xf numFmtId="194" fontId="38" fillId="0" borderId="0" xfId="1" applyNumberFormat="1" applyFont="1" applyFill="1" applyAlignment="1">
      <alignment vertical="center"/>
    </xf>
    <xf numFmtId="196" fontId="190" fillId="0" borderId="0" xfId="1" applyNumberFormat="1" applyFont="1" applyFill="1" applyBorder="1" applyAlignment="1"/>
    <xf numFmtId="43" fontId="38" fillId="0" borderId="0" xfId="1" applyFont="1" applyFill="1"/>
    <xf numFmtId="196" fontId="38" fillId="0" borderId="0" xfId="1" applyNumberFormat="1" applyFont="1" applyFill="1" applyAlignment="1">
      <alignment horizontal="right"/>
    </xf>
    <xf numFmtId="196" fontId="38" fillId="0" borderId="0" xfId="1" applyNumberFormat="1" applyFont="1" applyFill="1" applyAlignment="1">
      <alignment horizontal="center"/>
    </xf>
    <xf numFmtId="43" fontId="190" fillId="0" borderId="0" xfId="1" applyFont="1" applyFill="1" applyBorder="1" applyAlignment="1">
      <alignment horizontal="center" vertical="center"/>
    </xf>
    <xf numFmtId="194" fontId="190" fillId="0" borderId="3" xfId="1" applyNumberFormat="1" applyFont="1" applyFill="1" applyBorder="1" applyAlignment="1">
      <alignment horizontal="center" vertical="center"/>
    </xf>
    <xf numFmtId="37" fontId="38" fillId="0" borderId="2" xfId="6" applyNumberFormat="1" applyFont="1" applyBorder="1" applyAlignment="1">
      <alignment horizontal="center" vertical="center"/>
    </xf>
    <xf numFmtId="196" fontId="200" fillId="0" borderId="2" xfId="1" applyNumberFormat="1" applyFont="1" applyFill="1" applyBorder="1"/>
    <xf numFmtId="194" fontId="190" fillId="0" borderId="3" xfId="1" applyNumberFormat="1" applyFont="1" applyFill="1" applyBorder="1" applyAlignment="1">
      <alignment vertical="center"/>
    </xf>
    <xf numFmtId="43" fontId="38" fillId="0" borderId="2" xfId="1" applyFont="1" applyFill="1" applyBorder="1" applyAlignment="1"/>
    <xf numFmtId="191" fontId="38" fillId="0" borderId="2" xfId="0" applyNumberFormat="1" applyFont="1" applyBorder="1"/>
    <xf numFmtId="43" fontId="38" fillId="0" borderId="0" xfId="1" applyFont="1"/>
    <xf numFmtId="194" fontId="190" fillId="0" borderId="4" xfId="1" applyNumberFormat="1" applyFont="1" applyFill="1" applyBorder="1" applyAlignment="1">
      <alignment vertical="center"/>
    </xf>
    <xf numFmtId="196" fontId="190" fillId="0" borderId="4" xfId="1" applyNumberFormat="1" applyFont="1" applyFill="1" applyBorder="1" applyAlignment="1">
      <alignment vertical="center"/>
    </xf>
    <xf numFmtId="43" fontId="38" fillId="0" borderId="0" xfId="1" applyFont="1" applyFill="1" applyBorder="1" applyAlignment="1">
      <alignment horizontal="right"/>
    </xf>
    <xf numFmtId="194" fontId="190" fillId="0" borderId="0" xfId="1" applyNumberFormat="1" applyFont="1" applyFill="1" applyBorder="1" applyAlignment="1">
      <alignment horizontal="center" vertical="center"/>
    </xf>
    <xf numFmtId="196" fontId="190" fillId="0" borderId="3" xfId="1" applyNumberFormat="1" applyFont="1" applyFill="1" applyBorder="1" applyAlignment="1">
      <alignment vertical="center"/>
    </xf>
    <xf numFmtId="3" fontId="38" fillId="0" borderId="0" xfId="6" applyNumberFormat="1" applyFont="1" applyAlignment="1">
      <alignment horizontal="center" vertical="center"/>
    </xf>
    <xf numFmtId="37" fontId="38" fillId="0" borderId="0" xfId="6" applyNumberFormat="1" applyFont="1" applyAlignment="1">
      <alignment horizontal="centerContinuous" vertical="center"/>
    </xf>
    <xf numFmtId="0" fontId="38" fillId="0" borderId="0" xfId="5" applyFont="1" applyAlignment="1">
      <alignment vertical="center"/>
    </xf>
    <xf numFmtId="37" fontId="193" fillId="0" borderId="0" xfId="6" applyNumberFormat="1" applyFont="1" applyAlignment="1">
      <alignment horizontal="center" vertical="center"/>
    </xf>
    <xf numFmtId="0" fontId="193" fillId="0" borderId="0" xfId="5" applyFont="1" applyAlignment="1">
      <alignment horizontal="center" vertical="center"/>
    </xf>
    <xf numFmtId="194" fontId="38" fillId="0" borderId="0" xfId="6" applyNumberFormat="1" applyFont="1" applyAlignment="1">
      <alignment vertical="center"/>
    </xf>
    <xf numFmtId="193" fontId="38" fillId="0" borderId="0" xfId="6" applyNumberFormat="1" applyFont="1" applyAlignment="1">
      <alignment vertical="center"/>
    </xf>
    <xf numFmtId="0" fontId="190" fillId="0" borderId="0" xfId="6" applyFont="1" applyAlignment="1">
      <alignment vertical="center"/>
    </xf>
    <xf numFmtId="43" fontId="190" fillId="0" borderId="0" xfId="1" applyFont="1" applyFill="1" applyAlignment="1">
      <alignment vertical="center"/>
    </xf>
    <xf numFmtId="38" fontId="191" fillId="0" borderId="0" xfId="0" applyNumberFormat="1" applyFont="1" applyAlignment="1">
      <alignment horizontal="center"/>
    </xf>
    <xf numFmtId="38" fontId="197" fillId="0" borderId="0" xfId="0" applyNumberFormat="1" applyFont="1"/>
    <xf numFmtId="37" fontId="38" fillId="0" borderId="0" xfId="6" applyNumberFormat="1" applyFont="1" applyAlignment="1">
      <alignment horizontal="right" vertical="center"/>
    </xf>
    <xf numFmtId="37" fontId="197" fillId="0" borderId="0" xfId="0" applyNumberFormat="1" applyFont="1" applyAlignment="1">
      <alignment horizontal="left"/>
    </xf>
    <xf numFmtId="37" fontId="196" fillId="0" borderId="0" xfId="0" applyNumberFormat="1" applyFont="1" applyAlignment="1">
      <alignment horizontal="right"/>
    </xf>
    <xf numFmtId="37" fontId="38" fillId="0" borderId="0" xfId="0" applyNumberFormat="1" applyFont="1" applyAlignment="1">
      <alignment horizontal="center"/>
    </xf>
    <xf numFmtId="37" fontId="38" fillId="0" borderId="2" xfId="0" applyNumberFormat="1" applyFont="1" applyBorder="1" applyAlignment="1">
      <alignment horizontal="right"/>
    </xf>
    <xf numFmtId="38" fontId="196" fillId="0" borderId="0" xfId="0" applyNumberFormat="1" applyFont="1" applyAlignment="1">
      <alignment horizontal="justify"/>
    </xf>
    <xf numFmtId="38" fontId="190" fillId="0" borderId="0" xfId="0" applyNumberFormat="1" applyFont="1" applyAlignment="1">
      <alignment horizontal="left"/>
    </xf>
    <xf numFmtId="38" fontId="197" fillId="0" borderId="0" xfId="0" applyNumberFormat="1" applyFont="1" applyAlignment="1">
      <alignment horizontal="justify"/>
    </xf>
    <xf numFmtId="38" fontId="196" fillId="0" borderId="0" xfId="0" applyNumberFormat="1" applyFont="1" applyAlignment="1">
      <alignment horizontal="left"/>
    </xf>
    <xf numFmtId="196" fontId="38" fillId="0" borderId="0" xfId="0" applyNumberFormat="1" applyFont="1"/>
    <xf numFmtId="191" fontId="38" fillId="0" borderId="0" xfId="0" applyNumberFormat="1" applyFont="1" applyAlignment="1">
      <alignment horizontal="right"/>
    </xf>
    <xf numFmtId="40" fontId="38" fillId="0" borderId="0" xfId="0" applyNumberFormat="1" applyFont="1"/>
    <xf numFmtId="196" fontId="200" fillId="0" borderId="0" xfId="0" applyNumberFormat="1" applyFont="1"/>
    <xf numFmtId="0" fontId="200" fillId="0" borderId="0" xfId="0" applyFont="1" applyAlignment="1">
      <alignment horizontal="center" wrapText="1"/>
    </xf>
    <xf numFmtId="0" fontId="200" fillId="0" borderId="0" xfId="0" applyFont="1"/>
    <xf numFmtId="191" fontId="200" fillId="0" borderId="0" xfId="0" applyNumberFormat="1" applyFont="1"/>
    <xf numFmtId="38" fontId="198" fillId="0" borderId="0" xfId="0" applyNumberFormat="1" applyFont="1" applyAlignment="1">
      <alignment horizontal="justify"/>
    </xf>
    <xf numFmtId="38" fontId="198" fillId="0" borderId="0" xfId="0" applyNumberFormat="1" applyFont="1"/>
    <xf numFmtId="0" fontId="200" fillId="0" borderId="0" xfId="0" applyFont="1" applyAlignment="1">
      <alignment horizontal="center"/>
    </xf>
    <xf numFmtId="38" fontId="200" fillId="0" borderId="0" xfId="0" applyNumberFormat="1" applyFont="1"/>
    <xf numFmtId="37" fontId="191" fillId="0" borderId="0" xfId="0" applyNumberFormat="1" applyFont="1" applyAlignment="1">
      <alignment horizontal="center"/>
    </xf>
    <xf numFmtId="0" fontId="191" fillId="0" borderId="0" xfId="0" applyFont="1" applyAlignment="1">
      <alignment horizontal="center"/>
    </xf>
    <xf numFmtId="191" fontId="191" fillId="0" borderId="0" xfId="0" applyNumberFormat="1" applyFont="1" applyAlignment="1">
      <alignment horizontal="center"/>
    </xf>
    <xf numFmtId="191" fontId="190" fillId="0" borderId="1" xfId="0" applyNumberFormat="1" applyFont="1" applyBorder="1" applyAlignment="1">
      <alignment wrapText="1"/>
    </xf>
    <xf numFmtId="191" fontId="195" fillId="0" borderId="0" xfId="0" applyNumberFormat="1" applyFont="1" applyAlignment="1">
      <alignment horizontal="center"/>
    </xf>
    <xf numFmtId="191" fontId="190" fillId="0" borderId="0" xfId="0" applyNumberFormat="1" applyFont="1" applyAlignment="1">
      <alignment wrapText="1"/>
    </xf>
    <xf numFmtId="191" fontId="38" fillId="0" borderId="0" xfId="0" applyNumberFormat="1" applyFont="1" applyAlignment="1">
      <alignment wrapText="1"/>
    </xf>
    <xf numFmtId="0" fontId="197" fillId="0" borderId="0" xfId="0" applyFont="1"/>
    <xf numFmtId="0" fontId="190" fillId="0" borderId="0" xfId="0" applyFont="1" applyAlignment="1">
      <alignment horizontal="center"/>
    </xf>
    <xf numFmtId="0" fontId="197" fillId="0" borderId="0" xfId="0" applyFont="1" applyAlignment="1">
      <alignment horizontal="left"/>
    </xf>
    <xf numFmtId="0" fontId="196" fillId="0" borderId="0" xfId="0" applyFont="1" applyAlignment="1">
      <alignment horizontal="left"/>
    </xf>
    <xf numFmtId="197" fontId="190" fillId="0" borderId="0" xfId="0" applyNumberFormat="1" applyFont="1" applyAlignment="1">
      <alignment horizontal="center"/>
    </xf>
    <xf numFmtId="191" fontId="190" fillId="0" borderId="3" xfId="0" applyNumberFormat="1" applyFont="1" applyBorder="1"/>
    <xf numFmtId="191" fontId="190" fillId="0" borderId="0" xfId="0" applyNumberFormat="1" applyFont="1" applyAlignment="1">
      <alignment horizontal="right"/>
    </xf>
    <xf numFmtId="37" fontId="198" fillId="0" borderId="0" xfId="0" applyNumberFormat="1" applyFont="1"/>
    <xf numFmtId="37" fontId="199" fillId="0" borderId="0" xfId="0" applyNumberFormat="1" applyFont="1"/>
    <xf numFmtId="0" fontId="196" fillId="0" borderId="0" xfId="0" quotePrefix="1" applyFont="1" applyAlignment="1">
      <alignment vertical="top"/>
    </xf>
    <xf numFmtId="0" fontId="196" fillId="0" borderId="0" xfId="0" applyFont="1" applyAlignment="1">
      <alignment vertical="top"/>
    </xf>
    <xf numFmtId="0" fontId="200" fillId="0" borderId="0" xfId="0" applyFont="1" applyAlignment="1">
      <alignment vertical="top" wrapText="1"/>
    </xf>
    <xf numFmtId="38" fontId="196" fillId="0" borderId="0" xfId="0" quotePrefix="1" applyNumberFormat="1" applyFont="1" applyAlignment="1">
      <alignment horizontal="justify"/>
    </xf>
    <xf numFmtId="37" fontId="190" fillId="0" borderId="0" xfId="0" applyNumberFormat="1" applyFont="1"/>
    <xf numFmtId="0" fontId="190" fillId="0" borderId="0" xfId="8" applyFont="1" applyAlignment="1">
      <alignment horizontal="left"/>
    </xf>
    <xf numFmtId="38" fontId="193" fillId="0" borderId="0" xfId="0" applyNumberFormat="1" applyFont="1" applyAlignment="1">
      <alignment horizontal="center"/>
    </xf>
    <xf numFmtId="0" fontId="38" fillId="0" borderId="0" xfId="8" applyFont="1" applyAlignment="1"/>
    <xf numFmtId="0" fontId="38" fillId="0" borderId="0" xfId="8" applyFont="1" applyAlignment="1">
      <alignment horizontal="center"/>
    </xf>
    <xf numFmtId="0" fontId="38" fillId="0" borderId="0" xfId="8" applyFont="1" applyAlignment="1">
      <alignment horizontal="left"/>
    </xf>
    <xf numFmtId="0" fontId="190" fillId="0" borderId="0" xfId="8" applyFont="1" applyAlignment="1">
      <alignment horizontal="justify"/>
    </xf>
    <xf numFmtId="37" fontId="190" fillId="0" borderId="1" xfId="7" applyNumberFormat="1" applyFont="1" applyBorder="1"/>
    <xf numFmtId="37" fontId="190" fillId="0" borderId="0" xfId="7" applyNumberFormat="1" applyFont="1"/>
    <xf numFmtId="191" fontId="38" fillId="0" borderId="0" xfId="7" applyNumberFormat="1" applyFont="1"/>
    <xf numFmtId="0" fontId="190" fillId="0" borderId="0" xfId="8" applyFont="1" applyAlignment="1"/>
    <xf numFmtId="37" fontId="38" fillId="0" borderId="0" xfId="7" applyNumberFormat="1" applyFont="1" applyAlignment="1">
      <alignment horizontal="right"/>
    </xf>
    <xf numFmtId="37" fontId="38" fillId="0" borderId="0" xfId="7" applyNumberFormat="1" applyFont="1" applyAlignment="1">
      <alignment horizontal="center"/>
    </xf>
    <xf numFmtId="3" fontId="203" fillId="0" borderId="0" xfId="0" applyNumberFormat="1" applyFont="1"/>
    <xf numFmtId="37" fontId="190" fillId="0" borderId="1" xfId="7" applyNumberFormat="1" applyFont="1" applyBorder="1" applyAlignment="1">
      <alignment horizontal="right"/>
    </xf>
    <xf numFmtId="37" fontId="190" fillId="0" borderId="0" xfId="7" applyNumberFormat="1" applyFont="1" applyAlignment="1">
      <alignment horizontal="right"/>
    </xf>
    <xf numFmtId="37" fontId="190" fillId="0" borderId="5" xfId="7" applyNumberFormat="1" applyFont="1" applyBorder="1"/>
    <xf numFmtId="0" fontId="38" fillId="0" borderId="0" xfId="8" applyFont="1" applyAlignment="1">
      <alignment horizontal="left" indent="1"/>
    </xf>
    <xf numFmtId="38" fontId="194" fillId="0" borderId="0" xfId="0" applyNumberFormat="1" applyFont="1" applyAlignment="1">
      <alignment horizontal="center"/>
    </xf>
    <xf numFmtId="194" fontId="38" fillId="0" borderId="0" xfId="7" applyNumberFormat="1" applyFont="1"/>
    <xf numFmtId="37" fontId="7" fillId="0" borderId="0" xfId="0" applyNumberFormat="1" applyFont="1" applyAlignment="1">
      <alignment horizontal="right"/>
    </xf>
    <xf numFmtId="0" fontId="190" fillId="0" borderId="0" xfId="8" applyFont="1" applyAlignment="1">
      <alignment horizontal="justify" vertical="center"/>
    </xf>
    <xf numFmtId="38" fontId="190" fillId="0" borderId="0" xfId="0" applyNumberFormat="1" applyFont="1" applyAlignment="1">
      <alignment horizontal="center" vertical="center"/>
    </xf>
    <xf numFmtId="37" fontId="190" fillId="0" borderId="1" xfId="7" applyNumberFormat="1" applyFont="1" applyBorder="1" applyAlignment="1">
      <alignment vertical="center"/>
    </xf>
    <xf numFmtId="37" fontId="190" fillId="0" borderId="0" xfId="0" applyNumberFormat="1" applyFont="1" applyAlignment="1">
      <alignment vertical="center"/>
    </xf>
    <xf numFmtId="37" fontId="190" fillId="0" borderId="0" xfId="7" applyNumberFormat="1" applyFont="1" applyAlignment="1">
      <alignment vertical="center"/>
    </xf>
    <xf numFmtId="49" fontId="193" fillId="0" borderId="0" xfId="0" applyNumberFormat="1" applyFont="1" applyAlignment="1">
      <alignment horizontal="center"/>
    </xf>
    <xf numFmtId="0" fontId="38" fillId="0" borderId="0" xfId="8" applyFont="1" applyAlignment="1">
      <alignment horizontal="justify"/>
    </xf>
    <xf numFmtId="37" fontId="38" fillId="0" borderId="0" xfId="8" applyNumberFormat="1" applyFont="1" applyAlignment="1"/>
    <xf numFmtId="37" fontId="38" fillId="0" borderId="5" xfId="8" applyNumberFormat="1" applyFont="1" applyBorder="1" applyAlignment="1"/>
    <xf numFmtId="37" fontId="198" fillId="0" borderId="0" xfId="8" applyNumberFormat="1" applyFont="1" applyAlignment="1"/>
    <xf numFmtId="37" fontId="198" fillId="0" borderId="0" xfId="0" applyNumberFormat="1" applyFont="1" applyAlignment="1">
      <alignment horizontal="right"/>
    </xf>
    <xf numFmtId="0" fontId="193" fillId="0" borderId="0" xfId="8" applyFont="1" applyAlignment="1">
      <alignment horizontal="center"/>
    </xf>
    <xf numFmtId="37" fontId="38" fillId="0" borderId="2" xfId="7" applyNumberFormat="1" applyFont="1" applyBorder="1"/>
    <xf numFmtId="37" fontId="190" fillId="0" borderId="4" xfId="7" applyNumberFormat="1" applyFont="1" applyBorder="1"/>
    <xf numFmtId="38" fontId="193" fillId="0" borderId="0" xfId="0" applyNumberFormat="1" applyFont="1"/>
    <xf numFmtId="269" fontId="38" fillId="0" borderId="0" xfId="0" applyNumberFormat="1" applyFont="1" applyAlignment="1">
      <alignment horizontal="right" vertical="center"/>
    </xf>
    <xf numFmtId="191" fontId="190" fillId="0" borderId="0" xfId="1" applyNumberFormat="1" applyFont="1" applyFill="1" applyBorder="1" applyAlignment="1">
      <alignment horizontal="right"/>
    </xf>
    <xf numFmtId="191" fontId="190" fillId="0" borderId="0" xfId="0" applyNumberFormat="1" applyFont="1" applyAlignment="1">
      <alignment horizontal="center"/>
    </xf>
    <xf numFmtId="191" fontId="38" fillId="0" borderId="0" xfId="4079" applyNumberFormat="1" applyFont="1" applyFill="1" applyBorder="1" applyAlignment="1">
      <alignment vertical="center"/>
    </xf>
    <xf numFmtId="191" fontId="38" fillId="0" borderId="2" xfId="4079" applyNumberFormat="1" applyFont="1" applyFill="1" applyBorder="1" applyAlignment="1">
      <alignment vertical="center"/>
    </xf>
    <xf numFmtId="37" fontId="38" fillId="0" borderId="0" xfId="1" applyNumberFormat="1" applyFont="1" applyFill="1" applyBorder="1" applyAlignment="1">
      <alignment horizontal="right" vertical="center" wrapText="1"/>
    </xf>
    <xf numFmtId="194" fontId="38" fillId="0" borderId="2" xfId="1" applyNumberFormat="1" applyFont="1" applyFill="1" applyBorder="1" applyAlignment="1">
      <alignment vertical="center"/>
    </xf>
    <xf numFmtId="196" fontId="38" fillId="0" borderId="0" xfId="6" applyNumberFormat="1" applyFont="1" applyAlignment="1">
      <alignment vertical="center"/>
    </xf>
    <xf numFmtId="0" fontId="190" fillId="0" borderId="0" xfId="0" applyFont="1" applyAlignment="1">
      <alignment horizontal="left" vertical="center"/>
    </xf>
    <xf numFmtId="270" fontId="38" fillId="0" borderId="0" xfId="3250" applyNumberFormat="1" applyFont="1" applyFill="1" applyBorder="1" applyAlignment="1">
      <alignment horizontal="center"/>
    </xf>
    <xf numFmtId="191" fontId="38" fillId="0" borderId="0" xfId="1981" applyNumberFormat="1" applyFont="1" applyFill="1" applyBorder="1" applyAlignment="1"/>
    <xf numFmtId="0" fontId="192" fillId="0" borderId="0" xfId="0" applyFont="1" applyAlignment="1">
      <alignment horizontal="justify" vertical="center"/>
    </xf>
    <xf numFmtId="271" fontId="38" fillId="0" borderId="0" xfId="3250" applyNumberFormat="1" applyFont="1" applyFill="1" applyBorder="1" applyAlignment="1">
      <alignment horizontal="center"/>
    </xf>
    <xf numFmtId="194" fontId="38" fillId="0" borderId="25" xfId="1" applyNumberFormat="1" applyFont="1" applyFill="1" applyBorder="1" applyAlignment="1">
      <alignment horizontal="right"/>
    </xf>
    <xf numFmtId="269" fontId="38" fillId="0" borderId="0" xfId="0" applyNumberFormat="1" applyFont="1" applyAlignment="1">
      <alignment horizontal="right"/>
    </xf>
    <xf numFmtId="272" fontId="38" fillId="0" borderId="0" xfId="0" applyNumberFormat="1" applyFont="1" applyAlignment="1">
      <alignment horizontal="right"/>
    </xf>
    <xf numFmtId="196" fontId="38" fillId="0" borderId="0" xfId="1" applyNumberFormat="1" applyFont="1" applyFill="1" applyBorder="1" applyAlignment="1">
      <alignment vertical="center"/>
    </xf>
    <xf numFmtId="9" fontId="38" fillId="0" borderId="0" xfId="4080" applyFont="1"/>
    <xf numFmtId="252" fontId="38" fillId="0" borderId="0" xfId="0" applyNumberFormat="1" applyFont="1"/>
    <xf numFmtId="0" fontId="38" fillId="0" borderId="0" xfId="0" applyFont="1" applyAlignment="1">
      <alignment horizontal="center" wrapText="1"/>
    </xf>
    <xf numFmtId="196" fontId="202" fillId="0" borderId="1" xfId="0" applyNumberFormat="1" applyFont="1" applyBorder="1"/>
    <xf numFmtId="194" fontId="190" fillId="0" borderId="0" xfId="1" applyNumberFormat="1" applyFont="1" applyFill="1" applyAlignment="1">
      <alignment horizontal="right"/>
    </xf>
    <xf numFmtId="194" fontId="38" fillId="0" borderId="0" xfId="1" applyNumberFormat="1" applyFont="1" applyFill="1"/>
    <xf numFmtId="3" fontId="38" fillId="0" borderId="0" xfId="0" applyNumberFormat="1" applyFont="1"/>
    <xf numFmtId="38" fontId="38" fillId="0" borderId="2" xfId="0" applyNumberFormat="1" applyFont="1" applyBorder="1" applyAlignment="1">
      <alignment horizontal="center"/>
    </xf>
    <xf numFmtId="38" fontId="190" fillId="0" borderId="0" xfId="0" applyNumberFormat="1" applyFont="1" applyAlignment="1">
      <alignment horizontal="center"/>
    </xf>
    <xf numFmtId="38" fontId="38" fillId="0" borderId="2" xfId="0" applyNumberFormat="1" applyFont="1" applyBorder="1" applyAlignment="1">
      <alignment horizontal="right"/>
    </xf>
    <xf numFmtId="37" fontId="38" fillId="0" borderId="1" xfId="6" applyNumberFormat="1" applyFont="1" applyBorder="1" applyAlignment="1">
      <alignment horizontal="center" vertical="center"/>
    </xf>
    <xf numFmtId="37" fontId="38" fillId="0" borderId="2" xfId="6" applyNumberFormat="1" applyFont="1" applyBorder="1" applyAlignment="1">
      <alignment horizontal="center" vertical="center"/>
    </xf>
    <xf numFmtId="37" fontId="38" fillId="0" borderId="2" xfId="6" applyNumberFormat="1" applyFont="1" applyBorder="1" applyAlignment="1">
      <alignment horizontal="right" vertical="center"/>
    </xf>
    <xf numFmtId="37" fontId="38" fillId="0" borderId="1" xfId="5" applyNumberFormat="1" applyFont="1" applyBorder="1" applyAlignment="1">
      <alignment horizontal="center" vertical="center"/>
    </xf>
    <xf numFmtId="37" fontId="38" fillId="0" borderId="2" xfId="0" applyNumberFormat="1" applyFont="1" applyBorder="1" applyAlignment="1">
      <alignment horizontal="right"/>
    </xf>
  </cellXfs>
  <cellStyles count="4081">
    <cellStyle name="??" xfId="74"/>
    <cellStyle name="?? [0.00]_ADMAG" xfId="75"/>
    <cellStyle name="?? 10" xfId="1312"/>
    <cellStyle name="?? 100" xfId="1313"/>
    <cellStyle name="?? 101" xfId="1314"/>
    <cellStyle name="?? 102" xfId="1315"/>
    <cellStyle name="?? 103" xfId="1316"/>
    <cellStyle name="?? 104" xfId="1317"/>
    <cellStyle name="?? 105" xfId="1318"/>
    <cellStyle name="?? 106" xfId="1319"/>
    <cellStyle name="?? 107" xfId="1320"/>
    <cellStyle name="?? 108" xfId="1321"/>
    <cellStyle name="?? 109" xfId="1322"/>
    <cellStyle name="?? 11" xfId="1323"/>
    <cellStyle name="?? 110" xfId="1324"/>
    <cellStyle name="?? 111" xfId="1325"/>
    <cellStyle name="?? 112" xfId="1326"/>
    <cellStyle name="?? 113" xfId="1327"/>
    <cellStyle name="?? 114" xfId="1328"/>
    <cellStyle name="?? 115" xfId="1329"/>
    <cellStyle name="?? 116" xfId="1330"/>
    <cellStyle name="?? 117" xfId="1331"/>
    <cellStyle name="?? 118" xfId="1332"/>
    <cellStyle name="?? 119" xfId="1333"/>
    <cellStyle name="?? 12" xfId="1334"/>
    <cellStyle name="?? 120" xfId="1335"/>
    <cellStyle name="?? 121" xfId="1336"/>
    <cellStyle name="?? 122" xfId="1337"/>
    <cellStyle name="?? 123" xfId="1338"/>
    <cellStyle name="?? 124" xfId="1339"/>
    <cellStyle name="?? 125" xfId="1340"/>
    <cellStyle name="?? 126" xfId="1341"/>
    <cellStyle name="?? 127" xfId="1342"/>
    <cellStyle name="?? 128" xfId="1343"/>
    <cellStyle name="?? 129" xfId="1344"/>
    <cellStyle name="?? 13" xfId="1345"/>
    <cellStyle name="?? 130" xfId="1346"/>
    <cellStyle name="?? 131" xfId="1347"/>
    <cellStyle name="?? 132" xfId="1348"/>
    <cellStyle name="?? 133" xfId="1349"/>
    <cellStyle name="?? 134" xfId="1350"/>
    <cellStyle name="?? 135" xfId="1351"/>
    <cellStyle name="?? 136" xfId="1352"/>
    <cellStyle name="?? 137" xfId="1353"/>
    <cellStyle name="?? 138" xfId="1354"/>
    <cellStyle name="?? 139" xfId="1355"/>
    <cellStyle name="?? 14" xfId="1356"/>
    <cellStyle name="?? 140" xfId="1357"/>
    <cellStyle name="?? 141" xfId="1358"/>
    <cellStyle name="?? 142" xfId="1359"/>
    <cellStyle name="?? 15" xfId="1360"/>
    <cellStyle name="?? 16" xfId="1361"/>
    <cellStyle name="?? 17" xfId="1362"/>
    <cellStyle name="?? 18" xfId="1363"/>
    <cellStyle name="?? 19" xfId="1364"/>
    <cellStyle name="?? 2" xfId="1365"/>
    <cellStyle name="?? 20" xfId="1366"/>
    <cellStyle name="?? 21" xfId="1367"/>
    <cellStyle name="?? 22" xfId="1368"/>
    <cellStyle name="?? 23" xfId="1369"/>
    <cellStyle name="?? 24" xfId="1370"/>
    <cellStyle name="?? 25" xfId="1371"/>
    <cellStyle name="?? 26" xfId="1372"/>
    <cellStyle name="?? 27" xfId="1373"/>
    <cellStyle name="?? 28" xfId="1374"/>
    <cellStyle name="?? 29" xfId="1375"/>
    <cellStyle name="?? 3" xfId="1376"/>
    <cellStyle name="?? 30" xfId="1377"/>
    <cellStyle name="?? 31" xfId="1378"/>
    <cellStyle name="?? 32" xfId="1379"/>
    <cellStyle name="?? 33" xfId="1380"/>
    <cellStyle name="?? 34" xfId="1381"/>
    <cellStyle name="?? 35" xfId="1382"/>
    <cellStyle name="?? 36" xfId="1383"/>
    <cellStyle name="?? 37" xfId="1384"/>
    <cellStyle name="?? 38" xfId="1385"/>
    <cellStyle name="?? 39" xfId="1386"/>
    <cellStyle name="?? 4" xfId="1387"/>
    <cellStyle name="?? 40" xfId="1388"/>
    <cellStyle name="?? 41" xfId="1389"/>
    <cellStyle name="?? 42" xfId="1390"/>
    <cellStyle name="?? 43" xfId="1391"/>
    <cellStyle name="?? 44" xfId="1392"/>
    <cellStyle name="?? 45" xfId="1393"/>
    <cellStyle name="?? 46" xfId="1394"/>
    <cellStyle name="?? 47" xfId="1395"/>
    <cellStyle name="?? 48" xfId="1396"/>
    <cellStyle name="?? 49" xfId="1397"/>
    <cellStyle name="?? 5" xfId="1398"/>
    <cellStyle name="?? 50" xfId="1399"/>
    <cellStyle name="?? 51" xfId="1400"/>
    <cellStyle name="?? 52" xfId="1401"/>
    <cellStyle name="?? 53" xfId="1402"/>
    <cellStyle name="?? 54" xfId="1403"/>
    <cellStyle name="?? 55" xfId="1404"/>
    <cellStyle name="?? 56" xfId="1405"/>
    <cellStyle name="?? 57" xfId="1406"/>
    <cellStyle name="?? 58" xfId="1407"/>
    <cellStyle name="?? 59" xfId="1408"/>
    <cellStyle name="?? 6" xfId="1409"/>
    <cellStyle name="?? 60" xfId="1410"/>
    <cellStyle name="?? 61" xfId="1411"/>
    <cellStyle name="?? 62" xfId="1412"/>
    <cellStyle name="?? 63" xfId="1413"/>
    <cellStyle name="?? 64" xfId="1414"/>
    <cellStyle name="?? 65" xfId="1415"/>
    <cellStyle name="?? 66" xfId="1416"/>
    <cellStyle name="?? 67" xfId="1417"/>
    <cellStyle name="?? 68" xfId="1418"/>
    <cellStyle name="?? 69" xfId="1419"/>
    <cellStyle name="?? 7" xfId="1420"/>
    <cellStyle name="?? 70" xfId="1421"/>
    <cellStyle name="?? 71" xfId="1422"/>
    <cellStyle name="?? 72" xfId="1423"/>
    <cellStyle name="?? 73" xfId="1424"/>
    <cellStyle name="?? 74" xfId="1425"/>
    <cellStyle name="?? 75" xfId="1426"/>
    <cellStyle name="?? 76" xfId="1427"/>
    <cellStyle name="?? 77" xfId="1428"/>
    <cellStyle name="?? 78" xfId="1429"/>
    <cellStyle name="?? 79" xfId="1430"/>
    <cellStyle name="?? 8" xfId="1431"/>
    <cellStyle name="?? 80" xfId="1432"/>
    <cellStyle name="?? 81" xfId="1433"/>
    <cellStyle name="?? 82" xfId="1434"/>
    <cellStyle name="?? 83" xfId="1435"/>
    <cellStyle name="?? 84" xfId="1436"/>
    <cellStyle name="?? 85" xfId="1437"/>
    <cellStyle name="?? 86" xfId="1438"/>
    <cellStyle name="?? 87" xfId="1439"/>
    <cellStyle name="?? 88" xfId="1440"/>
    <cellStyle name="?? 89" xfId="1441"/>
    <cellStyle name="?? 9" xfId="1442"/>
    <cellStyle name="?? 90" xfId="1443"/>
    <cellStyle name="?? 91" xfId="1444"/>
    <cellStyle name="?? 92" xfId="1445"/>
    <cellStyle name="?? 93" xfId="1446"/>
    <cellStyle name="?? 94" xfId="1447"/>
    <cellStyle name="?? 95" xfId="1448"/>
    <cellStyle name="?? 96" xfId="1449"/>
    <cellStyle name="?? 97" xfId="1450"/>
    <cellStyle name="?? 98" xfId="1451"/>
    <cellStyle name="?? 99" xfId="1452"/>
    <cellStyle name="???" xfId="76"/>
    <cellStyle name="???? [0.00]_ADMAG" xfId="77"/>
    <cellStyle name="?????????????????" xfId="78"/>
    <cellStyle name="????????????????? [0]_MOGAS97" xfId="79"/>
    <cellStyle name="??????????????????? [0]_MOGAS97" xfId="80"/>
    <cellStyle name="???????????????????_MOGAS97" xfId="81"/>
    <cellStyle name="?????????????????_MOGAS97" xfId="82"/>
    <cellStyle name="????_ADMAG" xfId="83"/>
    <cellStyle name="???[0]_liz-ss" xfId="84"/>
    <cellStyle name="???_'01.11" xfId="85"/>
    <cellStyle name="??_ADMAG" xfId="86"/>
    <cellStyle name="_F-L YE" xfId="87"/>
    <cellStyle name="_F-L YE 2" xfId="1453"/>
    <cellStyle name="_F-L YE 2 2" xfId="2428"/>
    <cellStyle name="_F-L YE 3" xfId="2347"/>
    <cellStyle name="_G300_Updated" xfId="88"/>
    <cellStyle name="_G300_Updated 2" xfId="1454"/>
    <cellStyle name="_G300_Updated 2 2" xfId="2429"/>
    <cellStyle name="_G300_Updated 3" xfId="2348"/>
    <cellStyle name="_L300_SIIX" xfId="89"/>
    <cellStyle name="_New Monthly Report 2007" xfId="90"/>
    <cellStyle name="_Q300-THA" xfId="91"/>
    <cellStyle name="_Q300-THA 2" xfId="1455"/>
    <cellStyle name="_Q300-THA 2 2" xfId="2430"/>
    <cellStyle name="_Q300-THA 3" xfId="2349"/>
    <cellStyle name="_Top May'07" xfId="92"/>
    <cellStyle name="_Top May'07 2" xfId="1456"/>
    <cellStyle name="_WP_2003new" xfId="93"/>
    <cellStyle name="’??? [0.00]_TMCA Spreadsheet(body)" xfId="94"/>
    <cellStyle name="’???_TMCA Spreadsheet(body)" xfId="95"/>
    <cellStyle name="¤@¯Elaroux" xfId="96"/>
    <cellStyle name="¤@¯Elaroux 2" xfId="1457"/>
    <cellStyle name="¤d¤À¦E0]_laroux" xfId="97"/>
    <cellStyle name="¤d¤À¦Elaroux" xfId="98"/>
    <cellStyle name="¤d¤À¦Elaroux 2" xfId="1458"/>
    <cellStyle name="¤d¤À¦Elaroux 2 2" xfId="1459"/>
    <cellStyle name="¤d¤À¦Elaroux 2 2 2" xfId="3012"/>
    <cellStyle name="¤d¤À¦Elaroux 2 3" xfId="3011"/>
    <cellStyle name="¤d¤À¦Elaroux 2 4" xfId="3448"/>
    <cellStyle name="¤d¤À¦Elaroux 3" xfId="1460"/>
    <cellStyle name="¤d¤À¦Elaroux 3 2" xfId="3013"/>
    <cellStyle name="¤d¤À¦Elaroux 4" xfId="2801"/>
    <cellStyle name="¤d¤À¦Elaroux 5" xfId="3264"/>
    <cellStyle name="•W?_TMCA Spreadsheet(body)" xfId="99"/>
    <cellStyle name="•W€_4m stock" xfId="100"/>
    <cellStyle name="0,0_x000d__x000a_NA_x000d__x000a_" xfId="101"/>
    <cellStyle name="2)" xfId="102"/>
    <cellStyle name="20% - Accent1" xfId="25" builtinId="30" customBuiltin="1"/>
    <cellStyle name="20% - Accent1 2" xfId="103"/>
    <cellStyle name="20% - Accent1 3" xfId="1461"/>
    <cellStyle name="20% - Accent1 4" xfId="1932"/>
    <cellStyle name="20% - Accent1 4 2" xfId="3107"/>
    <cellStyle name="20% - Accent1 4 2 2" xfId="3787"/>
    <cellStyle name="20% - Accent1 4 3" xfId="3494"/>
    <cellStyle name="20% - Accent1 5" xfId="3621"/>
    <cellStyle name="20% - Accent1 6" xfId="3936"/>
    <cellStyle name="20% - Accent2" xfId="28" builtinId="34" customBuiltin="1"/>
    <cellStyle name="20% - Accent2 2" xfId="104"/>
    <cellStyle name="20% - Accent2 3" xfId="1462"/>
    <cellStyle name="20% - Accent2 4" xfId="1954"/>
    <cellStyle name="20% - Accent2 4 2" xfId="3117"/>
    <cellStyle name="20% - Accent2 4 2 2" xfId="3796"/>
    <cellStyle name="20% - Accent2 4 3" xfId="3503"/>
    <cellStyle name="20% - Accent2 5" xfId="3623"/>
    <cellStyle name="20% - Accent2 6" xfId="3938"/>
    <cellStyle name="20% - Accent3" xfId="31" builtinId="38" customBuiltin="1"/>
    <cellStyle name="20% - Accent3 2" xfId="105"/>
    <cellStyle name="20% - Accent3 3" xfId="1463"/>
    <cellStyle name="20% - Accent3 4" xfId="1939"/>
    <cellStyle name="20% - Accent3 4 2" xfId="3110"/>
    <cellStyle name="20% - Accent3 4 2 2" xfId="3790"/>
    <cellStyle name="20% - Accent3 4 3" xfId="3496"/>
    <cellStyle name="20% - Accent3 5" xfId="3625"/>
    <cellStyle name="20% - Accent3 6" xfId="3940"/>
    <cellStyle name="20% - Accent4" xfId="34" builtinId="42" customBuiltin="1"/>
    <cellStyle name="20% - Accent4 2" xfId="106"/>
    <cellStyle name="20% - Accent4 3" xfId="1464"/>
    <cellStyle name="20% - Accent4 4" xfId="1965"/>
    <cellStyle name="20% - Accent4 4 2" xfId="3121"/>
    <cellStyle name="20% - Accent4 4 2 2" xfId="3800"/>
    <cellStyle name="20% - Accent4 4 3" xfId="3507"/>
    <cellStyle name="20% - Accent4 5" xfId="3627"/>
    <cellStyle name="20% - Accent4 6" xfId="3942"/>
    <cellStyle name="20% - Accent5" xfId="37" builtinId="46" customBuiltin="1"/>
    <cellStyle name="20% - Accent5 2" xfId="107"/>
    <cellStyle name="20% - Accent5 3" xfId="1465"/>
    <cellStyle name="20% - Accent5 4" xfId="1904"/>
    <cellStyle name="20% - Accent5 4 2" xfId="3091"/>
    <cellStyle name="20% - Accent5 4 2 2" xfId="3772"/>
    <cellStyle name="20% - Accent5 4 3" xfId="3480"/>
    <cellStyle name="20% - Accent5 5" xfId="3629"/>
    <cellStyle name="20% - Accent5 6" xfId="3944"/>
    <cellStyle name="20% - Accent6" xfId="40" builtinId="50" customBuiltin="1"/>
    <cellStyle name="20% - Accent6 2" xfId="108"/>
    <cellStyle name="20% - Accent6 3" xfId="1466"/>
    <cellStyle name="20% - Accent6 4" xfId="1993"/>
    <cellStyle name="20% - Accent6 4 2" xfId="3130"/>
    <cellStyle name="20% - Accent6 4 2 2" xfId="3807"/>
    <cellStyle name="20% - Accent6 4 3" xfId="3516"/>
    <cellStyle name="20% - Accent6 5" xfId="3631"/>
    <cellStyle name="20% - Accent6 6" xfId="3946"/>
    <cellStyle name="20% - ส่วนที่ถูกเน้น1 2" xfId="109"/>
    <cellStyle name="20% - ส่วนที่ถูกเน้น2 2" xfId="110"/>
    <cellStyle name="20% - ส่วนที่ถูกเน้น3 2" xfId="111"/>
    <cellStyle name="20% - ส่วนที่ถูกเน้น4 2" xfId="112"/>
    <cellStyle name="20% - ส่วนที่ถูกเน้น5 2" xfId="113"/>
    <cellStyle name="20% - ส่วนที่ถูกเน้น6 2" xfId="114"/>
    <cellStyle name="³f¹E[0]_laroux" xfId="115"/>
    <cellStyle name="³f¹ô_laroux" xfId="116"/>
    <cellStyle name="40% - Accent1" xfId="26" builtinId="31" customBuiltin="1"/>
    <cellStyle name="40% - Accent1 2" xfId="117"/>
    <cellStyle name="40% - Accent1 3" xfId="1467"/>
    <cellStyle name="40% - Accent1 4" xfId="1946"/>
    <cellStyle name="40% - Accent1 4 2" xfId="3114"/>
    <cellStyle name="40% - Accent1 4 2 2" xfId="3793"/>
    <cellStyle name="40% - Accent1 4 3" xfId="3500"/>
    <cellStyle name="40% - Accent1 5" xfId="3622"/>
    <cellStyle name="40% - Accent1 6" xfId="3937"/>
    <cellStyle name="40% - Accent2" xfId="29" builtinId="35" customBuiltin="1"/>
    <cellStyle name="40% - Accent2 2" xfId="118"/>
    <cellStyle name="40% - Accent2 3" xfId="1468"/>
    <cellStyle name="40% - Accent2 4" xfId="1947"/>
    <cellStyle name="40% - Accent2 4 2" xfId="3115"/>
    <cellStyle name="40% - Accent2 4 2 2" xfId="3794"/>
    <cellStyle name="40% - Accent2 4 3" xfId="3501"/>
    <cellStyle name="40% - Accent2 5" xfId="3624"/>
    <cellStyle name="40% - Accent2 6" xfId="3939"/>
    <cellStyle name="40% - Accent3" xfId="32" builtinId="39" customBuiltin="1"/>
    <cellStyle name="40% - Accent3 2" xfId="119"/>
    <cellStyle name="40% - Accent3 3" xfId="1469"/>
    <cellStyle name="40% - Accent3 4" xfId="1955"/>
    <cellStyle name="40% - Accent3 4 2" xfId="3118"/>
    <cellStyle name="40% - Accent3 4 2 2" xfId="3797"/>
    <cellStyle name="40% - Accent3 4 3" xfId="3504"/>
    <cellStyle name="40% - Accent3 5" xfId="3626"/>
    <cellStyle name="40% - Accent3 6" xfId="3941"/>
    <cellStyle name="40% - Accent4" xfId="35" builtinId="43" customBuiltin="1"/>
    <cellStyle name="40% - Accent4 2" xfId="120"/>
    <cellStyle name="40% - Accent4 3" xfId="1470"/>
    <cellStyle name="40% - Accent4 4" xfId="1945"/>
    <cellStyle name="40% - Accent4 4 2" xfId="3113"/>
    <cellStyle name="40% - Accent4 4 2 2" xfId="3792"/>
    <cellStyle name="40% - Accent4 4 3" xfId="3499"/>
    <cellStyle name="40% - Accent4 5" xfId="3628"/>
    <cellStyle name="40% - Accent4 6" xfId="3943"/>
    <cellStyle name="40% - Accent5" xfId="38" builtinId="47" customBuiltin="1"/>
    <cellStyle name="40% - Accent5 2" xfId="121"/>
    <cellStyle name="40% - Accent5 3" xfId="1471"/>
    <cellStyle name="40% - Accent5 4" xfId="1933"/>
    <cellStyle name="40% - Accent5 4 2" xfId="3108"/>
    <cellStyle name="40% - Accent5 4 2 2" xfId="3788"/>
    <cellStyle name="40% - Accent5 4 3" xfId="3495"/>
    <cellStyle name="40% - Accent5 5" xfId="3630"/>
    <cellStyle name="40% - Accent5 6" xfId="3945"/>
    <cellStyle name="40% - Accent6" xfId="41" builtinId="51" customBuiltin="1"/>
    <cellStyle name="40% - Accent6 2" xfId="122"/>
    <cellStyle name="40% - Accent6 3" xfId="1472"/>
    <cellStyle name="40% - Accent6 4" xfId="1956"/>
    <cellStyle name="40% - Accent6 4 2" xfId="3119"/>
    <cellStyle name="40% - Accent6 4 2 2" xfId="3798"/>
    <cellStyle name="40% - Accent6 4 3" xfId="3505"/>
    <cellStyle name="40% - Accent6 5" xfId="3632"/>
    <cellStyle name="40% - Accent6 6" xfId="3947"/>
    <cellStyle name="40% - ส่วนที่ถูกเน้น1 2" xfId="123"/>
    <cellStyle name="40% - ส่วนที่ถูกเน้น2 2" xfId="124"/>
    <cellStyle name="40% - ส่วนที่ถูกเน้น3 2" xfId="125"/>
    <cellStyle name="40% - ส่วนที่ถูกเน้น4 2" xfId="126"/>
    <cellStyle name="40% - ส่วนที่ถูกเน้น5 2" xfId="127"/>
    <cellStyle name="40% - ส่วนที่ถูกเน้น6 2" xfId="128"/>
    <cellStyle name="594941.25" xfId="129"/>
    <cellStyle name="594941.25 2" xfId="2802"/>
    <cellStyle name="60% - Accent1 2" xfId="130"/>
    <cellStyle name="60% - Accent1 2 2" xfId="1923"/>
    <cellStyle name="60% - Accent1 2 2 2" xfId="3102"/>
    <cellStyle name="60% - Accent1 2 2 2 2" xfId="3782"/>
    <cellStyle name="60% - Accent1 2 2 3" xfId="3490"/>
    <cellStyle name="60% - Accent1 3" xfId="1473"/>
    <cellStyle name="60% - Accent1 4" xfId="1950"/>
    <cellStyle name="60% - Accent1 5" xfId="2049"/>
    <cellStyle name="60% - Accent2 2" xfId="131"/>
    <cellStyle name="60% - Accent2 2 2" xfId="1919"/>
    <cellStyle name="60% - Accent2 2 2 2" xfId="3100"/>
    <cellStyle name="60% - Accent2 2 2 2 2" xfId="3780"/>
    <cellStyle name="60% - Accent2 2 2 3" xfId="3488"/>
    <cellStyle name="60% - Accent2 3" xfId="1474"/>
    <cellStyle name="60% - Accent2 4" xfId="1940"/>
    <cellStyle name="60% - Accent2 5" xfId="2050"/>
    <cellStyle name="60% - Accent3 2" xfId="132"/>
    <cellStyle name="60% - Accent3 2 2" xfId="1924"/>
    <cellStyle name="60% - Accent3 2 2 2" xfId="3103"/>
    <cellStyle name="60% - Accent3 2 2 2 2" xfId="3783"/>
    <cellStyle name="60% - Accent3 2 2 3" xfId="3491"/>
    <cellStyle name="60% - Accent3 3" xfId="1475"/>
    <cellStyle name="60% - Accent3 4" xfId="1934"/>
    <cellStyle name="60% - Accent3 5" xfId="2051"/>
    <cellStyle name="60% - Accent4 2" xfId="133"/>
    <cellStyle name="60% - Accent4 2 2" xfId="1959"/>
    <cellStyle name="60% - Accent4 2 2 2" xfId="3120"/>
    <cellStyle name="60% - Accent4 2 2 2 2" xfId="3799"/>
    <cellStyle name="60% - Accent4 2 2 3" xfId="3506"/>
    <cellStyle name="60% - Accent4 3" xfId="1476"/>
    <cellStyle name="60% - Accent4 4" xfId="1964"/>
    <cellStyle name="60% - Accent4 5" xfId="2052"/>
    <cellStyle name="60% - Accent5 2" xfId="134"/>
    <cellStyle name="60% - Accent5 2 2" xfId="1988"/>
    <cellStyle name="60% - Accent5 2 2 2" xfId="3128"/>
    <cellStyle name="60% - Accent5 2 2 2 2" xfId="3805"/>
    <cellStyle name="60% - Accent5 2 2 3" xfId="3514"/>
    <cellStyle name="60% - Accent5 3" xfId="1477"/>
    <cellStyle name="60% - Accent5 4" xfId="1913"/>
    <cellStyle name="60% - Accent5 5" xfId="2053"/>
    <cellStyle name="60% - Accent6 2" xfId="135"/>
    <cellStyle name="60% - Accent6 2 2" xfId="1906"/>
    <cellStyle name="60% - Accent6 2 2 2" xfId="3092"/>
    <cellStyle name="60% - Accent6 2 2 2 2" xfId="3773"/>
    <cellStyle name="60% - Accent6 2 2 3" xfId="3481"/>
    <cellStyle name="60% - Accent6 3" xfId="1478"/>
    <cellStyle name="60% - Accent6 4" xfId="1902"/>
    <cellStyle name="60% - Accent6 5" xfId="2054"/>
    <cellStyle name="60% - ส่วนที่ถูกเน้น1 2" xfId="136"/>
    <cellStyle name="60% - ส่วนที่ถูกเน้น2 2" xfId="137"/>
    <cellStyle name="60% - ส่วนที่ถูกเน้น3 2" xfId="138"/>
    <cellStyle name="60% - ส่วนที่ถูกเน้น4 2" xfId="139"/>
    <cellStyle name="60% - ส่วนที่ถูกเน้น5 2" xfId="140"/>
    <cellStyle name="60% - ส่วนที่ถูกเน้น6 2" xfId="141"/>
    <cellStyle name="75" xfId="142"/>
    <cellStyle name="75 2" xfId="143"/>
    <cellStyle name="75 2 2" xfId="144"/>
    <cellStyle name="75 2 3" xfId="1479"/>
    <cellStyle name="75 3" xfId="145"/>
    <cellStyle name="75 4" xfId="146"/>
    <cellStyle name="75 5" xfId="147"/>
    <cellStyle name="a_QTR94_95_1ฟ๙ศธบ๑ณปฟช (2)" xfId="148"/>
    <cellStyle name="AA FRAME" xfId="149"/>
    <cellStyle name="AA FRAME 2" xfId="1480"/>
    <cellStyle name="AA FRAME 2 2" xfId="2160"/>
    <cellStyle name="AA FRAME 2 2 2" xfId="2632"/>
    <cellStyle name="AA FRAME 2 2 3" xfId="2542"/>
    <cellStyle name="AA FRAME 2 3" xfId="2210"/>
    <cellStyle name="AA FRAME 2 3 2" xfId="2678"/>
    <cellStyle name="AA FRAME 3" xfId="2065"/>
    <cellStyle name="AA FRAME 3 2" xfId="2561"/>
    <cellStyle name="AA FRAME 3 3" xfId="2471"/>
    <cellStyle name="AA HEADING" xfId="150"/>
    <cellStyle name="AA INITIALS" xfId="151"/>
    <cellStyle name="AA INPUT" xfId="152"/>
    <cellStyle name="AA LOCK" xfId="153"/>
    <cellStyle name="AA MGR NAME" xfId="154"/>
    <cellStyle name="AA NORMAL" xfId="155"/>
    <cellStyle name="AA NUMBER" xfId="156"/>
    <cellStyle name="AA NUMBER2" xfId="157"/>
    <cellStyle name="AA QUESTION" xfId="158"/>
    <cellStyle name="AA SHADE" xfId="159"/>
    <cellStyle name="Accent1" xfId="24" builtinId="29" customBuiltin="1"/>
    <cellStyle name="Accent1 - 20%" xfId="161"/>
    <cellStyle name="Accent1 - 40%" xfId="162"/>
    <cellStyle name="Accent1 - 60%" xfId="163"/>
    <cellStyle name="Accent1 10" xfId="2313"/>
    <cellStyle name="Accent1 2" xfId="160"/>
    <cellStyle name="Accent1 3" xfId="1288"/>
    <cellStyle name="Accent1 4" xfId="1862"/>
    <cellStyle name="Accent1 5" xfId="1886"/>
    <cellStyle name="Accent1 6" xfId="1860"/>
    <cellStyle name="Accent1 7" xfId="1921"/>
    <cellStyle name="Accent1 8" xfId="2120"/>
    <cellStyle name="Accent1 9" xfId="2302"/>
    <cellStyle name="Accent2" xfId="27" builtinId="33" customBuiltin="1"/>
    <cellStyle name="Accent2 - 20%" xfId="165"/>
    <cellStyle name="Accent2 - 40%" xfId="166"/>
    <cellStyle name="Accent2 - 60%" xfId="167"/>
    <cellStyle name="Accent2 10" xfId="2306"/>
    <cellStyle name="Accent2 2" xfId="164"/>
    <cellStyle name="Accent2 3" xfId="1289"/>
    <cellStyle name="Accent2 4" xfId="1864"/>
    <cellStyle name="Accent2 5" xfId="1885"/>
    <cellStyle name="Accent2 6" xfId="1861"/>
    <cellStyle name="Accent2 7" xfId="1901"/>
    <cellStyle name="Accent2 8" xfId="2121"/>
    <cellStyle name="Accent2 9" xfId="2308"/>
    <cellStyle name="Accent3" xfId="30" builtinId="37" customBuiltin="1"/>
    <cellStyle name="Accent3 - 20%" xfId="169"/>
    <cellStyle name="Accent3 - 40%" xfId="170"/>
    <cellStyle name="Accent3 - 60%" xfId="171"/>
    <cellStyle name="Accent3 10" xfId="2304"/>
    <cellStyle name="Accent3 2" xfId="168"/>
    <cellStyle name="Accent3 3" xfId="1290"/>
    <cellStyle name="Accent3 4" xfId="1866"/>
    <cellStyle name="Accent3 5" xfId="1884"/>
    <cellStyle name="Accent3 6" xfId="1863"/>
    <cellStyle name="Accent3 7" xfId="1989"/>
    <cellStyle name="Accent3 8" xfId="2122"/>
    <cellStyle name="Accent3 9" xfId="2310"/>
    <cellStyle name="Accent4" xfId="33" builtinId="41" customBuiltin="1"/>
    <cellStyle name="Accent4 - 20%" xfId="173"/>
    <cellStyle name="Accent4 - 40%" xfId="174"/>
    <cellStyle name="Accent4 - 60%" xfId="175"/>
    <cellStyle name="Accent4 10" xfId="2311"/>
    <cellStyle name="Accent4 2" xfId="172"/>
    <cellStyle name="Accent4 3" xfId="1291"/>
    <cellStyle name="Accent4 4" xfId="1867"/>
    <cellStyle name="Accent4 5" xfId="1883"/>
    <cellStyle name="Accent4 6" xfId="1865"/>
    <cellStyle name="Accent4 7" xfId="1984"/>
    <cellStyle name="Accent4 8" xfId="2123"/>
    <cellStyle name="Accent4 9" xfId="2305"/>
    <cellStyle name="Accent5" xfId="36" builtinId="45" customBuiltin="1"/>
    <cellStyle name="Accent5 - 20%" xfId="177"/>
    <cellStyle name="Accent5 - 40%" xfId="178"/>
    <cellStyle name="Accent5 - 60%" xfId="179"/>
    <cellStyle name="Accent5 10" xfId="2309"/>
    <cellStyle name="Accent5 2" xfId="176"/>
    <cellStyle name="Accent5 3" xfId="1292"/>
    <cellStyle name="Accent5 4" xfId="1869"/>
    <cellStyle name="Accent5 5" xfId="1882"/>
    <cellStyle name="Accent5 6" xfId="1868"/>
    <cellStyle name="Accent5 7" xfId="1929"/>
    <cellStyle name="Accent5 8" xfId="2124"/>
    <cellStyle name="Accent5 9" xfId="2307"/>
    <cellStyle name="Accent6" xfId="39" builtinId="49" customBuiltin="1"/>
    <cellStyle name="Accent6 - 20%" xfId="181"/>
    <cellStyle name="Accent6 - 40%" xfId="182"/>
    <cellStyle name="Accent6 - 60%" xfId="183"/>
    <cellStyle name="Accent6 10" xfId="2318"/>
    <cellStyle name="Accent6 2" xfId="180"/>
    <cellStyle name="Accent6 3" xfId="1293"/>
    <cellStyle name="Accent6 4" xfId="1871"/>
    <cellStyle name="Accent6 5" xfId="1881"/>
    <cellStyle name="Accent6 6" xfId="1870"/>
    <cellStyle name="Accent6 7" xfId="1942"/>
    <cellStyle name="Accent6 8" xfId="2125"/>
    <cellStyle name="Accent6 9" xfId="2315"/>
    <cellStyle name="Bad" xfId="15" builtinId="27" customBuiltin="1"/>
    <cellStyle name="Bad 2" xfId="184"/>
    <cellStyle name="Bad 3" xfId="1481"/>
    <cellStyle name="Bad 4" xfId="1928"/>
    <cellStyle name="Border" xfId="185"/>
    <cellStyle name="Border 2" xfId="1483"/>
    <cellStyle name="Border 2 2" xfId="2067"/>
    <cellStyle name="Border 2 2 2" xfId="2563"/>
    <cellStyle name="Border 2 2 3" xfId="2473"/>
    <cellStyle name="Border 2 2 4" xfId="2702"/>
    <cellStyle name="Border 2 3" xfId="2162"/>
    <cellStyle name="Border 2 3 2" xfId="2634"/>
    <cellStyle name="Border 2 3 3" xfId="2544"/>
    <cellStyle name="Border 2 3 4" xfId="2733"/>
    <cellStyle name="Border 2 4" xfId="2212"/>
    <cellStyle name="Border 2 4 2" xfId="2680"/>
    <cellStyle name="Border 2 4 3" xfId="2767"/>
    <cellStyle name="Border 3" xfId="1482"/>
    <cellStyle name="Border 3 2" xfId="2161"/>
    <cellStyle name="Border 3 2 2" xfId="2633"/>
    <cellStyle name="Border 3 2 3" xfId="2543"/>
    <cellStyle name="Border 3 2 4" xfId="2732"/>
    <cellStyle name="Border 3 3" xfId="2211"/>
    <cellStyle name="Border 3 3 2" xfId="2679"/>
    <cellStyle name="Border 3 3 3" xfId="2766"/>
    <cellStyle name="Border 4" xfId="2066"/>
    <cellStyle name="Border 4 2" xfId="2562"/>
    <cellStyle name="Border 4 3" xfId="2472"/>
    <cellStyle name="Border 4 4" xfId="2701"/>
    <cellStyle name="Calc Currency (0)" xfId="186"/>
    <cellStyle name="Calc Currency (0) 2" xfId="1484"/>
    <cellStyle name="Calc Currency (2)" xfId="187"/>
    <cellStyle name="Calc Percent (0)" xfId="188"/>
    <cellStyle name="Calc Percent (1)" xfId="189"/>
    <cellStyle name="Calc Percent (2)" xfId="190"/>
    <cellStyle name="Calc Units (0)" xfId="191"/>
    <cellStyle name="Calc Units (1)" xfId="192"/>
    <cellStyle name="Calc Units (2)" xfId="193"/>
    <cellStyle name="Calculation" xfId="18" builtinId="22" customBuiltin="1"/>
    <cellStyle name="Calculation 2" xfId="194"/>
    <cellStyle name="Calculation 2 2" xfId="2069"/>
    <cellStyle name="Calculation 2 2 2" xfId="2565"/>
    <cellStyle name="Calculation 2 2 3" xfId="2475"/>
    <cellStyle name="Calculation 2 3" xfId="2132"/>
    <cellStyle name="Calculation 2 3 2" xfId="2607"/>
    <cellStyle name="Calculation 2 3 3" xfId="2517"/>
    <cellStyle name="Calculation 2 3 4" xfId="2708"/>
    <cellStyle name="Calculation 2 4" xfId="2180"/>
    <cellStyle name="Calculation 2 4 2" xfId="2650"/>
    <cellStyle name="Calculation 2 4 3" xfId="2739"/>
    <cellStyle name="Calculation 3" xfId="1485"/>
    <cellStyle name="Calculation 3 2" xfId="2068"/>
    <cellStyle name="Calculation 3 2 2" xfId="2564"/>
    <cellStyle name="Calculation 3 2 3" xfId="2474"/>
    <cellStyle name="Calculation 3 3" xfId="2163"/>
    <cellStyle name="Calculation 3 3 2" xfId="2635"/>
    <cellStyle name="Calculation 3 3 3" xfId="2545"/>
    <cellStyle name="Calculation 3 3 4" xfId="2734"/>
    <cellStyle name="Calculation 3 4" xfId="2213"/>
    <cellStyle name="Calculation 3 4 2" xfId="2681"/>
    <cellStyle name="Calculation 3 4 3" xfId="2768"/>
    <cellStyle name="Calculation 4" xfId="1970"/>
    <cellStyle name="Check Cell" xfId="20" builtinId="23" customBuiltin="1"/>
    <cellStyle name="Check Cell 2" xfId="195"/>
    <cellStyle name="Check Cell 3" xfId="1486"/>
    <cellStyle name="Check Cell 4" xfId="1990"/>
    <cellStyle name="Column Heading" xfId="196"/>
    <cellStyle name="Comma" xfId="1" builtinId="3"/>
    <cellStyle name="Comma  - Style1" xfId="198"/>
    <cellStyle name="Comma  - Style2" xfId="199"/>
    <cellStyle name="Comma  - Style3" xfId="200"/>
    <cellStyle name="Comma  - Style4" xfId="201"/>
    <cellStyle name="Comma  - Style5" xfId="202"/>
    <cellStyle name="Comma  - Style6" xfId="203"/>
    <cellStyle name="Comma  - Style7" xfId="204"/>
    <cellStyle name="Comma  - Style8" xfId="205"/>
    <cellStyle name="Comma [0] 2" xfId="206"/>
    <cellStyle name="Comma [0] 2 2" xfId="2804"/>
    <cellStyle name="Comma [00]" xfId="207"/>
    <cellStyle name="Comma 10" xfId="208"/>
    <cellStyle name="Comma 10 2" xfId="209"/>
    <cellStyle name="Comma 10 3" xfId="210"/>
    <cellStyle name="Comma 100" xfId="4079"/>
    <cellStyle name="Comma 104" xfId="2283"/>
    <cellStyle name="Comma 104 2" xfId="3187"/>
    <cellStyle name="Comma 104 2 2" xfId="3856"/>
    <cellStyle name="Comma 104 2 3" xfId="4074"/>
    <cellStyle name="Comma 104 3" xfId="3705"/>
    <cellStyle name="Comma 104 4" xfId="4019"/>
    <cellStyle name="Comma 11" xfId="211"/>
    <cellStyle name="Comma 11 2" xfId="212"/>
    <cellStyle name="Comma 11 3" xfId="213"/>
    <cellStyle name="Comma 12" xfId="214"/>
    <cellStyle name="Comma 12 2" xfId="215"/>
    <cellStyle name="Comma 12 2 2" xfId="216"/>
    <cellStyle name="Comma 12 2 2 2" xfId="2807"/>
    <cellStyle name="Comma 12 2 2 3" xfId="3267"/>
    <cellStyle name="Comma 12 2 3" xfId="54"/>
    <cellStyle name="Comma 12 2 3 2" xfId="2792"/>
    <cellStyle name="Comma 12 2 3 2 2" xfId="3727"/>
    <cellStyle name="Comma 12 2 3 3" xfId="3258"/>
    <cellStyle name="Comma 12 2 4" xfId="2351"/>
    <cellStyle name="Comma 12 2 4 2" xfId="3220"/>
    <cellStyle name="Comma 12 2 4 2 2" xfId="3884"/>
    <cellStyle name="Comma 12 2 4 3" xfId="3596"/>
    <cellStyle name="Comma 12 2 5" xfId="2806"/>
    <cellStyle name="Comma 12 2 5 2" xfId="3731"/>
    <cellStyle name="Comma 12 2 6" xfId="3266"/>
    <cellStyle name="Comma 12 3" xfId="217"/>
    <cellStyle name="Comma 12 3 2" xfId="218"/>
    <cellStyle name="Comma 12 3 2 2" xfId="2809"/>
    <cellStyle name="Comma 12 3 2 3" xfId="3269"/>
    <cellStyle name="Comma 12 3 3" xfId="1489"/>
    <cellStyle name="Comma 12 3 3 2" xfId="3016"/>
    <cellStyle name="Comma 12 3 3 3" xfId="3450"/>
    <cellStyle name="Comma 12 3 4" xfId="2352"/>
    <cellStyle name="Comma 12 3 4 2" xfId="3221"/>
    <cellStyle name="Comma 12 3 4 2 2" xfId="3885"/>
    <cellStyle name="Comma 12 3 4 3" xfId="3597"/>
    <cellStyle name="Comma 12 3 5" xfId="2808"/>
    <cellStyle name="Comma 12 3 5 2" xfId="3732"/>
    <cellStyle name="Comma 12 3 6" xfId="3268"/>
    <cellStyle name="Comma 12 4" xfId="219"/>
    <cellStyle name="Comma 12 4 2" xfId="2810"/>
    <cellStyle name="Comma 12 4 3" xfId="3270"/>
    <cellStyle name="Comma 12 5" xfId="1488"/>
    <cellStyle name="Comma 12 5 2" xfId="3015"/>
    <cellStyle name="Comma 12 5 3" xfId="3449"/>
    <cellStyle name="Comma 12 6" xfId="2805"/>
    <cellStyle name="Comma 12 7" xfId="3265"/>
    <cellStyle name="Comma 13" xfId="220"/>
    <cellStyle name="Comma 13 2" xfId="221"/>
    <cellStyle name="Comma 13 2 2" xfId="222"/>
    <cellStyle name="Comma 13 2 3" xfId="2812"/>
    <cellStyle name="Comma 13 2 4" xfId="3272"/>
    <cellStyle name="Comma 13 3" xfId="223"/>
    <cellStyle name="Comma 13 4" xfId="224"/>
    <cellStyle name="Comma 13 4 2" xfId="2813"/>
    <cellStyle name="Comma 13 4 3" xfId="3273"/>
    <cellStyle name="Comma 13 5" xfId="2811"/>
    <cellStyle name="Comma 13 6" xfId="3271"/>
    <cellStyle name="Comma 14" xfId="225"/>
    <cellStyle name="Comma 14 2" xfId="226"/>
    <cellStyle name="Comma 14 2 2" xfId="2815"/>
    <cellStyle name="Comma 14 3" xfId="1490"/>
    <cellStyle name="Comma 14 3 2" xfId="3017"/>
    <cellStyle name="Comma 14 3 3" xfId="3451"/>
    <cellStyle name="Comma 14 4" xfId="2814"/>
    <cellStyle name="Comma 15" xfId="227"/>
    <cellStyle name="Comma 15 2" xfId="228"/>
    <cellStyle name="Comma 15 3" xfId="1491"/>
    <cellStyle name="Comma 15 3 2" xfId="3018"/>
    <cellStyle name="Comma 15 4" xfId="2250"/>
    <cellStyle name="Comma 16" xfId="229"/>
    <cellStyle name="Comma 16 2" xfId="230"/>
    <cellStyle name="Comma 16 2 2" xfId="2817"/>
    <cellStyle name="Comma 16 2 3" xfId="3275"/>
    <cellStyle name="Comma 16 3" xfId="231"/>
    <cellStyle name="Comma 16 3 2" xfId="2818"/>
    <cellStyle name="Comma 16 3 3" xfId="3276"/>
    <cellStyle name="Comma 16 4" xfId="1492"/>
    <cellStyle name="Comma 16 4 2" xfId="3019"/>
    <cellStyle name="Comma 16 5" xfId="2816"/>
    <cellStyle name="Comma 16 6" xfId="3274"/>
    <cellStyle name="Comma 17" xfId="232"/>
    <cellStyle name="Comma 17 2" xfId="233"/>
    <cellStyle name="Comma 17 2 2" xfId="2820"/>
    <cellStyle name="Comma 17 3" xfId="1493"/>
    <cellStyle name="Comma 17 3 2" xfId="3020"/>
    <cellStyle name="Comma 17 4" xfId="2819"/>
    <cellStyle name="Comma 18" xfId="234"/>
    <cellStyle name="Comma 18 2" xfId="235"/>
    <cellStyle name="Comma 18 2 2" xfId="2822"/>
    <cellStyle name="Comma 18 2 3" xfId="3278"/>
    <cellStyle name="Comma 18 3" xfId="1494"/>
    <cellStyle name="Comma 18 3 2" xfId="3021"/>
    <cellStyle name="Comma 18 4" xfId="2821"/>
    <cellStyle name="Comma 18 5" xfId="3277"/>
    <cellStyle name="Comma 19" xfId="236"/>
    <cellStyle name="Comma 19 2" xfId="237"/>
    <cellStyle name="Comma 19 2 2" xfId="2824"/>
    <cellStyle name="Comma 19 2 3" xfId="3280"/>
    <cellStyle name="Comma 19 3" xfId="2823"/>
    <cellStyle name="Comma 19 4" xfId="3279"/>
    <cellStyle name="Comma 2" xfId="67"/>
    <cellStyle name="Comma 2 10" xfId="239"/>
    <cellStyle name="Comma 2 10 2" xfId="240"/>
    <cellStyle name="Comma 2 10 2 2" xfId="2826"/>
    <cellStyle name="Comma 2 10 2 3" xfId="3281"/>
    <cellStyle name="Comma 2 10 3" xfId="241"/>
    <cellStyle name="Comma 2 10 3 2" xfId="2827"/>
    <cellStyle name="Comma 2 10 3 3" xfId="3282"/>
    <cellStyle name="Comma 2 11" xfId="242"/>
    <cellStyle name="Comma 2 12" xfId="243"/>
    <cellStyle name="Comma 2 13" xfId="244"/>
    <cellStyle name="Comma 2 14" xfId="245"/>
    <cellStyle name="Comma 2 15" xfId="246"/>
    <cellStyle name="Comma 2 16" xfId="247"/>
    <cellStyle name="Comma 2 17" xfId="248"/>
    <cellStyle name="Comma 2 18" xfId="249"/>
    <cellStyle name="Comma 2 19" xfId="250"/>
    <cellStyle name="Comma 2 2" xfId="251"/>
    <cellStyle name="Comma 2 2 10" xfId="59"/>
    <cellStyle name="Comma 2 2 10 2" xfId="2794"/>
    <cellStyle name="Comma 2 2 10 3" xfId="3260"/>
    <cellStyle name="Comma 2 2 11" xfId="252"/>
    <cellStyle name="Comma 2 2 11 2" xfId="2829"/>
    <cellStyle name="Comma 2 2 11 3" xfId="3284"/>
    <cellStyle name="Comma 2 2 12" xfId="253"/>
    <cellStyle name="Comma 2 2 12 2" xfId="2830"/>
    <cellStyle name="Comma 2 2 12 3" xfId="3285"/>
    <cellStyle name="Comma 2 2 13" xfId="254"/>
    <cellStyle name="Comma 2 2 13 2" xfId="2831"/>
    <cellStyle name="Comma 2 2 13 3" xfId="3286"/>
    <cellStyle name="Comma 2 2 14" xfId="255"/>
    <cellStyle name="Comma 2 2 14 2" xfId="2832"/>
    <cellStyle name="Comma 2 2 14 3" xfId="3287"/>
    <cellStyle name="Comma 2 2 15" xfId="256"/>
    <cellStyle name="Comma 2 2 15 2" xfId="2833"/>
    <cellStyle name="Comma 2 2 15 3" xfId="3288"/>
    <cellStyle name="Comma 2 2 16" xfId="257"/>
    <cellStyle name="Comma 2 2 16 2" xfId="2834"/>
    <cellStyle name="Comma 2 2 16 3" xfId="3289"/>
    <cellStyle name="Comma 2 2 17" xfId="258"/>
    <cellStyle name="Comma 2 2 17 2" xfId="2835"/>
    <cellStyle name="Comma 2 2 17 3" xfId="3290"/>
    <cellStyle name="Comma 2 2 18" xfId="259"/>
    <cellStyle name="Comma 2 2 18 2" xfId="2836"/>
    <cellStyle name="Comma 2 2 18 3" xfId="3291"/>
    <cellStyle name="Comma 2 2 19" xfId="260"/>
    <cellStyle name="Comma 2 2 19 2" xfId="2837"/>
    <cellStyle name="Comma 2 2 19 3" xfId="3292"/>
    <cellStyle name="Comma 2 2 2" xfId="261"/>
    <cellStyle name="Comma 2 2 2 2" xfId="262"/>
    <cellStyle name="Comma 2 2 2 2 2" xfId="2839"/>
    <cellStyle name="Comma 2 2 2 2 3" xfId="3294"/>
    <cellStyle name="Comma 2 2 2 3" xfId="263"/>
    <cellStyle name="Comma 2 2 2 4" xfId="264"/>
    <cellStyle name="Comma 2 2 2 5" xfId="2838"/>
    <cellStyle name="Comma 2 2 2 6" xfId="3293"/>
    <cellStyle name="Comma 2 2 20" xfId="265"/>
    <cellStyle name="Comma 2 2 20 2" xfId="2840"/>
    <cellStyle name="Comma 2 2 20 3" xfId="3295"/>
    <cellStyle name="Comma 2 2 21" xfId="266"/>
    <cellStyle name="Comma 2 2 21 2" xfId="2841"/>
    <cellStyle name="Comma 2 2 21 3" xfId="3296"/>
    <cellStyle name="Comma 2 2 22" xfId="267"/>
    <cellStyle name="Comma 2 2 22 2" xfId="2842"/>
    <cellStyle name="Comma 2 2 22 3" xfId="3297"/>
    <cellStyle name="Comma 2 2 23" xfId="268"/>
    <cellStyle name="Comma 2 2 23 2" xfId="2843"/>
    <cellStyle name="Comma 2 2 23 3" xfId="3298"/>
    <cellStyle name="Comma 2 2 24" xfId="269"/>
    <cellStyle name="Comma 2 2 24 2" xfId="2844"/>
    <cellStyle name="Comma 2 2 24 3" xfId="3299"/>
    <cellStyle name="Comma 2 2 25" xfId="270"/>
    <cellStyle name="Comma 2 2 25 2" xfId="2845"/>
    <cellStyle name="Comma 2 2 25 3" xfId="3300"/>
    <cellStyle name="Comma 2 2 26" xfId="271"/>
    <cellStyle name="Comma 2 2 26 2" xfId="2846"/>
    <cellStyle name="Comma 2 2 26 3" xfId="3301"/>
    <cellStyle name="Comma 2 2 27" xfId="272"/>
    <cellStyle name="Comma 2 2 27 2" xfId="2847"/>
    <cellStyle name="Comma 2 2 27 3" xfId="3302"/>
    <cellStyle name="Comma 2 2 28" xfId="273"/>
    <cellStyle name="Comma 2 2 28 2" xfId="2848"/>
    <cellStyle name="Comma 2 2 28 3" xfId="3303"/>
    <cellStyle name="Comma 2 2 29" xfId="274"/>
    <cellStyle name="Comma 2 2 29 2" xfId="2849"/>
    <cellStyle name="Comma 2 2 29 3" xfId="3304"/>
    <cellStyle name="Comma 2 2 3" xfId="275"/>
    <cellStyle name="Comma 2 2 3 2" xfId="276"/>
    <cellStyle name="Comma 2 2 3 2 2" xfId="2851"/>
    <cellStyle name="Comma 2 2 3 2 3" xfId="3306"/>
    <cellStyle name="Comma 2 2 3 3" xfId="2850"/>
    <cellStyle name="Comma 2 2 3 4" xfId="3305"/>
    <cellStyle name="Comma 2 2 30" xfId="277"/>
    <cellStyle name="Comma 2 2 30 2" xfId="2852"/>
    <cellStyle name="Comma 2 2 30 3" xfId="3307"/>
    <cellStyle name="Comma 2 2 31" xfId="278"/>
    <cellStyle name="Comma 2 2 31 2" xfId="2853"/>
    <cellStyle name="Comma 2 2 31 3" xfId="3308"/>
    <cellStyle name="Comma 2 2 32" xfId="279"/>
    <cellStyle name="Comma 2 2 32 2" xfId="2854"/>
    <cellStyle name="Comma 2 2 32 3" xfId="3309"/>
    <cellStyle name="Comma 2 2 33" xfId="280"/>
    <cellStyle name="Comma 2 2 33 2" xfId="2855"/>
    <cellStyle name="Comma 2 2 33 3" xfId="3310"/>
    <cellStyle name="Comma 2 2 34" xfId="281"/>
    <cellStyle name="Comma 2 2 34 2" xfId="2856"/>
    <cellStyle name="Comma 2 2 34 3" xfId="3311"/>
    <cellStyle name="Comma 2 2 35" xfId="282"/>
    <cellStyle name="Comma 2 2 35 2" xfId="2857"/>
    <cellStyle name="Comma 2 2 35 3" xfId="3312"/>
    <cellStyle name="Comma 2 2 36" xfId="283"/>
    <cellStyle name="Comma 2 2 36 2" xfId="2858"/>
    <cellStyle name="Comma 2 2 36 3" xfId="3313"/>
    <cellStyle name="Comma 2 2 37" xfId="284"/>
    <cellStyle name="Comma 2 2 37 2" xfId="2859"/>
    <cellStyle name="Comma 2 2 37 3" xfId="3314"/>
    <cellStyle name="Comma 2 2 38" xfId="285"/>
    <cellStyle name="Comma 2 2 38 2" xfId="2860"/>
    <cellStyle name="Comma 2 2 38 3" xfId="3315"/>
    <cellStyle name="Comma 2 2 39" xfId="286"/>
    <cellStyle name="Comma 2 2 39 2" xfId="2861"/>
    <cellStyle name="Comma 2 2 39 3" xfId="3316"/>
    <cellStyle name="Comma 2 2 4" xfId="287"/>
    <cellStyle name="Comma 2 2 4 2" xfId="288"/>
    <cellStyle name="Comma 2 2 4 2 2" xfId="2863"/>
    <cellStyle name="Comma 2 2 4 2 3" xfId="3318"/>
    <cellStyle name="Comma 2 2 4 3" xfId="2862"/>
    <cellStyle name="Comma 2 2 4 4" xfId="3317"/>
    <cellStyle name="Comma 2 2 40" xfId="289"/>
    <cellStyle name="Comma 2 2 40 2" xfId="2864"/>
    <cellStyle name="Comma 2 2 40 3" xfId="3319"/>
    <cellStyle name="Comma 2 2 41" xfId="290"/>
    <cellStyle name="Comma 2 2 41 2" xfId="2865"/>
    <cellStyle name="Comma 2 2 41 3" xfId="3320"/>
    <cellStyle name="Comma 2 2 42" xfId="291"/>
    <cellStyle name="Comma 2 2 42 2" xfId="2866"/>
    <cellStyle name="Comma 2 2 42 3" xfId="3321"/>
    <cellStyle name="Comma 2 2 43" xfId="292"/>
    <cellStyle name="Comma 2 2 43 2" xfId="2867"/>
    <cellStyle name="Comma 2 2 43 3" xfId="3322"/>
    <cellStyle name="Comma 2 2 44" xfId="293"/>
    <cellStyle name="Comma 2 2 44 2" xfId="2868"/>
    <cellStyle name="Comma 2 2 44 3" xfId="3323"/>
    <cellStyle name="Comma 2 2 45" xfId="294"/>
    <cellStyle name="Comma 2 2 45 2" xfId="2869"/>
    <cellStyle name="Comma 2 2 45 3" xfId="3324"/>
    <cellStyle name="Comma 2 2 46" xfId="295"/>
    <cellStyle name="Comma 2 2 46 2" xfId="2870"/>
    <cellStyle name="Comma 2 2 46 3" xfId="3325"/>
    <cellStyle name="Comma 2 2 47" xfId="296"/>
    <cellStyle name="Comma 2 2 47 2" xfId="2871"/>
    <cellStyle name="Comma 2 2 47 3" xfId="3326"/>
    <cellStyle name="Comma 2 2 48" xfId="297"/>
    <cellStyle name="Comma 2 2 48 2" xfId="2872"/>
    <cellStyle name="Comma 2 2 48 3" xfId="3327"/>
    <cellStyle name="Comma 2 2 49" xfId="298"/>
    <cellStyle name="Comma 2 2 49 2" xfId="2873"/>
    <cellStyle name="Comma 2 2 49 3" xfId="3328"/>
    <cellStyle name="Comma 2 2 5" xfId="299"/>
    <cellStyle name="Comma 2 2 5 2" xfId="300"/>
    <cellStyle name="Comma 2 2 5 2 2" xfId="2875"/>
    <cellStyle name="Comma 2 2 5 2 3" xfId="3330"/>
    <cellStyle name="Comma 2 2 5 3" xfId="2874"/>
    <cellStyle name="Comma 2 2 5 4" xfId="3329"/>
    <cellStyle name="Comma 2 2 50" xfId="301"/>
    <cellStyle name="Comma 2 2 50 2" xfId="2876"/>
    <cellStyle name="Comma 2 2 50 3" xfId="3331"/>
    <cellStyle name="Comma 2 2 51" xfId="302"/>
    <cellStyle name="Comma 2 2 51 2" xfId="2877"/>
    <cellStyle name="Comma 2 2 51 3" xfId="3332"/>
    <cellStyle name="Comma 2 2 52" xfId="303"/>
    <cellStyle name="Comma 2 2 52 2" xfId="2878"/>
    <cellStyle name="Comma 2 2 52 3" xfId="3333"/>
    <cellStyle name="Comma 2 2 53" xfId="304"/>
    <cellStyle name="Comma 2 2 53 2" xfId="2879"/>
    <cellStyle name="Comma 2 2 53 3" xfId="3334"/>
    <cellStyle name="Comma 2 2 54" xfId="305"/>
    <cellStyle name="Comma 2 2 54 2" xfId="2880"/>
    <cellStyle name="Comma 2 2 54 3" xfId="3335"/>
    <cellStyle name="Comma 2 2 55" xfId="306"/>
    <cellStyle name="Comma 2 2 55 2" xfId="2881"/>
    <cellStyle name="Comma 2 2 55 3" xfId="3336"/>
    <cellStyle name="Comma 2 2 56" xfId="307"/>
    <cellStyle name="Comma 2 2 56 2" xfId="2882"/>
    <cellStyle name="Comma 2 2 56 3" xfId="3337"/>
    <cellStyle name="Comma 2 2 57" xfId="308"/>
    <cellStyle name="Comma 2 2 57 2" xfId="2883"/>
    <cellStyle name="Comma 2 2 57 3" xfId="3338"/>
    <cellStyle name="Comma 2 2 58" xfId="1496"/>
    <cellStyle name="Comma 2 2 58 2" xfId="3023"/>
    <cellStyle name="Comma 2 2 58 3" xfId="3452"/>
    <cellStyle name="Comma 2 2 59" xfId="1495"/>
    <cellStyle name="Comma 2 2 59 2" xfId="3022"/>
    <cellStyle name="Comma 2 2 6" xfId="309"/>
    <cellStyle name="Comma 2 2 6 2" xfId="2884"/>
    <cellStyle name="Comma 2 2 6 3" xfId="3339"/>
    <cellStyle name="Comma 2 2 60" xfId="2828"/>
    <cellStyle name="Comma 2 2 61" xfId="3283"/>
    <cellStyle name="Comma 2 2 7" xfId="310"/>
    <cellStyle name="Comma 2 2 7 2" xfId="2885"/>
    <cellStyle name="Comma 2 2 7 3" xfId="3340"/>
    <cellStyle name="Comma 2 2 8" xfId="311"/>
    <cellStyle name="Comma 2 2 8 2" xfId="2886"/>
    <cellStyle name="Comma 2 2 8 3" xfId="3341"/>
    <cellStyle name="Comma 2 2 9" xfId="312"/>
    <cellStyle name="Comma 2 2 9 2" xfId="2887"/>
    <cellStyle name="Comma 2 2 9 3" xfId="3342"/>
    <cellStyle name="Comma 2 2_Sheet1" xfId="313"/>
    <cellStyle name="Comma 2 20" xfId="314"/>
    <cellStyle name="Comma 2 21" xfId="315"/>
    <cellStyle name="Comma 2 22" xfId="316"/>
    <cellStyle name="Comma 2 23" xfId="317"/>
    <cellStyle name="Comma 2 24" xfId="318"/>
    <cellStyle name="Comma 2 25" xfId="319"/>
    <cellStyle name="Comma 2 26" xfId="320"/>
    <cellStyle name="Comma 2 27" xfId="321"/>
    <cellStyle name="Comma 2 28" xfId="322"/>
    <cellStyle name="Comma 2 29" xfId="323"/>
    <cellStyle name="Comma 2 3" xfId="324"/>
    <cellStyle name="Comma 2 3 2" xfId="325"/>
    <cellStyle name="Comma 2 3 3" xfId="326"/>
    <cellStyle name="Comma 2 3 4" xfId="45"/>
    <cellStyle name="Comma 2 3 4 2" xfId="2785"/>
    <cellStyle name="Comma 2 3 5" xfId="1497"/>
    <cellStyle name="Comma 2 3 5 2" xfId="3024"/>
    <cellStyle name="Comma 2 3_2-170 Audit guage (2)" xfId="1298"/>
    <cellStyle name="Comma 2 30" xfId="327"/>
    <cellStyle name="Comma 2 31" xfId="328"/>
    <cellStyle name="Comma 2 32" xfId="329"/>
    <cellStyle name="Comma 2 33" xfId="330"/>
    <cellStyle name="Comma 2 34" xfId="331"/>
    <cellStyle name="Comma 2 35" xfId="332"/>
    <cellStyle name="Comma 2 36" xfId="333"/>
    <cellStyle name="Comma 2 37" xfId="334"/>
    <cellStyle name="Comma 2 38" xfId="335"/>
    <cellStyle name="Comma 2 39" xfId="336"/>
    <cellStyle name="Comma 2 4" xfId="337"/>
    <cellStyle name="Comma 2 4 2" xfId="338"/>
    <cellStyle name="Comma 2 4 3" xfId="339"/>
    <cellStyle name="Comma 2 4 4" xfId="1498"/>
    <cellStyle name="Comma 2 4 4 2" xfId="3025"/>
    <cellStyle name="Comma 2 40" xfId="340"/>
    <cellStyle name="Comma 2 41" xfId="341"/>
    <cellStyle name="Comma 2 42" xfId="342"/>
    <cellStyle name="Comma 2 43" xfId="343"/>
    <cellStyle name="Comma 2 44" xfId="344"/>
    <cellStyle name="Comma 2 45" xfId="345"/>
    <cellStyle name="Comma 2 46" xfId="346"/>
    <cellStyle name="Comma 2 47" xfId="347"/>
    <cellStyle name="Comma 2 48" xfId="348"/>
    <cellStyle name="Comma 2 49" xfId="349"/>
    <cellStyle name="Comma 2 5" xfId="350"/>
    <cellStyle name="Comma 2 5 2" xfId="351"/>
    <cellStyle name="Comma 2 5 3" xfId="352"/>
    <cellStyle name="Comma 2 5 4" xfId="1499"/>
    <cellStyle name="Comma 2 5 4 2" xfId="3026"/>
    <cellStyle name="Comma 2 50" xfId="353"/>
    <cellStyle name="Comma 2 51" xfId="354"/>
    <cellStyle name="Comma 2 52" xfId="355"/>
    <cellStyle name="Comma 2 53" xfId="356"/>
    <cellStyle name="Comma 2 54" xfId="357"/>
    <cellStyle name="Comma 2 55" xfId="358"/>
    <cellStyle name="Comma 2 56" xfId="359"/>
    <cellStyle name="Comma 2 57" xfId="360"/>
    <cellStyle name="Comma 2 58" xfId="361"/>
    <cellStyle name="Comma 2 58 2" xfId="362"/>
    <cellStyle name="Comma 2 58 3" xfId="1500"/>
    <cellStyle name="Comma 2 59" xfId="57"/>
    <cellStyle name="Comma 2 59 2" xfId="364"/>
    <cellStyle name="Comma 2 59 2 2" xfId="1502"/>
    <cellStyle name="Comma 2 59 2 2 2" xfId="3028"/>
    <cellStyle name="Comma 2 59 2 2 3" xfId="3454"/>
    <cellStyle name="Comma 2 59 2 3" xfId="1501"/>
    <cellStyle name="Comma 2 59 2 3 2" xfId="3027"/>
    <cellStyle name="Comma 2 59 2 3 3" xfId="3453"/>
    <cellStyle name="Comma 2 59 2 4" xfId="2354"/>
    <cellStyle name="Comma 2 59 2 4 2" xfId="3223"/>
    <cellStyle name="Comma 2 59 2 4 2 2" xfId="3886"/>
    <cellStyle name="Comma 2 59 2 4 3" xfId="3598"/>
    <cellStyle name="Comma 2 59 2 5" xfId="2889"/>
    <cellStyle name="Comma 2 59 2 5 2" xfId="3733"/>
    <cellStyle name="Comma 2 59 2 6" xfId="3344"/>
    <cellStyle name="Comma 2 59 3" xfId="363"/>
    <cellStyle name="Comma 2 59 3 2" xfId="2888"/>
    <cellStyle name="Comma 2 59 3 3" xfId="3343"/>
    <cellStyle name="Comma 2 59 4" xfId="2342"/>
    <cellStyle name="Comma 2 59 4 2" xfId="3216"/>
    <cellStyle name="Comma 2 59 4 2 2" xfId="3882"/>
    <cellStyle name="Comma 2 59 4 3" xfId="3593"/>
    <cellStyle name="Comma 2 59 5" xfId="2793"/>
    <cellStyle name="Comma 2 59 5 2" xfId="3728"/>
    <cellStyle name="Comma 2 59 6" xfId="3259"/>
    <cellStyle name="Comma 2 6" xfId="62"/>
    <cellStyle name="Comma 2 6 2" xfId="366"/>
    <cellStyle name="Comma 2 6 3" xfId="2795"/>
    <cellStyle name="Comma 2 60" xfId="367"/>
    <cellStyle name="Comma 2 60 2" xfId="2891"/>
    <cellStyle name="Comma 2 61" xfId="368"/>
    <cellStyle name="Comma 2 61 2" xfId="2892"/>
    <cellStyle name="Comma 2 62" xfId="369"/>
    <cellStyle name="Comma 2 62 2" xfId="2893"/>
    <cellStyle name="Comma 2 63" xfId="370"/>
    <cellStyle name="Comma 2 63 2" xfId="2894"/>
    <cellStyle name="Comma 2 64" xfId="238"/>
    <cellStyle name="Comma 2 64 2" xfId="2353"/>
    <cellStyle name="Comma 2 64 2 2" xfId="3222"/>
    <cellStyle name="Comma 2 64 3" xfId="2262"/>
    <cellStyle name="Comma 2 64 3 2" xfId="3183"/>
    <cellStyle name="Comma 2 64 3 3" xfId="3564"/>
    <cellStyle name="Comma 2 64 4" xfId="2825"/>
    <cellStyle name="Comma 2 65" xfId="1295"/>
    <cellStyle name="Comma 2 65 2" xfId="2424"/>
    <cellStyle name="Comma 2 65 2 2" xfId="3231"/>
    <cellStyle name="Comma 2 65 3" xfId="2290"/>
    <cellStyle name="Comma 2 65 4" xfId="3008"/>
    <cellStyle name="Comma 2 66" xfId="70"/>
    <cellStyle name="Comma 2 66 2" xfId="2345"/>
    <cellStyle name="Comma 2 66 2 2" xfId="3218"/>
    <cellStyle name="Comma 2 66 2 3" xfId="3595"/>
    <cellStyle name="Comma 2 66 3" xfId="2294"/>
    <cellStyle name="Comma 2 66 4" xfId="2800"/>
    <cellStyle name="Comma 2 66 5" xfId="3263"/>
    <cellStyle name="Comma 2 67" xfId="365"/>
    <cellStyle name="Comma 2 67 2" xfId="2355"/>
    <cellStyle name="Comma 2 67 2 2" xfId="3224"/>
    <cellStyle name="Comma 2 67 2 3" xfId="3599"/>
    <cellStyle name="Comma 2 67 3" xfId="2296"/>
    <cellStyle name="Comma 2 67 4" xfId="2890"/>
    <cellStyle name="Comma 2 67 5" xfId="3345"/>
    <cellStyle name="Comma 2 68" xfId="1937"/>
    <cellStyle name="Comma 2 68 2" xfId="3109"/>
    <cellStyle name="Comma 2 68 2 2" xfId="3789"/>
    <cellStyle name="Comma 2 68 2 3" xfId="4047"/>
    <cellStyle name="Comma 2 68 3" xfId="3662"/>
    <cellStyle name="Comma 2 68 4" xfId="3976"/>
    <cellStyle name="Comma 2 69" xfId="1981"/>
    <cellStyle name="Comma 2 69 2" xfId="2452"/>
    <cellStyle name="Comma 2 69 3" xfId="2335"/>
    <cellStyle name="Comma 2 69 3 2" xfId="3210"/>
    <cellStyle name="Comma 2 69 3 2 2" xfId="3877"/>
    <cellStyle name="Comma 2 69 3 2 3" xfId="4075"/>
    <cellStyle name="Comma 2 69 3 3" xfId="3715"/>
    <cellStyle name="Comma 2 69 3 4" xfId="4024"/>
    <cellStyle name="Comma 2 7" xfId="371"/>
    <cellStyle name="Comma 2 70" xfId="1994"/>
    <cellStyle name="Comma 2 70 2" xfId="2456"/>
    <cellStyle name="Comma 2 70 3" xfId="2338"/>
    <cellStyle name="Comma 2 70 3 2" xfId="3213"/>
    <cellStyle name="Comma 2 70 3 2 2" xfId="3880"/>
    <cellStyle name="Comma 2 70 3 2 3" xfId="4076"/>
    <cellStyle name="Comma 2 70 3 3" xfId="3716"/>
    <cellStyle name="Comma 2 70 3 4" xfId="4025"/>
    <cellStyle name="Comma 2 71" xfId="1999"/>
    <cellStyle name="Comma 2 72" xfId="2011"/>
    <cellStyle name="Comma 2 73" xfId="2018"/>
    <cellStyle name="Comma 2 74" xfId="2019"/>
    <cellStyle name="Comma 2 75" xfId="2126"/>
    <cellStyle name="Comma 2 75 2" xfId="3156"/>
    <cellStyle name="Comma 2 75 2 2" xfId="3827"/>
    <cellStyle name="Comma 2 75 3" xfId="3542"/>
    <cellStyle name="Comma 2 76" xfId="2128"/>
    <cellStyle name="Comma 2 76 2" xfId="3158"/>
    <cellStyle name="Comma 2 76 2 2" xfId="3829"/>
    <cellStyle name="Comma 2 76 3" xfId="3544"/>
    <cellStyle name="Comma 2 77" xfId="2129"/>
    <cellStyle name="Comma 2 77 2" xfId="3159"/>
    <cellStyle name="Comma 2 77 2 2" xfId="3830"/>
    <cellStyle name="Comma 2 77 3" xfId="3545"/>
    <cellStyle name="Comma 2 78" xfId="2127"/>
    <cellStyle name="Comma 2 78 2" xfId="3157"/>
    <cellStyle name="Comma 2 78 2 2" xfId="3828"/>
    <cellStyle name="Comma 2 78 3" xfId="3543"/>
    <cellStyle name="Comma 2 79" xfId="2231"/>
    <cellStyle name="Comma 2 79 2" xfId="3165"/>
    <cellStyle name="Comma 2 79 2 2" xfId="3836"/>
    <cellStyle name="Comma 2 79 2 3" xfId="4069"/>
    <cellStyle name="Comma 2 79 3" xfId="3693"/>
    <cellStyle name="Comma 2 79 4" xfId="4007"/>
    <cellStyle name="Comma 2 8" xfId="372"/>
    <cellStyle name="Comma 2 80" xfId="2240"/>
    <cellStyle name="Comma 2 80 2" xfId="3169"/>
    <cellStyle name="Comma 2 80 2 2" xfId="3840"/>
    <cellStyle name="Comma 2 80 2 3" xfId="4070"/>
    <cellStyle name="Comma 2 80 3" xfId="3698"/>
    <cellStyle name="Comma 2 80 4" xfId="4012"/>
    <cellStyle name="Comma 2 81" xfId="2243"/>
    <cellStyle name="Comma 2 81 2" xfId="3172"/>
    <cellStyle name="Comma 2 81 2 2" xfId="3843"/>
    <cellStyle name="Comma 2 81 2 3" xfId="4071"/>
    <cellStyle name="Comma 2 81 3" xfId="3699"/>
    <cellStyle name="Comma 2 81 4" xfId="4013"/>
    <cellStyle name="Comma 2 82" xfId="2251"/>
    <cellStyle name="Comma 2 82 2" xfId="3178"/>
    <cellStyle name="Comma 2 82 2 2" xfId="3849"/>
    <cellStyle name="Comma 2 82 2 3" xfId="4072"/>
    <cellStyle name="Comma 2 82 3" xfId="3701"/>
    <cellStyle name="Comma 2 82 4" xfId="4015"/>
    <cellStyle name="Comma 2 83" xfId="2700"/>
    <cellStyle name="Comma 2 83 2" xfId="3246"/>
    <cellStyle name="Comma 2 83 2 2" xfId="3897"/>
    <cellStyle name="Comma 2 83 3" xfId="3617"/>
    <cellStyle name="Comma 2 84" xfId="2699"/>
    <cellStyle name="Comma 2 84 2" xfId="3245"/>
    <cellStyle name="Comma 2 84 2 2" xfId="3896"/>
    <cellStyle name="Comma 2 84 3" xfId="3616"/>
    <cellStyle name="Comma 2 85" xfId="2696"/>
    <cellStyle name="Comma 2 85 2" xfId="3242"/>
    <cellStyle name="Comma 2 85 2 2" xfId="3893"/>
    <cellStyle name="Comma 2 85 3" xfId="3613"/>
    <cellStyle name="Comma 2 86" xfId="2697"/>
    <cellStyle name="Comma 2 86 2" xfId="3243"/>
    <cellStyle name="Comma 2 86 2 2" xfId="3894"/>
    <cellStyle name="Comma 2 86 3" xfId="3614"/>
    <cellStyle name="Comma 2 87" xfId="2698"/>
    <cellStyle name="Comma 2 87 2" xfId="3244"/>
    <cellStyle name="Comma 2 87 2 2" xfId="3895"/>
    <cellStyle name="Comma 2 87 3" xfId="3615"/>
    <cellStyle name="Comma 2 88" xfId="2798"/>
    <cellStyle name="Comma 2 9" xfId="373"/>
    <cellStyle name="Comma 2_Commitment50" xfId="374"/>
    <cellStyle name="Comma 20" xfId="375"/>
    <cellStyle name="Comma 20 2" xfId="376"/>
    <cellStyle name="Comma 20 2 2" xfId="2896"/>
    <cellStyle name="Comma 20 2 3" xfId="3347"/>
    <cellStyle name="Comma 20 3" xfId="2895"/>
    <cellStyle name="Comma 20 4" xfId="3346"/>
    <cellStyle name="Comma 21" xfId="377"/>
    <cellStyle name="Comma 21 2" xfId="2897"/>
    <cellStyle name="Comma 21 3" xfId="3348"/>
    <cellStyle name="Comma 22" xfId="378"/>
    <cellStyle name="Comma 22 2" xfId="2898"/>
    <cellStyle name="Comma 22 3" xfId="3349"/>
    <cellStyle name="Comma 23" xfId="379"/>
    <cellStyle name="Comma 23 2" xfId="2899"/>
    <cellStyle name="Comma 23 3" xfId="3350"/>
    <cellStyle name="Comma 24" xfId="380"/>
    <cellStyle name="Comma 24 2" xfId="381"/>
    <cellStyle name="Comma 24 2 2" xfId="2901"/>
    <cellStyle name="Comma 24 2 3" xfId="3352"/>
    <cellStyle name="Comma 24 3" xfId="2900"/>
    <cellStyle name="Comma 24 4" xfId="3351"/>
    <cellStyle name="Comma 25" xfId="197"/>
    <cellStyle name="Comma 25 2" xfId="1503"/>
    <cellStyle name="Comma 25 2 2" xfId="3029"/>
    <cellStyle name="Comma 25 3" xfId="2350"/>
    <cellStyle name="Comma 25 3 2" xfId="3219"/>
    <cellStyle name="Comma 25 4" xfId="2803"/>
    <cellStyle name="Comma 26" xfId="1294"/>
    <cellStyle name="Comma 26 2" xfId="1504"/>
    <cellStyle name="Comma 26 2 2" xfId="3030"/>
    <cellStyle name="Comma 26 3" xfId="2423"/>
    <cellStyle name="Comma 26 3 2" xfId="3230"/>
    <cellStyle name="Comma 26 4" xfId="3007"/>
    <cellStyle name="Comma 27" xfId="68"/>
    <cellStyle name="Comma 27 2" xfId="1505"/>
    <cellStyle name="Comma 27 2 2" xfId="3031"/>
    <cellStyle name="Comma 27 3" xfId="2343"/>
    <cellStyle name="Comma 27 3 2" xfId="3217"/>
    <cellStyle name="Comma 27 3 2 2" xfId="3883"/>
    <cellStyle name="Comma 27 3 3" xfId="3594"/>
    <cellStyle name="Comma 27 4" xfId="2799"/>
    <cellStyle name="Comma 27 4 2" xfId="3730"/>
    <cellStyle name="Comma 27 5" xfId="3262"/>
    <cellStyle name="Comma 28" xfId="1304"/>
    <cellStyle name="Comma 28 2" xfId="1506"/>
    <cellStyle name="Comma 28 2 2" xfId="3032"/>
    <cellStyle name="Comma 28 3" xfId="2426"/>
    <cellStyle name="Comma 28 3 2" xfId="3232"/>
    <cellStyle name="Comma 28 3 3" xfId="3605"/>
    <cellStyle name="Comma 28 4" xfId="3010"/>
    <cellStyle name="Comma 28 5" xfId="3447"/>
    <cellStyle name="Comma 29" xfId="1507"/>
    <cellStyle name="Comma 29 2" xfId="3033"/>
    <cellStyle name="Comma 3" xfId="46"/>
    <cellStyle name="Comma 3 2" xfId="383"/>
    <cellStyle name="Comma 3 2 2" xfId="1952"/>
    <cellStyle name="Comma 3 2 3" xfId="2776"/>
    <cellStyle name="Comma 3 2 3 2" xfId="3247"/>
    <cellStyle name="Comma 3 2 3 2 2" xfId="3898"/>
    <cellStyle name="Comma 3 2 3 3" xfId="3618"/>
    <cellStyle name="Comma 3 3" xfId="384"/>
    <cellStyle name="Comma 3 3 2" xfId="385"/>
    <cellStyle name="Comma 3 3 3" xfId="1509"/>
    <cellStyle name="Comma 3 3 3 2" xfId="3035"/>
    <cellStyle name="Comma 3 3 3 3" xfId="3455"/>
    <cellStyle name="Comma 3 4" xfId="386"/>
    <cellStyle name="Comma 3 4 2" xfId="2903"/>
    <cellStyle name="Comma 3 4 3" xfId="3354"/>
    <cellStyle name="Comma 3 5" xfId="1508"/>
    <cellStyle name="Comma 3 5 2" xfId="2431"/>
    <cellStyle name="Comma 3 5 2 2" xfId="3233"/>
    <cellStyle name="Comma 3 5 3" xfId="2326"/>
    <cellStyle name="Comma 3 5 3 2" xfId="3205"/>
    <cellStyle name="Comma 3 5 3 3" xfId="3584"/>
    <cellStyle name="Comma 3 5 4" xfId="3034"/>
    <cellStyle name="Comma 3 6" xfId="382"/>
    <cellStyle name="Comma 3 6 2" xfId="2902"/>
    <cellStyle name="Comma 3 6 2 2" xfId="3734"/>
    <cellStyle name="Comma 3 6 3" xfId="3353"/>
    <cellStyle name="Comma 3 7" xfId="1908"/>
    <cellStyle name="Comma 3 7 2" xfId="3094"/>
    <cellStyle name="Comma 3 8" xfId="2786"/>
    <cellStyle name="Comma 3 9" xfId="3252"/>
    <cellStyle name="Comma 30" xfId="1510"/>
    <cellStyle name="Comma 30 2" xfId="3036"/>
    <cellStyle name="Comma 31" xfId="1511"/>
    <cellStyle name="Comma 31 2" xfId="3037"/>
    <cellStyle name="Comma 32" xfId="1512"/>
    <cellStyle name="Comma 32 2" xfId="3038"/>
    <cellStyle name="Comma 33" xfId="1513"/>
    <cellStyle name="Comma 33 2" xfId="3039"/>
    <cellStyle name="Comma 34" xfId="1514"/>
    <cellStyle name="Comma 34 2" xfId="3040"/>
    <cellStyle name="Comma 35" xfId="1515"/>
    <cellStyle name="Comma 35 2" xfId="3041"/>
    <cellStyle name="Comma 36" xfId="1516"/>
    <cellStyle name="Comma 36 2" xfId="3042"/>
    <cellStyle name="Comma 37" xfId="1517"/>
    <cellStyle name="Comma 37 2" xfId="3043"/>
    <cellStyle name="Comma 38" xfId="1518"/>
    <cellStyle name="Comma 38 2" xfId="3044"/>
    <cellStyle name="Comma 39" xfId="1519"/>
    <cellStyle name="Comma 39 2" xfId="3045"/>
    <cellStyle name="Comma 4" xfId="387"/>
    <cellStyle name="Comma 4 10" xfId="2904"/>
    <cellStyle name="Comma 4 11" xfId="3355"/>
    <cellStyle name="Comma 4 2" xfId="388"/>
    <cellStyle name="Comma 4 2 2" xfId="389"/>
    <cellStyle name="Comma 4 2 2 2" xfId="2906"/>
    <cellStyle name="Comma 4 2 2 3" xfId="3357"/>
    <cellStyle name="Comma 4 2 3" xfId="390"/>
    <cellStyle name="Comma 4 2 3 2" xfId="2907"/>
    <cellStyle name="Comma 4 2 3 3" xfId="3358"/>
    <cellStyle name="Comma 4 2 4" xfId="2905"/>
    <cellStyle name="Comma 4 2 5" xfId="3356"/>
    <cellStyle name="Comma 4 3" xfId="391"/>
    <cellStyle name="Comma 4 3 2" xfId="392"/>
    <cellStyle name="Comma 4 3 3" xfId="2908"/>
    <cellStyle name="Comma 4 4" xfId="393"/>
    <cellStyle name="Comma 4 4 2" xfId="2909"/>
    <cellStyle name="Comma 4 5" xfId="394"/>
    <cellStyle name="Comma 4 5 2" xfId="2910"/>
    <cellStyle name="Comma 4 6" xfId="395"/>
    <cellStyle name="Comma 4 6 2" xfId="396"/>
    <cellStyle name="Comma 4 6 2 2" xfId="2911"/>
    <cellStyle name="Comma 4 6 2 3" xfId="3359"/>
    <cellStyle name="Comma 4 6 3" xfId="397"/>
    <cellStyle name="Comma 4 6 4" xfId="1520"/>
    <cellStyle name="Comma 4 7" xfId="398"/>
    <cellStyle name="Comma 4 7 2" xfId="2912"/>
    <cellStyle name="Comma 4 7 3" xfId="3360"/>
    <cellStyle name="Comma 4 8" xfId="1903"/>
    <cellStyle name="Comma 4 8 2" xfId="2439"/>
    <cellStyle name="Comma 4 8 2 2" xfId="3237"/>
    <cellStyle name="Comma 4 8 2 2 2" xfId="3892"/>
    <cellStyle name="Comma 4 8 2 3" xfId="3608"/>
    <cellStyle name="Comma 4 8 3" xfId="2327"/>
    <cellStyle name="Comma 4 8 3 2" xfId="3206"/>
    <cellStyle name="Comma 4 8 3 3" xfId="3585"/>
    <cellStyle name="Comma 4 8 4" xfId="3090"/>
    <cellStyle name="Comma 4 8 4 2" xfId="3771"/>
    <cellStyle name="Comma 4 8 5" xfId="3479"/>
    <cellStyle name="Comma 4 9" xfId="2060"/>
    <cellStyle name="Comma 4 9 2" xfId="3148"/>
    <cellStyle name="Comma 4 9 3" xfId="3534"/>
    <cellStyle name="Comma 4_Detail-MAY.07" xfId="399"/>
    <cellStyle name="Comma 40" xfId="1521"/>
    <cellStyle name="Comma 40 2" xfId="3046"/>
    <cellStyle name="Comma 41" xfId="1522"/>
    <cellStyle name="Comma 41 2" xfId="3047"/>
    <cellStyle name="Comma 42" xfId="1523"/>
    <cellStyle name="Comma 42 2" xfId="3048"/>
    <cellStyle name="Comma 43" xfId="1524"/>
    <cellStyle name="Comma 43 2" xfId="3049"/>
    <cellStyle name="Comma 44" xfId="1525"/>
    <cellStyle name="Comma 44 2" xfId="1925"/>
    <cellStyle name="Comma 44 2 2" xfId="3104"/>
    <cellStyle name="Comma 44 2 2 2" xfId="3784"/>
    <cellStyle name="Comma 44 2 2 3" xfId="4044"/>
    <cellStyle name="Comma 44 2 3" xfId="3658"/>
    <cellStyle name="Comma 44 2 4" xfId="3972"/>
    <cellStyle name="Comma 44 3" xfId="3050"/>
    <cellStyle name="Comma 45" xfId="1526"/>
    <cellStyle name="Comma 45 2" xfId="3051"/>
    <cellStyle name="Comma 46" xfId="1527"/>
    <cellStyle name="Comma 46 2" xfId="3052"/>
    <cellStyle name="Comma 47" xfId="1528"/>
    <cellStyle name="Comma 47 2" xfId="3053"/>
    <cellStyle name="Comma 48" xfId="1529"/>
    <cellStyle name="Comma 48 2" xfId="3054"/>
    <cellStyle name="Comma 49" xfId="1530"/>
    <cellStyle name="Comma 49 2" xfId="3055"/>
    <cellStyle name="Comma 5" xfId="400"/>
    <cellStyle name="Comma 5 15" xfId="66"/>
    <cellStyle name="Comma 5 15 2" xfId="2797"/>
    <cellStyle name="Comma 5 15 2 2" xfId="3729"/>
    <cellStyle name="Comma 5 15 2 3" xfId="4033"/>
    <cellStyle name="Comma 5 15 3" xfId="3636"/>
    <cellStyle name="Comma 5 15 4" xfId="3951"/>
    <cellStyle name="Comma 5 2" xfId="401"/>
    <cellStyle name="Comma 5 2 2" xfId="402"/>
    <cellStyle name="Comma 5 2 3" xfId="403"/>
    <cellStyle name="Comma 5 2 4" xfId="2913"/>
    <cellStyle name="Comma 5 3" xfId="404"/>
    <cellStyle name="Comma 5 3 2" xfId="2914"/>
    <cellStyle name="Comma 5 4" xfId="405"/>
    <cellStyle name="Comma 5 4 2" xfId="2915"/>
    <cellStyle name="Comma 5 5" xfId="406"/>
    <cellStyle name="Comma 5 5 2" xfId="407"/>
    <cellStyle name="Comma 5 5 2 2" xfId="2916"/>
    <cellStyle name="Comma 5 5 2 3" xfId="3361"/>
    <cellStyle name="Comma 5 5 3" xfId="408"/>
    <cellStyle name="Comma 5 5 4" xfId="1531"/>
    <cellStyle name="Comma 5 6" xfId="409"/>
    <cellStyle name="Comma 5 6 2" xfId="2917"/>
    <cellStyle name="Comma 5 6 3" xfId="3362"/>
    <cellStyle name="Comma 5 7" xfId="1941"/>
    <cellStyle name="Comma 5 7 2" xfId="3111"/>
    <cellStyle name="Comma 5 7 3" xfId="3497"/>
    <cellStyle name="Comma 50" xfId="1532"/>
    <cellStyle name="Comma 50 2" xfId="3056"/>
    <cellStyle name="Comma 51" xfId="1533"/>
    <cellStyle name="Comma 51 2" xfId="3057"/>
    <cellStyle name="Comma 52" xfId="1534"/>
    <cellStyle name="Comma 52 2" xfId="3058"/>
    <cellStyle name="Comma 53" xfId="1535"/>
    <cellStyle name="Comma 53 2" xfId="3059"/>
    <cellStyle name="Comma 54" xfId="49"/>
    <cellStyle name="Comma 54 2" xfId="2788"/>
    <cellStyle name="Comma 54 2 2" xfId="3724"/>
    <cellStyle name="Comma 54 3" xfId="3254"/>
    <cellStyle name="Comma 55" xfId="1487"/>
    <cellStyle name="Comma 55 2" xfId="3014"/>
    <cellStyle name="Comma 56" xfId="1873"/>
    <cellStyle name="Comma 56 2" xfId="3081"/>
    <cellStyle name="Comma 57" xfId="1880"/>
    <cellStyle name="Comma 57 2" xfId="3082"/>
    <cellStyle name="Comma 58" xfId="1872"/>
    <cellStyle name="Comma 58 2" xfId="3080"/>
    <cellStyle name="Comma 59" xfId="1891"/>
    <cellStyle name="Comma 59 2" xfId="2113"/>
    <cellStyle name="Comma 59 2 2" xfId="3151"/>
    <cellStyle name="Comma 59 2 2 2" xfId="3822"/>
    <cellStyle name="Comma 59 2 3" xfId="3537"/>
    <cellStyle name="Comma 59 3" xfId="2436"/>
    <cellStyle name="Comma 59 3 2" xfId="3235"/>
    <cellStyle name="Comma 59 3 3" xfId="3606"/>
    <cellStyle name="Comma 59 4" xfId="3083"/>
    <cellStyle name="Comma 59 5" xfId="3472"/>
    <cellStyle name="Comma 6" xfId="410"/>
    <cellStyle name="Comma 6 2" xfId="411"/>
    <cellStyle name="Comma 6 2 2" xfId="412"/>
    <cellStyle name="Comma 6 2 3" xfId="2918"/>
    <cellStyle name="Comma 6 3" xfId="413"/>
    <cellStyle name="Comma 6 3 2" xfId="2919"/>
    <cellStyle name="Comma 6 4" xfId="414"/>
    <cellStyle name="Comma 6 4 2" xfId="2920"/>
    <cellStyle name="Comma 6 5" xfId="415"/>
    <cellStyle name="Comma 6 5 2" xfId="416"/>
    <cellStyle name="Comma 6 5 2 2" xfId="2921"/>
    <cellStyle name="Comma 6 5 2 3" xfId="3363"/>
    <cellStyle name="Comma 6 5 3" xfId="417"/>
    <cellStyle name="Comma 6 5 4" xfId="1536"/>
    <cellStyle name="Comma 6 6" xfId="418"/>
    <cellStyle name="Comma 6 6 2" xfId="2922"/>
    <cellStyle name="Comma 6 6 3" xfId="3364"/>
    <cellStyle name="Comma 6 7" xfId="2063"/>
    <cellStyle name="Comma 6 7 2" xfId="3149"/>
    <cellStyle name="Comma 6 7 3" xfId="3535"/>
    <cellStyle name="Comma 60" xfId="1893"/>
    <cellStyle name="Comma 60 2" xfId="2438"/>
    <cellStyle name="Comma 60 2 2" xfId="3236"/>
    <cellStyle name="Comma 60 2 3" xfId="3607"/>
    <cellStyle name="Comma 60 3" xfId="2263"/>
    <cellStyle name="Comma 60 3 2" xfId="3184"/>
    <cellStyle name="Comma 60 3 2 2" xfId="3853"/>
    <cellStyle name="Comma 60 3 3" xfId="3565"/>
    <cellStyle name="Comma 60 4" xfId="3084"/>
    <cellStyle name="Comma 60 5" xfId="3473"/>
    <cellStyle name="Comma 61" xfId="48"/>
    <cellStyle name="Comma 61 2" xfId="2341"/>
    <cellStyle name="Comma 61 2 2" xfId="3215"/>
    <cellStyle name="Comma 61 2 3" xfId="3592"/>
    <cellStyle name="Comma 61 3" xfId="2287"/>
    <cellStyle name="Comma 61 3 2" xfId="3188"/>
    <cellStyle name="Comma 61 3 2 2" xfId="3857"/>
    <cellStyle name="Comma 61 3 3" xfId="3567"/>
    <cellStyle name="Comma 61 3 4" xfId="3708"/>
    <cellStyle name="Comma 61 4" xfId="2787"/>
    <cellStyle name="Comma 61 5" xfId="3253"/>
    <cellStyle name="Comma 62" xfId="1975"/>
    <cellStyle name="Comma 62 2" xfId="3123"/>
    <cellStyle name="Comma 62 2 2" xfId="3802"/>
    <cellStyle name="Comma 62 3" xfId="3509"/>
    <cellStyle name="Comma 63" xfId="1987"/>
    <cellStyle name="Comma 63 2" xfId="2454"/>
    <cellStyle name="Comma 63 2 2" xfId="3239"/>
    <cellStyle name="Comma 63 2 3" xfId="3610"/>
    <cellStyle name="Comma 63 3" xfId="2292"/>
    <cellStyle name="Comma 63 3 2" xfId="3191"/>
    <cellStyle name="Comma 63 3 2 2" xfId="3860"/>
    <cellStyle name="Comma 63 3 3" xfId="3570"/>
    <cellStyle name="Comma 63 4" xfId="3127"/>
    <cellStyle name="Comma 63 5" xfId="3513"/>
    <cellStyle name="Comma 64" xfId="1979"/>
    <cellStyle name="Comma 64 2" xfId="2451"/>
    <cellStyle name="Comma 64 2 2" xfId="3238"/>
    <cellStyle name="Comma 64 2 3" xfId="3609"/>
    <cellStyle name="Comma 64 3" xfId="2293"/>
    <cellStyle name="Comma 64 3 2" xfId="3192"/>
    <cellStyle name="Comma 64 3 2 2" xfId="3861"/>
    <cellStyle name="Comma 64 3 3" xfId="3571"/>
    <cellStyle name="Comma 64 4" xfId="3125"/>
    <cellStyle name="Comma 64 5" xfId="3511"/>
    <cellStyle name="Comma 65" xfId="1936"/>
    <cellStyle name="Comma 65 2" xfId="2444"/>
    <cellStyle name="Comma 65 3" xfId="2298"/>
    <cellStyle name="Comma 65 3 2" xfId="3195"/>
    <cellStyle name="Comma 65 3 2 2" xfId="3864"/>
    <cellStyle name="Comma 65 3 3" xfId="3574"/>
    <cellStyle name="Comma 65 3 4" xfId="3709"/>
    <cellStyle name="Comma 66" xfId="1920"/>
    <cellStyle name="Comma 66 2" xfId="2443"/>
    <cellStyle name="Comma 66 3" xfId="2300"/>
    <cellStyle name="Comma 66 3 2" xfId="3197"/>
    <cellStyle name="Comma 66 3 2 2" xfId="3866"/>
    <cellStyle name="Comma 66 3 3" xfId="3576"/>
    <cellStyle name="Comma 66 3 4" xfId="3710"/>
    <cellStyle name="Comma 67" xfId="1995"/>
    <cellStyle name="Comma 67 2" xfId="2457"/>
    <cellStyle name="Comma 67 3" xfId="2314"/>
    <cellStyle name="Comma 67 3 2" xfId="3199"/>
    <cellStyle name="Comma 67 3 2 2" xfId="3868"/>
    <cellStyle name="Comma 67 3 3" xfId="3578"/>
    <cellStyle name="Comma 67 3 4" xfId="3711"/>
    <cellStyle name="Comma 68" xfId="1997"/>
    <cellStyle name="Comma 68 2" xfId="2458"/>
    <cellStyle name="Comma 68 2 2" xfId="3240"/>
    <cellStyle name="Comma 68 2 3" xfId="3611"/>
    <cellStyle name="Comma 68 3" xfId="2317"/>
    <cellStyle name="Comma 68 3 2" xfId="3201"/>
    <cellStyle name="Comma 68 3 2 2" xfId="3870"/>
    <cellStyle name="Comma 68 3 3" xfId="3580"/>
    <cellStyle name="Comma 68 3 4" xfId="3712"/>
    <cellStyle name="Comma 68 4" xfId="3131"/>
    <cellStyle name="Comma 68 5" xfId="3517"/>
    <cellStyle name="Comma 69" xfId="2001"/>
    <cellStyle name="Comma 69 2" xfId="2461"/>
    <cellStyle name="Comma 69 3" xfId="2321"/>
    <cellStyle name="Comma 69 3 2" xfId="3204"/>
    <cellStyle name="Comma 69 3 2 2" xfId="3873"/>
    <cellStyle name="Comma 69 3 3" xfId="3583"/>
    <cellStyle name="Comma 7" xfId="419"/>
    <cellStyle name="Comma 7 2" xfId="420"/>
    <cellStyle name="Comma 7 3" xfId="421"/>
    <cellStyle name="Comma 7 4" xfId="1537"/>
    <cellStyle name="Comma 7 4 2" xfId="2432"/>
    <cellStyle name="Comma 7 4 2 2" xfId="3234"/>
    <cellStyle name="Comma 7 4 3" xfId="2264"/>
    <cellStyle name="Comma 7 4 3 2" xfId="3185"/>
    <cellStyle name="Comma 7 4 3 2 2" xfId="3854"/>
    <cellStyle name="Comma 7 4 3 2 3" xfId="4073"/>
    <cellStyle name="Comma 7 4 3 3" xfId="3703"/>
    <cellStyle name="Comma 7 4 3 4" xfId="4017"/>
    <cellStyle name="Comma 7 4 4" xfId="3060"/>
    <cellStyle name="Comma 70" xfId="2005"/>
    <cellStyle name="Comma 70 2" xfId="2463"/>
    <cellStyle name="Comma 70 3" xfId="2331"/>
    <cellStyle name="Comma 70 3 2" xfId="3208"/>
    <cellStyle name="Comma 70 3 2 2" xfId="3875"/>
    <cellStyle name="Comma 70 3 3" xfId="3587"/>
    <cellStyle name="Comma 71" xfId="2007"/>
    <cellStyle name="Comma 71 2" xfId="2465"/>
    <cellStyle name="Comma 71 3" xfId="2336"/>
    <cellStyle name="Comma 71 3 2" xfId="3211"/>
    <cellStyle name="Comma 71 3 2 2" xfId="3878"/>
    <cellStyle name="Comma 71 3 3" xfId="3589"/>
    <cellStyle name="Comma 72" xfId="2009"/>
    <cellStyle name="Comma 72 2" xfId="2467"/>
    <cellStyle name="Comma 72 2 2" xfId="3241"/>
    <cellStyle name="Comma 72 2 3" xfId="3612"/>
    <cellStyle name="Comma 72 3" xfId="2337"/>
    <cellStyle name="Comma 72 3 2" xfId="3212"/>
    <cellStyle name="Comma 72 3 2 2" xfId="3879"/>
    <cellStyle name="Comma 72 3 3" xfId="3590"/>
    <cellStyle name="Comma 72 4" xfId="3132"/>
    <cellStyle name="Comma 72 5" xfId="3518"/>
    <cellStyle name="Comma 73" xfId="2003"/>
    <cellStyle name="Comma 74" xfId="2016"/>
    <cellStyle name="Comma 74 2" xfId="3134"/>
    <cellStyle name="Comma 74 3" xfId="3520"/>
    <cellStyle name="Comma 75" xfId="2014"/>
    <cellStyle name="Comma 75 2" xfId="3133"/>
    <cellStyle name="Comma 75 3" xfId="3519"/>
    <cellStyle name="Comma 76" xfId="2021"/>
    <cellStyle name="Comma 77" xfId="2047"/>
    <cellStyle name="Comma 77 2" xfId="3685"/>
    <cellStyle name="Comma 77 3" xfId="3999"/>
    <cellStyle name="Comma 78" xfId="2116"/>
    <cellStyle name="Comma 78 2" xfId="3154"/>
    <cellStyle name="Comma 78 2 2" xfId="3825"/>
    <cellStyle name="Comma 78 3" xfId="3540"/>
    <cellStyle name="Comma 79" xfId="2232"/>
    <cellStyle name="Comma 79 2" xfId="3166"/>
    <cellStyle name="Comma 79 2 2" xfId="3837"/>
    <cellStyle name="Comma 79 3" xfId="3551"/>
    <cellStyle name="Comma 8" xfId="422"/>
    <cellStyle name="Comma 8 2" xfId="423"/>
    <cellStyle name="Comma 8 3" xfId="424"/>
    <cellStyle name="Comma 8 4" xfId="1912"/>
    <cellStyle name="Comma 8 4 2" xfId="3095"/>
    <cellStyle name="Comma 8 4 2 2" xfId="3775"/>
    <cellStyle name="Comma 8 4 3" xfId="3483"/>
    <cellStyle name="Comma 8 4 4" xfId="3653"/>
    <cellStyle name="Comma 80" xfId="2241"/>
    <cellStyle name="Comma 80 2" xfId="3170"/>
    <cellStyle name="Comma 80 2 2" xfId="3841"/>
    <cellStyle name="Comma 80 3" xfId="3554"/>
    <cellStyle name="Comma 81" xfId="2242"/>
    <cellStyle name="Comma 81 2" xfId="3171"/>
    <cellStyle name="Comma 81 2 2" xfId="3842"/>
    <cellStyle name="Comma 81 3" xfId="3555"/>
    <cellStyle name="Comma 82" xfId="2249"/>
    <cellStyle name="Comma 82 2" xfId="3177"/>
    <cellStyle name="Comma 82 2 2" xfId="3848"/>
    <cellStyle name="Comma 82 3" xfId="3560"/>
    <cellStyle name="Comma 83" xfId="2258"/>
    <cellStyle name="Comma 83 2" xfId="3181"/>
    <cellStyle name="Comma 83 2 2" xfId="3852"/>
    <cellStyle name="Comma 83 3" xfId="3563"/>
    <cellStyle name="Comma 84" xfId="2260"/>
    <cellStyle name="Comma 84 2" xfId="3182"/>
    <cellStyle name="Comma 85" xfId="2780"/>
    <cellStyle name="Comma 85 2" xfId="3248"/>
    <cellStyle name="Comma 85 2 2" xfId="3899"/>
    <cellStyle name="Comma 85 2 3" xfId="4077"/>
    <cellStyle name="Comma 85 3" xfId="3619"/>
    <cellStyle name="Comma 85 3 2" xfId="3934"/>
    <cellStyle name="Comma 85 4" xfId="3721"/>
    <cellStyle name="Comma 85 5" xfId="4030"/>
    <cellStyle name="Comma 86" xfId="2782"/>
    <cellStyle name="Comma 86 2" xfId="3249"/>
    <cellStyle name="Comma 86 2 2" xfId="3900"/>
    <cellStyle name="Comma 86 2 3" xfId="4078"/>
    <cellStyle name="Comma 86 3" xfId="3620"/>
    <cellStyle name="Comma 86 3 2" xfId="3935"/>
    <cellStyle name="Comma 86 4" xfId="3722"/>
    <cellStyle name="Comma 86 5" xfId="4031"/>
    <cellStyle name="Comma 87" xfId="43"/>
    <cellStyle name="Comma 87 2" xfId="2784"/>
    <cellStyle name="Comma 87 2 2" xfId="3723"/>
    <cellStyle name="Comma 87 2 3" xfId="4032"/>
    <cellStyle name="Comma 87 3" xfId="3634"/>
    <cellStyle name="Comma 87 4" xfId="3949"/>
    <cellStyle name="Comma 88" xfId="2783"/>
    <cellStyle name="Comma 9" xfId="425"/>
    <cellStyle name="Comma 9 2" xfId="426"/>
    <cellStyle name="Comma 9 2 2" xfId="427"/>
    <cellStyle name="Comma 9 2 3" xfId="1538"/>
    <cellStyle name="Comma 9 3" xfId="428"/>
    <cellStyle name="Comma 9 4" xfId="429"/>
    <cellStyle name="comma zerodec" xfId="430"/>
    <cellStyle name="comma zerodec 2" xfId="431"/>
    <cellStyle name="comma zerodec 2 2" xfId="432"/>
    <cellStyle name="comma zerodec 2 3" xfId="1539"/>
    <cellStyle name="comma zerodec 3" xfId="433"/>
    <cellStyle name="comma zerodec 4" xfId="434"/>
    <cellStyle name="comma zerodec 5" xfId="435"/>
    <cellStyle name="Comma_APURE Q109 T02" xfId="3250"/>
    <cellStyle name="Comma_KCE01Y" xfId="2"/>
    <cellStyle name="Comma_KCE44Y" xfId="3"/>
    <cellStyle name="Comma_Lia" xfId="4"/>
    <cellStyle name="Comma0" xfId="436"/>
    <cellStyle name="Comma0 2" xfId="1540"/>
    <cellStyle name="Copied" xfId="437"/>
    <cellStyle name="Credit" xfId="438"/>
    <cellStyle name="Curren - Style3" xfId="439"/>
    <cellStyle name="Curren - Style4" xfId="440"/>
    <cellStyle name="Currency [00]" xfId="441"/>
    <cellStyle name="Currency 10" xfId="1926"/>
    <cellStyle name="Currency 10 2" xfId="3105"/>
    <cellStyle name="Currency 10 2 2" xfId="3785"/>
    <cellStyle name="Currency 10 2 3" xfId="4045"/>
    <cellStyle name="Currency 10 3" xfId="3492"/>
    <cellStyle name="Currency 10 3 2" xfId="3911"/>
    <cellStyle name="Currency 10 4" xfId="3659"/>
    <cellStyle name="Currency 10 5" xfId="3973"/>
    <cellStyle name="Currency 11" xfId="1922"/>
    <cellStyle name="Currency 11 2" xfId="3101"/>
    <cellStyle name="Currency 11 2 2" xfId="3781"/>
    <cellStyle name="Currency 11 2 3" xfId="4043"/>
    <cellStyle name="Currency 11 3" xfId="3489"/>
    <cellStyle name="Currency 11 3 2" xfId="3910"/>
    <cellStyle name="Currency 11 4" xfId="3657"/>
    <cellStyle name="Currency 11 5" xfId="3971"/>
    <cellStyle name="Currency 12" xfId="1900"/>
    <cellStyle name="Currency 12 2" xfId="3089"/>
    <cellStyle name="Currency 12 2 2" xfId="3770"/>
    <cellStyle name="Currency 12 2 3" xfId="4039"/>
    <cellStyle name="Currency 12 3" xfId="3478"/>
    <cellStyle name="Currency 12 3 2" xfId="3906"/>
    <cellStyle name="Currency 12 4" xfId="3652"/>
    <cellStyle name="Currency 12 5" xfId="3967"/>
    <cellStyle name="Currency 13" xfId="1898"/>
    <cellStyle name="Currency 13 2" xfId="3088"/>
    <cellStyle name="Currency 13 2 2" xfId="3769"/>
    <cellStyle name="Currency 13 2 3" xfId="4038"/>
    <cellStyle name="Currency 13 3" xfId="3477"/>
    <cellStyle name="Currency 13 3 2" xfId="3905"/>
    <cellStyle name="Currency 13 4" xfId="3651"/>
    <cellStyle name="Currency 13 5" xfId="3966"/>
    <cellStyle name="Currency 14" xfId="1915"/>
    <cellStyle name="Currency 14 2" xfId="3097"/>
    <cellStyle name="Currency 14 2 2" xfId="3777"/>
    <cellStyle name="Currency 14 2 3" xfId="4041"/>
    <cellStyle name="Currency 14 3" xfId="3485"/>
    <cellStyle name="Currency 14 3 2" xfId="3908"/>
    <cellStyle name="Currency 14 4" xfId="3655"/>
    <cellStyle name="Currency 14 5" xfId="3969"/>
    <cellStyle name="Currency 15" xfId="1985"/>
    <cellStyle name="Currency 15 2" xfId="3126"/>
    <cellStyle name="Currency 15 2 2" xfId="3804"/>
    <cellStyle name="Currency 15 2 3" xfId="4050"/>
    <cellStyle name="Currency 15 3" xfId="3512"/>
    <cellStyle name="Currency 15 3 2" xfId="3915"/>
    <cellStyle name="Currency 15 4" xfId="3668"/>
    <cellStyle name="Currency 15 5" xfId="3982"/>
    <cellStyle name="Currency 16" xfId="1991"/>
    <cellStyle name="Currency 16 2" xfId="3129"/>
    <cellStyle name="Currency 16 2 2" xfId="3806"/>
    <cellStyle name="Currency 16 2 3" xfId="4051"/>
    <cellStyle name="Currency 16 3" xfId="3515"/>
    <cellStyle name="Currency 16 3 2" xfId="3916"/>
    <cellStyle name="Currency 16 4" xfId="3669"/>
    <cellStyle name="Currency 16 5" xfId="3983"/>
    <cellStyle name="Currency 17" xfId="1976"/>
    <cellStyle name="Currency 17 2" xfId="3124"/>
    <cellStyle name="Currency 17 2 2" xfId="3803"/>
    <cellStyle name="Currency 17 2 3" xfId="4049"/>
    <cellStyle name="Currency 17 3" xfId="3510"/>
    <cellStyle name="Currency 17 3 2" xfId="3914"/>
    <cellStyle name="Currency 17 4" xfId="3667"/>
    <cellStyle name="Currency 17 5" xfId="3981"/>
    <cellStyle name="Currency 18" xfId="2024"/>
    <cellStyle name="Currency 18 2" xfId="3135"/>
    <cellStyle name="Currency 18 2 2" xfId="3808"/>
    <cellStyle name="Currency 18 2 3" xfId="4052"/>
    <cellStyle name="Currency 18 3" xfId="3521"/>
    <cellStyle name="Currency 18 3 2" xfId="3917"/>
    <cellStyle name="Currency 18 4" xfId="3671"/>
    <cellStyle name="Currency 18 5" xfId="3985"/>
    <cellStyle name="Currency 19" xfId="2025"/>
    <cellStyle name="Currency 19 2" xfId="3136"/>
    <cellStyle name="Currency 19 2 2" xfId="3809"/>
    <cellStyle name="Currency 19 2 3" xfId="4053"/>
    <cellStyle name="Currency 19 3" xfId="3522"/>
    <cellStyle name="Currency 19 3 2" xfId="3918"/>
    <cellStyle name="Currency 19 4" xfId="3672"/>
    <cellStyle name="Currency 19 5" xfId="3986"/>
    <cellStyle name="Currency 2" xfId="1301"/>
    <cellStyle name="Currency 2 2" xfId="3009"/>
    <cellStyle name="Currency 2 2 2" xfId="3755"/>
    <cellStyle name="Currency 2 2 3" xfId="4034"/>
    <cellStyle name="Currency 2 3" xfId="3446"/>
    <cellStyle name="Currency 2 3 2" xfId="3901"/>
    <cellStyle name="Currency 2 4" xfId="3643"/>
    <cellStyle name="Currency 2 5" xfId="3958"/>
    <cellStyle name="Currency 20" xfId="2033"/>
    <cellStyle name="Currency 20 2" xfId="3140"/>
    <cellStyle name="Currency 20 2 2" xfId="3813"/>
    <cellStyle name="Currency 20 2 3" xfId="4057"/>
    <cellStyle name="Currency 20 3" xfId="3526"/>
    <cellStyle name="Currency 20 3 2" xfId="3922"/>
    <cellStyle name="Currency 20 4" xfId="3676"/>
    <cellStyle name="Currency 20 5" xfId="3990"/>
    <cellStyle name="Currency 21" xfId="2027"/>
    <cellStyle name="Currency 21 2" xfId="3137"/>
    <cellStyle name="Currency 21 2 2" xfId="3810"/>
    <cellStyle name="Currency 21 2 3" xfId="4054"/>
    <cellStyle name="Currency 21 3" xfId="3523"/>
    <cellStyle name="Currency 21 3 2" xfId="3919"/>
    <cellStyle name="Currency 21 4" xfId="3673"/>
    <cellStyle name="Currency 21 5" xfId="3987"/>
    <cellStyle name="Currency 22" xfId="2030"/>
    <cellStyle name="Currency 22 2" xfId="3138"/>
    <cellStyle name="Currency 22 2 2" xfId="3811"/>
    <cellStyle name="Currency 22 2 3" xfId="4055"/>
    <cellStyle name="Currency 22 3" xfId="3524"/>
    <cellStyle name="Currency 22 3 2" xfId="3920"/>
    <cellStyle name="Currency 22 4" xfId="3674"/>
    <cellStyle name="Currency 22 5" xfId="3988"/>
    <cellStyle name="Currency 23" xfId="2031"/>
    <cellStyle name="Currency 23 2" xfId="3139"/>
    <cellStyle name="Currency 23 2 2" xfId="3812"/>
    <cellStyle name="Currency 23 2 3" xfId="4056"/>
    <cellStyle name="Currency 23 3" xfId="3525"/>
    <cellStyle name="Currency 23 3 2" xfId="3921"/>
    <cellStyle name="Currency 23 4" xfId="3675"/>
    <cellStyle name="Currency 23 5" xfId="3989"/>
    <cellStyle name="Currency 24" xfId="2041"/>
    <cellStyle name="Currency 24 2" xfId="3144"/>
    <cellStyle name="Currency 24 2 2" xfId="3817"/>
    <cellStyle name="Currency 24 2 3" xfId="4061"/>
    <cellStyle name="Currency 24 3" xfId="3530"/>
    <cellStyle name="Currency 24 3 2" xfId="3926"/>
    <cellStyle name="Currency 24 4" xfId="3680"/>
    <cellStyle name="Currency 24 5" xfId="3994"/>
    <cellStyle name="Currency 25" xfId="2042"/>
    <cellStyle name="Currency 25 2" xfId="3145"/>
    <cellStyle name="Currency 25 2 2" xfId="3818"/>
    <cellStyle name="Currency 25 2 3" xfId="4062"/>
    <cellStyle name="Currency 25 3" xfId="3531"/>
    <cellStyle name="Currency 25 3 2" xfId="3927"/>
    <cellStyle name="Currency 25 4" xfId="3681"/>
    <cellStyle name="Currency 25 5" xfId="3995"/>
    <cellStyle name="Currency 26" xfId="2036"/>
    <cellStyle name="Currency 26 2" xfId="3141"/>
    <cellStyle name="Currency 26 2 2" xfId="3814"/>
    <cellStyle name="Currency 26 2 3" xfId="4058"/>
    <cellStyle name="Currency 26 3" xfId="3527"/>
    <cellStyle name="Currency 26 3 2" xfId="3923"/>
    <cellStyle name="Currency 26 4" xfId="3677"/>
    <cellStyle name="Currency 26 5" xfId="3991"/>
    <cellStyle name="Currency 27" xfId="2039"/>
    <cellStyle name="Currency 27 2" xfId="3143"/>
    <cellStyle name="Currency 27 2 2" xfId="3816"/>
    <cellStyle name="Currency 27 2 3" xfId="4060"/>
    <cellStyle name="Currency 27 3" xfId="3529"/>
    <cellStyle name="Currency 27 3 2" xfId="3925"/>
    <cellStyle name="Currency 27 4" xfId="3679"/>
    <cellStyle name="Currency 27 5" xfId="3993"/>
    <cellStyle name="Currency 28" xfId="2037"/>
    <cellStyle name="Currency 28 2" xfId="3142"/>
    <cellStyle name="Currency 28 2 2" xfId="3815"/>
    <cellStyle name="Currency 28 2 3" xfId="4059"/>
    <cellStyle name="Currency 28 3" xfId="3528"/>
    <cellStyle name="Currency 28 3 2" xfId="3924"/>
    <cellStyle name="Currency 28 4" xfId="3678"/>
    <cellStyle name="Currency 28 5" xfId="3992"/>
    <cellStyle name="Currency 29" xfId="2058"/>
    <cellStyle name="Currency 29 2" xfId="3147"/>
    <cellStyle name="Currency 29 2 2" xfId="3820"/>
    <cellStyle name="Currency 29 2 3" xfId="4064"/>
    <cellStyle name="Currency 29 3" xfId="3533"/>
    <cellStyle name="Currency 29 3 2" xfId="3929"/>
    <cellStyle name="Currency 29 4" xfId="3687"/>
    <cellStyle name="Currency 29 5" xfId="4001"/>
    <cellStyle name="Currency 3" xfId="1895"/>
    <cellStyle name="Currency 3 2" xfId="3086"/>
    <cellStyle name="Currency 3 2 2" xfId="3767"/>
    <cellStyle name="Currency 3 2 3" xfId="4036"/>
    <cellStyle name="Currency 3 3" xfId="3475"/>
    <cellStyle name="Currency 3 3 2" xfId="3903"/>
    <cellStyle name="Currency 3 4" xfId="3648"/>
    <cellStyle name="Currency 3 5" xfId="3963"/>
    <cellStyle name="Currency 30" xfId="2056"/>
    <cellStyle name="Currency 30 2" xfId="3146"/>
    <cellStyle name="Currency 30 2 2" xfId="3819"/>
    <cellStyle name="Currency 30 2 3" xfId="4063"/>
    <cellStyle name="Currency 30 3" xfId="3532"/>
    <cellStyle name="Currency 30 3 2" xfId="3928"/>
    <cellStyle name="Currency 30 4" xfId="3686"/>
    <cellStyle name="Currency 30 5" xfId="4000"/>
    <cellStyle name="Currency 31" xfId="2159"/>
    <cellStyle name="Currency 31 2" xfId="3161"/>
    <cellStyle name="Currency 31 2 2" xfId="3832"/>
    <cellStyle name="Currency 31 2 3" xfId="4066"/>
    <cellStyle name="Currency 31 3" xfId="3547"/>
    <cellStyle name="Currency 31 3 2" xfId="3931"/>
    <cellStyle name="Currency 31 4" xfId="3689"/>
    <cellStyle name="Currency 31 5" xfId="4003"/>
    <cellStyle name="Currency 32" xfId="2133"/>
    <cellStyle name="Currency 32 2" xfId="3160"/>
    <cellStyle name="Currency 32 2 2" xfId="3831"/>
    <cellStyle name="Currency 32 2 3" xfId="4065"/>
    <cellStyle name="Currency 32 3" xfId="3546"/>
    <cellStyle name="Currency 32 3 2" xfId="3930"/>
    <cellStyle name="Currency 32 4" xfId="3688"/>
    <cellStyle name="Currency 32 5" xfId="4002"/>
    <cellStyle name="Currency 33" xfId="2209"/>
    <cellStyle name="Currency 33 2" xfId="3162"/>
    <cellStyle name="Currency 33 2 2" xfId="3833"/>
    <cellStyle name="Currency 33 2 3" xfId="4067"/>
    <cellStyle name="Currency 33 3" xfId="3548"/>
    <cellStyle name="Currency 33 3 2" xfId="3932"/>
    <cellStyle name="Currency 33 4" xfId="3690"/>
    <cellStyle name="Currency 33 5" xfId="4004"/>
    <cellStyle name="Currency 34" xfId="2214"/>
    <cellStyle name="Currency 34 2" xfId="3163"/>
    <cellStyle name="Currency 34 2 2" xfId="3834"/>
    <cellStyle name="Currency 34 2 3" xfId="4068"/>
    <cellStyle name="Currency 34 3" xfId="3549"/>
    <cellStyle name="Currency 34 3 2" xfId="3933"/>
    <cellStyle name="Currency 34 4" xfId="3691"/>
    <cellStyle name="Currency 34 5" xfId="4005"/>
    <cellStyle name="Currency 4" xfId="1894"/>
    <cellStyle name="Currency 4 2" xfId="3085"/>
    <cellStyle name="Currency 4 2 2" xfId="3766"/>
    <cellStyle name="Currency 4 2 3" xfId="4035"/>
    <cellStyle name="Currency 4 3" xfId="3474"/>
    <cellStyle name="Currency 4 3 2" xfId="3902"/>
    <cellStyle name="Currency 4 4" xfId="3647"/>
    <cellStyle name="Currency 4 5" xfId="3962"/>
    <cellStyle name="Currency 5" xfId="1896"/>
    <cellStyle name="Currency 5 2" xfId="3087"/>
    <cellStyle name="Currency 5 2 2" xfId="3768"/>
    <cellStyle name="Currency 5 2 3" xfId="4037"/>
    <cellStyle name="Currency 5 3" xfId="3476"/>
    <cellStyle name="Currency 5 3 2" xfId="3904"/>
    <cellStyle name="Currency 5 4" xfId="3649"/>
    <cellStyle name="Currency 5 5" xfId="3964"/>
    <cellStyle name="Currency 6" xfId="1943"/>
    <cellStyle name="Currency 6 2" xfId="3112"/>
    <cellStyle name="Currency 6 2 2" xfId="3791"/>
    <cellStyle name="Currency 6 2 3" xfId="4048"/>
    <cellStyle name="Currency 6 3" xfId="3498"/>
    <cellStyle name="Currency 6 3 2" xfId="3913"/>
    <cellStyle name="Currency 6 4" xfId="3663"/>
    <cellStyle name="Currency 6 5" xfId="3977"/>
    <cellStyle name="Currency 7" xfId="1914"/>
    <cellStyle name="Currency 7 2" xfId="3096"/>
    <cellStyle name="Currency 7 2 2" xfId="3776"/>
    <cellStyle name="Currency 7 2 3" xfId="4040"/>
    <cellStyle name="Currency 7 3" xfId="3484"/>
    <cellStyle name="Currency 7 3 2" xfId="3907"/>
    <cellStyle name="Currency 7 4" xfId="3654"/>
    <cellStyle name="Currency 7 5" xfId="3968"/>
    <cellStyle name="Currency 8" xfId="1931"/>
    <cellStyle name="Currency 8 2" xfId="3106"/>
    <cellStyle name="Currency 8 2 2" xfId="3786"/>
    <cellStyle name="Currency 8 2 3" xfId="4046"/>
    <cellStyle name="Currency 8 3" xfId="3493"/>
    <cellStyle name="Currency 8 3 2" xfId="3912"/>
    <cellStyle name="Currency 8 4" xfId="3660"/>
    <cellStyle name="Currency 8 5" xfId="3974"/>
    <cellStyle name="Currency 9" xfId="1917"/>
    <cellStyle name="Currency 9 2" xfId="3099"/>
    <cellStyle name="Currency 9 2 2" xfId="3779"/>
    <cellStyle name="Currency 9 2 3" xfId="4042"/>
    <cellStyle name="Currency 9 3" xfId="3487"/>
    <cellStyle name="Currency 9 3 2" xfId="3909"/>
    <cellStyle name="Currency 9 4" xfId="3656"/>
    <cellStyle name="Currency 9 5" xfId="3970"/>
    <cellStyle name="Currency0" xfId="442"/>
    <cellStyle name="Currency0 2" xfId="1541"/>
    <cellStyle name="Currency1" xfId="443"/>
    <cellStyle name="Currency1 2" xfId="444"/>
    <cellStyle name="Currency1 2 2" xfId="445"/>
    <cellStyle name="Currency1 2 3" xfId="1542"/>
    <cellStyle name="Currency1 3" xfId="446"/>
    <cellStyle name="Currency1 4" xfId="447"/>
    <cellStyle name="Currency1 5" xfId="448"/>
    <cellStyle name="Currency2" xfId="449"/>
    <cellStyle name="Currency2 2" xfId="1543"/>
    <cellStyle name="Dan" xfId="450"/>
    <cellStyle name="Date" xfId="451"/>
    <cellStyle name="Date 2" xfId="1544"/>
    <cellStyle name="Date Short" xfId="452"/>
    <cellStyle name="Date Short 2" xfId="1545"/>
    <cellStyle name="Date Short 2 2" xfId="2433"/>
    <cellStyle name="Date Short 3" xfId="2356"/>
    <cellStyle name="DATE_F-L YE" xfId="453"/>
    <cellStyle name="Debit" xfId="454"/>
    <cellStyle name="DELTA" xfId="455"/>
    <cellStyle name="DELTA 2" xfId="1546"/>
    <cellStyle name="Dollar (zero dec)" xfId="456"/>
    <cellStyle name="Dollar (zero dec) 2" xfId="457"/>
    <cellStyle name="Dollar (zero dec) 2 2" xfId="458"/>
    <cellStyle name="Dollar (zero dec) 2 3" xfId="1547"/>
    <cellStyle name="Dollar (zero dec) 3" xfId="459"/>
    <cellStyle name="Dollar (zero dec) 4" xfId="460"/>
    <cellStyle name="Dollar (zero dec) 5" xfId="461"/>
    <cellStyle name="E&amp;Y House" xfId="462"/>
    <cellStyle name="Emphasis 1" xfId="463"/>
    <cellStyle name="Emphasis 2" xfId="464"/>
    <cellStyle name="Emphasis 3" xfId="465"/>
    <cellStyle name="Enter Currency (0)" xfId="466"/>
    <cellStyle name="Enter Currency (2)" xfId="467"/>
    <cellStyle name="Enter Units (0)" xfId="468"/>
    <cellStyle name="Enter Units (1)" xfId="469"/>
    <cellStyle name="Enter Units (2)" xfId="470"/>
    <cellStyle name="Entered" xfId="471"/>
    <cellStyle name="Euro" xfId="472"/>
    <cellStyle name="Explanatory Text" xfId="22" builtinId="53" customBuiltin="1"/>
    <cellStyle name="Explanatory Text 2" xfId="473"/>
    <cellStyle name="Explanatory Text 3" xfId="1548"/>
    <cellStyle name="Explanatory Text 4" xfId="1948"/>
    <cellStyle name="Fixed" xfId="474"/>
    <cellStyle name="Fixed 2" xfId="1549"/>
    <cellStyle name="Format Number Column" xfId="475"/>
    <cellStyle name="Good" xfId="14" builtinId="26" customBuiltin="1"/>
    <cellStyle name="Good 2" xfId="476"/>
    <cellStyle name="Good 3" xfId="1550"/>
    <cellStyle name="Good 4" xfId="1972"/>
    <cellStyle name="Grey" xfId="477"/>
    <cellStyle name="Grey 2" xfId="1551"/>
    <cellStyle name="Header - Style1" xfId="478"/>
    <cellStyle name="Header1" xfId="479"/>
    <cellStyle name="Header1 2" xfId="480"/>
    <cellStyle name="Header1 3" xfId="481"/>
    <cellStyle name="Header1 4" xfId="482"/>
    <cellStyle name="Header1 5" xfId="483"/>
    <cellStyle name="Header2" xfId="484"/>
    <cellStyle name="Header2 2" xfId="485"/>
    <cellStyle name="Header2 2 2" xfId="1553"/>
    <cellStyle name="Header2 2 2 2" xfId="2165"/>
    <cellStyle name="Header2 2 2 2 2" xfId="2637"/>
    <cellStyle name="Header2 2 2 2 3" xfId="2547"/>
    <cellStyle name="Header2 2 2 3" xfId="2216"/>
    <cellStyle name="Header2 2 2 3 2" xfId="2683"/>
    <cellStyle name="Header2 2 3" xfId="2071"/>
    <cellStyle name="Header2 2 3 2" xfId="2567"/>
    <cellStyle name="Header2 2 3 3" xfId="2477"/>
    <cellStyle name="Header2 2 3 4" xfId="2704"/>
    <cellStyle name="Header2 3" xfId="486"/>
    <cellStyle name="Header2 3 2" xfId="1554"/>
    <cellStyle name="Header2 3 2 2" xfId="2166"/>
    <cellStyle name="Header2 3 2 2 2" xfId="2638"/>
    <cellStyle name="Header2 3 2 2 3" xfId="2548"/>
    <cellStyle name="Header2 3 2 3" xfId="2217"/>
    <cellStyle name="Header2 3 2 3 2" xfId="2684"/>
    <cellStyle name="Header2 3 3" xfId="2072"/>
    <cellStyle name="Header2 3 3 2" xfId="2568"/>
    <cellStyle name="Header2 3 3 3" xfId="2478"/>
    <cellStyle name="Header2 3 3 4" xfId="2705"/>
    <cellStyle name="Header2 4" xfId="487"/>
    <cellStyle name="Header2 4 2" xfId="1555"/>
    <cellStyle name="Header2 4 2 2" xfId="2167"/>
    <cellStyle name="Header2 4 2 2 2" xfId="2639"/>
    <cellStyle name="Header2 4 2 2 3" xfId="2549"/>
    <cellStyle name="Header2 4 2 3" xfId="2218"/>
    <cellStyle name="Header2 4 2 3 2" xfId="2685"/>
    <cellStyle name="Header2 4 3" xfId="2073"/>
    <cellStyle name="Header2 4 3 2" xfId="2569"/>
    <cellStyle name="Header2 4 3 3" xfId="2479"/>
    <cellStyle name="Header2 4 3 4" xfId="2706"/>
    <cellStyle name="Header2 5" xfId="488"/>
    <cellStyle name="Header2 5 2" xfId="1556"/>
    <cellStyle name="Header2 5 2 2" xfId="2168"/>
    <cellStyle name="Header2 5 2 2 2" xfId="2640"/>
    <cellStyle name="Header2 5 2 2 3" xfId="2550"/>
    <cellStyle name="Header2 5 2 3" xfId="2219"/>
    <cellStyle name="Header2 5 2 3 2" xfId="2686"/>
    <cellStyle name="Header2 5 3" xfId="2074"/>
    <cellStyle name="Header2 5 3 2" xfId="2570"/>
    <cellStyle name="Header2 5 3 3" xfId="2480"/>
    <cellStyle name="Header2 5 3 4" xfId="2707"/>
    <cellStyle name="Header2 6" xfId="1552"/>
    <cellStyle name="Header2 6 2" xfId="2164"/>
    <cellStyle name="Header2 6 2 2" xfId="2636"/>
    <cellStyle name="Header2 6 2 3" xfId="2546"/>
    <cellStyle name="Header2 6 3" xfId="2215"/>
    <cellStyle name="Header2 6 3 2" xfId="2682"/>
    <cellStyle name="Header2 7" xfId="2070"/>
    <cellStyle name="Header2 7 2" xfId="2566"/>
    <cellStyle name="Header2 7 3" xfId="2476"/>
    <cellStyle name="Header2 7 4" xfId="2703"/>
    <cellStyle name="Heading" xfId="489"/>
    <cellStyle name="Heading 1" xfId="10" builtinId="16" customBuiltin="1"/>
    <cellStyle name="Heading 1 2" xfId="490"/>
    <cellStyle name="Heading 1 3" xfId="1557"/>
    <cellStyle name="Heading 1 4" xfId="1974"/>
    <cellStyle name="Heading 2" xfId="11" builtinId="17" customBuiltin="1"/>
    <cellStyle name="Heading 2 2" xfId="491"/>
    <cellStyle name="Heading 2 3" xfId="1558"/>
    <cellStyle name="Heading 2 4" xfId="1905"/>
    <cellStyle name="Heading 3" xfId="12" builtinId="18" customBuiltin="1"/>
    <cellStyle name="Heading 3 2" xfId="492"/>
    <cellStyle name="Heading 3 3" xfId="1559"/>
    <cellStyle name="Heading 3 4" xfId="1973"/>
    <cellStyle name="Heading 4" xfId="13" builtinId="19" customBuiltin="1"/>
    <cellStyle name="Heading 4 2" xfId="493"/>
    <cellStyle name="Heading 4 3" xfId="1560"/>
    <cellStyle name="Heading 4 4" xfId="1911"/>
    <cellStyle name="HEADING1" xfId="494"/>
    <cellStyle name="HEADING2" xfId="495"/>
    <cellStyle name="Hyperlink 2" xfId="496"/>
    <cellStyle name="Hyperlink 2 2" xfId="497"/>
    <cellStyle name="Hyperlink 3" xfId="2324"/>
    <cellStyle name="Hyperlink 4" xfId="2333"/>
    <cellStyle name="Hyperlink 5" xfId="2285"/>
    <cellStyle name="Indent" xfId="498"/>
    <cellStyle name="Info_Main" xfId="499"/>
    <cellStyle name="Input" xfId="16" builtinId="20" customBuiltin="1"/>
    <cellStyle name="Input [yellow]" xfId="501"/>
    <cellStyle name="Input [yellow] 2" xfId="1562"/>
    <cellStyle name="Input [yellow] 2 2" xfId="2077"/>
    <cellStyle name="Input [yellow] 2 2 2" xfId="2573"/>
    <cellStyle name="Input [yellow] 2 2 3" xfId="2483"/>
    <cellStyle name="Input [yellow] 2 3" xfId="2170"/>
    <cellStyle name="Input [yellow] 2 3 2" xfId="2642"/>
    <cellStyle name="Input [yellow] 2 3 3" xfId="2552"/>
    <cellStyle name="Input [yellow] 2 4" xfId="2221"/>
    <cellStyle name="Input [yellow] 2 4 2" xfId="2688"/>
    <cellStyle name="Input [yellow] 3" xfId="1561"/>
    <cellStyle name="Input [yellow] 3 2" xfId="2169"/>
    <cellStyle name="Input [yellow] 3 2 2" xfId="2641"/>
    <cellStyle name="Input [yellow] 3 2 3" xfId="2551"/>
    <cellStyle name="Input [yellow] 3 3" xfId="2220"/>
    <cellStyle name="Input [yellow] 3 3 2" xfId="2687"/>
    <cellStyle name="Input [yellow] 4" xfId="2076"/>
    <cellStyle name="Input [yellow] 4 2" xfId="2572"/>
    <cellStyle name="Input [yellow] 4 3" xfId="2482"/>
    <cellStyle name="Input 10" xfId="2301"/>
    <cellStyle name="Input 2" xfId="500"/>
    <cellStyle name="Input 2 2" xfId="2078"/>
    <cellStyle name="Input 2 2 2" xfId="2574"/>
    <cellStyle name="Input 2 2 3" xfId="2484"/>
    <cellStyle name="Input 2 3" xfId="2134"/>
    <cellStyle name="Input 2 3 2" xfId="2608"/>
    <cellStyle name="Input 2 3 3" xfId="2518"/>
    <cellStyle name="Input 2 3 4" xfId="2709"/>
    <cellStyle name="Input 2 4" xfId="2181"/>
    <cellStyle name="Input 2 4 2" xfId="2651"/>
    <cellStyle name="Input 2 4 3" xfId="2740"/>
    <cellStyle name="Input 3" xfId="1296"/>
    <cellStyle name="Input 3 2" xfId="2075"/>
    <cellStyle name="Input 3 2 2" xfId="2571"/>
    <cellStyle name="Input 3 2 3" xfId="2481"/>
    <cellStyle name="Input 3 3" xfId="2158"/>
    <cellStyle name="Input 3 3 2" xfId="2631"/>
    <cellStyle name="Input 3 3 3" xfId="2541"/>
    <cellStyle name="Input 3 3 4" xfId="2731"/>
    <cellStyle name="Input 3 4" xfId="2208"/>
    <cellStyle name="Input 3 4 2" xfId="2677"/>
    <cellStyle name="Input 3 4 3" xfId="2765"/>
    <cellStyle name="Input 4" xfId="1876"/>
    <cellStyle name="Input 4 2" xfId="2110"/>
    <cellStyle name="Input 4 2 2" xfId="2605"/>
    <cellStyle name="Input 4 2 3" xfId="2515"/>
    <cellStyle name="Input 4 3" xfId="2176"/>
    <cellStyle name="Input 4 3 2" xfId="2648"/>
    <cellStyle name="Input 4 3 3" xfId="2558"/>
    <cellStyle name="Input 4 3 4" xfId="2737"/>
    <cellStyle name="Input 4 4" xfId="2227"/>
    <cellStyle name="Input 4 4 2" xfId="2694"/>
    <cellStyle name="Input 4 4 3" xfId="2771"/>
    <cellStyle name="Input 5" xfId="1877"/>
    <cellStyle name="Input 5 2" xfId="2111"/>
    <cellStyle name="Input 5 2 2" xfId="2606"/>
    <cellStyle name="Input 5 2 3" xfId="2516"/>
    <cellStyle name="Input 5 3" xfId="2177"/>
    <cellStyle name="Input 5 3 2" xfId="2649"/>
    <cellStyle name="Input 5 3 3" xfId="2559"/>
    <cellStyle name="Input 5 3 4" xfId="2738"/>
    <cellStyle name="Input 5 4" xfId="2228"/>
    <cellStyle name="Input 5 4 2" xfId="2695"/>
    <cellStyle name="Input 5 4 3" xfId="2772"/>
    <cellStyle name="Input 6" xfId="1875"/>
    <cellStyle name="Input 6 2" xfId="2109"/>
    <cellStyle name="Input 6 2 2" xfId="2604"/>
    <cellStyle name="Input 6 2 3" xfId="2514"/>
    <cellStyle name="Input 6 3" xfId="2175"/>
    <cellStyle name="Input 6 3 2" xfId="2647"/>
    <cellStyle name="Input 6 3 3" xfId="2557"/>
    <cellStyle name="Input 6 3 4" xfId="2736"/>
    <cellStyle name="Input 6 4" xfId="2226"/>
    <cellStyle name="Input 6 4 2" xfId="2693"/>
    <cellStyle name="Input 6 4 3" xfId="2770"/>
    <cellStyle name="Input 7" xfId="1996"/>
    <cellStyle name="Input 8" xfId="2119"/>
    <cellStyle name="Input 9" xfId="2303"/>
    <cellStyle name="InputCurrency" xfId="502"/>
    <cellStyle name="InputCurrency 2" xfId="1563"/>
    <cellStyle name="InputPercent1" xfId="503"/>
    <cellStyle name="KPMG Heading 1" xfId="504"/>
    <cellStyle name="KPMG Heading 2" xfId="505"/>
    <cellStyle name="KPMG Heading 3" xfId="506"/>
    <cellStyle name="KPMG Heading 4" xfId="507"/>
    <cellStyle name="KPMG Normal" xfId="508"/>
    <cellStyle name="KPMG Normal 2" xfId="1564"/>
    <cellStyle name="KPMG Normal Text" xfId="509"/>
    <cellStyle name="KPMG Normal Text 2" xfId="1565"/>
    <cellStyle name="left" xfId="510"/>
    <cellStyle name="Link Currency (0)" xfId="511"/>
    <cellStyle name="Link Currency (2)" xfId="512"/>
    <cellStyle name="Link Units (0)" xfId="513"/>
    <cellStyle name="Link Units (1)" xfId="514"/>
    <cellStyle name="Link Units (2)" xfId="515"/>
    <cellStyle name="Linked Cell" xfId="19" builtinId="24" customBuiltin="1"/>
    <cellStyle name="Linked Cell 2" xfId="516"/>
    <cellStyle name="Linked Cell 3" xfId="1566"/>
    <cellStyle name="Linked Cell 4" xfId="1969"/>
    <cellStyle name="M" xfId="517"/>
    <cellStyle name="M 2" xfId="1567"/>
    <cellStyle name="M 2 2" xfId="2171"/>
    <cellStyle name="M 2 2 2" xfId="2643"/>
    <cellStyle name="M 2 2 3" xfId="2553"/>
    <cellStyle name="M 2 3" xfId="2222"/>
    <cellStyle name="M 2 3 2" xfId="2689"/>
    <cellStyle name="M 3" xfId="2079"/>
    <cellStyle name="M 3 2" xfId="2575"/>
    <cellStyle name="M 3 3" xfId="2485"/>
    <cellStyle name="Miglia - Stile1" xfId="518"/>
    <cellStyle name="Miglia - Stile2" xfId="519"/>
    <cellStyle name="Miglia - Stile3" xfId="520"/>
    <cellStyle name="Miglia - Stile4" xfId="521"/>
    <cellStyle name="Miglia - Stile5" xfId="522"/>
    <cellStyle name="Migliaia (0)" xfId="523"/>
    <cellStyle name="Migliaia (0) 2" xfId="1568"/>
    <cellStyle name="Migliaia (0) 2 2" xfId="1569"/>
    <cellStyle name="Migliaia (0) 3" xfId="1570"/>
    <cellStyle name="Milliers [0]_AR1194" xfId="524"/>
    <cellStyle name="Milliers_AR1194" xfId="525"/>
    <cellStyle name="Mon?taire [0]_AR1194" xfId="526"/>
    <cellStyle name="Mon?taire_AR1194" xfId="527"/>
    <cellStyle name="Monétaire [0]_AR1194" xfId="528"/>
    <cellStyle name="Monétaire_AR1194" xfId="529"/>
    <cellStyle name="Neutral 2" xfId="530"/>
    <cellStyle name="Neutral 2 2" xfId="1963"/>
    <cellStyle name="Neutral 3" xfId="1571"/>
    <cellStyle name="Neutral 4" xfId="1971"/>
    <cellStyle name="Neutral 5" xfId="2048"/>
    <cellStyle name="New Times Roman" xfId="531"/>
    <cellStyle name="New Times Roman 2" xfId="1572"/>
    <cellStyle name="NewStyle" xfId="2265"/>
    <cellStyle name="no dec" xfId="532"/>
    <cellStyle name="no dec 2" xfId="533"/>
    <cellStyle name="no dec 3" xfId="534"/>
    <cellStyle name="no dec 4" xfId="535"/>
    <cellStyle name="no dec 5" xfId="536"/>
    <cellStyle name="Normal" xfId="0" builtinId="0"/>
    <cellStyle name="Normal - Stile6" xfId="537"/>
    <cellStyle name="Normal - Stile7" xfId="538"/>
    <cellStyle name="Normal - Stile8" xfId="539"/>
    <cellStyle name="Normal - Style1" xfId="540"/>
    <cellStyle name="Normal - Style2" xfId="541"/>
    <cellStyle name="Normal - Style3" xfId="542"/>
    <cellStyle name="Normal - Style4" xfId="543"/>
    <cellStyle name="Normal - Style5" xfId="544"/>
    <cellStyle name="Normal - Style6" xfId="545"/>
    <cellStyle name="Normal - Style7" xfId="546"/>
    <cellStyle name="Normal - Style8" xfId="547"/>
    <cellStyle name="Normal 10" xfId="548"/>
    <cellStyle name="Normal 10 2" xfId="549"/>
    <cellStyle name="Normal 10 2 2" xfId="550"/>
    <cellStyle name="Normal 10 2 2 2" xfId="2261"/>
    <cellStyle name="Normal 10 2 3" xfId="1574"/>
    <cellStyle name="Normal 10 2 4" xfId="1573"/>
    <cellStyle name="Normal 10 3" xfId="551"/>
    <cellStyle name="Normal 10 3 2" xfId="552"/>
    <cellStyle name="Normal 10 4" xfId="553"/>
    <cellStyle name="Normal 10 5" xfId="1889"/>
    <cellStyle name="Normal 10 6" xfId="2064"/>
    <cellStyle name="Normal 100" xfId="1575"/>
    <cellStyle name="Normal 101" xfId="1576"/>
    <cellStyle name="Normal 102" xfId="1577"/>
    <cellStyle name="Normal 103" xfId="1578"/>
    <cellStyle name="Normal 104" xfId="1579"/>
    <cellStyle name="Normal 105" xfId="1580"/>
    <cellStyle name="Normal 106" xfId="1581"/>
    <cellStyle name="Normal 107" xfId="1582"/>
    <cellStyle name="Normal 108" xfId="1583"/>
    <cellStyle name="Normal 109" xfId="1584"/>
    <cellStyle name="Normal 11" xfId="554"/>
    <cellStyle name="Normal 11 2" xfId="555"/>
    <cellStyle name="Normal 11 3" xfId="2252"/>
    <cellStyle name="Normal 11 4" xfId="3637"/>
    <cellStyle name="Normal 11 5" xfId="3952"/>
    <cellStyle name="Normal 110" xfId="1585"/>
    <cellStyle name="Normal 111" xfId="1586"/>
    <cellStyle name="Normal 112" xfId="1587"/>
    <cellStyle name="Normal 113" xfId="1588"/>
    <cellStyle name="Normal 114" xfId="1589"/>
    <cellStyle name="Normal 115" xfId="1590"/>
    <cellStyle name="Normal 116" xfId="1591"/>
    <cellStyle name="Normal 117" xfId="1592"/>
    <cellStyle name="Normal 118" xfId="1593"/>
    <cellStyle name="Normal 119" xfId="1594"/>
    <cellStyle name="Normal 12" xfId="556"/>
    <cellStyle name="Normal 12 2" xfId="557"/>
    <cellStyle name="Normal 120" xfId="1595"/>
    <cellStyle name="Normal 121" xfId="1596"/>
    <cellStyle name="Normal 122" xfId="1597"/>
    <cellStyle name="Normal 123" xfId="1598"/>
    <cellStyle name="Normal 124" xfId="1599"/>
    <cellStyle name="Normal 125" xfId="1600"/>
    <cellStyle name="Normal 126" xfId="1601"/>
    <cellStyle name="Normal 127" xfId="1602"/>
    <cellStyle name="Normal 128" xfId="1603"/>
    <cellStyle name="Normal 129" xfId="1604"/>
    <cellStyle name="Normal 13" xfId="558"/>
    <cellStyle name="Normal 13 2" xfId="559"/>
    <cellStyle name="Normal 13 2 2" xfId="3639"/>
    <cellStyle name="Normal 13 2 3" xfId="3954"/>
    <cellStyle name="Normal 13 3" xfId="560"/>
    <cellStyle name="Normal 13 4" xfId="3638"/>
    <cellStyle name="Normal 13 5" xfId="3953"/>
    <cellStyle name="Normal 130" xfId="1605"/>
    <cellStyle name="Normal 131" xfId="1310"/>
    <cellStyle name="Normal 132" xfId="1606"/>
    <cellStyle name="Normal 133" xfId="1607"/>
    <cellStyle name="Normal 134" xfId="1608"/>
    <cellStyle name="Normal 135" xfId="1609"/>
    <cellStyle name="Normal 136" xfId="1610"/>
    <cellStyle name="Normal 137" xfId="1611"/>
    <cellStyle name="Normal 138" xfId="1612"/>
    <cellStyle name="Normal 139" xfId="1613"/>
    <cellStyle name="Normal 14" xfId="561"/>
    <cellStyle name="Normal 14 2" xfId="562"/>
    <cellStyle name="Normal 14 3" xfId="1614"/>
    <cellStyle name="Normal 14 3 2" xfId="3644"/>
    <cellStyle name="Normal 14 3 3" xfId="3959"/>
    <cellStyle name="Normal 14 4" xfId="1305"/>
    <cellStyle name="Normal 14 5" xfId="3640"/>
    <cellStyle name="Normal 14 6" xfId="3955"/>
    <cellStyle name="Normal 140" xfId="1615"/>
    <cellStyle name="Normal 141" xfId="1616"/>
    <cellStyle name="Normal 142" xfId="1617"/>
    <cellStyle name="Normal 143" xfId="1618"/>
    <cellStyle name="Normal 144" xfId="1619"/>
    <cellStyle name="Normal 145" xfId="1620"/>
    <cellStyle name="Normal 146" xfId="1621"/>
    <cellStyle name="Normal 147" xfId="1622"/>
    <cellStyle name="Normal 148" xfId="1623"/>
    <cellStyle name="Normal 149" xfId="1624"/>
    <cellStyle name="Normal 15" xfId="563"/>
    <cellStyle name="Normal 15 2" xfId="564"/>
    <cellStyle name="Normal 15 3" xfId="52"/>
    <cellStyle name="Normal 15 3 2" xfId="2790"/>
    <cellStyle name="Normal 15 3 2 2" xfId="3726"/>
    <cellStyle name="Normal 15 3 3" xfId="3256"/>
    <cellStyle name="Normal 15 4" xfId="1306"/>
    <cellStyle name="Normal 150" xfId="1625"/>
    <cellStyle name="Normal 151" xfId="1626"/>
    <cellStyle name="Normal 152" xfId="1627"/>
    <cellStyle name="Normal 153" xfId="1628"/>
    <cellStyle name="Normal 154" xfId="1629"/>
    <cellStyle name="Normal 155" xfId="1630"/>
    <cellStyle name="Normal 156" xfId="1631"/>
    <cellStyle name="Normal 157" xfId="1632"/>
    <cellStyle name="Normal 158" xfId="1633"/>
    <cellStyle name="Normal 158 2" xfId="3645"/>
    <cellStyle name="Normal 158 3" xfId="3960"/>
    <cellStyle name="Normal 159" xfId="1311"/>
    <cellStyle name="Normal 159 2" xfId="2266"/>
    <cellStyle name="Normal 16" xfId="565"/>
    <cellStyle name="Normal 16 2" xfId="1634"/>
    <cellStyle name="Normal 160" xfId="1859"/>
    <cellStyle name="Normal 160 2" xfId="2267"/>
    <cellStyle name="Normal 161" xfId="1887"/>
    <cellStyle name="Normal 161 2" xfId="2268"/>
    <cellStyle name="Normal 162" xfId="1888"/>
    <cellStyle name="Normal 162 2" xfId="2269"/>
    <cellStyle name="Normal 163" xfId="1302"/>
    <cellStyle name="Normal 163 2" xfId="1890"/>
    <cellStyle name="Normal 163 2 2" xfId="2435"/>
    <cellStyle name="Normal 163 2 3" xfId="2270"/>
    <cellStyle name="Normal 163 3" xfId="2112"/>
    <cellStyle name="Normal 163 3 2" xfId="3150"/>
    <cellStyle name="Normal 163 3 2 2" xfId="3821"/>
    <cellStyle name="Normal 163 3 3" xfId="3536"/>
    <cellStyle name="Normal 164" xfId="1892"/>
    <cellStyle name="Normal 164 2" xfId="2272"/>
    <cellStyle name="Normal 164 3" xfId="2437"/>
    <cellStyle name="Normal 164 4" xfId="2271"/>
    <cellStyle name="Normal 165" xfId="47"/>
    <cellStyle name="Normal 165 2" xfId="2340"/>
    <cellStyle name="Normal 165 3" xfId="2273"/>
    <cellStyle name="Normal 165 3 2" xfId="3186"/>
    <cellStyle name="Normal 165 3 2 2" xfId="3855"/>
    <cellStyle name="Normal 165 3 3" xfId="3566"/>
    <cellStyle name="Normal 166" xfId="1953"/>
    <cellStyle name="Normal 166 2" xfId="2130"/>
    <cellStyle name="Normal 166 3" xfId="3116"/>
    <cellStyle name="Normal 166 3 2" xfId="3795"/>
    <cellStyle name="Normal 166 4" xfId="3502"/>
    <cellStyle name="Normal 167" xfId="1935"/>
    <cellStyle name="Normal 167 2" xfId="2322"/>
    <cellStyle name="Normal 167 2 2" xfId="3713"/>
    <cellStyle name="Normal 167 2 3" xfId="4022"/>
    <cellStyle name="Normal 167 3" xfId="2274"/>
    <cellStyle name="Normal 167 4" xfId="3661"/>
    <cellStyle name="Normal 167 5" xfId="3975"/>
    <cellStyle name="Normal 168" xfId="1918"/>
    <cellStyle name="Normal 168 2" xfId="2442"/>
    <cellStyle name="Normal 168 3" xfId="2275"/>
    <cellStyle name="Normal 169" xfId="1983"/>
    <cellStyle name="Normal 169 2" xfId="2453"/>
    <cellStyle name="Normal 169 3" xfId="2276"/>
    <cellStyle name="Normal 17" xfId="566"/>
    <cellStyle name="Normal 17 2" xfId="567"/>
    <cellStyle name="Normal 17 2 2" xfId="1636"/>
    <cellStyle name="Normal 17 2 3" xfId="2777"/>
    <cellStyle name="Normal 17 25" xfId="2277"/>
    <cellStyle name="Normal 17 3" xfId="1635"/>
    <cellStyle name="Normal 170" xfId="1951"/>
    <cellStyle name="Normal 170 2" xfId="2446"/>
    <cellStyle name="Normal 170 3" xfId="2288"/>
    <cellStyle name="Normal 170 3 2" xfId="3189"/>
    <cellStyle name="Normal 170 3 2 2" xfId="3858"/>
    <cellStyle name="Normal 170 3 3" xfId="3568"/>
    <cellStyle name="Normal 171" xfId="1977"/>
    <cellStyle name="Normal 171 2" xfId="2449"/>
    <cellStyle name="Normal 171 3" xfId="2291"/>
    <cellStyle name="Normal 171 3 2" xfId="3190"/>
    <cellStyle name="Normal 171 3 2 2" xfId="3859"/>
    <cellStyle name="Normal 171 3 3" xfId="3569"/>
    <cellStyle name="Normal 172" xfId="1938"/>
    <cellStyle name="Normal 172 2" xfId="2445"/>
    <cellStyle name="Normal 172 3" xfId="2295"/>
    <cellStyle name="Normal 172 3 2" xfId="3193"/>
    <cellStyle name="Normal 172 3 2 2" xfId="3862"/>
    <cellStyle name="Normal 172 3 3" xfId="3572"/>
    <cellStyle name="Normal 173" xfId="1998"/>
    <cellStyle name="Normal 173 2" xfId="2459"/>
    <cellStyle name="Normal 173 3" xfId="2297"/>
    <cellStyle name="Normal 173 3 2" xfId="3194"/>
    <cellStyle name="Normal 173 3 2 2" xfId="3863"/>
    <cellStyle name="Normal 173 3 3" xfId="3573"/>
    <cellStyle name="Normal 174" xfId="2000"/>
    <cellStyle name="Normal 174 2" xfId="2460"/>
    <cellStyle name="Normal 174 3" xfId="2299"/>
    <cellStyle name="Normal 174 3 2" xfId="3196"/>
    <cellStyle name="Normal 174 3 2 2" xfId="3865"/>
    <cellStyle name="Normal 174 3 3" xfId="3575"/>
    <cellStyle name="Normal 175" xfId="2006"/>
    <cellStyle name="Normal 175 2" xfId="2464"/>
    <cellStyle name="Normal 175 3" xfId="2312"/>
    <cellStyle name="Normal 175 3 2" xfId="3198"/>
    <cellStyle name="Normal 175 3 2 2" xfId="3867"/>
    <cellStyle name="Normal 175 3 3" xfId="3577"/>
    <cellStyle name="Normal 176" xfId="2008"/>
    <cellStyle name="Normal 176 2" xfId="2466"/>
    <cellStyle name="Normal 176 3" xfId="2316"/>
    <cellStyle name="Normal 176 3 2" xfId="3200"/>
    <cellStyle name="Normal 176 3 2 2" xfId="3869"/>
    <cellStyle name="Normal 176 3 3" xfId="3579"/>
    <cellStyle name="Normal 177" xfId="2010"/>
    <cellStyle name="Normal 177 2" xfId="2468"/>
    <cellStyle name="Normal 177 3" xfId="2320"/>
    <cellStyle name="Normal 177 3 2" xfId="3203"/>
    <cellStyle name="Normal 177 3 2 2" xfId="3872"/>
    <cellStyle name="Normal 177 3 3" xfId="3582"/>
    <cellStyle name="Normal 178" xfId="2002"/>
    <cellStyle name="Normal 178 2" xfId="2462"/>
    <cellStyle name="Normal 178 3" xfId="2329"/>
    <cellStyle name="Normal 178 3 2" xfId="3207"/>
    <cellStyle name="Normal 178 3 2 2" xfId="3874"/>
    <cellStyle name="Normal 178 3 3" xfId="3586"/>
    <cellStyle name="Normal 179" xfId="2017"/>
    <cellStyle name="Normal 179 2" xfId="2470"/>
    <cellStyle name="Normal 179 3" xfId="2334"/>
    <cellStyle name="Normal 179 3 2" xfId="3209"/>
    <cellStyle name="Normal 179 3 2 2" xfId="3876"/>
    <cellStyle name="Normal 179 3 3" xfId="3588"/>
    <cellStyle name="Normal 18" xfId="568"/>
    <cellStyle name="Normal 18 2" xfId="1637"/>
    <cellStyle name="Normal 18 3" xfId="1307"/>
    <cellStyle name="Normal 18 3 2" xfId="2427"/>
    <cellStyle name="Normal 18 3 3" xfId="2281"/>
    <cellStyle name="Normal 18 3 3 2" xfId="3704"/>
    <cellStyle name="Normal 18 3 3 3" xfId="4018"/>
    <cellStyle name="Normal 180" xfId="2013"/>
    <cellStyle name="Normal 180 2" xfId="2469"/>
    <cellStyle name="Normal 180 3" xfId="2339"/>
    <cellStyle name="Normal 180 3 2" xfId="3214"/>
    <cellStyle name="Normal 180 3 2 2" xfId="3881"/>
    <cellStyle name="Normal 180 3 3" xfId="3591"/>
    <cellStyle name="Normal 181" xfId="2020"/>
    <cellStyle name="Normal 182" xfId="2046"/>
    <cellStyle name="Normal 182 2" xfId="3684"/>
    <cellStyle name="Normal 182 3" xfId="3998"/>
    <cellStyle name="Normal 183" xfId="2115"/>
    <cellStyle name="Normal 183 2" xfId="3153"/>
    <cellStyle name="Normal 183 2 2" xfId="3824"/>
    <cellStyle name="Normal 183 3" xfId="3539"/>
    <cellStyle name="Normal 184" xfId="2178"/>
    <cellStyle name="Normal 185" xfId="2229"/>
    <cellStyle name="Normal 185 2" xfId="3164"/>
    <cellStyle name="Normal 185 2 2" xfId="3835"/>
    <cellStyle name="Normal 185 3" xfId="3550"/>
    <cellStyle name="Normal 186" xfId="2237"/>
    <cellStyle name="Normal 186 2" xfId="3167"/>
    <cellStyle name="Normal 186 2 2" xfId="3838"/>
    <cellStyle name="Normal 186 3" xfId="3552"/>
    <cellStyle name="Normal 187" xfId="2245"/>
    <cellStyle name="Normal 187 2" xfId="3173"/>
    <cellStyle name="Normal 187 2 2" xfId="3844"/>
    <cellStyle name="Normal 187 3" xfId="3556"/>
    <cellStyle name="Normal 188" xfId="2248"/>
    <cellStyle name="Normal 188 2" xfId="3176"/>
    <cellStyle name="Normal 188 2 2" xfId="3847"/>
    <cellStyle name="Normal 188 3" xfId="3559"/>
    <cellStyle name="Normal 189" xfId="2257"/>
    <cellStyle name="Normal 189 2" xfId="3180"/>
    <cellStyle name="Normal 189 2 2" xfId="3851"/>
    <cellStyle name="Normal 189 3" xfId="3562"/>
    <cellStyle name="Normal 19" xfId="569"/>
    <cellStyle name="Normal 19 2" xfId="1638"/>
    <cellStyle name="Normal 19 3" xfId="1308"/>
    <cellStyle name="Normal 190" xfId="2259"/>
    <cellStyle name="Normal 191" xfId="42"/>
    <cellStyle name="Normal 191 2" xfId="3633"/>
    <cellStyle name="Normal 191 3" xfId="3948"/>
    <cellStyle name="Normal 2" xfId="5"/>
    <cellStyle name="Normal 2 10" xfId="571"/>
    <cellStyle name="Normal 2 10 2" xfId="572"/>
    <cellStyle name="Normal 2 10 3" xfId="1986"/>
    <cellStyle name="Normal 2 10 4" xfId="2358"/>
    <cellStyle name="Normal 2 11" xfId="573"/>
    <cellStyle name="Normal 2 11 2" xfId="574"/>
    <cellStyle name="Normal 2 11 3" xfId="2359"/>
    <cellStyle name="Normal 2 12" xfId="575"/>
    <cellStyle name="Normal 2 12 2" xfId="576"/>
    <cellStyle name="Normal 2 12 3" xfId="2360"/>
    <cellStyle name="Normal 2 13" xfId="577"/>
    <cellStyle name="Normal 2 13 2" xfId="578"/>
    <cellStyle name="Normal 2 13 3" xfId="2361"/>
    <cellStyle name="Normal 2 14" xfId="579"/>
    <cellStyle name="Normal 2 14 2" xfId="580"/>
    <cellStyle name="Normal 2 14 3" xfId="2362"/>
    <cellStyle name="Normal 2 15" xfId="581"/>
    <cellStyle name="Normal 2 15 2" xfId="582"/>
    <cellStyle name="Normal 2 15 3" xfId="2363"/>
    <cellStyle name="Normal 2 16" xfId="583"/>
    <cellStyle name="Normal 2 16 2" xfId="584"/>
    <cellStyle name="Normal 2 17" xfId="585"/>
    <cellStyle name="Normal 2 17 2" xfId="586"/>
    <cellStyle name="Normal 2 18" xfId="587"/>
    <cellStyle name="Normal 2 18 2" xfId="588"/>
    <cellStyle name="Normal 2 19" xfId="61"/>
    <cellStyle name="Normal 2 2" xfId="589"/>
    <cellStyle name="Normal 2 2 10" xfId="590"/>
    <cellStyle name="Normal 2 2 11" xfId="591"/>
    <cellStyle name="Normal 2 2 12" xfId="592"/>
    <cellStyle name="Normal 2 2 13" xfId="593"/>
    <cellStyle name="Normal 2 2 14" xfId="594"/>
    <cellStyle name="Normal 2 2 15" xfId="595"/>
    <cellStyle name="Normal 2 2 16" xfId="596"/>
    <cellStyle name="Normal 2 2 17" xfId="597"/>
    <cellStyle name="Normal 2 2 18" xfId="598"/>
    <cellStyle name="Normal 2 2 19" xfId="599"/>
    <cellStyle name="Normal 2 2 2" xfId="600"/>
    <cellStyle name="Normal 2 2 2 2" xfId="601"/>
    <cellStyle name="Normal 2 2 20" xfId="602"/>
    <cellStyle name="Normal 2 2 21" xfId="603"/>
    <cellStyle name="Normal 2 2 22" xfId="604"/>
    <cellStyle name="Normal 2 2 23" xfId="605"/>
    <cellStyle name="Normal 2 2 24" xfId="606"/>
    <cellStyle name="Normal 2 2 25" xfId="607"/>
    <cellStyle name="Normal 2 2 26" xfId="608"/>
    <cellStyle name="Normal 2 2 27" xfId="609"/>
    <cellStyle name="Normal 2 2 28" xfId="610"/>
    <cellStyle name="Normal 2 2 29" xfId="611"/>
    <cellStyle name="Normal 2 2 3" xfId="612"/>
    <cellStyle name="Normal 2 2 30" xfId="613"/>
    <cellStyle name="Normal 2 2 31" xfId="614"/>
    <cellStyle name="Normal 2 2 32" xfId="615"/>
    <cellStyle name="Normal 2 2 33" xfId="616"/>
    <cellStyle name="Normal 2 2 34" xfId="617"/>
    <cellStyle name="Normal 2 2 35" xfId="618"/>
    <cellStyle name="Normal 2 2 36" xfId="619"/>
    <cellStyle name="Normal 2 2 37" xfId="620"/>
    <cellStyle name="Normal 2 2 38" xfId="621"/>
    <cellStyle name="Normal 2 2 39" xfId="622"/>
    <cellStyle name="Normal 2 2 4" xfId="623"/>
    <cellStyle name="Normal 2 2 40" xfId="624"/>
    <cellStyle name="Normal 2 2 41" xfId="625"/>
    <cellStyle name="Normal 2 2 42" xfId="626"/>
    <cellStyle name="Normal 2 2 43" xfId="627"/>
    <cellStyle name="Normal 2 2 44" xfId="628"/>
    <cellStyle name="Normal 2 2 45" xfId="629"/>
    <cellStyle name="Normal 2 2 46" xfId="630"/>
    <cellStyle name="Normal 2 2 47" xfId="631"/>
    <cellStyle name="Normal 2 2 48" xfId="632"/>
    <cellStyle name="Normal 2 2 49" xfId="633"/>
    <cellStyle name="Normal 2 2 5" xfId="634"/>
    <cellStyle name="Normal 2 2 50" xfId="635"/>
    <cellStyle name="Normal 2 2 51" xfId="636"/>
    <cellStyle name="Normal 2 2 52" xfId="637"/>
    <cellStyle name="Normal 2 2 53" xfId="638"/>
    <cellStyle name="Normal 2 2 54" xfId="639"/>
    <cellStyle name="Normal 2 2 55" xfId="640"/>
    <cellStyle name="Normal 2 2 56" xfId="641"/>
    <cellStyle name="Normal 2 2 57" xfId="642"/>
    <cellStyle name="Normal 2 2 58" xfId="1639"/>
    <cellStyle name="Normal 2 2 59" xfId="1980"/>
    <cellStyle name="Normal 2 2 6" xfId="643"/>
    <cellStyle name="Normal 2 2 7" xfId="644"/>
    <cellStyle name="Normal 2 2 8" xfId="645"/>
    <cellStyle name="Normal 2 2 9" xfId="646"/>
    <cellStyle name="Normal 2 2_Variance" xfId="1927"/>
    <cellStyle name="Normal 2 20" xfId="647"/>
    <cellStyle name="Normal 2 21" xfId="648"/>
    <cellStyle name="Normal 2 22" xfId="649"/>
    <cellStyle name="Normal 2 23" xfId="650"/>
    <cellStyle name="Normal 2 24" xfId="651"/>
    <cellStyle name="Normal 2 25" xfId="652"/>
    <cellStyle name="Normal 2 26" xfId="653"/>
    <cellStyle name="Normal 2 27" xfId="654"/>
    <cellStyle name="Normal 2 28" xfId="655"/>
    <cellStyle name="Normal 2 29" xfId="656"/>
    <cellStyle name="Normal 2 3" xfId="657"/>
    <cellStyle name="Normal 2 3 2" xfId="658"/>
    <cellStyle name="Normal 2 3 3" xfId="659"/>
    <cellStyle name="Normal 2 3 4" xfId="660"/>
    <cellStyle name="Normal 2 3 5" xfId="1640"/>
    <cellStyle name="Normal 2 3 6" xfId="2774"/>
    <cellStyle name="Normal 2 30" xfId="661"/>
    <cellStyle name="Normal 2 31" xfId="662"/>
    <cellStyle name="Normal 2 32" xfId="663"/>
    <cellStyle name="Normal 2 33" xfId="664"/>
    <cellStyle name="Normal 2 34" xfId="665"/>
    <cellStyle name="Normal 2 35" xfId="666"/>
    <cellStyle name="Normal 2 36" xfId="667"/>
    <cellStyle name="Normal 2 37" xfId="668"/>
    <cellStyle name="Normal 2 38" xfId="669"/>
    <cellStyle name="Normal 2 39" xfId="670"/>
    <cellStyle name="Normal 2 4" xfId="671"/>
    <cellStyle name="Normal 2 4 2" xfId="672"/>
    <cellStyle name="Normal 2 4 3" xfId="673"/>
    <cellStyle name="Normal 2 4 4" xfId="1641"/>
    <cellStyle name="Normal 2 40" xfId="674"/>
    <cellStyle name="Normal 2 41" xfId="675"/>
    <cellStyle name="Normal 2 42" xfId="676"/>
    <cellStyle name="Normal 2 43" xfId="677"/>
    <cellStyle name="Normal 2 44" xfId="678"/>
    <cellStyle name="Normal 2 45" xfId="679"/>
    <cellStyle name="Normal 2 46" xfId="680"/>
    <cellStyle name="Normal 2 47" xfId="681"/>
    <cellStyle name="Normal 2 48" xfId="682"/>
    <cellStyle name="Normal 2 49" xfId="683"/>
    <cellStyle name="Normal 2 5" xfId="684"/>
    <cellStyle name="Normal 2 5 2" xfId="685"/>
    <cellStyle name="Normal 2 5 3" xfId="686"/>
    <cellStyle name="Normal 2 5 4" xfId="1642"/>
    <cellStyle name="Normal 2 50" xfId="687"/>
    <cellStyle name="Normal 2 51" xfId="688"/>
    <cellStyle name="Normal 2 52" xfId="689"/>
    <cellStyle name="Normal 2 53" xfId="690"/>
    <cellStyle name="Normal 2 54" xfId="691"/>
    <cellStyle name="Normal 2 55" xfId="692"/>
    <cellStyle name="Normal 2 56" xfId="693"/>
    <cellStyle name="Normal 2 57" xfId="694"/>
    <cellStyle name="Normal 2 58" xfId="695"/>
    <cellStyle name="Normal 2 58 2" xfId="696"/>
    <cellStyle name="Normal 2 58 3" xfId="1643"/>
    <cellStyle name="Normal 2 58 3 2" xfId="3061"/>
    <cellStyle name="Normal 2 58 3 2 2" xfId="3756"/>
    <cellStyle name="Normal 2 58 3 3" xfId="3456"/>
    <cellStyle name="Normal 2 59" xfId="570"/>
    <cellStyle name="Normal 2 59 2" xfId="1644"/>
    <cellStyle name="Normal 2 59 3" xfId="2357"/>
    <cellStyle name="Normal 2 59 3 2" xfId="3225"/>
    <cellStyle name="Normal 2 59 3 2 2" xfId="3887"/>
    <cellStyle name="Normal 2 59 3 3" xfId="3600"/>
    <cellStyle name="Normal 2 59 4" xfId="2923"/>
    <cellStyle name="Normal 2 59 4 2" xfId="3735"/>
    <cellStyle name="Normal 2 59 5" xfId="3365"/>
    <cellStyle name="Normal 2 6" xfId="697"/>
    <cellStyle name="Normal 2 6 2" xfId="698"/>
    <cellStyle name="Normal 2 6 3" xfId="2364"/>
    <cellStyle name="Normal 2 60" xfId="71"/>
    <cellStyle name="Normal 2 60 2" xfId="2114"/>
    <cellStyle name="Normal 2 60 2 2" xfId="3152"/>
    <cellStyle name="Normal 2 60 2 2 2" xfId="3823"/>
    <cellStyle name="Normal 2 60 2 3" xfId="3538"/>
    <cellStyle name="Normal 2 60 3" xfId="2346"/>
    <cellStyle name="Normal 2 60 4" xfId="2278"/>
    <cellStyle name="Normal 2 61" xfId="1957"/>
    <cellStyle name="Normal 2 61 2" xfId="2447"/>
    <cellStyle name="Normal 2 61 2 2" xfId="3717"/>
    <cellStyle name="Normal 2 61 2 3" xfId="4026"/>
    <cellStyle name="Normal 2 61 3" xfId="2282"/>
    <cellStyle name="Normal 2 61 4" xfId="3665"/>
    <cellStyle name="Normal 2 61 5" xfId="3979"/>
    <cellStyle name="Normal 2 62" xfId="1962"/>
    <cellStyle name="Normal 2 62 2" xfId="2448"/>
    <cellStyle name="Normal 2 62 3" xfId="2289"/>
    <cellStyle name="Normal 2 63" xfId="1978"/>
    <cellStyle name="Normal 2 63 2" xfId="2450"/>
    <cellStyle name="Normal 2 63 3" xfId="2330"/>
    <cellStyle name="Normal 2 63 3 2" xfId="3714"/>
    <cellStyle name="Normal 2 63 3 3" xfId="4023"/>
    <cellStyle name="Normal 2 64" xfId="1899"/>
    <cellStyle name="Normal 2 65" xfId="2004"/>
    <cellStyle name="Normal 2 66" xfId="2015"/>
    <cellStyle name="Normal 2 67" xfId="2012"/>
    <cellStyle name="Normal 2 68" xfId="2022"/>
    <cellStyle name="Normal 2 69" xfId="2023"/>
    <cellStyle name="Normal 2 7" xfId="699"/>
    <cellStyle name="Normal 2 7 2" xfId="700"/>
    <cellStyle name="Normal 2 7 3" xfId="2365"/>
    <cellStyle name="Normal 2 70" xfId="2026"/>
    <cellStyle name="Normal 2 71" xfId="2032"/>
    <cellStyle name="Normal 2 72" xfId="2028"/>
    <cellStyle name="Normal 2 73" xfId="2029"/>
    <cellStyle name="Normal 2 74" xfId="2034"/>
    <cellStyle name="Normal 2 75" xfId="2040"/>
    <cellStyle name="Normal 2 76" xfId="2043"/>
    <cellStyle name="Normal 2 77" xfId="2035"/>
    <cellStyle name="Normal 2 78" xfId="2038"/>
    <cellStyle name="Normal 2 79" xfId="2055"/>
    <cellStyle name="Normal 2 8" xfId="701"/>
    <cellStyle name="Normal 2 8 2" xfId="702"/>
    <cellStyle name="Normal 2 8 3" xfId="2366"/>
    <cellStyle name="Normal 2 80" xfId="2057"/>
    <cellStyle name="Normal 2 81" xfId="2131"/>
    <cellStyle name="Normal 2 82" xfId="2156"/>
    <cellStyle name="Normal 2 83" xfId="2179"/>
    <cellStyle name="Normal 2 84" xfId="2207"/>
    <cellStyle name="Normal 2 85" xfId="2230"/>
    <cellStyle name="Normal 2 85 2" xfId="3692"/>
    <cellStyle name="Normal 2 85 3" xfId="4006"/>
    <cellStyle name="Normal 2 86" xfId="2239"/>
    <cellStyle name="Normal 2 86 2" xfId="3697"/>
    <cellStyle name="Normal 2 86 3" xfId="4011"/>
    <cellStyle name="Normal 2 87" xfId="2244"/>
    <cellStyle name="Normal 2 87 2" xfId="3700"/>
    <cellStyle name="Normal 2 87 3" xfId="4014"/>
    <cellStyle name="Normal 2 88" xfId="2773"/>
    <cellStyle name="Normal 2 89" xfId="2781"/>
    <cellStyle name="Normal 2 9" xfId="703"/>
    <cellStyle name="Normal 2 9 2" xfId="704"/>
    <cellStyle name="Normal 2 9 3" xfId="2367"/>
    <cellStyle name="Normal 2 90" xfId="50"/>
    <cellStyle name="Normal 2 90 2" xfId="2789"/>
    <cellStyle name="Normal 2 90 2 2" xfId="3725"/>
    <cellStyle name="Normal 2 90 3" xfId="3255"/>
    <cellStyle name="Normal 2_FS (Eng)" xfId="705"/>
    <cellStyle name="Normal 20" xfId="706"/>
    <cellStyle name="Normal 20 2" xfId="1645"/>
    <cellStyle name="Normal 20 3" xfId="1309"/>
    <cellStyle name="Normal 21" xfId="707"/>
    <cellStyle name="Normal 21 2" xfId="1897"/>
    <cellStyle name="Normal 21 2 2" xfId="3650"/>
    <cellStyle name="Normal 21 2 3" xfId="3965"/>
    <cellStyle name="Normal 22" xfId="708"/>
    <cellStyle name="Normal 23" xfId="709"/>
    <cellStyle name="Normal 24" xfId="710"/>
    <cellStyle name="Normal 25" xfId="711"/>
    <cellStyle name="Normal 25 2" xfId="712"/>
    <cellStyle name="Normal 25 3" xfId="3641"/>
    <cellStyle name="Normal 25 4" xfId="3956"/>
    <cellStyle name="Normal 26" xfId="713"/>
    <cellStyle name="Normal 27" xfId="714"/>
    <cellStyle name="Normal 27 2" xfId="1910"/>
    <cellStyle name="Normal 27 2 2" xfId="1992"/>
    <cellStyle name="Normal 27 2 2 2" xfId="2280"/>
    <cellStyle name="Normal 27 2 2 3" xfId="2455"/>
    <cellStyle name="Normal 27 2 2 3 2" xfId="3718"/>
    <cellStyle name="Normal 27 2 2 3 3" xfId="4027"/>
    <cellStyle name="Normal 27 2 2 4" xfId="2279"/>
    <cellStyle name="Normal 27 2 2 5" xfId="3670"/>
    <cellStyle name="Normal 27 2 2 6" xfId="3984"/>
    <cellStyle name="Normal 27 2 3" xfId="2441"/>
    <cellStyle name="Normal 27 3" xfId="2323"/>
    <cellStyle name="Normal 28" xfId="715"/>
    <cellStyle name="Normal 29" xfId="716"/>
    <cellStyle name="Normal 3" xfId="6"/>
    <cellStyle name="Normal 3 10" xfId="718"/>
    <cellStyle name="Normal 3 10 2" xfId="2369"/>
    <cellStyle name="Normal 3 11" xfId="719"/>
    <cellStyle name="Normal 3 11 2" xfId="2370"/>
    <cellStyle name="Normal 3 12" xfId="720"/>
    <cellStyle name="Normal 3 12 2" xfId="2371"/>
    <cellStyle name="Normal 3 13" xfId="721"/>
    <cellStyle name="Normal 3 13 2" xfId="2372"/>
    <cellStyle name="Normal 3 14" xfId="722"/>
    <cellStyle name="Normal 3 14 2" xfId="2373"/>
    <cellStyle name="Normal 3 15" xfId="723"/>
    <cellStyle name="Normal 3 15 2" xfId="2374"/>
    <cellStyle name="Normal 3 16" xfId="724"/>
    <cellStyle name="Normal 3 17" xfId="725"/>
    <cellStyle name="Normal 3 18" xfId="726"/>
    <cellStyle name="Normal 3 19" xfId="727"/>
    <cellStyle name="Normal 3 19 2" xfId="728"/>
    <cellStyle name="Normal 3 2" xfId="729"/>
    <cellStyle name="Normal 3 2 2" xfId="730"/>
    <cellStyle name="Normal 3 2 2 2" xfId="731"/>
    <cellStyle name="Normal 3 2 2 3" xfId="1958"/>
    <cellStyle name="Normal 3 2 2 3 2" xfId="3666"/>
    <cellStyle name="Normal 3 2 2 3 3" xfId="3980"/>
    <cellStyle name="Normal 3 2 3" xfId="1647"/>
    <cellStyle name="Normal 3 2 3 2" xfId="3063"/>
    <cellStyle name="Normal 3 2 3 2 2" xfId="3758"/>
    <cellStyle name="Normal 3 2 3 3" xfId="3458"/>
    <cellStyle name="Normal 3 2 4" xfId="1944"/>
    <cellStyle name="Normal 3 2 5" xfId="2235"/>
    <cellStyle name="Normal 3 2 5 2" xfId="3695"/>
    <cellStyle name="Normal 3 2 5 3" xfId="4009"/>
    <cellStyle name="Normal 3 20" xfId="732"/>
    <cellStyle name="Normal 3 21" xfId="717"/>
    <cellStyle name="Normal 3 21 2" xfId="1648"/>
    <cellStyle name="Normal 3 21 3" xfId="2368"/>
    <cellStyle name="Normal 3 22" xfId="1646"/>
    <cellStyle name="Normal 3 22 2" xfId="3062"/>
    <cellStyle name="Normal 3 22 2 2" xfId="3757"/>
    <cellStyle name="Normal 3 22 3" xfId="3457"/>
    <cellStyle name="Normal 3 23" xfId="72"/>
    <cellStyle name="Normal 3 24" xfId="44"/>
    <cellStyle name="Normal 3 3" xfId="733"/>
    <cellStyle name="Normal 3 3 2" xfId="734"/>
    <cellStyle name="Normal 3 3 3" xfId="735"/>
    <cellStyle name="Normal 3 3 4" xfId="2375"/>
    <cellStyle name="Normal 3 4" xfId="736"/>
    <cellStyle name="Normal 3 4 2" xfId="2376"/>
    <cellStyle name="Normal 3 5" xfId="737"/>
    <cellStyle name="Normal 3 5 2" xfId="2377"/>
    <cellStyle name="Normal 3 6" xfId="738"/>
    <cellStyle name="Normal 3 6 2" xfId="2378"/>
    <cellStyle name="Normal 3 7" xfId="739"/>
    <cellStyle name="Normal 3 7 2" xfId="2379"/>
    <cellStyle name="Normal 3 8" xfId="740"/>
    <cellStyle name="Normal 3 8 2" xfId="2380"/>
    <cellStyle name="Normal 3 9" xfId="741"/>
    <cellStyle name="Normal 3 9 2" xfId="2381"/>
    <cellStyle name="Normal 3_financail statement-MAY (Autosaved)" xfId="742"/>
    <cellStyle name="Normal 30" xfId="743"/>
    <cellStyle name="Normal 31" xfId="744"/>
    <cellStyle name="Normal 32" xfId="745"/>
    <cellStyle name="Normal 33" xfId="746"/>
    <cellStyle name="Normal 33 2" xfId="2775"/>
    <cellStyle name="Normal 34" xfId="747"/>
    <cellStyle name="Normal 35" xfId="748"/>
    <cellStyle name="Normal 35 2" xfId="749"/>
    <cellStyle name="Normal 36" xfId="73"/>
    <cellStyle name="Normal 37" xfId="1198"/>
    <cellStyle name="Normal 38" xfId="63"/>
    <cellStyle name="Normal 39" xfId="750"/>
    <cellStyle name="Normal 4" xfId="69"/>
    <cellStyle name="Normal 4 10" xfId="752"/>
    <cellStyle name="Normal 4 10 2" xfId="2383"/>
    <cellStyle name="Normal 4 11" xfId="753"/>
    <cellStyle name="Normal 4 11 2" xfId="2384"/>
    <cellStyle name="Normal 4 12" xfId="754"/>
    <cellStyle name="Normal 4 12 2" xfId="2385"/>
    <cellStyle name="Normal 4 13" xfId="755"/>
    <cellStyle name="Normal 4 13 2" xfId="2386"/>
    <cellStyle name="Normal 4 14" xfId="756"/>
    <cellStyle name="Normal 4 14 2" xfId="2387"/>
    <cellStyle name="Normal 4 15" xfId="757"/>
    <cellStyle name="Normal 4 15 2" xfId="2388"/>
    <cellStyle name="Normal 4 16" xfId="758"/>
    <cellStyle name="Normal 4 17" xfId="759"/>
    <cellStyle name="Normal 4 18" xfId="760"/>
    <cellStyle name="Normal 4 19" xfId="761"/>
    <cellStyle name="Normal 4 2" xfId="762"/>
    <cellStyle name="Normal 4 2 2" xfId="2389"/>
    <cellStyle name="Normal 4 20" xfId="763"/>
    <cellStyle name="Normal 4 21" xfId="751"/>
    <cellStyle name="Normal 4 21 2" xfId="1649"/>
    <cellStyle name="Normal 4 21 3" xfId="2382"/>
    <cellStyle name="Normal 4 22" xfId="1982"/>
    <cellStyle name="Normal 4 23" xfId="2344"/>
    <cellStyle name="Normal 4 3" xfId="764"/>
    <cellStyle name="Normal 4 3 2" xfId="2390"/>
    <cellStyle name="Normal 4 31" xfId="60"/>
    <cellStyle name="Normal 4 31 2" xfId="3635"/>
    <cellStyle name="Normal 4 31 3" xfId="3950"/>
    <cellStyle name="Normal 4 4" xfId="765"/>
    <cellStyle name="Normal 4 4 2" xfId="2391"/>
    <cellStyle name="Normal 4 5" xfId="766"/>
    <cellStyle name="Normal 4 5 2" xfId="2392"/>
    <cellStyle name="Normal 4 6" xfId="767"/>
    <cellStyle name="Normal 4 6 2" xfId="2393"/>
    <cellStyle name="Normal 4 7" xfId="768"/>
    <cellStyle name="Normal 4 7 2" xfId="2394"/>
    <cellStyle name="Normal 4 8" xfId="769"/>
    <cellStyle name="Normal 4 8 2" xfId="2395"/>
    <cellStyle name="Normal 4 9" xfId="770"/>
    <cellStyle name="Normal 4 9 2" xfId="2396"/>
    <cellStyle name="Normal 40" xfId="771"/>
    <cellStyle name="Normal 41" xfId="772"/>
    <cellStyle name="Normal 42" xfId="773"/>
    <cellStyle name="Normal 43" xfId="774"/>
    <cellStyle name="Normal 43 2" xfId="2779"/>
    <cellStyle name="Normal 43 2 2" xfId="3720"/>
    <cellStyle name="Normal 43 2 3" xfId="4029"/>
    <cellStyle name="Normal 43 3 2" xfId="2778"/>
    <cellStyle name="Normal 43 3 2 2" xfId="3719"/>
    <cellStyle name="Normal 43 3 2 3" xfId="4028"/>
    <cellStyle name="Normal 44" xfId="775"/>
    <cellStyle name="Normal 44 2" xfId="1651"/>
    <cellStyle name="Normal 44 3" xfId="1650"/>
    <cellStyle name="Normal 44 4" xfId="1949"/>
    <cellStyle name="Normal 44 4 2" xfId="3664"/>
    <cellStyle name="Normal 44 4 3" xfId="3978"/>
    <cellStyle name="Normal 45" xfId="776"/>
    <cellStyle name="Normal 46" xfId="777"/>
    <cellStyle name="Normal 47" xfId="778"/>
    <cellStyle name="Normal 48" xfId="779"/>
    <cellStyle name="Normal 49" xfId="780"/>
    <cellStyle name="Normal 5" xfId="781"/>
    <cellStyle name="Normal 5 2" xfId="782"/>
    <cellStyle name="Normal 5 3" xfId="783"/>
    <cellStyle name="Normal 5 4" xfId="784"/>
    <cellStyle name="Normal 5 5" xfId="1652"/>
    <cellStyle name="Normal 5 6" xfId="1909"/>
    <cellStyle name="Normal 5 6 2" xfId="2440"/>
    <cellStyle name="Normal 5 6 3" xfId="2319"/>
    <cellStyle name="Normal 5 6 3 2" xfId="3202"/>
    <cellStyle name="Normal 5 6 3 2 2" xfId="3871"/>
    <cellStyle name="Normal 5 6 3 3" xfId="3581"/>
    <cellStyle name="Normal 5 7" xfId="2233"/>
    <cellStyle name="Normal 5 7 2" xfId="2560"/>
    <cellStyle name="Normal 5 7 3" xfId="2325"/>
    <cellStyle name="Normal 5 8" xfId="2253"/>
    <cellStyle name="Normal 5 8 2" xfId="2332"/>
    <cellStyle name="Normal 5 9" xfId="2397"/>
    <cellStyle name="Normal 50" xfId="785"/>
    <cellStyle name="Normal 51" xfId="786"/>
    <cellStyle name="Normal 52" xfId="787"/>
    <cellStyle name="Normal 53" xfId="788"/>
    <cellStyle name="Normal 54" xfId="789"/>
    <cellStyle name="Normal 55" xfId="790"/>
    <cellStyle name="Normal 56" xfId="791"/>
    <cellStyle name="Normal 57" xfId="792"/>
    <cellStyle name="Normal 58" xfId="793"/>
    <cellStyle name="Normal 58 2" xfId="794"/>
    <cellStyle name="Normal 59" xfId="795"/>
    <cellStyle name="Normal 6" xfId="51"/>
    <cellStyle name="Normal 6 2" xfId="796"/>
    <cellStyle name="Normal 6 3" xfId="797"/>
    <cellStyle name="Normal 6 4" xfId="798"/>
    <cellStyle name="Normal 6 5" xfId="2234"/>
    <cellStyle name="Normal 6 5 2" xfId="3694"/>
    <cellStyle name="Normal 6 5 3" xfId="4008"/>
    <cellStyle name="Normal 60" xfId="799"/>
    <cellStyle name="Normal 61" xfId="800"/>
    <cellStyle name="Normal 62" xfId="801"/>
    <cellStyle name="Normal 63" xfId="802"/>
    <cellStyle name="Normal 63 2" xfId="1916"/>
    <cellStyle name="Normal 63 2 2" xfId="3098"/>
    <cellStyle name="Normal 63 2 2 2" xfId="3778"/>
    <cellStyle name="Normal 63 2 3" xfId="3486"/>
    <cellStyle name="Normal 64" xfId="1211"/>
    <cellStyle name="Normal 64 2" xfId="1653"/>
    <cellStyle name="Normal 64 3" xfId="2422"/>
    <cellStyle name="Normal 64 3 2" xfId="3229"/>
    <cellStyle name="Normal 64 3 2 2" xfId="3891"/>
    <cellStyle name="Normal 64 3 3" xfId="3604"/>
    <cellStyle name="Normal 64 4" xfId="3006"/>
    <cellStyle name="Normal 64 4 2" xfId="3754"/>
    <cellStyle name="Normal 64 5" xfId="3445"/>
    <cellStyle name="Normal 65" xfId="1299"/>
    <cellStyle name="Normal 65 2" xfId="1654"/>
    <cellStyle name="Normal 66" xfId="1300"/>
    <cellStyle name="Normal 66 2" xfId="1655"/>
    <cellStyle name="Normal 67" xfId="1303"/>
    <cellStyle name="Normal 67 2" xfId="1657"/>
    <cellStyle name="Normal 67 3" xfId="1656"/>
    <cellStyle name="Normal 67 4" xfId="2425"/>
    <cellStyle name="Normal 68" xfId="1658"/>
    <cellStyle name="Normal 69" xfId="1659"/>
    <cellStyle name="Normal 7" xfId="803"/>
    <cellStyle name="Normal 7 10" xfId="2059"/>
    <cellStyle name="Normal 7 11" xfId="2236"/>
    <cellStyle name="Normal 7 11 2" xfId="3696"/>
    <cellStyle name="Normal 7 11 3" xfId="4010"/>
    <cellStyle name="Normal 7 2" xfId="804"/>
    <cellStyle name="Normal 7 2 2" xfId="2398"/>
    <cellStyle name="Normal 7 3" xfId="805"/>
    <cellStyle name="Normal 7 3 2" xfId="2399"/>
    <cellStyle name="Normal 7 4" xfId="806"/>
    <cellStyle name="Normal 7 4 2" xfId="2400"/>
    <cellStyle name="Normal 7 5" xfId="807"/>
    <cellStyle name="Normal 7 5 2" xfId="2401"/>
    <cellStyle name="Normal 7 6" xfId="808"/>
    <cellStyle name="Normal 7 6 2" xfId="2402"/>
    <cellStyle name="Normal 7 7" xfId="809"/>
    <cellStyle name="Normal 7 7 2" xfId="2403"/>
    <cellStyle name="Normal 7 8" xfId="810"/>
    <cellStyle name="Normal 7 8 2" xfId="2404"/>
    <cellStyle name="Normal 7 9" xfId="811"/>
    <cellStyle name="Normal 7 9 2" xfId="2405"/>
    <cellStyle name="Normal 70" xfId="1660"/>
    <cellStyle name="Normal 71" xfId="1661"/>
    <cellStyle name="Normal 72" xfId="1662"/>
    <cellStyle name="Normal 73" xfId="1663"/>
    <cellStyle name="Normal 74" xfId="1664"/>
    <cellStyle name="Normal 75" xfId="1665"/>
    <cellStyle name="Normal 76" xfId="1666"/>
    <cellStyle name="Normal 77" xfId="1667"/>
    <cellStyle name="Normal 78" xfId="1668"/>
    <cellStyle name="Normal 79" xfId="1669"/>
    <cellStyle name="Normal 8" xfId="58"/>
    <cellStyle name="Normal 8 2" xfId="813"/>
    <cellStyle name="Normal 8 3" xfId="814"/>
    <cellStyle name="Normal 8 4" xfId="815"/>
    <cellStyle name="Normal 8 5" xfId="812"/>
    <cellStyle name="Normal 8 5 2" xfId="2406"/>
    <cellStyle name="Normal 8 5 3" xfId="2328"/>
    <cellStyle name="Normal 8 6" xfId="2061"/>
    <cellStyle name="Normal 80" xfId="1670"/>
    <cellStyle name="Normal 81" xfId="1671"/>
    <cellStyle name="Normal 82" xfId="1672"/>
    <cellStyle name="Normal 83" xfId="1673"/>
    <cellStyle name="Normal 84" xfId="1674"/>
    <cellStyle name="Normal 85" xfId="1675"/>
    <cellStyle name="Normal 86" xfId="1676"/>
    <cellStyle name="Normal 87" xfId="1677"/>
    <cellStyle name="Normal 88" xfId="1678"/>
    <cellStyle name="Normal 89" xfId="1679"/>
    <cellStyle name="Normal 9" xfId="816"/>
    <cellStyle name="Normal 9 10" xfId="817"/>
    <cellStyle name="Normal 9 11" xfId="818"/>
    <cellStyle name="Normal 9 12" xfId="2062"/>
    <cellStyle name="Normal 9 2" xfId="819"/>
    <cellStyle name="Normal 9 2 2" xfId="820"/>
    <cellStyle name="Normal 9 3" xfId="821"/>
    <cellStyle name="Normal 9 4" xfId="822"/>
    <cellStyle name="Normal 9 5" xfId="823"/>
    <cellStyle name="Normal 9 6" xfId="824"/>
    <cellStyle name="Normal 9 7" xfId="825"/>
    <cellStyle name="Normal 9 8" xfId="826"/>
    <cellStyle name="Normal 9 9" xfId="827"/>
    <cellStyle name="Normal 9 9 2" xfId="828"/>
    <cellStyle name="Normal 9 9 2 2" xfId="2925"/>
    <cellStyle name="Normal 9 9 2 2 2" xfId="3737"/>
    <cellStyle name="Normal 9 9 2 3" xfId="3367"/>
    <cellStyle name="Normal 9 9 3" xfId="1680"/>
    <cellStyle name="Normal 9 9 3 2" xfId="3646"/>
    <cellStyle name="Normal 9 9 3 3" xfId="3961"/>
    <cellStyle name="Normal 9 9 4" xfId="2924"/>
    <cellStyle name="Normal 9 9 4 2" xfId="3736"/>
    <cellStyle name="Normal 9 9 5" xfId="3366"/>
    <cellStyle name="Normal 90" xfId="1681"/>
    <cellStyle name="Normal 91" xfId="1682"/>
    <cellStyle name="Normal 92" xfId="1683"/>
    <cellStyle name="Normal 93" xfId="1684"/>
    <cellStyle name="Normal 94" xfId="1685"/>
    <cellStyle name="Normal 95" xfId="1686"/>
    <cellStyle name="Normal 96" xfId="1687"/>
    <cellStyle name="Normal 97" xfId="1688"/>
    <cellStyle name="Normal 98" xfId="1689"/>
    <cellStyle name="Normal 99" xfId="1690"/>
    <cellStyle name="Normal_KCE01Y" xfId="7"/>
    <cellStyle name="Normal_KCE44Y" xfId="8"/>
    <cellStyle name="Normal0" xfId="829"/>
    <cellStyle name="Normal0 2" xfId="1691"/>
    <cellStyle name="Normale_9639A02C" xfId="830"/>
    <cellStyle name="Note 2" xfId="832"/>
    <cellStyle name="Note 2 2" xfId="2081"/>
    <cellStyle name="Note 2 2 2" xfId="2577"/>
    <cellStyle name="Note 2 2 3" xfId="2487"/>
    <cellStyle name="Note 2 3" xfId="2183"/>
    <cellStyle name="Note 2 3 2" xfId="2653"/>
    <cellStyle name="Note 2 3 3" xfId="2742"/>
    <cellStyle name="Note 3" xfId="831"/>
    <cellStyle name="Note 3 2" xfId="2080"/>
    <cellStyle name="Note 3 2 2" xfId="2576"/>
    <cellStyle name="Note 3 2 3" xfId="2486"/>
    <cellStyle name="Note 3 3" xfId="2182"/>
    <cellStyle name="Note 3 3 2" xfId="2652"/>
    <cellStyle name="Note 3 3 3" xfId="2741"/>
    <cellStyle name="Note 4" xfId="1967"/>
    <cellStyle name="Note 4 2" xfId="3122"/>
    <cellStyle name="Note 4 2 2" xfId="3801"/>
    <cellStyle name="Note 4 3" xfId="3508"/>
    <cellStyle name="Note 5" xfId="2045"/>
    <cellStyle name="Note 5 2" xfId="3683"/>
    <cellStyle name="Note 5 3" xfId="3997"/>
    <cellStyle name="Œ…‹æØ‚è [0.00]_4m stock" xfId="833"/>
    <cellStyle name="Œ…‹æØ‚è_4m stock" xfId="834"/>
    <cellStyle name="oft Excel]_x000d__x000a_Comment=The open=/f lines load custom functions into the Paste Function list._x000d__x000a_Maximized=3_x000d__x000a_Basics=1_x000d__x000a_A" xfId="835"/>
    <cellStyle name="Output" xfId="17" builtinId="21" customBuiltin="1"/>
    <cellStyle name="Output 2" xfId="836"/>
    <cellStyle name="Output 2 2" xfId="2083"/>
    <cellStyle name="Output 2 2 2" xfId="2579"/>
    <cellStyle name="Output 2 2 3" xfId="2489"/>
    <cellStyle name="Output 2 3" xfId="2135"/>
    <cellStyle name="Output 2 3 2" xfId="2609"/>
    <cellStyle name="Output 2 3 3" xfId="2519"/>
    <cellStyle name="Output 2 3 4" xfId="2710"/>
    <cellStyle name="Output 2 4" xfId="2184"/>
    <cellStyle name="Output 2 4 2" xfId="2654"/>
    <cellStyle name="Output 2 4 3" xfId="2743"/>
    <cellStyle name="Output 3" xfId="1692"/>
    <cellStyle name="Output 3 2" xfId="2082"/>
    <cellStyle name="Output 3 2 2" xfId="2578"/>
    <cellStyle name="Output 3 2 3" xfId="2488"/>
    <cellStyle name="Output 3 3" xfId="2172"/>
    <cellStyle name="Output 3 3 2" xfId="2644"/>
    <cellStyle name="Output 3 3 3" xfId="2554"/>
    <cellStyle name="Output 3 3 4" xfId="2735"/>
    <cellStyle name="Output 3 4" xfId="2223"/>
    <cellStyle name="Output 3 4 2" xfId="2690"/>
    <cellStyle name="Output 3 4 3" xfId="2769"/>
    <cellStyle name="Output 4" xfId="1930"/>
    <cellStyle name="Output Amounts" xfId="837"/>
    <cellStyle name="Output Column Headings" xfId="838"/>
    <cellStyle name="Output Line Items" xfId="839"/>
    <cellStyle name="OUTPUT REPORT HEADING" xfId="840"/>
    <cellStyle name="OUTPUT REPORT TITLE" xfId="841"/>
    <cellStyle name="PageSubTitle" xfId="842"/>
    <cellStyle name="PageTitle" xfId="843"/>
    <cellStyle name="Pattern" xfId="844"/>
    <cellStyle name="Pattern 2" xfId="1693"/>
    <cellStyle name="Pattern 2 2" xfId="1694"/>
    <cellStyle name="Pattern 2 3" xfId="3064"/>
    <cellStyle name="Pattern 3" xfId="1695"/>
    <cellStyle name="Pattern 4" xfId="2926"/>
    <cellStyle name="Percent" xfId="4080" builtinId="5"/>
    <cellStyle name="Percent (0)" xfId="846"/>
    <cellStyle name="Percent (0) 2" xfId="1697"/>
    <cellStyle name="Percent [0]" xfId="847"/>
    <cellStyle name="Percent [00]" xfId="848"/>
    <cellStyle name="Percent [2]" xfId="849"/>
    <cellStyle name="Percent [2] 2" xfId="850"/>
    <cellStyle name="Percent [2] 3" xfId="851"/>
    <cellStyle name="Percent [2] 4" xfId="852"/>
    <cellStyle name="Percent [2] 5" xfId="853"/>
    <cellStyle name="Percent 10" xfId="1698"/>
    <cellStyle name="Percent 100" xfId="1699"/>
    <cellStyle name="Percent 101" xfId="1700"/>
    <cellStyle name="Percent 102" xfId="1701"/>
    <cellStyle name="Percent 103" xfId="1702"/>
    <cellStyle name="Percent 104" xfId="1703"/>
    <cellStyle name="Percent 105" xfId="1704"/>
    <cellStyle name="Percent 106" xfId="1705"/>
    <cellStyle name="Percent 107" xfId="1706"/>
    <cellStyle name="Percent 108" xfId="1707"/>
    <cellStyle name="Percent 109" xfId="1708"/>
    <cellStyle name="Percent 11" xfId="1709"/>
    <cellStyle name="Percent 110" xfId="1710"/>
    <cellStyle name="Percent 111" xfId="1711"/>
    <cellStyle name="Percent 112" xfId="1712"/>
    <cellStyle name="Percent 113" xfId="1713"/>
    <cellStyle name="Percent 114" xfId="1714"/>
    <cellStyle name="Percent 115" xfId="1715"/>
    <cellStyle name="Percent 116" xfId="1716"/>
    <cellStyle name="Percent 117" xfId="1696"/>
    <cellStyle name="Percent 118" xfId="1878"/>
    <cellStyle name="Percent 119" xfId="1874"/>
    <cellStyle name="Percent 12" xfId="1717"/>
    <cellStyle name="Percent 120" xfId="1879"/>
    <cellStyle name="Percent 121" xfId="1907"/>
    <cellStyle name="Percent 121 2" xfId="3093"/>
    <cellStyle name="Percent 121 2 2" xfId="3774"/>
    <cellStyle name="Percent 121 3" xfId="3482"/>
    <cellStyle name="Percent 122" xfId="2117"/>
    <cellStyle name="Percent 122 2" xfId="3155"/>
    <cellStyle name="Percent 122 2 2" xfId="3826"/>
    <cellStyle name="Percent 122 3" xfId="3541"/>
    <cellStyle name="Percent 123" xfId="2238"/>
    <cellStyle name="Percent 123 2" xfId="3168"/>
    <cellStyle name="Percent 123 2 2" xfId="3839"/>
    <cellStyle name="Percent 123 3" xfId="3553"/>
    <cellStyle name="Percent 124" xfId="2246"/>
    <cellStyle name="Percent 124 2" xfId="3174"/>
    <cellStyle name="Percent 124 2 2" xfId="3845"/>
    <cellStyle name="Percent 124 3" xfId="3557"/>
    <cellStyle name="Percent 125" xfId="2247"/>
    <cellStyle name="Percent 125 2" xfId="3175"/>
    <cellStyle name="Percent 125 2 2" xfId="3846"/>
    <cellStyle name="Percent 125 3" xfId="3558"/>
    <cellStyle name="Percent 126" xfId="2254"/>
    <cellStyle name="Percent 126 2" xfId="3179"/>
    <cellStyle name="Percent 126 2 2" xfId="3850"/>
    <cellStyle name="Percent 126 3" xfId="3561"/>
    <cellStyle name="Percent 127" xfId="2044"/>
    <cellStyle name="Percent 127 2" xfId="3682"/>
    <cellStyle name="Percent 127 3" xfId="3996"/>
    <cellStyle name="Percent 13" xfId="1718"/>
    <cellStyle name="Percent 14" xfId="1719"/>
    <cellStyle name="Percent 15" xfId="1720"/>
    <cellStyle name="Percent 16" xfId="1721"/>
    <cellStyle name="Percent 17" xfId="1722"/>
    <cellStyle name="Percent 18" xfId="1723"/>
    <cellStyle name="Percent 19" xfId="1724"/>
    <cellStyle name="Percent 2" xfId="854"/>
    <cellStyle name="Percent 2 10" xfId="855"/>
    <cellStyle name="Percent 2 10 2" xfId="856"/>
    <cellStyle name="Percent 2 11" xfId="857"/>
    <cellStyle name="Percent 2 12" xfId="858"/>
    <cellStyle name="Percent 2 13" xfId="859"/>
    <cellStyle name="Percent 2 14" xfId="860"/>
    <cellStyle name="Percent 2 15" xfId="861"/>
    <cellStyle name="Percent 2 16" xfId="862"/>
    <cellStyle name="Percent 2 17" xfId="863"/>
    <cellStyle name="Percent 2 18" xfId="864"/>
    <cellStyle name="Percent 2 19" xfId="865"/>
    <cellStyle name="Percent 2 2" xfId="866"/>
    <cellStyle name="Percent 2 2 2" xfId="867"/>
    <cellStyle name="Percent 2 20" xfId="868"/>
    <cellStyle name="Percent 2 21" xfId="869"/>
    <cellStyle name="Percent 2 22" xfId="870"/>
    <cellStyle name="Percent 2 23" xfId="871"/>
    <cellStyle name="Percent 2 24" xfId="872"/>
    <cellStyle name="Percent 2 25" xfId="873"/>
    <cellStyle name="Percent 2 26" xfId="874"/>
    <cellStyle name="Percent 2 27" xfId="875"/>
    <cellStyle name="Percent 2 28" xfId="876"/>
    <cellStyle name="Percent 2 29" xfId="877"/>
    <cellStyle name="Percent 2 3" xfId="878"/>
    <cellStyle name="Percent 2 3 2" xfId="879"/>
    <cellStyle name="Percent 2 30" xfId="880"/>
    <cellStyle name="Percent 2 31" xfId="881"/>
    <cellStyle name="Percent 2 32" xfId="882"/>
    <cellStyle name="Percent 2 33" xfId="883"/>
    <cellStyle name="Percent 2 34" xfId="884"/>
    <cellStyle name="Percent 2 35" xfId="885"/>
    <cellStyle name="Percent 2 36" xfId="886"/>
    <cellStyle name="Percent 2 37" xfId="887"/>
    <cellStyle name="Percent 2 38" xfId="888"/>
    <cellStyle name="Percent 2 39" xfId="889"/>
    <cellStyle name="Percent 2 4" xfId="890"/>
    <cellStyle name="Percent 2 4 2" xfId="891"/>
    <cellStyle name="Percent 2 40" xfId="892"/>
    <cellStyle name="Percent 2 41" xfId="893"/>
    <cellStyle name="Percent 2 42" xfId="894"/>
    <cellStyle name="Percent 2 43" xfId="895"/>
    <cellStyle name="Percent 2 44" xfId="896"/>
    <cellStyle name="Percent 2 45" xfId="897"/>
    <cellStyle name="Percent 2 46" xfId="898"/>
    <cellStyle name="Percent 2 47" xfId="899"/>
    <cellStyle name="Percent 2 48" xfId="900"/>
    <cellStyle name="Percent 2 49" xfId="901"/>
    <cellStyle name="Percent 2 5" xfId="902"/>
    <cellStyle name="Percent 2 5 2" xfId="903"/>
    <cellStyle name="Percent 2 50" xfId="904"/>
    <cellStyle name="Percent 2 51" xfId="905"/>
    <cellStyle name="Percent 2 52" xfId="906"/>
    <cellStyle name="Percent 2 53" xfId="907"/>
    <cellStyle name="Percent 2 54" xfId="908"/>
    <cellStyle name="Percent 2 55" xfId="909"/>
    <cellStyle name="Percent 2 56" xfId="910"/>
    <cellStyle name="Percent 2 57" xfId="911"/>
    <cellStyle name="Percent 2 58" xfId="912"/>
    <cellStyle name="Percent 2 59" xfId="1725"/>
    <cellStyle name="Percent 2 6" xfId="913"/>
    <cellStyle name="Percent 2 60" xfId="2255"/>
    <cellStyle name="Percent 2 60 2" xfId="3702"/>
    <cellStyle name="Percent 2 60 3" xfId="4016"/>
    <cellStyle name="Percent 2 7" xfId="914"/>
    <cellStyle name="Percent 2 8" xfId="915"/>
    <cellStyle name="Percent 2 9" xfId="916"/>
    <cellStyle name="Percent 20" xfId="1726"/>
    <cellStyle name="Percent 21" xfId="1727"/>
    <cellStyle name="Percent 22" xfId="1728"/>
    <cellStyle name="Percent 23" xfId="1729"/>
    <cellStyle name="Percent 24" xfId="1730"/>
    <cellStyle name="Percent 25" xfId="1731"/>
    <cellStyle name="Percent 26" xfId="1732"/>
    <cellStyle name="Percent 27" xfId="1733"/>
    <cellStyle name="Percent 28" xfId="1734"/>
    <cellStyle name="Percent 28 2" xfId="2284"/>
    <cellStyle name="Percent 28 2 2" xfId="3706"/>
    <cellStyle name="Percent 28 2 3" xfId="4020"/>
    <cellStyle name="Percent 29" xfId="1735"/>
    <cellStyle name="Percent 3" xfId="917"/>
    <cellStyle name="Percent 3 2" xfId="918"/>
    <cellStyle name="Percent 3 3" xfId="919"/>
    <cellStyle name="Percent 3 3 2" xfId="920"/>
    <cellStyle name="Percent 3 3 3" xfId="1736"/>
    <cellStyle name="Percent 30" xfId="1737"/>
    <cellStyle name="Percent 31" xfId="1738"/>
    <cellStyle name="Percent 32" xfId="1739"/>
    <cellStyle name="Percent 33" xfId="1740"/>
    <cellStyle name="Percent 34" xfId="1741"/>
    <cellStyle name="Percent 35" xfId="1742"/>
    <cellStyle name="Percent 36" xfId="1743"/>
    <cellStyle name="Percent 37" xfId="1744"/>
    <cellStyle name="Percent 38" xfId="1745"/>
    <cellStyle name="Percent 39" xfId="1746"/>
    <cellStyle name="Percent 4" xfId="921"/>
    <cellStyle name="Percent 4 2" xfId="922"/>
    <cellStyle name="Percent 4 3" xfId="923"/>
    <cellStyle name="Percent 40" xfId="1747"/>
    <cellStyle name="Percent 41" xfId="1748"/>
    <cellStyle name="Percent 42" xfId="1749"/>
    <cellStyle name="Percent 43" xfId="1750"/>
    <cellStyle name="Percent 44" xfId="1751"/>
    <cellStyle name="Percent 45" xfId="1752"/>
    <cellStyle name="Percent 46" xfId="1753"/>
    <cellStyle name="Percent 47" xfId="1754"/>
    <cellStyle name="Percent 48" xfId="1755"/>
    <cellStyle name="Percent 49" xfId="1756"/>
    <cellStyle name="Percent 5" xfId="924"/>
    <cellStyle name="Percent 50" xfId="1757"/>
    <cellStyle name="Percent 51" xfId="1758"/>
    <cellStyle name="Percent 52" xfId="1759"/>
    <cellStyle name="Percent 53" xfId="1760"/>
    <cellStyle name="Percent 54" xfId="1761"/>
    <cellStyle name="Percent 55" xfId="1762"/>
    <cellStyle name="Percent 56" xfId="1763"/>
    <cellStyle name="Percent 57" xfId="1764"/>
    <cellStyle name="Percent 58" xfId="1765"/>
    <cellStyle name="Percent 59" xfId="1766"/>
    <cellStyle name="Percent 6" xfId="845"/>
    <cellStyle name="Percent 60" xfId="1767"/>
    <cellStyle name="Percent 61" xfId="1768"/>
    <cellStyle name="Percent 62" xfId="1769"/>
    <cellStyle name="Percent 63" xfId="1770"/>
    <cellStyle name="Percent 64" xfId="1771"/>
    <cellStyle name="Percent 65" xfId="1772"/>
    <cellStyle name="Percent 66" xfId="1773"/>
    <cellStyle name="Percent 67" xfId="1774"/>
    <cellStyle name="Percent 68" xfId="1775"/>
    <cellStyle name="Percent 69" xfId="1776"/>
    <cellStyle name="Percent 7" xfId="1297"/>
    <cellStyle name="Percent 70" xfId="1777"/>
    <cellStyle name="Percent 71" xfId="1778"/>
    <cellStyle name="Percent 72" xfId="1779"/>
    <cellStyle name="Percent 73" xfId="1780"/>
    <cellStyle name="Percent 74" xfId="1781"/>
    <cellStyle name="Percent 75" xfId="1782"/>
    <cellStyle name="Percent 76" xfId="1783"/>
    <cellStyle name="Percent 77" xfId="1784"/>
    <cellStyle name="Percent 78" xfId="1785"/>
    <cellStyle name="Percent 79" xfId="1786"/>
    <cellStyle name="Percent 8" xfId="1787"/>
    <cellStyle name="Percent 80" xfId="1788"/>
    <cellStyle name="Percent 81" xfId="1789"/>
    <cellStyle name="Percent 82" xfId="1790"/>
    <cellStyle name="Percent 83" xfId="1791"/>
    <cellStyle name="Percent 84" xfId="1792"/>
    <cellStyle name="Percent 85" xfId="1793"/>
    <cellStyle name="Percent 86" xfId="1794"/>
    <cellStyle name="Percent 87" xfId="1795"/>
    <cellStyle name="Percent 88" xfId="1796"/>
    <cellStyle name="Percent 89" xfId="1797"/>
    <cellStyle name="Percent 9" xfId="925"/>
    <cellStyle name="Percent 9 2" xfId="926"/>
    <cellStyle name="Percent 90" xfId="1798"/>
    <cellStyle name="Percent 91" xfId="1799"/>
    <cellStyle name="Percent 92" xfId="1800"/>
    <cellStyle name="Percent 93" xfId="1801"/>
    <cellStyle name="Percent 94" xfId="1802"/>
    <cellStyle name="Percent 95" xfId="1803"/>
    <cellStyle name="Percent 96" xfId="1804"/>
    <cellStyle name="Percent 97" xfId="1805"/>
    <cellStyle name="Percent 98" xfId="1806"/>
    <cellStyle name="Percent 99" xfId="1807"/>
    <cellStyle name="PERCENTAGE" xfId="927"/>
    <cellStyle name="PERCENTAGE 2" xfId="1808"/>
    <cellStyle name="PLAN" xfId="928"/>
    <cellStyle name="PrePop Currency (0)" xfId="929"/>
    <cellStyle name="PrePop Currency (2)" xfId="930"/>
    <cellStyle name="PrePop Units (0)" xfId="931"/>
    <cellStyle name="PrePop Units (1)" xfId="932"/>
    <cellStyle name="PrePop Units (2)" xfId="933"/>
    <cellStyle name="PSChar" xfId="934"/>
    <cellStyle name="PSChar 2" xfId="1809"/>
    <cellStyle name="PSDate" xfId="935"/>
    <cellStyle name="PSDate 2" xfId="1810"/>
    <cellStyle name="PSDec" xfId="936"/>
    <cellStyle name="PSDec 2" xfId="1811"/>
    <cellStyle name="PSHeading" xfId="937"/>
    <cellStyle name="PSHeading 2" xfId="1812"/>
    <cellStyle name="PSInt" xfId="938"/>
    <cellStyle name="PSInt 2" xfId="1813"/>
    <cellStyle name="PSSpacer" xfId="939"/>
    <cellStyle name="PSSpacer 2" xfId="1814"/>
    <cellStyle name="pwstyle" xfId="940"/>
    <cellStyle name="Q" xfId="941"/>
    <cellStyle name="QTR94_95_INCOME CTMP#1 98" xfId="942"/>
    <cellStyle name="Quantity" xfId="943"/>
    <cellStyle name="Quantity 2" xfId="944"/>
    <cellStyle name="Quantity 3" xfId="945"/>
    <cellStyle name="Quantity 4" xfId="946"/>
    <cellStyle name="Quantity 5" xfId="947"/>
    <cellStyle name="RevList" xfId="948"/>
    <cellStyle name="RevList 2" xfId="1815"/>
    <cellStyle name="Rittichai" xfId="949"/>
    <cellStyle name="SAPBEXaggData" xfId="950"/>
    <cellStyle name="SAPBEXaggData 2" xfId="2084"/>
    <cellStyle name="SAPBEXaggData 2 2" xfId="2580"/>
    <cellStyle name="SAPBEXaggData 2 3" xfId="2490"/>
    <cellStyle name="SAPBEXaggData 3" xfId="2136"/>
    <cellStyle name="SAPBEXaggData 3 2" xfId="2610"/>
    <cellStyle name="SAPBEXaggData 3 3" xfId="2520"/>
    <cellStyle name="SAPBEXaggData 3 4" xfId="2711"/>
    <cellStyle name="SAPBEXaggData 4" xfId="2185"/>
    <cellStyle name="SAPBEXaggData 4 2" xfId="2655"/>
    <cellStyle name="SAPBEXaggData 4 3" xfId="2744"/>
    <cellStyle name="SAPBEXaggData 5" xfId="2407"/>
    <cellStyle name="SAPBEXaggItem" xfId="951"/>
    <cellStyle name="SAPBEXaggItem 2" xfId="2085"/>
    <cellStyle name="SAPBEXaggItem 2 2" xfId="2581"/>
    <cellStyle name="SAPBEXaggItem 2 3" xfId="2491"/>
    <cellStyle name="SAPBEXaggItem 3" xfId="2137"/>
    <cellStyle name="SAPBEXaggItem 3 2" xfId="2611"/>
    <cellStyle name="SAPBEXaggItem 3 3" xfId="2521"/>
    <cellStyle name="SAPBEXaggItem 3 4" xfId="2712"/>
    <cellStyle name="SAPBEXaggItem 4" xfId="2186"/>
    <cellStyle name="SAPBEXaggItem 4 2" xfId="2656"/>
    <cellStyle name="SAPBEXaggItem 4 3" xfId="2745"/>
    <cellStyle name="SAPBEXaggItem 5" xfId="2408"/>
    <cellStyle name="SAPBEXaggItemX" xfId="952"/>
    <cellStyle name="SAPBEXaggItemX 2" xfId="2086"/>
    <cellStyle name="SAPBEXaggItemX 2 2" xfId="2582"/>
    <cellStyle name="SAPBEXaggItemX 2 3" xfId="2492"/>
    <cellStyle name="SAPBEXaggItemX 3" xfId="2138"/>
    <cellStyle name="SAPBEXaggItemX 3 2" xfId="2612"/>
    <cellStyle name="SAPBEXaggItemX 3 3" xfId="2522"/>
    <cellStyle name="SAPBEXaggItemX 3 4" xfId="2713"/>
    <cellStyle name="SAPBEXaggItemX 4" xfId="2187"/>
    <cellStyle name="SAPBEXaggItemX 4 2" xfId="2657"/>
    <cellStyle name="SAPBEXaggItemX 4 3" xfId="2746"/>
    <cellStyle name="SAPBEXaggItemX 5" xfId="2409"/>
    <cellStyle name="SAPBEXchaText" xfId="953"/>
    <cellStyle name="SAPBEXchaText 2" xfId="2087"/>
    <cellStyle name="SAPBEXchaText 2 2" xfId="2583"/>
    <cellStyle name="SAPBEXchaText 2 3" xfId="2493"/>
    <cellStyle name="SAPBEXchaText 3" xfId="2139"/>
    <cellStyle name="SAPBEXchaText 3 2" xfId="2613"/>
    <cellStyle name="SAPBEXchaText 3 3" xfId="2523"/>
    <cellStyle name="SAPBEXchaText 3 4" xfId="2714"/>
    <cellStyle name="SAPBEXchaText 4" xfId="2188"/>
    <cellStyle name="SAPBEXchaText 4 2" xfId="2658"/>
    <cellStyle name="SAPBEXchaText 4 3" xfId="2747"/>
    <cellStyle name="SAPBEXfilterDrill" xfId="954"/>
    <cellStyle name="SAPBEXfilterDrill 2" xfId="2088"/>
    <cellStyle name="SAPBEXfilterDrill 2 2" xfId="2584"/>
    <cellStyle name="SAPBEXfilterDrill 2 3" xfId="2494"/>
    <cellStyle name="SAPBEXfilterDrill 3" xfId="2140"/>
    <cellStyle name="SAPBEXfilterDrill 3 2" xfId="2614"/>
    <cellStyle name="SAPBEXfilterDrill 3 3" xfId="2524"/>
    <cellStyle name="SAPBEXfilterDrill 3 4" xfId="2715"/>
    <cellStyle name="SAPBEXfilterDrill 4" xfId="2189"/>
    <cellStyle name="SAPBEXfilterDrill 4 2" xfId="2659"/>
    <cellStyle name="SAPBEXfilterDrill 4 3" xfId="2748"/>
    <cellStyle name="SAPBEXfilterItem" xfId="955"/>
    <cellStyle name="SAPBEXfilterItem 2" xfId="2089"/>
    <cellStyle name="SAPBEXfilterItem 2 2" xfId="2585"/>
    <cellStyle name="SAPBEXfilterItem 2 3" xfId="2495"/>
    <cellStyle name="SAPBEXfilterItem 3" xfId="2141"/>
    <cellStyle name="SAPBEXfilterItem 3 2" xfId="2615"/>
    <cellStyle name="SAPBEXfilterItem 3 3" xfId="2525"/>
    <cellStyle name="SAPBEXfilterItem 4" xfId="2190"/>
    <cellStyle name="SAPBEXfilterItem 4 2" xfId="2660"/>
    <cellStyle name="SAPBEXfilterItem 5" xfId="2410"/>
    <cellStyle name="SAPBEXheaderItem" xfId="956"/>
    <cellStyle name="SAPBEXheaderItem 2" xfId="2090"/>
    <cellStyle name="SAPBEXheaderItem 2 2" xfId="2586"/>
    <cellStyle name="SAPBEXheaderItem 2 3" xfId="2496"/>
    <cellStyle name="SAPBEXheaderItem 3" xfId="2142"/>
    <cellStyle name="SAPBEXheaderItem 3 2" xfId="2616"/>
    <cellStyle name="SAPBEXheaderItem 3 3" xfId="2526"/>
    <cellStyle name="SAPBEXheaderItem 3 4" xfId="2716"/>
    <cellStyle name="SAPBEXheaderItem 4" xfId="2191"/>
    <cellStyle name="SAPBEXheaderItem 4 2" xfId="2661"/>
    <cellStyle name="SAPBEXheaderItem 4 3" xfId="2749"/>
    <cellStyle name="SAPBEXheaderText" xfId="957"/>
    <cellStyle name="SAPBEXheaderText 2" xfId="2091"/>
    <cellStyle name="SAPBEXheaderText 2 2" xfId="2587"/>
    <cellStyle name="SAPBEXheaderText 2 3" xfId="2497"/>
    <cellStyle name="SAPBEXheaderText 3" xfId="2143"/>
    <cellStyle name="SAPBEXheaderText 3 2" xfId="2617"/>
    <cellStyle name="SAPBEXheaderText 3 3" xfId="2527"/>
    <cellStyle name="SAPBEXheaderText 3 4" xfId="2717"/>
    <cellStyle name="SAPBEXheaderText 4" xfId="2192"/>
    <cellStyle name="SAPBEXheaderText 4 2" xfId="2662"/>
    <cellStyle name="SAPBEXheaderText 4 3" xfId="2750"/>
    <cellStyle name="SAPBEXheaderText 5" xfId="2411"/>
    <cellStyle name="SAPBEXHLevel0" xfId="958"/>
    <cellStyle name="SAPBEXHLevel0 2" xfId="2092"/>
    <cellStyle name="SAPBEXHLevel0 2 2" xfId="2588"/>
    <cellStyle name="SAPBEXHLevel0 2 3" xfId="2498"/>
    <cellStyle name="SAPBEXHLevel0 3" xfId="2144"/>
    <cellStyle name="SAPBEXHLevel0 3 2" xfId="2618"/>
    <cellStyle name="SAPBEXHLevel0 3 3" xfId="2528"/>
    <cellStyle name="SAPBEXHLevel0 3 4" xfId="2718"/>
    <cellStyle name="SAPBEXHLevel0 4" xfId="2193"/>
    <cellStyle name="SAPBEXHLevel0 4 2" xfId="2663"/>
    <cellStyle name="SAPBEXHLevel0 4 3" xfId="2751"/>
    <cellStyle name="SAPBEXHLevel1" xfId="959"/>
    <cellStyle name="SAPBEXHLevel1 2" xfId="2093"/>
    <cellStyle name="SAPBEXHLevel1 2 2" xfId="2589"/>
    <cellStyle name="SAPBEXHLevel1 2 3" xfId="2499"/>
    <cellStyle name="SAPBEXHLevel1 3" xfId="2145"/>
    <cellStyle name="SAPBEXHLevel1 3 2" xfId="2619"/>
    <cellStyle name="SAPBEXHLevel1 3 3" xfId="2529"/>
    <cellStyle name="SAPBEXHLevel1 3 4" xfId="2719"/>
    <cellStyle name="SAPBEXHLevel1 4" xfId="2194"/>
    <cellStyle name="SAPBEXHLevel1 4 2" xfId="2664"/>
    <cellStyle name="SAPBEXHLevel1 4 3" xfId="2752"/>
    <cellStyle name="SAPBEXHLevel2" xfId="960"/>
    <cellStyle name="SAPBEXHLevel2 2" xfId="2094"/>
    <cellStyle name="SAPBEXHLevel2 2 2" xfId="2590"/>
    <cellStyle name="SAPBEXHLevel2 2 3" xfId="2500"/>
    <cellStyle name="SAPBEXHLevel2 3" xfId="2146"/>
    <cellStyle name="SAPBEXHLevel2 3 2" xfId="2620"/>
    <cellStyle name="SAPBEXHLevel2 3 3" xfId="2530"/>
    <cellStyle name="SAPBEXHLevel2 3 4" xfId="2720"/>
    <cellStyle name="SAPBEXHLevel2 4" xfId="2195"/>
    <cellStyle name="SAPBEXHLevel2 4 2" xfId="2665"/>
    <cellStyle name="SAPBEXHLevel2 4 3" xfId="2753"/>
    <cellStyle name="SAPBEXHLevel3" xfId="961"/>
    <cellStyle name="SAPBEXHLevel3 2" xfId="2095"/>
    <cellStyle name="SAPBEXHLevel3 2 2" xfId="2591"/>
    <cellStyle name="SAPBEXHLevel3 2 3" xfId="2501"/>
    <cellStyle name="SAPBEXHLevel3 3" xfId="2147"/>
    <cellStyle name="SAPBEXHLevel3 3 2" xfId="2621"/>
    <cellStyle name="SAPBEXHLevel3 3 3" xfId="2531"/>
    <cellStyle name="SAPBEXHLevel3 3 4" xfId="2721"/>
    <cellStyle name="SAPBEXHLevel3 4" xfId="2196"/>
    <cellStyle name="SAPBEXHLevel3 4 2" xfId="2666"/>
    <cellStyle name="SAPBEXHLevel3 4 3" xfId="2754"/>
    <cellStyle name="SAPBEXresItem" xfId="962"/>
    <cellStyle name="SAPBEXresItem 2" xfId="2096"/>
    <cellStyle name="SAPBEXresItem 2 2" xfId="2592"/>
    <cellStyle name="SAPBEXresItem 2 3" xfId="2502"/>
    <cellStyle name="SAPBEXresItem 3" xfId="2148"/>
    <cellStyle name="SAPBEXresItem 3 2" xfId="2622"/>
    <cellStyle name="SAPBEXresItem 3 3" xfId="2532"/>
    <cellStyle name="SAPBEXresItem 3 4" xfId="2722"/>
    <cellStyle name="SAPBEXresItem 4" xfId="2197"/>
    <cellStyle name="SAPBEXresItem 4 2" xfId="2667"/>
    <cellStyle name="SAPBEXresItem 4 3" xfId="2755"/>
    <cellStyle name="SAPBEXresItem 5" xfId="2412"/>
    <cellStyle name="SAPBEXstdData" xfId="963"/>
    <cellStyle name="SAPBEXstdData 2" xfId="2097"/>
    <cellStyle name="SAPBEXstdData 2 2" xfId="2593"/>
    <cellStyle name="SAPBEXstdData 2 3" xfId="2503"/>
    <cellStyle name="SAPBEXstdData 3" xfId="2149"/>
    <cellStyle name="SAPBEXstdData 3 2" xfId="2623"/>
    <cellStyle name="SAPBEXstdData 3 3" xfId="2533"/>
    <cellStyle name="SAPBEXstdData 3 4" xfId="2723"/>
    <cellStyle name="SAPBEXstdData 4" xfId="2198"/>
    <cellStyle name="SAPBEXstdData 4 2" xfId="2668"/>
    <cellStyle name="SAPBEXstdData 4 3" xfId="2756"/>
    <cellStyle name="SAPBEXstdData 5" xfId="2413"/>
    <cellStyle name="SAPBEXstdItem" xfId="964"/>
    <cellStyle name="SAPBEXstdItem 2" xfId="2098"/>
    <cellStyle name="SAPBEXstdItem 2 2" xfId="2594"/>
    <cellStyle name="SAPBEXstdItem 2 3" xfId="2504"/>
    <cellStyle name="SAPBEXstdItem 3" xfId="2150"/>
    <cellStyle name="SAPBEXstdItem 3 2" xfId="2624"/>
    <cellStyle name="SAPBEXstdItem 3 3" xfId="2534"/>
    <cellStyle name="SAPBEXstdItem 3 4" xfId="2724"/>
    <cellStyle name="SAPBEXstdItem 4" xfId="2199"/>
    <cellStyle name="SAPBEXstdItem 4 2" xfId="2669"/>
    <cellStyle name="SAPBEXstdItem 4 3" xfId="2757"/>
    <cellStyle name="SAPBEXstdItemX" xfId="965"/>
    <cellStyle name="SAPBEXstdItemX 2" xfId="2099"/>
    <cellStyle name="SAPBEXstdItemX 2 2" xfId="2595"/>
    <cellStyle name="SAPBEXstdItemX 2 3" xfId="2505"/>
    <cellStyle name="SAPBEXstdItemX 3" xfId="2151"/>
    <cellStyle name="SAPBEXstdItemX 3 2" xfId="2625"/>
    <cellStyle name="SAPBEXstdItemX 3 3" xfId="2535"/>
    <cellStyle name="SAPBEXstdItemX 3 4" xfId="2725"/>
    <cellStyle name="SAPBEXstdItemX 4" xfId="2200"/>
    <cellStyle name="SAPBEXstdItemX 4 2" xfId="2670"/>
    <cellStyle name="SAPBEXstdItemX 4 3" xfId="2758"/>
    <cellStyle name="SAPBEXtitle" xfId="966"/>
    <cellStyle name="SAPBEXundefined" xfId="967"/>
    <cellStyle name="SAPBEXundefined 2" xfId="2100"/>
    <cellStyle name="SAPBEXundefined 2 2" xfId="2596"/>
    <cellStyle name="SAPBEXundefined 2 3" xfId="2506"/>
    <cellStyle name="SAPBEXundefined 3" xfId="2152"/>
    <cellStyle name="SAPBEXundefined 3 2" xfId="2626"/>
    <cellStyle name="SAPBEXundefined 3 3" xfId="2536"/>
    <cellStyle name="SAPBEXundefined 3 4" xfId="2726"/>
    <cellStyle name="SAPBEXundefined 4" xfId="2201"/>
    <cellStyle name="SAPBEXundefined 4 2" xfId="2671"/>
    <cellStyle name="SAPBEXundefined 4 3" xfId="2759"/>
    <cellStyle name="SCH1" xfId="968"/>
    <cellStyle name="Sheet Title" xfId="969"/>
    <cellStyle name="small border line" xfId="970"/>
    <cellStyle name="Standard" xfId="971"/>
    <cellStyle name="Standard 2" xfId="1816"/>
    <cellStyle name="Standard 2 2" xfId="2173"/>
    <cellStyle name="Standard 2 2 2" xfId="2645"/>
    <cellStyle name="Standard 2 2 3" xfId="2555"/>
    <cellStyle name="Standard 2 3" xfId="2224"/>
    <cellStyle name="Standard 2 3 2" xfId="2691"/>
    <cellStyle name="Standard 3" xfId="2101"/>
    <cellStyle name="Standard 3 2" xfId="2597"/>
    <cellStyle name="Standard 3 3" xfId="2507"/>
    <cellStyle name="Style 1" xfId="972"/>
    <cellStyle name="style1" xfId="973"/>
    <cellStyle name="SubHeading" xfId="974"/>
    <cellStyle name="Subtotal" xfId="975"/>
    <cellStyle name="Table" xfId="976"/>
    <cellStyle name="Table 2" xfId="1817"/>
    <cellStyle name="Table 2 2" xfId="2174"/>
    <cellStyle name="Table 2 2 2" xfId="2646"/>
    <cellStyle name="Table 2 2 3" xfId="2556"/>
    <cellStyle name="Table 2 3" xfId="2225"/>
    <cellStyle name="Table 2 3 2" xfId="2692"/>
    <cellStyle name="Table 3" xfId="2102"/>
    <cellStyle name="Table 3 2" xfId="2598"/>
    <cellStyle name="Table 3 3" xfId="2508"/>
    <cellStyle name="Text Indent A" xfId="977"/>
    <cellStyle name="Text Indent A 2" xfId="1818"/>
    <cellStyle name="Text Indent A 2 2" xfId="2434"/>
    <cellStyle name="Text Indent A 3" xfId="2414"/>
    <cellStyle name="Text Indent B" xfId="978"/>
    <cellStyle name="Text Indent C" xfId="979"/>
    <cellStyle name="Tickmark" xfId="980"/>
    <cellStyle name="Times New Roman" xfId="981"/>
    <cellStyle name="Title" xfId="9" builtinId="15" customBuiltin="1"/>
    <cellStyle name="Title 2" xfId="982"/>
    <cellStyle name="Title 3" xfId="1819"/>
    <cellStyle name="Title 4" xfId="1960"/>
    <cellStyle name="Title 5" xfId="2118"/>
    <cellStyle name="Total" xfId="23" builtinId="25" customBuiltin="1"/>
    <cellStyle name="Total 2" xfId="983"/>
    <cellStyle name="Total 3" xfId="1820"/>
    <cellStyle name="Total 4" xfId="1966"/>
    <cellStyle name="Tusental (0)_pldt" xfId="984"/>
    <cellStyle name="Tusental_A-listan (fixad)" xfId="985"/>
    <cellStyle name="Valuta (0)" xfId="986"/>
    <cellStyle name="Valuta (0) 2" xfId="1821"/>
    <cellStyle name="Valuta_NPV" xfId="987"/>
    <cellStyle name="W" xfId="988"/>
    <cellStyle name="Warning Text" xfId="21" builtinId="11" customBuiltin="1"/>
    <cellStyle name="Warning Text 2" xfId="989"/>
    <cellStyle name="Warning Text 3" xfId="1822"/>
    <cellStyle name="Warning Text 4" xfId="1968"/>
    <cellStyle name="WHead - Style2" xfId="990"/>
    <cellStyle name="WHead - Style2 2" xfId="2103"/>
    <cellStyle name="wrap" xfId="991"/>
    <cellStyle name="ｵﾒﾁ｡ﾒﾃ爼ﾗ靉ﾁ篦ｧﾋﾅﾒﾂﾁﾔｵﾔ" xfId="992"/>
    <cellStyle name="ｻ｡ｵﾔ_Excel_MD97DL" xfId="993"/>
    <cellStyle name="การคำนวณ 2" xfId="994"/>
    <cellStyle name="การคำนวณ 2 2" xfId="2105"/>
    <cellStyle name="การคำนวณ 2 2 2" xfId="2600"/>
    <cellStyle name="การคำนวณ 2 2 3" xfId="2510"/>
    <cellStyle name="การคำนวณ 2 3" xfId="2153"/>
    <cellStyle name="การคำนวณ 2 3 2" xfId="2627"/>
    <cellStyle name="การคำนวณ 2 3 3" xfId="2537"/>
    <cellStyle name="การคำนวณ 2 3 4" xfId="2727"/>
    <cellStyle name="การคำนวณ 2 4" xfId="2202"/>
    <cellStyle name="การคำนวณ 2 4 2" xfId="2672"/>
    <cellStyle name="การคำนวณ 2 4 3" xfId="2760"/>
    <cellStyle name="ข้อความเตือน 2" xfId="995"/>
    <cellStyle name="ข้อความอธิบาย 2" xfId="996"/>
    <cellStyle name="เครื่องหมายจุลภาค [0]_ADJ-VAR" xfId="997"/>
    <cellStyle name="เครื่องหมายจุลภาค 10" xfId="998"/>
    <cellStyle name="เครื่องหมายจุลภาค 10 2" xfId="999"/>
    <cellStyle name="เครื่องหมายจุลภาค 10 2 2" xfId="2928"/>
    <cellStyle name="เครื่องหมายจุลภาค 10 2 3" xfId="3369"/>
    <cellStyle name="เครื่องหมายจุลภาค 10 3" xfId="1823"/>
    <cellStyle name="เครื่องหมายจุลภาค 10 4" xfId="2927"/>
    <cellStyle name="เครื่องหมายจุลภาค 10 5" xfId="3368"/>
    <cellStyle name="เครื่องหมายจุลภาค 11" xfId="1000"/>
    <cellStyle name="เครื่องหมายจุลภาค 11 2" xfId="1001"/>
    <cellStyle name="เครื่องหมายจุลภาค 11 2 2" xfId="1002"/>
    <cellStyle name="เครื่องหมายจุลภาค 11 2 3" xfId="1824"/>
    <cellStyle name="เครื่องหมายจุลภาค 11 3" xfId="1003"/>
    <cellStyle name="เครื่องหมายจุลภาค 11 3 2" xfId="1004"/>
    <cellStyle name="เครื่องหมายจุลภาค 11 3 3" xfId="1005"/>
    <cellStyle name="เครื่องหมายจุลภาค 11 4" xfId="1006"/>
    <cellStyle name="เครื่องหมายจุลภาค 11 4 2" xfId="1007"/>
    <cellStyle name="เครื่องหมายจุลภาค 11 4 3" xfId="1008"/>
    <cellStyle name="เครื่องหมายจุลภาค 11 5" xfId="1009"/>
    <cellStyle name="เครื่องหมายจุลภาค 11 5 2" xfId="1010"/>
    <cellStyle name="เครื่องหมายจุลภาค 11 5 3" xfId="1825"/>
    <cellStyle name="เครื่องหมายจุลภาค 11 6" xfId="1011"/>
    <cellStyle name="เครื่องหมายจุลภาค 11 6 2" xfId="1012"/>
    <cellStyle name="เครื่องหมายจุลภาค 11 6 3" xfId="1826"/>
    <cellStyle name="เครื่องหมายจุลภาค 11 7" xfId="1013"/>
    <cellStyle name="เครื่องหมายจุลภาค 11 8" xfId="2929"/>
    <cellStyle name="เครื่องหมายจุลภาค 11 9" xfId="3370"/>
    <cellStyle name="เครื่องหมายจุลภาค 12" xfId="1014"/>
    <cellStyle name="เครื่องหมายจุลภาค 12 10" xfId="1015"/>
    <cellStyle name="เครื่องหมายจุลภาค 12 2" xfId="1016"/>
    <cellStyle name="เครื่องหมายจุลภาค 12 2 2" xfId="1017"/>
    <cellStyle name="เครื่องหมายจุลภาค 12 2 3" xfId="1018"/>
    <cellStyle name="เครื่องหมายจุลภาค 12 3" xfId="1019"/>
    <cellStyle name="เครื่องหมายจุลภาค 12 3 2" xfId="1020"/>
    <cellStyle name="เครื่องหมายจุลภาค 12 3 3" xfId="1021"/>
    <cellStyle name="เครื่องหมายจุลภาค 12 4" xfId="1022"/>
    <cellStyle name="เครื่องหมายจุลภาค 12 4 2" xfId="1023"/>
    <cellStyle name="เครื่องหมายจุลภาค 12 4 3" xfId="1024"/>
    <cellStyle name="เครื่องหมายจุลภาค 12 5" xfId="1025"/>
    <cellStyle name="เครื่องหมายจุลภาค 12 5 2" xfId="1026"/>
    <cellStyle name="เครื่องหมายจุลภาค 12 5 3" xfId="1827"/>
    <cellStyle name="เครื่องหมายจุลภาค 12 6" xfId="1027"/>
    <cellStyle name="เครื่องหมายจุลภาค 12 6 2" xfId="2931"/>
    <cellStyle name="เครื่องหมายจุลภาค 12 6 3" xfId="3372"/>
    <cellStyle name="เครื่องหมายจุลภาค 12 7" xfId="2930"/>
    <cellStyle name="เครื่องหมายจุลภาค 12 8" xfId="3371"/>
    <cellStyle name="เครื่องหมายจุลภาค 13" xfId="1028"/>
    <cellStyle name="เครื่องหมายจุลภาค 13 2" xfId="1029"/>
    <cellStyle name="เครื่องหมายจุลภาค 13 2 2" xfId="2933"/>
    <cellStyle name="เครื่องหมายจุลภาค 13 2 3" xfId="3374"/>
    <cellStyle name="เครื่องหมายจุลภาค 13 3" xfId="1030"/>
    <cellStyle name="เครื่องหมายจุลภาค 13 3 2" xfId="2934"/>
    <cellStyle name="เครื่องหมายจุลภาค 13 3 3" xfId="3375"/>
    <cellStyle name="เครื่องหมายจุลภาค 13 4" xfId="1828"/>
    <cellStyle name="เครื่องหมายจุลภาค 13 4 2" xfId="3065"/>
    <cellStyle name="เครื่องหมายจุลภาค 13 4 3" xfId="3459"/>
    <cellStyle name="เครื่องหมายจุลภาค 13 5" xfId="2932"/>
    <cellStyle name="เครื่องหมายจุลภาค 13 6" xfId="3373"/>
    <cellStyle name="เครื่องหมายจุลภาค 14" xfId="1031"/>
    <cellStyle name="เครื่องหมายจุลภาค 14 2" xfId="1032"/>
    <cellStyle name="เครื่องหมายจุลภาค 14 2 2" xfId="2936"/>
    <cellStyle name="เครื่องหมายจุลภาค 14 2 3" xfId="3377"/>
    <cellStyle name="เครื่องหมายจุลภาค 14 3" xfId="1033"/>
    <cellStyle name="เครื่องหมายจุลภาค 14 3 2" xfId="2937"/>
    <cellStyle name="เครื่องหมายจุลภาค 14 3 3" xfId="3378"/>
    <cellStyle name="เครื่องหมายจุลภาค 14 4" xfId="1829"/>
    <cellStyle name="เครื่องหมายจุลภาค 14 4 2" xfId="3066"/>
    <cellStyle name="เครื่องหมายจุลภาค 14 5" xfId="2935"/>
    <cellStyle name="เครื่องหมายจุลภาค 14 6" xfId="3376"/>
    <cellStyle name="เครื่องหมายจุลภาค 15" xfId="1034"/>
    <cellStyle name="เครื่องหมายจุลภาค 15 2" xfId="1035"/>
    <cellStyle name="เครื่องหมายจุลภาค 15 2 2" xfId="2939"/>
    <cellStyle name="เครื่องหมายจุลภาค 15 2 3" xfId="3380"/>
    <cellStyle name="เครื่องหมายจุลภาค 15 3" xfId="2938"/>
    <cellStyle name="เครื่องหมายจุลภาค 15 4" xfId="3379"/>
    <cellStyle name="เครื่องหมายจุลภาค 16" xfId="1036"/>
    <cellStyle name="เครื่องหมายจุลภาค 16 2" xfId="1037"/>
    <cellStyle name="เครื่องหมายจุลภาค 16 2 2" xfId="2941"/>
    <cellStyle name="เครื่องหมายจุลภาค 16 2 3" xfId="3382"/>
    <cellStyle name="เครื่องหมายจุลภาค 16 3" xfId="1830"/>
    <cellStyle name="เครื่องหมายจุลภาค 16 3 2" xfId="3067"/>
    <cellStyle name="เครื่องหมายจุลภาค 16 3 3" xfId="3460"/>
    <cellStyle name="เครื่องหมายจุลภาค 16 4" xfId="2940"/>
    <cellStyle name="เครื่องหมายจุลภาค 16 5" xfId="3381"/>
    <cellStyle name="เครื่องหมายจุลภาค 17" xfId="1038"/>
    <cellStyle name="เครื่องหมายจุลภาค 17 2" xfId="2942"/>
    <cellStyle name="เครื่องหมายจุลภาค 17 3" xfId="3383"/>
    <cellStyle name="เครื่องหมายจุลภาค 18" xfId="1039"/>
    <cellStyle name="เครื่องหมายจุลภาค 18 2" xfId="2943"/>
    <cellStyle name="เครื่องหมายจุลภาค 18 3" xfId="3384"/>
    <cellStyle name="เครื่องหมายจุลภาค 19" xfId="1040"/>
    <cellStyle name="เครื่องหมายจุลภาค 19 2" xfId="2944"/>
    <cellStyle name="เครื่องหมายจุลภาค 19 3" xfId="3385"/>
    <cellStyle name="เครื่องหมายจุลภาค 2" xfId="1041"/>
    <cellStyle name="เครื่องหมายจุลภาค 2 10" xfId="2945"/>
    <cellStyle name="เครื่องหมายจุลภาค 2 10 2" xfId="3738"/>
    <cellStyle name="เครื่องหมายจุลภาค 2 11" xfId="3386"/>
    <cellStyle name="เครื่องหมายจุลภาค 2 2" xfId="53"/>
    <cellStyle name="เครื่องหมายจุลภาค 2 2 2" xfId="1043"/>
    <cellStyle name="เครื่องหมายจุลภาค 2 2 2 2" xfId="1044"/>
    <cellStyle name="เครื่องหมายจุลภาค 2 2 2 3" xfId="1045"/>
    <cellStyle name="เครื่องหมายจุลภาค 2 2 2 3 2" xfId="2948"/>
    <cellStyle name="เครื่องหมายจุลภาค 2 2 2 3 3" xfId="3389"/>
    <cellStyle name="เครื่องหมายจุลภาค 2 2 2 4" xfId="1831"/>
    <cellStyle name="เครื่องหมายจุลภาค 2 2 2 4 2" xfId="3068"/>
    <cellStyle name="เครื่องหมายจุลภาค 2 2 2 4 3" xfId="3461"/>
    <cellStyle name="เครื่องหมายจุลภาค 2 2 2 5" xfId="2416"/>
    <cellStyle name="เครื่องหมายจุลภาค 2 2 2 5 2" xfId="3227"/>
    <cellStyle name="เครื่องหมายจุลภาค 2 2 2 5 2 2" xfId="3889"/>
    <cellStyle name="เครื่องหมายจุลภาค 2 2 2 5 3" xfId="3602"/>
    <cellStyle name="เครื่องหมายจุลภาค 2 2 2 6" xfId="2947"/>
    <cellStyle name="เครื่องหมายจุลภาค 2 2 2 6 2" xfId="3740"/>
    <cellStyle name="เครื่องหมายจุลภาค 2 2 2 7" xfId="3388"/>
    <cellStyle name="เครื่องหมายจุลภาค 2 2 3" xfId="1046"/>
    <cellStyle name="เครื่องหมายจุลภาค 2 2 3 2" xfId="2949"/>
    <cellStyle name="เครื่องหมายจุลภาค 2 2 3 3" xfId="3390"/>
    <cellStyle name="เครื่องหมายจุลภาค 2 2 4" xfId="1047"/>
    <cellStyle name="เครื่องหมายจุลภาค 2 2 4 2" xfId="2950"/>
    <cellStyle name="เครื่องหมายจุลภาค 2 2 4 3" xfId="3391"/>
    <cellStyle name="เครื่องหมายจุลภาค 2 2 5" xfId="1042"/>
    <cellStyle name="เครื่องหมายจุลภาค 2 2 5 2" xfId="2946"/>
    <cellStyle name="เครื่องหมายจุลภาค 2 2 5 2 2" xfId="3739"/>
    <cellStyle name="เครื่องหมายจุลภาค 2 2 5 3" xfId="3387"/>
    <cellStyle name="เครื่องหมายจุลภาค 2 2 6" xfId="2791"/>
    <cellStyle name="เครื่องหมายจุลภาค 2 2 7" xfId="3257"/>
    <cellStyle name="เครื่องหมายจุลภาค 2 3" xfId="1048"/>
    <cellStyle name="เครื่องหมายจุลภาค 2 3 2" xfId="1049"/>
    <cellStyle name="เครื่องหมายจุลภาค 2 3 2 2" xfId="2952"/>
    <cellStyle name="เครื่องหมายจุลภาค 2 3 2 3" xfId="3392"/>
    <cellStyle name="เครื่องหมายจุลภาค 2 3 3" xfId="2951"/>
    <cellStyle name="เครื่องหมายจุลภาค 2 4" xfId="1050"/>
    <cellStyle name="เครื่องหมายจุลภาค 2 4 2" xfId="1051"/>
    <cellStyle name="เครื่องหมายจุลภาค 2 4 2 2" xfId="2954"/>
    <cellStyle name="เครื่องหมายจุลภาค 2 4 2 3" xfId="3394"/>
    <cellStyle name="เครื่องหมายจุลภาค 2 4 3" xfId="1052"/>
    <cellStyle name="เครื่องหมายจุลภาค 2 4 3 2" xfId="2955"/>
    <cellStyle name="เครื่องหมายจุลภาค 2 4 3 3" xfId="3395"/>
    <cellStyle name="เครื่องหมายจุลภาค 2 4 4" xfId="1832"/>
    <cellStyle name="เครื่องหมายจุลภาค 2 4 4 2" xfId="3069"/>
    <cellStyle name="เครื่องหมายจุลภาค 2 4 4 3" xfId="3462"/>
    <cellStyle name="เครื่องหมายจุลภาค 2 4 5" xfId="2953"/>
    <cellStyle name="เครื่องหมายจุลภาค 2 4 6" xfId="3393"/>
    <cellStyle name="เครื่องหมายจุลภาค 2 5" xfId="1053"/>
    <cellStyle name="เครื่องหมายจุลภาค 2 5 2" xfId="1054"/>
    <cellStyle name="เครื่องหมายจุลภาค 2 5 2 2" xfId="2957"/>
    <cellStyle name="เครื่องหมายจุลภาค 2 5 2 3" xfId="3397"/>
    <cellStyle name="เครื่องหมายจุลภาค 2 5 3" xfId="1055"/>
    <cellStyle name="เครื่องหมายจุลภาค 2 5 3 2" xfId="2958"/>
    <cellStyle name="เครื่องหมายจุลภาค 2 5 3 3" xfId="3398"/>
    <cellStyle name="เครื่องหมายจุลภาค 2 5 4" xfId="2956"/>
    <cellStyle name="เครื่องหมายจุลภาค 2 5 5" xfId="3396"/>
    <cellStyle name="เครื่องหมายจุลภาค 2 6" xfId="1056"/>
    <cellStyle name="เครื่องหมายจุลภาค 2 6 2" xfId="1057"/>
    <cellStyle name="เครื่องหมายจุลภาค 2 6 2 2" xfId="2960"/>
    <cellStyle name="เครื่องหมายจุลภาค 2 6 2 3" xfId="3400"/>
    <cellStyle name="เครื่องหมายจุลภาค 2 6 3" xfId="1833"/>
    <cellStyle name="เครื่องหมายจุลภาค 2 6 3 2" xfId="3070"/>
    <cellStyle name="เครื่องหมายจุลภาค 2 6 3 3" xfId="3463"/>
    <cellStyle name="เครื่องหมายจุลภาค 2 6 4" xfId="2959"/>
    <cellStyle name="เครื่องหมายจุลภาค 2 6 5" xfId="3399"/>
    <cellStyle name="เครื่องหมายจุลภาค 2 7" xfId="1058"/>
    <cellStyle name="เครื่องหมายจุลภาค 2 7 2" xfId="2961"/>
    <cellStyle name="เครื่องหมายจุลภาค 2 7 3" xfId="3401"/>
    <cellStyle name="เครื่องหมายจุลภาค 2 8" xfId="1059"/>
    <cellStyle name="เครื่องหมายจุลภาค 2 8 2" xfId="1060"/>
    <cellStyle name="เครื่องหมายจุลภาค 2 8 2 2" xfId="2963"/>
    <cellStyle name="เครื่องหมายจุลภาค 2 8 2 3" xfId="3403"/>
    <cellStyle name="เครื่องหมายจุลภาค 2 8 3" xfId="1834"/>
    <cellStyle name="เครื่องหมายจุลภาค 2 8 3 2" xfId="3071"/>
    <cellStyle name="เครื่องหมายจุลภาค 2 8 4" xfId="2962"/>
    <cellStyle name="เครื่องหมายจุลภาค 2 8 5" xfId="3402"/>
    <cellStyle name="เครื่องหมายจุลภาค 2 9" xfId="2415"/>
    <cellStyle name="เครื่องหมายจุลภาค 2 9 2" xfId="3226"/>
    <cellStyle name="เครื่องหมายจุลภาค 2 9 2 2" xfId="3888"/>
    <cellStyle name="เครื่องหมายจุลภาค 2 9 3" xfId="3601"/>
    <cellStyle name="เครื่องหมายจุลภาค 3" xfId="1061"/>
    <cellStyle name="เครื่องหมายจุลภาค 3 2" xfId="1062"/>
    <cellStyle name="เครื่องหมายจุลภาค 3 2 2" xfId="1063"/>
    <cellStyle name="เครื่องหมายจุลภาค 3 2 2 2" xfId="1064"/>
    <cellStyle name="เครื่องหมายจุลภาค 3 2 2 2 2" xfId="2967"/>
    <cellStyle name="เครื่องหมายจุลภาค 3 2 2 2 3" xfId="3407"/>
    <cellStyle name="เครื่องหมายจุลภาค 3 2 2 3" xfId="2966"/>
    <cellStyle name="เครื่องหมายจุลภาค 3 2 2 4" xfId="3406"/>
    <cellStyle name="เครื่องหมายจุลภาค 3 2 3" xfId="1835"/>
    <cellStyle name="เครื่องหมายจุลภาค 3 2 4" xfId="2965"/>
    <cellStyle name="เครื่องหมายจุลภาค 3 2 5" xfId="3405"/>
    <cellStyle name="เครื่องหมายจุลภาค 3 3" xfId="1065"/>
    <cellStyle name="เครื่องหมายจุลภาค 3 3 2" xfId="1066"/>
    <cellStyle name="เครื่องหมายจุลภาค 3 3 2 2" xfId="2969"/>
    <cellStyle name="เครื่องหมายจุลภาค 3 3 2 3" xfId="3408"/>
    <cellStyle name="เครื่องหมายจุลภาค 3 3 3" xfId="2968"/>
    <cellStyle name="เครื่องหมายจุลภาค 3 4" xfId="1067"/>
    <cellStyle name="เครื่องหมายจุลภาค 3 4 2" xfId="2970"/>
    <cellStyle name="เครื่องหมายจุลภาค 3 4 3" xfId="3409"/>
    <cellStyle name="เครื่องหมายจุลภาค 3 5" xfId="1068"/>
    <cellStyle name="เครื่องหมายจุลภาค 3 5 2" xfId="2971"/>
    <cellStyle name="เครื่องหมายจุลภาค 3 5 3" xfId="3410"/>
    <cellStyle name="เครื่องหมายจุลภาค 3 6" xfId="2964"/>
    <cellStyle name="เครื่องหมายจุลภาค 3 7" xfId="3404"/>
    <cellStyle name="เครื่องหมายจุลภาค 4" xfId="1069"/>
    <cellStyle name="เครื่องหมายจุลภาค 4 2" xfId="1070"/>
    <cellStyle name="เครื่องหมายจุลภาค 4 2 2" xfId="1071"/>
    <cellStyle name="เครื่องหมายจุลภาค 4 2 2 2" xfId="2974"/>
    <cellStyle name="เครื่องหมายจุลภาค 4 2 2 3" xfId="3413"/>
    <cellStyle name="เครื่องหมายจุลภาค 4 2 3" xfId="2973"/>
    <cellStyle name="เครื่องหมายจุลภาค 4 2 4" xfId="3412"/>
    <cellStyle name="เครื่องหมายจุลภาค 4 3" xfId="1072"/>
    <cellStyle name="เครื่องหมายจุลภาค 4 3 2" xfId="2975"/>
    <cellStyle name="เครื่องหมายจุลภาค 4 3 3" xfId="3414"/>
    <cellStyle name="เครื่องหมายจุลภาค 4 4" xfId="1073"/>
    <cellStyle name="เครื่องหมายจุลภาค 4 4 2" xfId="2976"/>
    <cellStyle name="เครื่องหมายจุลภาค 4 4 3" xfId="3415"/>
    <cellStyle name="เครื่องหมายจุลภาค 4 5" xfId="1836"/>
    <cellStyle name="เครื่องหมายจุลภาค 4 5 2" xfId="3072"/>
    <cellStyle name="เครื่องหมายจุลภาค 4 5 3" xfId="3464"/>
    <cellStyle name="เครื่องหมายจุลภาค 4 6" xfId="2972"/>
    <cellStyle name="เครื่องหมายจุลภาค 4 7" xfId="3411"/>
    <cellStyle name="เครื่องหมายจุลภาค 5" xfId="1074"/>
    <cellStyle name="เครื่องหมายจุลภาค 5 2" xfId="1075"/>
    <cellStyle name="เครื่องหมายจุลภาค 5 2 2" xfId="1076"/>
    <cellStyle name="เครื่องหมายจุลภาค 5 2 2 2" xfId="2979"/>
    <cellStyle name="เครื่องหมายจุลภาค 5 2 2 3" xfId="3418"/>
    <cellStyle name="เครื่องหมายจุลภาค 5 2 3" xfId="2978"/>
    <cellStyle name="เครื่องหมายจุลภาค 5 2 4" xfId="3417"/>
    <cellStyle name="เครื่องหมายจุลภาค 5 3" xfId="1077"/>
    <cellStyle name="เครื่องหมายจุลภาค 5 3 2" xfId="2980"/>
    <cellStyle name="เครื่องหมายจุลภาค 5 3 3" xfId="3419"/>
    <cellStyle name="เครื่องหมายจุลภาค 5 4" xfId="1078"/>
    <cellStyle name="เครื่องหมายจุลภาค 5 4 2" xfId="2981"/>
    <cellStyle name="เครื่องหมายจุลภาค 5 4 3" xfId="3420"/>
    <cellStyle name="เครื่องหมายจุลภาค 5 5" xfId="2977"/>
    <cellStyle name="เครื่องหมายจุลภาค 5 6" xfId="3416"/>
    <cellStyle name="เครื่องหมายจุลภาค 6" xfId="1079"/>
    <cellStyle name="เครื่องหมายจุลภาค 6 2" xfId="1080"/>
    <cellStyle name="เครื่องหมายจุลภาค 6 2 2" xfId="2983"/>
    <cellStyle name="เครื่องหมายจุลภาค 6 2 3" xfId="3422"/>
    <cellStyle name="เครื่องหมายจุลภาค 6 3" xfId="1081"/>
    <cellStyle name="เครื่องหมายจุลภาค 6 3 2" xfId="2984"/>
    <cellStyle name="เครื่องหมายจุลภาค 6 3 3" xfId="3423"/>
    <cellStyle name="เครื่องหมายจุลภาค 6 4" xfId="1082"/>
    <cellStyle name="เครื่องหมายจุลภาค 6 4 2" xfId="2985"/>
    <cellStyle name="เครื่องหมายจุลภาค 6 4 3" xfId="3424"/>
    <cellStyle name="เครื่องหมายจุลภาค 6 5" xfId="1837"/>
    <cellStyle name="เครื่องหมายจุลภาค 6 6" xfId="2982"/>
    <cellStyle name="เครื่องหมายจุลภาค 6 7" xfId="3421"/>
    <cellStyle name="เครื่องหมายจุลภาค 7" xfId="1083"/>
    <cellStyle name="เครื่องหมายจุลภาค 7 2" xfId="1084"/>
    <cellStyle name="เครื่องหมายจุลภาค 7 2 2" xfId="2986"/>
    <cellStyle name="เครื่องหมายจุลภาค 7 2 3" xfId="3425"/>
    <cellStyle name="เครื่องหมายจุลภาค 7 3" xfId="1085"/>
    <cellStyle name="เครื่องหมายจุลภาค 7 3 2" xfId="2987"/>
    <cellStyle name="เครื่องหมายจุลภาค 7 3 3" xfId="3426"/>
    <cellStyle name="เครื่องหมายจุลภาค 7 4" xfId="1086"/>
    <cellStyle name="เครื่องหมายจุลภาค 7 5" xfId="1087"/>
    <cellStyle name="เครื่องหมายจุลภาค 7 5 2" xfId="2988"/>
    <cellStyle name="เครื่องหมายจุลภาค 7 5 3" xfId="3427"/>
    <cellStyle name="เครื่องหมายจุลภาค 8" xfId="1088"/>
    <cellStyle name="เครื่องหมายจุลภาค 8 2" xfId="1089"/>
    <cellStyle name="เครื่องหมายจุลภาค 8 2 2" xfId="2989"/>
    <cellStyle name="เครื่องหมายจุลภาค 8 2 3" xfId="3428"/>
    <cellStyle name="เครื่องหมายจุลภาค 8 3" xfId="1090"/>
    <cellStyle name="เครื่องหมายจุลภาค 8 3 2" xfId="2990"/>
    <cellStyle name="เครื่องหมายจุลภาค 8 3 3" xfId="3429"/>
    <cellStyle name="เครื่องหมายจุลภาค 8 4" xfId="1091"/>
    <cellStyle name="เครื่องหมายจุลภาค 9" xfId="1092"/>
    <cellStyle name="เครื่องหมายจุลภาค 9 2" xfId="64"/>
    <cellStyle name="เครื่องหมายจุลภาค 9 2 2" xfId="2796"/>
    <cellStyle name="เครื่องหมายจุลภาค 9 2 3" xfId="3261"/>
    <cellStyle name="เครื่องหมายจุลภาค 9 3" xfId="2991"/>
    <cellStyle name="เครื่องหมายจุลภาค 9 4" xfId="3430"/>
    <cellStyle name="เครื่องหมายจุลภาค_120010" xfId="1093"/>
    <cellStyle name="เครื่องหมายเปอร์เซ็นต์_Sheet1" xfId="1094"/>
    <cellStyle name="เครื่องหมายสกุลเงิน [0]_ADJ-VAR" xfId="1095"/>
    <cellStyle name="เครื่องหมายสกุลเงิน 2" xfId="1096"/>
    <cellStyle name="เครื่องหมายสกุลเงิน 2 2" xfId="2992"/>
    <cellStyle name="เครื่องหมายสกุลเงิน 2 3" xfId="3431"/>
    <cellStyle name="เครื่องหมายสกุลเงิน_ADJ-VAR" xfId="1097"/>
    <cellStyle name="จุลภาค 2" xfId="3251"/>
    <cellStyle name="ชื่อเรื่อง 2" xfId="1098"/>
    <cellStyle name="เชื่อมโยงหลายมิติ" xfId="1099"/>
    <cellStyle name="เชื่อมโยงหลายมิติ 2" xfId="1100"/>
    <cellStyle name="เชื่อมโยงหลายมิติ 3" xfId="1101"/>
    <cellStyle name="เชื่อมโยงหลายมิติ_งบการเงิน05-47(พ.ค.)" xfId="1102"/>
    <cellStyle name="เซลล์ตรวจสอบ 2" xfId="1103"/>
    <cellStyle name="เซลล์ที่มีการเชื่อมโยง 2" xfId="1104"/>
    <cellStyle name="ณfน๔_NTCณ๘ป๙ (2)" xfId="1105"/>
    <cellStyle name="ดี 2" xfId="1106"/>
    <cellStyle name="ดี 3" xfId="1107"/>
    <cellStyle name="ตามการเชื่อมโยงหลายมิติ" xfId="1108"/>
    <cellStyle name="ตามการเชื่อมโยงหลายมิติ 2" xfId="1109"/>
    <cellStyle name="ตามการเชื่อมโยงหลายมิติ 3" xfId="1110"/>
    <cellStyle name="ตามการเชื่อมโยงหลายมิติ 4" xfId="1111"/>
    <cellStyle name="น้บะภฒ_95" xfId="1112"/>
    <cellStyle name="ปกติ 10" xfId="1113"/>
    <cellStyle name="ปกติ 10 2" xfId="1114"/>
    <cellStyle name="ปกติ 10 2 2" xfId="1115"/>
    <cellStyle name="ปกติ 10 3" xfId="1116"/>
    <cellStyle name="ปกติ 10 4" xfId="1117"/>
    <cellStyle name="ปกติ 10_WK_CON_CPI_2009" xfId="1118"/>
    <cellStyle name="ปกติ 11" xfId="1119"/>
    <cellStyle name="ปกติ 11 2" xfId="1120"/>
    <cellStyle name="ปกติ 11 3" xfId="1121"/>
    <cellStyle name="ปกติ 11_WK_CON_CPI_2009" xfId="1122"/>
    <cellStyle name="ปกติ 12" xfId="1123"/>
    <cellStyle name="ปกติ 12 2" xfId="1124"/>
    <cellStyle name="ปกติ 12 2 2" xfId="1125"/>
    <cellStyle name="ปกติ 12 2 3" xfId="1841"/>
    <cellStyle name="ปกติ 12 3" xfId="1126"/>
    <cellStyle name="ปกติ 12 4" xfId="1127"/>
    <cellStyle name="ปกติ 12 4 2" xfId="2418"/>
    <cellStyle name="ปกติ 12 5" xfId="1840"/>
    <cellStyle name="ปกติ 12 6" xfId="2417"/>
    <cellStyle name="ปกติ 13" xfId="1128"/>
    <cellStyle name="ปกติ 13 2" xfId="1129"/>
    <cellStyle name="ปกติ 13 3" xfId="1842"/>
    <cellStyle name="ปกติ 13 3 2" xfId="3073"/>
    <cellStyle name="ปกติ 13 3 2 2" xfId="3759"/>
    <cellStyle name="ปกติ 13 3 3" xfId="3465"/>
    <cellStyle name="ปกติ 14" xfId="1130"/>
    <cellStyle name="ปกติ 14 2" xfId="1131"/>
    <cellStyle name="ปกติ 14 3" xfId="1132"/>
    <cellStyle name="ปกติ 14 4" xfId="1133"/>
    <cellStyle name="ปกติ 14 4 2" xfId="2420"/>
    <cellStyle name="ปกติ 14 5" xfId="1843"/>
    <cellStyle name="ปกติ 14 5 2" xfId="3074"/>
    <cellStyle name="ปกติ 14 5 2 2" xfId="3760"/>
    <cellStyle name="ปกติ 14 5 3" xfId="3466"/>
    <cellStyle name="ปกติ 14 6" xfId="2419"/>
    <cellStyle name="ปกติ 15" xfId="1134"/>
    <cellStyle name="ปกติ 16" xfId="1135"/>
    <cellStyle name="ปกติ 16 2" xfId="1961"/>
    <cellStyle name="ปกติ 17" xfId="1136"/>
    <cellStyle name="ปกติ 18" xfId="1137"/>
    <cellStyle name="ปกติ 19" xfId="1138"/>
    <cellStyle name="ปกติ 2" xfId="55"/>
    <cellStyle name="ปกติ 2 2" xfId="1140"/>
    <cellStyle name="ปกติ 2 2 2" xfId="1141"/>
    <cellStyle name="ปกติ 2 2 2 2" xfId="1142"/>
    <cellStyle name="ปกติ 2 2 2 3" xfId="1143"/>
    <cellStyle name="ปกติ 2 2 2 4" xfId="1844"/>
    <cellStyle name="ปกติ 2 2 2 4 2" xfId="3075"/>
    <cellStyle name="ปกติ 2 2 2 4 2 2" xfId="3761"/>
    <cellStyle name="ปกติ 2 2 2 4 3" xfId="3467"/>
    <cellStyle name="ปกติ 2 2 3" xfId="1144"/>
    <cellStyle name="ปกติ 2 2 4" xfId="2994"/>
    <cellStyle name="ปกติ 2 2 4 2" xfId="3742"/>
    <cellStyle name="ปกติ 2 2 5" xfId="3433"/>
    <cellStyle name="ปกติ 2 3" xfId="1145"/>
    <cellStyle name="ปกติ 2 3 2" xfId="1146"/>
    <cellStyle name="ปกติ 2 3 3" xfId="1147"/>
    <cellStyle name="ปกติ 2 3 4" xfId="1148"/>
    <cellStyle name="ปกติ 2 3 5" xfId="1845"/>
    <cellStyle name="ปกติ 2 4" xfId="1149"/>
    <cellStyle name="ปกติ 2 4 2" xfId="1150"/>
    <cellStyle name="ปกติ 2 4 3" xfId="1151"/>
    <cellStyle name="ปกติ 2 4 4" xfId="1846"/>
    <cellStyle name="ปกติ 2 4 4 2" xfId="3076"/>
    <cellStyle name="ปกติ 2 4 4 2 2" xfId="3762"/>
    <cellStyle name="ปกติ 2 4 4 3" xfId="3468"/>
    <cellStyle name="ปกติ 2 4 5" xfId="2256"/>
    <cellStyle name="ปกติ 2 5" xfId="1152"/>
    <cellStyle name="ปกติ 2 5 2" xfId="1153"/>
    <cellStyle name="ปกติ 2 5 3" xfId="1154"/>
    <cellStyle name="ปกติ 2 5 4" xfId="1847"/>
    <cellStyle name="ปกติ 2 5 4 2" xfId="3077"/>
    <cellStyle name="ปกติ 2 5 4 2 2" xfId="3763"/>
    <cellStyle name="ปกติ 2 5 4 3" xfId="3469"/>
    <cellStyle name="ปกติ 2 6" xfId="1155"/>
    <cellStyle name="ปกติ 2 6 2" xfId="1156"/>
    <cellStyle name="ปกติ 2 6 3" xfId="1848"/>
    <cellStyle name="ปกติ 2 6 3 2" xfId="3078"/>
    <cellStyle name="ปกติ 2 6 3 2 2" xfId="3764"/>
    <cellStyle name="ปกติ 2 6 3 3" xfId="3470"/>
    <cellStyle name="ปกติ 2 7" xfId="1157"/>
    <cellStyle name="ปกติ 2 7 2" xfId="1158"/>
    <cellStyle name="ปกติ 2 7 3" xfId="1159"/>
    <cellStyle name="ปกติ 2 7 4" xfId="1849"/>
    <cellStyle name="ปกติ 2 8" xfId="1160"/>
    <cellStyle name="ปกติ 2 9" xfId="1139"/>
    <cellStyle name="ปกติ 2 9 2" xfId="2421"/>
    <cellStyle name="ปกติ 2 9 2 2" xfId="3228"/>
    <cellStyle name="ปกติ 2 9 2 2 2" xfId="3890"/>
    <cellStyle name="ปกติ 2 9 2 3" xfId="3603"/>
    <cellStyle name="ปกติ 2 9 3" xfId="2286"/>
    <cellStyle name="ปกติ 2 9 3 2" xfId="3707"/>
    <cellStyle name="ปกติ 2 9 3 3" xfId="4021"/>
    <cellStyle name="ปกติ 2 9 4" xfId="2993"/>
    <cellStyle name="ปกติ 2 9 4 2" xfId="3741"/>
    <cellStyle name="ปกติ 2 9 5" xfId="3432"/>
    <cellStyle name="ปกติ 2_งบการเงิน PERM 52" xfId="1161"/>
    <cellStyle name="ปกติ 20" xfId="1162"/>
    <cellStyle name="ปกติ 20 2" xfId="2995"/>
    <cellStyle name="ปกติ 20 2 2" xfId="3743"/>
    <cellStyle name="ปกติ 20 3" xfId="3434"/>
    <cellStyle name="ปกติ 21" xfId="1163"/>
    <cellStyle name="ปกติ 21 2" xfId="2996"/>
    <cellStyle name="ปกติ 21 2 2" xfId="3744"/>
    <cellStyle name="ปกติ 21 3" xfId="3435"/>
    <cellStyle name="ปกติ 22" xfId="1164"/>
    <cellStyle name="ปกติ 22 2" xfId="2997"/>
    <cellStyle name="ปกติ 22 2 2" xfId="3745"/>
    <cellStyle name="ปกติ 22 3" xfId="3436"/>
    <cellStyle name="ปกติ 23" xfId="1165"/>
    <cellStyle name="ปกติ 23 2" xfId="2998"/>
    <cellStyle name="ปกติ 23 2 2" xfId="3746"/>
    <cellStyle name="ปกติ 23 3" xfId="3437"/>
    <cellStyle name="ปกติ 24" xfId="1166"/>
    <cellStyle name="ปกติ 24 2" xfId="2999"/>
    <cellStyle name="ปกติ 24 2 2" xfId="3747"/>
    <cellStyle name="ปกติ 24 3" xfId="3438"/>
    <cellStyle name="ปกติ 25" xfId="1167"/>
    <cellStyle name="ปกติ 25 2" xfId="3000"/>
    <cellStyle name="ปกติ 25 2 2" xfId="3748"/>
    <cellStyle name="ปกติ 25 3" xfId="3439"/>
    <cellStyle name="ปกติ 3" xfId="1168"/>
    <cellStyle name="ปกติ 3 2" xfId="1169"/>
    <cellStyle name="ปกติ 3 2 2" xfId="1170"/>
    <cellStyle name="ปกติ 3 2 2 2" xfId="3002"/>
    <cellStyle name="ปกติ 3 2 2 2 2" xfId="3750"/>
    <cellStyle name="ปกติ 3 2 2 3" xfId="3441"/>
    <cellStyle name="ปกติ 3 2 3" xfId="1851"/>
    <cellStyle name="ปกติ 3 2 4" xfId="3001"/>
    <cellStyle name="ปกติ 3 2 4 2" xfId="3749"/>
    <cellStyle name="ปกติ 3 2 5" xfId="3440"/>
    <cellStyle name="ปกติ 3 3" xfId="1171"/>
    <cellStyle name="ปกติ 3 3 2" xfId="1172"/>
    <cellStyle name="ปกติ 3 3 2 2" xfId="1173"/>
    <cellStyle name="ปกติ 3 3 3" xfId="1174"/>
    <cellStyle name="ปกติ 3 4" xfId="1175"/>
    <cellStyle name="ปกติ 3 4 2" xfId="1176"/>
    <cellStyle name="ปกติ 3 4 3" xfId="3003"/>
    <cellStyle name="ปกติ 3 4 3 2" xfId="3751"/>
    <cellStyle name="ปกติ 3 4 4" xfId="3442"/>
    <cellStyle name="ปกติ 3 5" xfId="1177"/>
    <cellStyle name="ปกติ 3 5 2" xfId="3004"/>
    <cellStyle name="ปกติ 3 5 2 2" xfId="3752"/>
    <cellStyle name="ปกติ 3 5 3" xfId="3443"/>
    <cellStyle name="ปกติ 3 6" xfId="1178"/>
    <cellStyle name="ปกติ 3 6 2" xfId="3005"/>
    <cellStyle name="ปกติ 3 6 2 2" xfId="3753"/>
    <cellStyle name="ปกติ 3 6 3" xfId="3444"/>
    <cellStyle name="ปกติ 3 7" xfId="1850"/>
    <cellStyle name="ปกติ 3_งบการเงิน PERM 52" xfId="1179"/>
    <cellStyle name="ปกติ 4" xfId="1180"/>
    <cellStyle name="ปกติ 4 2" xfId="1181"/>
    <cellStyle name="ปกติ 4 2 2" xfId="1182"/>
    <cellStyle name="ปกติ 4 2 3" xfId="1183"/>
    <cellStyle name="ปกติ 4 2 4" xfId="1184"/>
    <cellStyle name="ปกติ 4 3" xfId="1185"/>
    <cellStyle name="ปกติ 4 3 2" xfId="1186"/>
    <cellStyle name="ปกติ 4 3 3" xfId="1852"/>
    <cellStyle name="ปกติ 4 4" xfId="1187"/>
    <cellStyle name="ปกติ 4 4 2" xfId="1188"/>
    <cellStyle name="ปกติ 4 4 3" xfId="1853"/>
    <cellStyle name="ปกติ 5" xfId="1189"/>
    <cellStyle name="ปกติ 5 2" xfId="1190"/>
    <cellStyle name="ปกติ 5 2 2" xfId="1191"/>
    <cellStyle name="ปกติ 5 2 3" xfId="1854"/>
    <cellStyle name="ปกติ 5 3" xfId="1192"/>
    <cellStyle name="ปกติ 5 3 2" xfId="1193"/>
    <cellStyle name="ปกติ 5 3 3" xfId="1855"/>
    <cellStyle name="ปกติ 5 4" xfId="1194"/>
    <cellStyle name="ปกติ 6" xfId="1195"/>
    <cellStyle name="ปกติ 6 2" xfId="1196"/>
    <cellStyle name="ปกติ 6 2 2" xfId="1197"/>
    <cellStyle name="ปกติ 7" xfId="56"/>
    <cellStyle name="ปกติ 7 2" xfId="1199"/>
    <cellStyle name="ปกติ 7 2 2" xfId="1200"/>
    <cellStyle name="ปกติ 7 2 3" xfId="1857"/>
    <cellStyle name="ปกติ 7 3" xfId="1201"/>
    <cellStyle name="ปกติ 7 4" xfId="1856"/>
    <cellStyle name="ปกติ 7 4 2" xfId="3079"/>
    <cellStyle name="ปกติ 7 4 2 2" xfId="3765"/>
    <cellStyle name="ปกติ 7 4 3" xfId="3471"/>
    <cellStyle name="ปกติ 8" xfId="1202"/>
    <cellStyle name="ปกติ 8 2" xfId="1203"/>
    <cellStyle name="ปกติ 8 2 2" xfId="3642"/>
    <cellStyle name="ปกติ 8 2 3" xfId="3957"/>
    <cellStyle name="ปกติ 8 3" xfId="1204"/>
    <cellStyle name="ปกติ 8 4" xfId="1205"/>
    <cellStyle name="ปกติ 8_WK_CON_CPI_2009" xfId="1206"/>
    <cellStyle name="ปกติ 9" xfId="1207"/>
    <cellStyle name="ปกติ 9 2" xfId="1208"/>
    <cellStyle name="ปกติ 9 2 2" xfId="1209"/>
    <cellStyle name="ปกติ 9 2 3" xfId="1858"/>
    <cellStyle name="ปกติ 9 3" xfId="1210"/>
    <cellStyle name="ปกติ 9_WK_CON_CPI_2009" xfId="65"/>
    <cellStyle name="ป้อนค่า 2" xfId="1212"/>
    <cellStyle name="ป้อนค่า 2 2" xfId="2106"/>
    <cellStyle name="ป้อนค่า 2 2 2" xfId="2601"/>
    <cellStyle name="ป้อนค่า 2 2 3" xfId="2511"/>
    <cellStyle name="ป้อนค่า 2 3" xfId="2154"/>
    <cellStyle name="ป้อนค่า 2 3 2" xfId="2628"/>
    <cellStyle name="ป้อนค่า 2 3 3" xfId="2538"/>
    <cellStyle name="ป้อนค่า 2 3 4" xfId="2728"/>
    <cellStyle name="ป้อนค่า 2 4" xfId="2203"/>
    <cellStyle name="ป้อนค่า 2 4 2" xfId="2673"/>
    <cellStyle name="ป้อนค่า 2 4 3" xfId="2761"/>
    <cellStyle name="ปานกลาง 2" xfId="1213"/>
    <cellStyle name="ปานกลาง 3" xfId="1214"/>
    <cellStyle name="เปอร์เซ็นต์ 10" xfId="1215"/>
    <cellStyle name="เปอร์เซ็นต์ 10 2" xfId="1216"/>
    <cellStyle name="เปอร์เซ็นต์ 11" xfId="1217"/>
    <cellStyle name="เปอร์เซ็นต์ 2" xfId="1218"/>
    <cellStyle name="เปอร์เซ็นต์ 2 2" xfId="1219"/>
    <cellStyle name="เปอร์เซ็นต์ 2 2 2" xfId="1220"/>
    <cellStyle name="เปอร์เซ็นต์ 2 2 2 2" xfId="1221"/>
    <cellStyle name="เปอร์เซ็นต์ 2 2 2 3" xfId="1222"/>
    <cellStyle name="เปอร์เซ็นต์ 2 3" xfId="1223"/>
    <cellStyle name="เปอร์เซ็นต์ 2 3 2" xfId="1224"/>
    <cellStyle name="เปอร์เซ็นต์ 3" xfId="1225"/>
    <cellStyle name="เปอร์เซ็นต์ 3 2" xfId="1226"/>
    <cellStyle name="เปอร์เซ็นต์ 3 2 2" xfId="1227"/>
    <cellStyle name="เปอร์เซ็นต์ 3 3" xfId="1838"/>
    <cellStyle name="เปอร์เซ็นต์ 4" xfId="1228"/>
    <cellStyle name="เปอร์เซ็นต์ 4 2" xfId="1229"/>
    <cellStyle name="เปอร์เซ็นต์ 4 3" xfId="1839"/>
    <cellStyle name="เปอร์เซ็นต์ 5" xfId="1230"/>
    <cellStyle name="เปอร์เซ็นต์ 5 2" xfId="1231"/>
    <cellStyle name="เปอร์เซ็นต์ 6" xfId="1232"/>
    <cellStyle name="เปอร์เซ็นต์ 6 2" xfId="1233"/>
    <cellStyle name="เปอร์เซ็นต์ 7" xfId="1234"/>
    <cellStyle name="เปอร์เซ็นต์ 8" xfId="1235"/>
    <cellStyle name="เปอร์เซ็นต์ 9" xfId="1236"/>
    <cellStyle name="ผลรวม 2" xfId="1237"/>
    <cellStyle name="ผลรวม 2 2" xfId="2107"/>
    <cellStyle name="ผลรวม 2 2 2" xfId="2602"/>
    <cellStyle name="ผลรวม 2 2 3" xfId="2512"/>
    <cellStyle name="ผลรวม 2 3" xfId="2155"/>
    <cellStyle name="ผลรวม 2 3 2" xfId="2629"/>
    <cellStyle name="ผลรวม 2 3 3" xfId="2539"/>
    <cellStyle name="ผลรวม 2 3 4" xfId="2729"/>
    <cellStyle name="ผลรวม 2 4" xfId="2204"/>
    <cellStyle name="ผลรวม 2 4 2" xfId="2674"/>
    <cellStyle name="ผลรวม 2 4 3" xfId="2762"/>
    <cellStyle name="แย่ 2" xfId="1238"/>
    <cellStyle name="ฤ?ธถ [0]_95" xfId="1239"/>
    <cellStyle name="ฤ?ธถ_95" xfId="1240"/>
    <cellStyle name="ฤธถ [0]_95" xfId="1241"/>
    <cellStyle name="ฤธถ_95" xfId="1242"/>
    <cellStyle name="ลEญ [0]_laroux" xfId="1243"/>
    <cellStyle name="ลEญ_laroux" xfId="1244"/>
    <cellStyle name="ลวดลาย" xfId="1245"/>
    <cellStyle name="ล๋ศญ [0]_95" xfId="1246"/>
    <cellStyle name="ล๋ศญ_95" xfId="1247"/>
    <cellStyle name="วฅมุ_4ฟ๙ฝวภ๛" xfId="1248"/>
    <cellStyle name="ส่วนที่ถูกเน้น1 2" xfId="1249"/>
    <cellStyle name="ส่วนที่ถูกเน้น2 2" xfId="1250"/>
    <cellStyle name="ส่วนที่ถูกเน้น3 2" xfId="1251"/>
    <cellStyle name="ส่วนที่ถูกเน้น4 2" xfId="1252"/>
    <cellStyle name="ส่วนที่ถูกเน้น5 2" xfId="1253"/>
    <cellStyle name="ส่วนที่ถูกเน้น6 2" xfId="1254"/>
    <cellStyle name="แสดงผล 2" xfId="1255"/>
    <cellStyle name="แสดงผล 2 2" xfId="2104"/>
    <cellStyle name="แสดงผล 2 2 2" xfId="2599"/>
    <cellStyle name="แสดงผล 2 2 3" xfId="2509"/>
    <cellStyle name="แสดงผล 2 3" xfId="2157"/>
    <cellStyle name="แสดงผล 2 3 2" xfId="2630"/>
    <cellStyle name="แสดงผล 2 3 3" xfId="2540"/>
    <cellStyle name="แสดงผล 2 3 4" xfId="2730"/>
    <cellStyle name="แสดงผล 2 4" xfId="2205"/>
    <cellStyle name="แสดงผล 2 4 2" xfId="2675"/>
    <cellStyle name="แสดงผล 2 4 3" xfId="2763"/>
    <cellStyle name="หมายเหตุ 2" xfId="1256"/>
    <cellStyle name="หมายเหตุ 2 2" xfId="2108"/>
    <cellStyle name="หมายเหตุ 2 2 2" xfId="2603"/>
    <cellStyle name="หมายเหตุ 2 2 3" xfId="2513"/>
    <cellStyle name="หมายเหตุ 2 3" xfId="2206"/>
    <cellStyle name="หมายเหตุ 2 3 2" xfId="2676"/>
    <cellStyle name="หมายเหตุ 2 3 3" xfId="2764"/>
    <cellStyle name="หัวเรื่อง 1 2" xfId="1257"/>
    <cellStyle name="หัวเรื่อง 2 2" xfId="1258"/>
    <cellStyle name="หัวเรื่อง 3 2" xfId="1259"/>
    <cellStyle name="หัวเรื่อง 4 2" xfId="1260"/>
    <cellStyle name="ơ᪒＀＀＀＀＀＀＀＀＀＀＀＀＀＀＀＀＀＀＀＀＀＀＀＀＀＀＀＀ma_QTR94_95_1ฟ๙ศธบ๑ณปฟช (2)" xfId="1261"/>
    <cellStyle name="…_x000e__x000a_ธ๎_x000c_U_x0001_ฅ_x0005_ด_x000a__x0007__x0001__x0001_" xfId="1262"/>
    <cellStyle name="_x001d_๐7_x000c_๎_x0017__x000d_เU_x0001_า_x0006_|!_x0007__x0001__x0001_" xfId="1263"/>
    <cellStyle name="_x001d_๐7_x000c_๎_x0017__x000d_เU_x0001_า_x0006_!_x0007__x0001__x0001_" xfId="1264"/>
    <cellStyle name="_xddb0_̟ᩒb_xdddc_̟ᩢb_xde1c_̟ᩲbơ᪂bơ᪒＀＀＀＀＀＀＀＀＀＀＀＀＀＀＀＀＀＀＀＀＀＀＀＀＀＀＀＀ma_QTR94_95_1ฟ๙ศธบ๑ณปฟช (2)" xfId="1265"/>
    <cellStyle name="콤마 [0]_BP매입매출명세서" xfId="1266"/>
    <cellStyle name="콤마_BP매입매출명세서" xfId="1267"/>
    <cellStyle name="통화 [0]_BP매입매출명세서" xfId="1268"/>
    <cellStyle name="통화_BP매입매출명세서" xfId="1269"/>
    <cellStyle name="표준_DEC99" xfId="1270"/>
    <cellStyle name="一般_0006(1)" xfId="1271"/>
    <cellStyle name="千分位[0]_LC (2)" xfId="1272"/>
    <cellStyle name="千分位_LC (2)" xfId="1273"/>
    <cellStyle name="未定義" xfId="1274"/>
    <cellStyle name="桁区切り [0.00]_May BS,PL" xfId="1275"/>
    <cellStyle name="桁区切り_part price" xfId="1276"/>
    <cellStyle name="標準_05_AR862為替評価替え確認リスト印刷_帳票レイアウト" xfId="1277"/>
    <cellStyle name="爨ﾃﾗ靉ｧﾋﾁﾒﾂｨﾘﾅﾀﾒ､ [0]_Excel_MD97DL" xfId="1278"/>
    <cellStyle name="爨ﾃﾗ靉ｧﾋﾁﾒﾂｨﾘﾅﾀﾒ､_Excel_MD97DL" xfId="1279"/>
    <cellStyle name="爨ﾃﾗ靉ｧﾋﾁﾒﾂﾊ｡ﾘﾅ爰ﾔｹ [0]_Excel_MD97DL" xfId="1280"/>
    <cellStyle name="爨ﾃﾗ靉ｧﾋﾁﾒﾂﾊ｡ﾘﾅ爰ﾔｹ_Excel_MD97DL" xfId="1281"/>
    <cellStyle name="爼ﾗ靉ﾁ篦ｧﾋﾅﾒﾂﾁﾔｵﾔ" xfId="1282"/>
    <cellStyle name="貨幣 [0]_liz-ss" xfId="1283"/>
    <cellStyle name="貨幣[0]_LC (2)" xfId="1284"/>
    <cellStyle name="貨幣_LC (2)" xfId="1285"/>
    <cellStyle name="通貨 [0.00]_part price" xfId="1286"/>
    <cellStyle name="通貨_part price" xfId="1287"/>
  </cellStyles>
  <dxfs count="0"/>
  <tableStyles count="0" defaultTableStyle="TableStyleMedium9" defaultPivotStyle="PivotStyleLight16"/>
  <colors>
    <mruColors>
      <color rgb="FF81CFFF"/>
      <color rgb="FFA3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6" name="Text Box 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7" name="Text Box 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8" name="Text Box 1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69" name="Text Box 4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0" name="Text Box 43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2" name="Text Box 8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3" name="Text Box 9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4" name="Text Box 1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5" name="Text Box 4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6" name="Text Box 4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1" name="Text Box 4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2" name="Text Box 43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6" name="Text Box 10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7" name="Text Box 4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129540</xdr:colOff>
      <xdr:row>96</xdr:row>
      <xdr:rowOff>0</xdr:rowOff>
    </xdr:from>
    <xdr:to>
      <xdr:col>1</xdr:col>
      <xdr:colOff>21590</xdr:colOff>
      <xdr:row>96</xdr:row>
      <xdr:rowOff>44450</xdr:rowOff>
    </xdr:to>
    <xdr:sp macro="" textlink="">
      <xdr:nvSpPr>
        <xdr:cNvPr id="1288" name="Text Box 4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129540" y="30937200"/>
          <a:ext cx="2267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D96D323-7196-4F40-92AA-4A84C6CDD7F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78E38249-F486-4D42-88D6-7BCF89AB80F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95EAE297-38A5-4F6B-B766-1EBF34317A3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F2360923-0BCA-43ED-B951-100F60B2762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146C42D-E0B8-465F-A8C3-94999EDB8B6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236624B7-B648-4B69-9702-0F3F199BF85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C8C0E68-C04A-432C-9C21-FAC937376A9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8FC7763-A4BD-4FF8-A592-C369674FB24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DF9B81D1-14E2-4EFF-BE45-A713D273FB0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D82D3A00-F2A3-4623-BC8B-ADA6629270C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8E76CFA1-C3FD-43D7-A087-9351C70F322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72EA677F-E97D-4955-9BD9-B0E2D58DC9F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8F2A4F8F-D2AD-41A6-AD92-4B35C74187A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6F3E4DB8-9F75-4763-9FE7-2A8D1836AE7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8460C3F6-8F97-437F-A6B8-4743C02061C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49C1B87-D012-4A44-8056-A0B5797C692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20694509-C8AF-46DB-A1BE-CF5CF0FDE65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30B67DB3-3B2A-4F91-ABF2-813796C4022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BCF65833-64C9-4136-A0EF-6F31B4CF9BB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22E96E9-47BE-4543-8B99-33236CCBA58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A13490FE-C629-41DF-9B10-C0784E4563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9B7B692F-F5D9-4EE4-8F59-D33FC5262D0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33780B8D-3DD2-44CE-80AE-ED38F9AF9C6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2CBC2E66-DC51-4C4A-92F6-B28890F083F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B261AFD4-29D6-40EA-95AD-D41E8E7D3D7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D956D34A-ED48-429F-B160-5D225FB75A2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7C42341A-9E8D-4DA8-9CE2-E54E92F7677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411BDF18-435C-484F-AE60-DCDB74C206F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766A23CE-D33F-402B-8ADB-38BCE91C528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AD4EA59B-388A-4016-ADC4-8878EDD36D6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D31266D-6ACD-42FE-B833-08CD701F81F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2CA484A9-B41D-4B6C-A205-2323A4930A9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2BA2181-94C5-4D75-8F9F-C4020E5A395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F5005193-DFAB-426C-913F-88B0ACA01FD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674042F0-39D8-46D6-B768-4C7ECADD631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3544F942-9A63-4BEC-AC48-1C017EB975A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7D0AE361-F693-4F62-92D9-DD5FF6E4CCB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95E0D8D8-DEDF-42F6-8120-699355C5354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72566B3B-3F0E-4A98-A528-B753A35914F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8AE75BF7-DAF9-4E57-873E-CC130FC9B27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C0AB62E1-403D-4BE6-9D34-3BCC2D52756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3D53A2A3-2396-47E0-940B-A667F4A23E5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A6F76C87-063F-4339-B938-E0CDE63122B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9366B3C4-919B-42FF-9EEB-57DDC50A156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F6C61006-73D6-4DFB-9499-485A5076CF4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41DFCCC9-AE77-48F4-A5AC-4863EED6BE2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7746516B-B822-4519-B15C-E291E93612E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22076CA3-A9E6-4ACE-88CA-4933C06077B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683A59EF-1CCF-4561-B29F-07353D31CA2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B5D9215A-F6CD-45C9-97C9-1299A61D3F2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C095121D-A86F-4A80-9508-F356F50A736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8B0CAC07-7A8B-4425-B153-C09C339345E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8023362C-3C09-4FDC-9BEF-3BF1EA81FE9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CE0A0970-1392-4DF1-9222-30F1B247F2D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6306E0D9-7BAA-4D9E-9BA8-9CB065E3A18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5A263EAA-4145-4405-BEAC-92CD8AFC660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9E35AD86-B8BC-4834-ABE2-DC7F08A0356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EB6DC296-5ECE-464A-881E-883EC524189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F37AF63D-C9BD-4ACD-B7E0-A6354928601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E931B461-172C-4FD6-AC74-FE25363E146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4374F0AC-E8B5-40E4-B29A-0852D222327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583B220D-4D4F-49A2-BAB6-AA9A739C8DE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475BE5BC-6AF4-4BFE-8109-CFE9CC9D338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314E324B-E14E-41B1-8A36-8CD5D1507AF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1CEC14E9-74F9-4546-A4BD-8E05ED888B4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FA10B8E3-A677-422D-BCE8-FD4B420962D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F4CC0509-E760-468B-BF29-ED700931183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63AAC91-8C8C-4D1A-86E9-CD18E8EE183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CC525A19-5C20-4DED-ACE3-A0E5A7F41ED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42EB88ED-CE30-4FE2-A6B9-37DBA2954AC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F274143B-2D14-48BA-AD35-79C052C4CDE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11430</xdr:colOff>
      <xdr:row>14</xdr:row>
      <xdr:rowOff>47625</xdr:rowOff>
    </xdr:to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89D8E30F-79EE-467A-84C5-214AC69AF82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143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16E7D5BB-54C8-4DCB-B8C7-C0B784F052A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227D1B25-6C18-4CA7-BCF8-5FD9AFBB1E5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824FC93B-7F4F-47CB-9D8B-0146B9E01C2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AAB91209-2FAF-41FE-8530-561A41678AE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78" name="Text Box 41">
          <a:extLst>
            <a:ext uri="{FF2B5EF4-FFF2-40B4-BE49-F238E27FC236}">
              <a16:creationId xmlns:a16="http://schemas.microsoft.com/office/drawing/2014/main" id="{38ECF25A-DFD1-4548-B2D3-C7A70343C0F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79" name="Text Box 43">
          <a:extLst>
            <a:ext uri="{FF2B5EF4-FFF2-40B4-BE49-F238E27FC236}">
              <a16:creationId xmlns:a16="http://schemas.microsoft.com/office/drawing/2014/main" id="{39F406A4-606D-4501-B6B3-DC398F27CD6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3C8E3FE2-B02C-45A1-B824-8925AF4A56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81" name="Text Box 8">
          <a:extLst>
            <a:ext uri="{FF2B5EF4-FFF2-40B4-BE49-F238E27FC236}">
              <a16:creationId xmlns:a16="http://schemas.microsoft.com/office/drawing/2014/main" id="{2C600D6B-4014-4A14-B569-E8D391BCE55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D729B6C8-5C04-4941-9E05-AA4D634C1A9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83" name="Text Box 10">
          <a:extLst>
            <a:ext uri="{FF2B5EF4-FFF2-40B4-BE49-F238E27FC236}">
              <a16:creationId xmlns:a16="http://schemas.microsoft.com/office/drawing/2014/main" id="{842E5350-8CF4-44BE-9C3F-1C2A40A25CE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20955</xdr:colOff>
      <xdr:row>14</xdr:row>
      <xdr:rowOff>47625</xdr:rowOff>
    </xdr:to>
    <xdr:sp macro="" textlink="">
      <xdr:nvSpPr>
        <xdr:cNvPr id="84" name="Text Box 41">
          <a:extLst>
            <a:ext uri="{FF2B5EF4-FFF2-40B4-BE49-F238E27FC236}">
              <a16:creationId xmlns:a16="http://schemas.microsoft.com/office/drawing/2014/main" id="{217CDDF9-8E4D-4E42-BAAD-9D33DE708B1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95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1F6120E-C012-457F-88BC-A2016E90A10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2C4C478D-B56E-4ED7-9ABF-6104A118B6B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E7F8B82A-9FB6-43CF-87EF-CBBD21A701C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DD458550-AD32-4066-8DD1-CB4AE5597E4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AD3F0CA6-D106-4BEA-B823-D655ED88251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87729C86-C161-4D00-A350-8C54961F6C8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C29303DE-E4DA-4367-BBF5-F79045E8385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74643371-5335-44B8-938C-59C2DF22D0E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8C283E77-2044-4CC9-ADC1-82C6354D8E3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10689BFC-983C-40D0-BF33-4C612FFB55E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5EEA2833-6D75-46C0-9CBF-FE5BFA66599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13963157-F880-4A34-B008-2768D372D5E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24AE912A-9A27-4FB0-8B7B-5614A84B0B4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3CB70718-87AA-47E2-BF0A-263C1125F77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0447C16F-1075-4881-8779-1619003C25B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C1BBC44-AD22-4E28-A6C6-30D4AB84491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64F30706-3EC5-4A99-BFDF-1B5EFC5AF59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28575</xdr:rowOff>
    </xdr:to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73DB129B-AB58-4A78-BCE8-E41748AD700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878B5176-64B8-45F8-A461-D2707387912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2EFF451A-5C45-453B-9E7A-CD858B6168E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BFDEA179-2BF7-4818-BBE0-1D9811B261B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205E552-8B34-4AD2-AFC7-93D7B1F1B3F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C2B9974D-4D8D-4276-8EEB-3B0EFD1C5BE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22817879-51E5-422C-8B11-249214E6A63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712D94C2-101D-47A5-8460-89BA5CABE33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CBE772B3-0AC6-4C95-9451-A3FBE6BD772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20139</xdr:colOff>
      <xdr:row>14</xdr:row>
      <xdr:rowOff>19050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35FF2A0-30E6-43F7-9492-E26AF2ACF8B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0139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4CB3B762-39C2-4C57-A227-AECDE1258CA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3F0A9FC7-0AFA-46BD-8E1B-893E1F450A7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3DB0BE8-FB9A-4D8A-8446-70FA9346B05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BC0D4665-39F6-4B87-84BE-91D8F80C3A3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16" name="Text Box 41">
          <a:extLst>
            <a:ext uri="{FF2B5EF4-FFF2-40B4-BE49-F238E27FC236}">
              <a16:creationId xmlns:a16="http://schemas.microsoft.com/office/drawing/2014/main" id="{6B0A34C8-50BC-4B3A-93EF-205508DEFA0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17" name="Text Box 43">
          <a:extLst>
            <a:ext uri="{FF2B5EF4-FFF2-40B4-BE49-F238E27FC236}">
              <a16:creationId xmlns:a16="http://schemas.microsoft.com/office/drawing/2014/main" id="{6496537D-A782-40F0-9B67-4431B837903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49F1D45D-EFDB-4FC8-A86A-930C3C03EBB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FA7F32E5-222E-45F1-8118-1C504B4028D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6EF38A7C-6FC3-44BC-B105-9BFF7AF85BE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376FE019-6471-4078-93A8-EEED8357D8C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22" name="Text Box 41">
          <a:extLst>
            <a:ext uri="{FF2B5EF4-FFF2-40B4-BE49-F238E27FC236}">
              <a16:creationId xmlns:a16="http://schemas.microsoft.com/office/drawing/2014/main" id="{FCC99F34-D7A0-48C0-9E32-D0D9A1CBCB2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AD8EFACB-25BA-4366-A0EC-C2E5C06B3E4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2AD88B00-69C1-4921-9396-106F7AD962E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25" name="Text Box 8">
          <a:extLst>
            <a:ext uri="{FF2B5EF4-FFF2-40B4-BE49-F238E27FC236}">
              <a16:creationId xmlns:a16="http://schemas.microsoft.com/office/drawing/2014/main" id="{B5CA5E51-7853-4C0F-8CB5-1B2D33B1199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A847BC7A-48A2-41F4-B854-8F83E19CAF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27" name="Text Box 10">
          <a:extLst>
            <a:ext uri="{FF2B5EF4-FFF2-40B4-BE49-F238E27FC236}">
              <a16:creationId xmlns:a16="http://schemas.microsoft.com/office/drawing/2014/main" id="{5D3345EF-3883-4F76-8159-2CFDB80B0B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28" name="Text Box 41">
          <a:extLst>
            <a:ext uri="{FF2B5EF4-FFF2-40B4-BE49-F238E27FC236}">
              <a16:creationId xmlns:a16="http://schemas.microsoft.com/office/drawing/2014/main" id="{F52F8206-16EF-4DAD-BB00-3516E306E36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29" name="Text Box 43">
          <a:extLst>
            <a:ext uri="{FF2B5EF4-FFF2-40B4-BE49-F238E27FC236}">
              <a16:creationId xmlns:a16="http://schemas.microsoft.com/office/drawing/2014/main" id="{77E41EED-E021-4D93-9BF2-70751C96E0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78F1104F-F2FE-42AC-8EE8-B05F990D006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ADC604E1-419C-429B-8CCC-A5C1D40377E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6A9960-2ECC-4D9B-AF35-E094FB0F683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33" name="Text Box 10">
          <a:extLst>
            <a:ext uri="{FF2B5EF4-FFF2-40B4-BE49-F238E27FC236}">
              <a16:creationId xmlns:a16="http://schemas.microsoft.com/office/drawing/2014/main" id="{64F93260-DC94-4470-BEBD-049B7220475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34" name="Text Box 41">
          <a:extLst>
            <a:ext uri="{FF2B5EF4-FFF2-40B4-BE49-F238E27FC236}">
              <a16:creationId xmlns:a16="http://schemas.microsoft.com/office/drawing/2014/main" id="{0736DD0A-CFE8-4BCD-B856-F5217731BDE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35" name="Text Box 43">
          <a:extLst>
            <a:ext uri="{FF2B5EF4-FFF2-40B4-BE49-F238E27FC236}">
              <a16:creationId xmlns:a16="http://schemas.microsoft.com/office/drawing/2014/main" id="{B9D29720-60D6-46AE-A8AB-7A1EB199F00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2B96C73-6C16-4E73-BAC9-BEDE60E5649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696FE606-BC72-4C7E-9C41-30AE300510E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2D9DB5E3-5136-492C-AAFC-D9E421FC634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5C22C0BF-127A-44C7-8B0C-1F3551C162E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40" name="Text Box 41">
          <a:extLst>
            <a:ext uri="{FF2B5EF4-FFF2-40B4-BE49-F238E27FC236}">
              <a16:creationId xmlns:a16="http://schemas.microsoft.com/office/drawing/2014/main" id="{AAB8596B-CC47-42AD-B3AA-E6A6014D675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A66F0647-74CE-4F34-B808-B4C646382CF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479B4579-BF51-4D7E-8643-7747C9B4F5B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3DF36122-1428-4A77-8FDE-5EAB08FB23A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1F234D4D-ACC6-4BE5-9365-CDACD63A6C7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B92327E0-4B08-4EB3-A499-9F97EDBE306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id="{7D9E5F7F-5114-4A3B-A2AD-0CB16749D17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147" name="Text Box 43">
          <a:extLst>
            <a:ext uri="{FF2B5EF4-FFF2-40B4-BE49-F238E27FC236}">
              <a16:creationId xmlns:a16="http://schemas.microsoft.com/office/drawing/2014/main" id="{8D56D6B5-FD2A-4BEA-9D02-A0E2BD8DD8D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B36A6E65-0F48-46D8-8335-FB5BEAC91E9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19226699-F068-46E8-A796-FF93958237E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1E537DAF-3D18-4DD5-9A6F-2082F4A33C4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96F5DD5B-3297-4BD5-9E99-E2E4B519E4D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52" name="Text Box 41">
          <a:extLst>
            <a:ext uri="{FF2B5EF4-FFF2-40B4-BE49-F238E27FC236}">
              <a16:creationId xmlns:a16="http://schemas.microsoft.com/office/drawing/2014/main" id="{FD6A4B45-B1A7-47AA-9B6F-CAA7DCEE61A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F82B08C-FEF9-4471-B229-3A2BBA5C7F0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5810C514-83C1-4DD5-8CE7-6E48EB1C8A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55" name="Text Box 8">
          <a:extLst>
            <a:ext uri="{FF2B5EF4-FFF2-40B4-BE49-F238E27FC236}">
              <a16:creationId xmlns:a16="http://schemas.microsoft.com/office/drawing/2014/main" id="{C0D4DF91-5DD8-46E8-89DD-2EFCEF13F29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E5B083B2-CD40-4878-96FA-8E854D38C26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57" name="Text Box 10">
          <a:extLst>
            <a:ext uri="{FF2B5EF4-FFF2-40B4-BE49-F238E27FC236}">
              <a16:creationId xmlns:a16="http://schemas.microsoft.com/office/drawing/2014/main" id="{DA6B9681-5AF8-4259-A174-7769A905134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58" name="Text Box 41">
          <a:extLst>
            <a:ext uri="{FF2B5EF4-FFF2-40B4-BE49-F238E27FC236}">
              <a16:creationId xmlns:a16="http://schemas.microsoft.com/office/drawing/2014/main" id="{0DBEF281-7718-4EC9-AE5E-9BE7020025E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159" name="Text Box 43">
          <a:extLst>
            <a:ext uri="{FF2B5EF4-FFF2-40B4-BE49-F238E27FC236}">
              <a16:creationId xmlns:a16="http://schemas.microsoft.com/office/drawing/2014/main" id="{06F9CE4D-4B1B-4DE2-AFFB-57C7EF69C46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1E1F81CF-98A2-4387-802D-7F82B5AEA3B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1" name="Text Box 8">
          <a:extLst>
            <a:ext uri="{FF2B5EF4-FFF2-40B4-BE49-F238E27FC236}">
              <a16:creationId xmlns:a16="http://schemas.microsoft.com/office/drawing/2014/main" id="{F1D51A57-8870-47E6-9FC7-5EBBEAE000F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2" name="Text Box 9">
          <a:extLst>
            <a:ext uri="{FF2B5EF4-FFF2-40B4-BE49-F238E27FC236}">
              <a16:creationId xmlns:a16="http://schemas.microsoft.com/office/drawing/2014/main" id="{94C50FF1-E36A-4114-9E81-D5E023E1C3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3" name="Text Box 10">
          <a:extLst>
            <a:ext uri="{FF2B5EF4-FFF2-40B4-BE49-F238E27FC236}">
              <a16:creationId xmlns:a16="http://schemas.microsoft.com/office/drawing/2014/main" id="{7A900F2D-F8EB-4751-9E13-9BDB9FD3729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4" name="Text Box 41">
          <a:extLst>
            <a:ext uri="{FF2B5EF4-FFF2-40B4-BE49-F238E27FC236}">
              <a16:creationId xmlns:a16="http://schemas.microsoft.com/office/drawing/2014/main" id="{E8482682-489E-45E2-AC9A-B66DFD79C08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5" name="Text Box 43">
          <a:extLst>
            <a:ext uri="{FF2B5EF4-FFF2-40B4-BE49-F238E27FC236}">
              <a16:creationId xmlns:a16="http://schemas.microsoft.com/office/drawing/2014/main" id="{A4121837-1555-4614-8A26-9D2338F3C22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354D3ED4-2BF2-4BA9-A967-F5ED31576B8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4FE58277-FDF3-42A8-A095-F023A4965E6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A5C56CC4-7B88-4247-80A2-C8118CC6D4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id="{52C9619F-488B-4B49-96BF-845422AA727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id="{AFD218C2-CA36-4597-9A6B-4DE308A3C85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F252820-2491-42AD-9AE2-A366262C45D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47625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F79C86A0-333F-4E9D-B775-A3596371FB9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47625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50CAB353-A175-43E9-BA85-25829D89ECE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47625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ED7F4C1B-4AE1-4F18-A006-0B322C20E40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47625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7280FEC7-C612-418E-BDB4-D87F3B9ECA2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47625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D0F55FFC-B8BF-4FE5-A03B-42F5380A243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47625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2D1B43D7-1CFE-4C97-AD99-53F5C79E170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7B8FFC8-7187-4A2E-AEB1-E31122B6F4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203F800F-7D65-4EAF-A524-33C8A6477E4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FCFF59D4-AA46-4C70-9CF7-E34A2B941A0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2C8AC2E2-211D-4DFE-83E3-37047F2D334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BE96F390-5A26-4C2B-AA33-56AFB5152E7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D04515D1-63B3-4143-BCEB-B813210710B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4A3D08FD-CD5F-4148-A5F5-418BEBE86F1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DC7D2E1-23B6-47CF-890A-7A461732608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D155AB06-F697-4BC2-8951-802D9992651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EEDE2C3F-2773-44CB-940B-668CE4B8D7F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2A71F8A2-79EE-4467-AC2F-DCBE3CE187D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1B4525C6-EE97-4895-B6B7-B7E07E2580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FFC67B3D-24F0-49CE-83AB-3B4F02E84F4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F2BC3996-4EEA-4DF9-9173-87BA53F4D1C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7677A657-DD54-4C8C-9F6B-C999E5F3ABB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78F1765A-0D4D-428C-AA39-E7E8AB9438D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46617C10-7C40-4842-BAD7-7C2BB01E705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3C2E577A-65DC-4B9D-9251-98B59129205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E3F8C122-FA97-4078-A22F-DC1B65A4C38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2B5C188D-71D0-4F1A-867B-A7F5CF6B898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71A821E1-648A-46E2-9A02-3EF1E4D7CF3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64C28E02-795B-4E9B-9595-D383E37BB14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1BEC0184-18DB-4542-86D5-01A005F883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62745B09-EC2A-4BCE-AC55-A40A0347096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842892E9-A3A7-4A96-B73F-86A2198D3E1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4754C0FB-648B-4119-9832-63E1DA3AE84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4A109E72-973A-43F2-8B5D-52C682B72D7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11005BB7-4298-4ADB-A12F-D19154C45E2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40B38BD6-6B0C-4E43-B9FA-0EA3563DA98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07" name="Text Box 43">
          <a:extLst>
            <a:ext uri="{FF2B5EF4-FFF2-40B4-BE49-F238E27FC236}">
              <a16:creationId xmlns:a16="http://schemas.microsoft.com/office/drawing/2014/main" id="{0187575F-A0CC-48F6-8A5F-C05711206F1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31199DCE-2003-4DD0-A9E1-8926A240FCB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EE9D550C-C989-422C-A0D0-25D003235E5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949991D9-FACD-48B8-9E86-76E9CD5FA06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11" name="Text Box 10">
          <a:extLst>
            <a:ext uri="{FF2B5EF4-FFF2-40B4-BE49-F238E27FC236}">
              <a16:creationId xmlns:a16="http://schemas.microsoft.com/office/drawing/2014/main" id="{9620F8CD-1751-48AF-9916-7DDC8822293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12" name="Text Box 41">
          <a:extLst>
            <a:ext uri="{FF2B5EF4-FFF2-40B4-BE49-F238E27FC236}">
              <a16:creationId xmlns:a16="http://schemas.microsoft.com/office/drawing/2014/main" id="{FFAA9358-681C-44B8-8BDC-6426F814ECB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13" name="Text Box 43">
          <a:extLst>
            <a:ext uri="{FF2B5EF4-FFF2-40B4-BE49-F238E27FC236}">
              <a16:creationId xmlns:a16="http://schemas.microsoft.com/office/drawing/2014/main" id="{6C8B1FEC-3D2F-4521-AD09-9AFBB08D8EB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FA181FE6-9553-48EC-ACE7-344AD0FCD60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15" name="Text Box 8">
          <a:extLst>
            <a:ext uri="{FF2B5EF4-FFF2-40B4-BE49-F238E27FC236}">
              <a16:creationId xmlns:a16="http://schemas.microsoft.com/office/drawing/2014/main" id="{4F979515-71DB-48E5-9048-EAE18D72134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16" name="Text Box 9">
          <a:extLst>
            <a:ext uri="{FF2B5EF4-FFF2-40B4-BE49-F238E27FC236}">
              <a16:creationId xmlns:a16="http://schemas.microsoft.com/office/drawing/2014/main" id="{B25D78E2-F309-4AEE-8620-374B4C8FBE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17" name="Text Box 10">
          <a:extLst>
            <a:ext uri="{FF2B5EF4-FFF2-40B4-BE49-F238E27FC236}">
              <a16:creationId xmlns:a16="http://schemas.microsoft.com/office/drawing/2014/main" id="{BF842AA7-8CC8-4E77-826B-1C47DC058D6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18" name="Text Box 41">
          <a:extLst>
            <a:ext uri="{FF2B5EF4-FFF2-40B4-BE49-F238E27FC236}">
              <a16:creationId xmlns:a16="http://schemas.microsoft.com/office/drawing/2014/main" id="{AD5BB590-3323-4146-BBB3-D5BCFD66BE6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587E468A-4E39-4078-B520-6A14C136560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101AD0DE-6321-4E22-B9BE-57DDFA7ABBE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1" name="Text Box 8">
          <a:extLst>
            <a:ext uri="{FF2B5EF4-FFF2-40B4-BE49-F238E27FC236}">
              <a16:creationId xmlns:a16="http://schemas.microsoft.com/office/drawing/2014/main" id="{51178180-5A05-414D-8584-92E5DC48FFB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D88AFE50-8739-4392-A1D6-2FC3B600388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3" name="Text Box 10">
          <a:extLst>
            <a:ext uri="{FF2B5EF4-FFF2-40B4-BE49-F238E27FC236}">
              <a16:creationId xmlns:a16="http://schemas.microsoft.com/office/drawing/2014/main" id="{90D14C24-9ACF-48B7-BDC9-0A67423E042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4" name="Text Box 41">
          <a:extLst>
            <a:ext uri="{FF2B5EF4-FFF2-40B4-BE49-F238E27FC236}">
              <a16:creationId xmlns:a16="http://schemas.microsoft.com/office/drawing/2014/main" id="{76FBB0D3-660C-47D3-9D94-EEA19F1D93F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5" name="Text Box 43">
          <a:extLst>
            <a:ext uri="{FF2B5EF4-FFF2-40B4-BE49-F238E27FC236}">
              <a16:creationId xmlns:a16="http://schemas.microsoft.com/office/drawing/2014/main" id="{72F0B074-BAD2-487F-BCE9-AFF8BBFE7A7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631FBB3F-C789-424E-97E0-94A47F2A662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0AFF3A53-92BA-413E-8FD9-9DF56E7C5EF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CFE2FE97-B3D3-4617-AF4E-4D7C8E8B2C9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29" name="Text Box 10">
          <a:extLst>
            <a:ext uri="{FF2B5EF4-FFF2-40B4-BE49-F238E27FC236}">
              <a16:creationId xmlns:a16="http://schemas.microsoft.com/office/drawing/2014/main" id="{BFCBE640-D46D-4D1A-A33A-5AE6375973D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30" name="Text Box 41">
          <a:extLst>
            <a:ext uri="{FF2B5EF4-FFF2-40B4-BE49-F238E27FC236}">
              <a16:creationId xmlns:a16="http://schemas.microsoft.com/office/drawing/2014/main" id="{EE32C28A-06D4-4430-8008-CCDD838D774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31" name="Text Box 43">
          <a:extLst>
            <a:ext uri="{FF2B5EF4-FFF2-40B4-BE49-F238E27FC236}">
              <a16:creationId xmlns:a16="http://schemas.microsoft.com/office/drawing/2014/main" id="{15A405E1-DE64-47C2-9675-6A06EF684C7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484EC9A9-C0BA-4E48-BBC9-34CE378F0B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33" name="Text Box 8">
          <a:extLst>
            <a:ext uri="{FF2B5EF4-FFF2-40B4-BE49-F238E27FC236}">
              <a16:creationId xmlns:a16="http://schemas.microsoft.com/office/drawing/2014/main" id="{25F7B27B-62D4-4039-9C59-18FE8C57792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34" name="Text Box 9">
          <a:extLst>
            <a:ext uri="{FF2B5EF4-FFF2-40B4-BE49-F238E27FC236}">
              <a16:creationId xmlns:a16="http://schemas.microsoft.com/office/drawing/2014/main" id="{EFA51ADB-DFCB-4407-9B10-1AEC9740F69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35" name="Text Box 10">
          <a:extLst>
            <a:ext uri="{FF2B5EF4-FFF2-40B4-BE49-F238E27FC236}">
              <a16:creationId xmlns:a16="http://schemas.microsoft.com/office/drawing/2014/main" id="{261EE527-5D2F-4F70-8023-666F80667B8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36" name="Text Box 41">
          <a:extLst>
            <a:ext uri="{FF2B5EF4-FFF2-40B4-BE49-F238E27FC236}">
              <a16:creationId xmlns:a16="http://schemas.microsoft.com/office/drawing/2014/main" id="{D646D0EA-F0CD-472A-BB36-5C4AF6399C8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82194B89-8DDB-4D59-A5D6-3838BA1BBFB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3400AF00-2CC2-46B9-8413-3091B8ECB71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92676221-5957-4D01-8179-C8CC86413A7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6E4D35DB-6B76-4932-A26C-803384208D9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897B6A12-5639-43C7-9067-3B426C6ED69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42" name="Text Box 41">
          <a:extLst>
            <a:ext uri="{FF2B5EF4-FFF2-40B4-BE49-F238E27FC236}">
              <a16:creationId xmlns:a16="http://schemas.microsoft.com/office/drawing/2014/main" id="{1BA7AB9B-9FAE-437B-A64E-727B9DBA11A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11514BDA-8C69-4AEB-ACA5-216A370FE48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FAFEF661-3B00-42D7-A1F0-CD090CF4BC9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D6BDDE44-21F6-44FA-BEAC-07E8A7F5EBD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AB48E1C2-BFD7-46A4-B540-87C6C924139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id="{E272A7DD-FA89-45F4-BCF9-22C3A1B4E8A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48" name="Text Box 43">
          <a:extLst>
            <a:ext uri="{FF2B5EF4-FFF2-40B4-BE49-F238E27FC236}">
              <a16:creationId xmlns:a16="http://schemas.microsoft.com/office/drawing/2014/main" id="{9E31BCE7-2925-48E4-B185-5191F59C7F4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4B9510B3-BF9D-4E57-89D7-82DA103CA36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0" name="Text Box 8">
          <a:extLst>
            <a:ext uri="{FF2B5EF4-FFF2-40B4-BE49-F238E27FC236}">
              <a16:creationId xmlns:a16="http://schemas.microsoft.com/office/drawing/2014/main" id="{8D2ACBE9-E604-4938-B620-D3894FDFC62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1" name="Text Box 9">
          <a:extLst>
            <a:ext uri="{FF2B5EF4-FFF2-40B4-BE49-F238E27FC236}">
              <a16:creationId xmlns:a16="http://schemas.microsoft.com/office/drawing/2014/main" id="{A4CEDB49-6F85-48E0-8D91-C531BD230B5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2" name="Text Box 10">
          <a:extLst>
            <a:ext uri="{FF2B5EF4-FFF2-40B4-BE49-F238E27FC236}">
              <a16:creationId xmlns:a16="http://schemas.microsoft.com/office/drawing/2014/main" id="{494F9C31-C052-4389-9411-2AF8A3B3272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3" name="Text Box 41">
          <a:extLst>
            <a:ext uri="{FF2B5EF4-FFF2-40B4-BE49-F238E27FC236}">
              <a16:creationId xmlns:a16="http://schemas.microsoft.com/office/drawing/2014/main" id="{FF247B5D-47F5-47EA-9006-28FB8183CB0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4" name="Text Box 43">
          <a:extLst>
            <a:ext uri="{FF2B5EF4-FFF2-40B4-BE49-F238E27FC236}">
              <a16:creationId xmlns:a16="http://schemas.microsoft.com/office/drawing/2014/main" id="{E737F1FD-5FC4-4DED-BA02-0EFDB62299E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AFBB3298-FA51-41B7-BE27-A4D35EBA339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6" name="Text Box 8">
          <a:extLst>
            <a:ext uri="{FF2B5EF4-FFF2-40B4-BE49-F238E27FC236}">
              <a16:creationId xmlns:a16="http://schemas.microsoft.com/office/drawing/2014/main" id="{64758ECC-1A1D-48DA-AE0E-1C51C5ED169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D30E225F-41A3-4202-B3A8-AFA6BA0A07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8" name="Text Box 10">
          <a:extLst>
            <a:ext uri="{FF2B5EF4-FFF2-40B4-BE49-F238E27FC236}">
              <a16:creationId xmlns:a16="http://schemas.microsoft.com/office/drawing/2014/main" id="{E7A37D3F-FE3F-4B81-9F28-2B14ADF7ADB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59" name="Text Box 41">
          <a:extLst>
            <a:ext uri="{FF2B5EF4-FFF2-40B4-BE49-F238E27FC236}">
              <a16:creationId xmlns:a16="http://schemas.microsoft.com/office/drawing/2014/main" id="{35426658-8206-4BB5-B075-136371B7B47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60" name="Text Box 43">
          <a:extLst>
            <a:ext uri="{FF2B5EF4-FFF2-40B4-BE49-F238E27FC236}">
              <a16:creationId xmlns:a16="http://schemas.microsoft.com/office/drawing/2014/main" id="{4D553331-902F-40CA-AF47-FF02230F96F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2A46A096-9F1C-4752-8D75-67199FED074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62" name="Text Box 8">
          <a:extLst>
            <a:ext uri="{FF2B5EF4-FFF2-40B4-BE49-F238E27FC236}">
              <a16:creationId xmlns:a16="http://schemas.microsoft.com/office/drawing/2014/main" id="{10A1BCB4-4541-41E6-83F5-C9AC5B55620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63" name="Text Box 9">
          <a:extLst>
            <a:ext uri="{FF2B5EF4-FFF2-40B4-BE49-F238E27FC236}">
              <a16:creationId xmlns:a16="http://schemas.microsoft.com/office/drawing/2014/main" id="{2AA064B2-841A-454F-8B52-E8A4FEA7ECF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64" name="Text Box 10">
          <a:extLst>
            <a:ext uri="{FF2B5EF4-FFF2-40B4-BE49-F238E27FC236}">
              <a16:creationId xmlns:a16="http://schemas.microsoft.com/office/drawing/2014/main" id="{8F12784F-78F3-4C6A-BD22-2B0322B8B28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65" name="Text Box 41">
          <a:extLst>
            <a:ext uri="{FF2B5EF4-FFF2-40B4-BE49-F238E27FC236}">
              <a16:creationId xmlns:a16="http://schemas.microsoft.com/office/drawing/2014/main" id="{049FDC33-7893-49DE-9E6B-BD174128CDD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7625"/>
    <xdr:sp macro="" textlink="">
      <xdr:nvSpPr>
        <xdr:cNvPr id="266" name="Text Box 43">
          <a:extLst>
            <a:ext uri="{FF2B5EF4-FFF2-40B4-BE49-F238E27FC236}">
              <a16:creationId xmlns:a16="http://schemas.microsoft.com/office/drawing/2014/main" id="{FAADB2F0-750E-4A47-AF5A-F6D74E984D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AF3AC782-0948-4EF6-9868-F2D3D9EEA01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68" name="Text Box 8">
          <a:extLst>
            <a:ext uri="{FF2B5EF4-FFF2-40B4-BE49-F238E27FC236}">
              <a16:creationId xmlns:a16="http://schemas.microsoft.com/office/drawing/2014/main" id="{E930D71B-657C-4B77-92AE-5786FDB8C0D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69" name="Text Box 9">
          <a:extLst>
            <a:ext uri="{FF2B5EF4-FFF2-40B4-BE49-F238E27FC236}">
              <a16:creationId xmlns:a16="http://schemas.microsoft.com/office/drawing/2014/main" id="{957EBEAA-D2E9-4FE1-80CC-50A342BD5DA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0" name="Text Box 10">
          <a:extLst>
            <a:ext uri="{FF2B5EF4-FFF2-40B4-BE49-F238E27FC236}">
              <a16:creationId xmlns:a16="http://schemas.microsoft.com/office/drawing/2014/main" id="{EF7B2DA0-BAC6-40C0-8886-D14DAE3CDF2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1" name="Text Box 41">
          <a:extLst>
            <a:ext uri="{FF2B5EF4-FFF2-40B4-BE49-F238E27FC236}">
              <a16:creationId xmlns:a16="http://schemas.microsoft.com/office/drawing/2014/main" id="{2B1F375C-14CA-4A1B-B876-B46CE420EDD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2" name="Text Box 43">
          <a:extLst>
            <a:ext uri="{FF2B5EF4-FFF2-40B4-BE49-F238E27FC236}">
              <a16:creationId xmlns:a16="http://schemas.microsoft.com/office/drawing/2014/main" id="{FFA50E6E-E89D-4505-9EDA-CFCF77281AE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4C97BDDB-2349-4CBD-84B5-AD1A6DED315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BD972CCD-51C7-453A-AD6C-52DFBFEF92B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25CC1391-8571-4ED7-B42B-C53BA0AC74C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C66F7154-429C-406C-AEAF-E39001A27A6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7" name="Text Box 41">
          <a:extLst>
            <a:ext uri="{FF2B5EF4-FFF2-40B4-BE49-F238E27FC236}">
              <a16:creationId xmlns:a16="http://schemas.microsoft.com/office/drawing/2014/main" id="{1064D86E-8D88-49D0-B5A5-16C8F6ED980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8575"/>
    <xdr:sp macro="" textlink="">
      <xdr:nvSpPr>
        <xdr:cNvPr id="278" name="Text Box 43">
          <a:extLst>
            <a:ext uri="{FF2B5EF4-FFF2-40B4-BE49-F238E27FC236}">
              <a16:creationId xmlns:a16="http://schemas.microsoft.com/office/drawing/2014/main" id="{1CA19EFE-C3E1-422C-8E11-DFB1E1A8EFC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48C1FC07-03AD-4DC2-B84F-8BF9B75CA0A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80" name="Text Box 8">
          <a:extLst>
            <a:ext uri="{FF2B5EF4-FFF2-40B4-BE49-F238E27FC236}">
              <a16:creationId xmlns:a16="http://schemas.microsoft.com/office/drawing/2014/main" id="{3DE753B9-E705-45DB-8B29-B5270ABA816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81" name="Text Box 9">
          <a:extLst>
            <a:ext uri="{FF2B5EF4-FFF2-40B4-BE49-F238E27FC236}">
              <a16:creationId xmlns:a16="http://schemas.microsoft.com/office/drawing/2014/main" id="{14D7621A-C9C0-4EA7-BFEC-AB0F3C48D6F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82" name="Text Box 10">
          <a:extLst>
            <a:ext uri="{FF2B5EF4-FFF2-40B4-BE49-F238E27FC236}">
              <a16:creationId xmlns:a16="http://schemas.microsoft.com/office/drawing/2014/main" id="{114260A0-5AB3-4953-8C63-7C83C35176B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83" name="Text Box 41">
          <a:extLst>
            <a:ext uri="{FF2B5EF4-FFF2-40B4-BE49-F238E27FC236}">
              <a16:creationId xmlns:a16="http://schemas.microsoft.com/office/drawing/2014/main" id="{258EB211-2CE9-4814-9EC3-B6C2A5F9FD9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7625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48D2303D-9CD0-473D-A4D1-81A00363FAB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A4B3997F-0BF0-474A-9F23-41B0E339903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86" name="Text Box 8">
          <a:extLst>
            <a:ext uri="{FF2B5EF4-FFF2-40B4-BE49-F238E27FC236}">
              <a16:creationId xmlns:a16="http://schemas.microsoft.com/office/drawing/2014/main" id="{638248B9-0D95-4E88-B3EF-65FD813C04C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181473EF-39DF-47F8-8232-102462DF7FA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88" name="Text Box 10">
          <a:extLst>
            <a:ext uri="{FF2B5EF4-FFF2-40B4-BE49-F238E27FC236}">
              <a16:creationId xmlns:a16="http://schemas.microsoft.com/office/drawing/2014/main" id="{F995C78E-BD64-4E61-83A3-6FBE7C7D103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89" name="Text Box 41">
          <a:extLst>
            <a:ext uri="{FF2B5EF4-FFF2-40B4-BE49-F238E27FC236}">
              <a16:creationId xmlns:a16="http://schemas.microsoft.com/office/drawing/2014/main" id="{84D192FD-3905-4B30-80DA-9F5C5AED0E0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2657" cy="47625"/>
    <xdr:sp macro="" textlink="">
      <xdr:nvSpPr>
        <xdr:cNvPr id="290" name="Text Box 43">
          <a:extLst>
            <a:ext uri="{FF2B5EF4-FFF2-40B4-BE49-F238E27FC236}">
              <a16:creationId xmlns:a16="http://schemas.microsoft.com/office/drawing/2014/main" id="{79D506A1-5AB9-4A22-B734-7C17FA69092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265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7C3F0A8E-F7C8-46E5-9BC5-007BFD54E1E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2" name="Text Box 8">
          <a:extLst>
            <a:ext uri="{FF2B5EF4-FFF2-40B4-BE49-F238E27FC236}">
              <a16:creationId xmlns:a16="http://schemas.microsoft.com/office/drawing/2014/main" id="{4C2A55AF-646C-4BEE-9A7B-1A314114B3C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3" name="Text Box 9">
          <a:extLst>
            <a:ext uri="{FF2B5EF4-FFF2-40B4-BE49-F238E27FC236}">
              <a16:creationId xmlns:a16="http://schemas.microsoft.com/office/drawing/2014/main" id="{4A7ED95C-51AB-4B0A-AFD0-C0D2691E26D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4" name="Text Box 10">
          <a:extLst>
            <a:ext uri="{FF2B5EF4-FFF2-40B4-BE49-F238E27FC236}">
              <a16:creationId xmlns:a16="http://schemas.microsoft.com/office/drawing/2014/main" id="{58CADE92-E686-4819-8AB8-02B1FB92E60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5" name="Text Box 41">
          <a:extLst>
            <a:ext uri="{FF2B5EF4-FFF2-40B4-BE49-F238E27FC236}">
              <a16:creationId xmlns:a16="http://schemas.microsoft.com/office/drawing/2014/main" id="{7AF5E0EC-B615-46FE-B5C8-AC29B2ECCBE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6" name="Text Box 43">
          <a:extLst>
            <a:ext uri="{FF2B5EF4-FFF2-40B4-BE49-F238E27FC236}">
              <a16:creationId xmlns:a16="http://schemas.microsoft.com/office/drawing/2014/main" id="{C44D7697-F5E1-4337-A559-0968BEBB386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59396D5A-D46B-425E-B605-3D0DF3F4949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8" name="Text Box 8">
          <a:extLst>
            <a:ext uri="{FF2B5EF4-FFF2-40B4-BE49-F238E27FC236}">
              <a16:creationId xmlns:a16="http://schemas.microsoft.com/office/drawing/2014/main" id="{BDAC3564-F453-4156-A55D-CB8B0A7530D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299" name="Text Box 9">
          <a:extLst>
            <a:ext uri="{FF2B5EF4-FFF2-40B4-BE49-F238E27FC236}">
              <a16:creationId xmlns:a16="http://schemas.microsoft.com/office/drawing/2014/main" id="{0A556DE7-1016-4F26-8A42-61AF99132DB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300" name="Text Box 10">
          <a:extLst>
            <a:ext uri="{FF2B5EF4-FFF2-40B4-BE49-F238E27FC236}">
              <a16:creationId xmlns:a16="http://schemas.microsoft.com/office/drawing/2014/main" id="{C63B8490-53D3-42F9-836F-4538E9EE852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301" name="Text Box 41">
          <a:extLst>
            <a:ext uri="{FF2B5EF4-FFF2-40B4-BE49-F238E27FC236}">
              <a16:creationId xmlns:a16="http://schemas.microsoft.com/office/drawing/2014/main" id="{2DEAB11B-E4BB-4430-A125-61AB1E2C49F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3607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2BA3B7EF-2E4A-4F68-A153-EF0CAF9A098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360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4450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845912EE-1BAD-4284-A1EF-A214FEC1C47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4450"/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35EDB63C-2603-41B9-9C35-BE4F31A955F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4450"/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0E99E8BE-89A8-45FF-8E5A-539B87E505B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4450"/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47C1F143-151E-4C38-AC3C-077620A4CC3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4450"/>
    <xdr:sp macro="" textlink="">
      <xdr:nvSpPr>
        <xdr:cNvPr id="307" name="Text Box 41">
          <a:extLst>
            <a:ext uri="{FF2B5EF4-FFF2-40B4-BE49-F238E27FC236}">
              <a16:creationId xmlns:a16="http://schemas.microsoft.com/office/drawing/2014/main" id="{7C3686CF-4AEF-4C62-900E-8A68136E84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4450"/>
    <xdr:sp macro="" textlink="">
      <xdr:nvSpPr>
        <xdr:cNvPr id="308" name="Text Box 43">
          <a:extLst>
            <a:ext uri="{FF2B5EF4-FFF2-40B4-BE49-F238E27FC236}">
              <a16:creationId xmlns:a16="http://schemas.microsoft.com/office/drawing/2014/main" id="{E7E4B519-76BD-4B0B-BFF6-7642BE79FA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9B8089B3-A288-4B49-9C43-EB861005AD2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0" name="Text Box 8">
          <a:extLst>
            <a:ext uri="{FF2B5EF4-FFF2-40B4-BE49-F238E27FC236}">
              <a16:creationId xmlns:a16="http://schemas.microsoft.com/office/drawing/2014/main" id="{77C22842-E2BE-4369-8FA6-23A32201AFD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84460D31-C2D5-4760-BF96-7B418A4EAB7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2" name="Text Box 10">
          <a:extLst>
            <a:ext uri="{FF2B5EF4-FFF2-40B4-BE49-F238E27FC236}">
              <a16:creationId xmlns:a16="http://schemas.microsoft.com/office/drawing/2014/main" id="{CEAFE7C5-06BC-4971-BAC6-F54B4942719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3" name="Text Box 41">
          <a:extLst>
            <a:ext uri="{FF2B5EF4-FFF2-40B4-BE49-F238E27FC236}">
              <a16:creationId xmlns:a16="http://schemas.microsoft.com/office/drawing/2014/main" id="{9BDFB9DA-891A-4A48-BB1F-DD096686F3F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4" name="Text Box 43">
          <a:extLst>
            <a:ext uri="{FF2B5EF4-FFF2-40B4-BE49-F238E27FC236}">
              <a16:creationId xmlns:a16="http://schemas.microsoft.com/office/drawing/2014/main" id="{E0E11A02-56E6-4E8F-9748-939D7049573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F2681FAA-525E-47A0-A1BD-72E9C4E5FA7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6" name="Text Box 8">
          <a:extLst>
            <a:ext uri="{FF2B5EF4-FFF2-40B4-BE49-F238E27FC236}">
              <a16:creationId xmlns:a16="http://schemas.microsoft.com/office/drawing/2014/main" id="{CC8CFBD2-473E-45D5-9290-6BCEA08CF5D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7" name="Text Box 9">
          <a:extLst>
            <a:ext uri="{FF2B5EF4-FFF2-40B4-BE49-F238E27FC236}">
              <a16:creationId xmlns:a16="http://schemas.microsoft.com/office/drawing/2014/main" id="{7868A5C5-101F-4DA7-B033-FCFACAB9237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8" name="Text Box 10">
          <a:extLst>
            <a:ext uri="{FF2B5EF4-FFF2-40B4-BE49-F238E27FC236}">
              <a16:creationId xmlns:a16="http://schemas.microsoft.com/office/drawing/2014/main" id="{63077FC8-8385-4192-8FC7-CF14C9CB659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19" name="Text Box 41">
          <a:extLst>
            <a:ext uri="{FF2B5EF4-FFF2-40B4-BE49-F238E27FC236}">
              <a16:creationId xmlns:a16="http://schemas.microsoft.com/office/drawing/2014/main" id="{1233607D-5726-4761-8F4B-6A8B86D82BD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20" name="Text Box 43">
          <a:extLst>
            <a:ext uri="{FF2B5EF4-FFF2-40B4-BE49-F238E27FC236}">
              <a16:creationId xmlns:a16="http://schemas.microsoft.com/office/drawing/2014/main" id="{F5685B4E-DA8B-4264-87E4-F8260238F7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4D54A6CC-4C2C-4C79-AFB0-018556FB27F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22" name="Text Box 8">
          <a:extLst>
            <a:ext uri="{FF2B5EF4-FFF2-40B4-BE49-F238E27FC236}">
              <a16:creationId xmlns:a16="http://schemas.microsoft.com/office/drawing/2014/main" id="{899E8C04-151C-4803-83E3-195D90FB099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23" name="Text Box 9">
          <a:extLst>
            <a:ext uri="{FF2B5EF4-FFF2-40B4-BE49-F238E27FC236}">
              <a16:creationId xmlns:a16="http://schemas.microsoft.com/office/drawing/2014/main" id="{D462F81C-C2A3-44DD-B0E7-9CB9956DB52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24" name="Text Box 10">
          <a:extLst>
            <a:ext uri="{FF2B5EF4-FFF2-40B4-BE49-F238E27FC236}">
              <a16:creationId xmlns:a16="http://schemas.microsoft.com/office/drawing/2014/main" id="{2F8D0BAF-D598-4557-9FD4-A585AAF57B0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25" name="Text Box 41">
          <a:extLst>
            <a:ext uri="{FF2B5EF4-FFF2-40B4-BE49-F238E27FC236}">
              <a16:creationId xmlns:a16="http://schemas.microsoft.com/office/drawing/2014/main" id="{A3E2F454-10F7-4456-800A-8602246B02E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26" name="Text Box 43">
          <a:extLst>
            <a:ext uri="{FF2B5EF4-FFF2-40B4-BE49-F238E27FC236}">
              <a16:creationId xmlns:a16="http://schemas.microsoft.com/office/drawing/2014/main" id="{F2458955-729A-4540-8DFC-4CC23D114A3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EC706594-ADBA-4B9B-9D97-ECFF64EC6AB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EEEE1984-9D99-4EC6-A8A7-4769B039CBF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2DCC2B6-AC3D-4EA7-B279-A90812A623D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90A8673E-3B23-4B71-97E2-C045CB95ECD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31" name="Text Box 41">
          <a:extLst>
            <a:ext uri="{FF2B5EF4-FFF2-40B4-BE49-F238E27FC236}">
              <a16:creationId xmlns:a16="http://schemas.microsoft.com/office/drawing/2014/main" id="{B210C42E-D933-4D14-AD57-5A67108AA31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32" name="Text Box 43">
          <a:extLst>
            <a:ext uri="{FF2B5EF4-FFF2-40B4-BE49-F238E27FC236}">
              <a16:creationId xmlns:a16="http://schemas.microsoft.com/office/drawing/2014/main" id="{ACF7FABD-B56E-4480-94D8-E4A9F5E110F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62DB43C6-0D68-4A68-98A6-CB3E19027F6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34" name="Text Box 8">
          <a:extLst>
            <a:ext uri="{FF2B5EF4-FFF2-40B4-BE49-F238E27FC236}">
              <a16:creationId xmlns:a16="http://schemas.microsoft.com/office/drawing/2014/main" id="{8D0D9586-F074-4131-962F-16E9716D161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35" name="Text Box 9">
          <a:extLst>
            <a:ext uri="{FF2B5EF4-FFF2-40B4-BE49-F238E27FC236}">
              <a16:creationId xmlns:a16="http://schemas.microsoft.com/office/drawing/2014/main" id="{F9D0FEFD-45A2-4BD4-98A5-B485A241611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36" name="Text Box 10">
          <a:extLst>
            <a:ext uri="{FF2B5EF4-FFF2-40B4-BE49-F238E27FC236}">
              <a16:creationId xmlns:a16="http://schemas.microsoft.com/office/drawing/2014/main" id="{DBCA85ED-BFFF-4D71-8131-B45C8CC48DF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37" name="Text Box 41">
          <a:extLst>
            <a:ext uri="{FF2B5EF4-FFF2-40B4-BE49-F238E27FC236}">
              <a16:creationId xmlns:a16="http://schemas.microsoft.com/office/drawing/2014/main" id="{0AB5883A-8F00-467B-BF79-53660B1C68A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38" name="Text Box 43">
          <a:extLst>
            <a:ext uri="{FF2B5EF4-FFF2-40B4-BE49-F238E27FC236}">
              <a16:creationId xmlns:a16="http://schemas.microsoft.com/office/drawing/2014/main" id="{BF6EA954-6E6C-424F-BE47-A574C84A32B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56011A19-CA42-4404-9F34-8BFC6687743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F3F9EA30-0A3B-44E9-B545-366F9872BDF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CFD17CC9-BDA3-43A3-A4D3-49287D05F0A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42" name="Text Box 10">
          <a:extLst>
            <a:ext uri="{FF2B5EF4-FFF2-40B4-BE49-F238E27FC236}">
              <a16:creationId xmlns:a16="http://schemas.microsoft.com/office/drawing/2014/main" id="{3DF73C19-5D02-462F-AEDD-A7233620AE2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43" name="Text Box 41">
          <a:extLst>
            <a:ext uri="{FF2B5EF4-FFF2-40B4-BE49-F238E27FC236}">
              <a16:creationId xmlns:a16="http://schemas.microsoft.com/office/drawing/2014/main" id="{9B10C164-52B6-4F5C-984B-C741398A73F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44" name="Text Box 43">
          <a:extLst>
            <a:ext uri="{FF2B5EF4-FFF2-40B4-BE49-F238E27FC236}">
              <a16:creationId xmlns:a16="http://schemas.microsoft.com/office/drawing/2014/main" id="{0A0D663B-1636-4D62-9ADD-72A7D969AAC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4450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151ADCD0-6526-44A6-BC21-81FA5237FAB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7444" cy="44450"/>
    <xdr:sp macro="" textlink="">
      <xdr:nvSpPr>
        <xdr:cNvPr id="346" name="Text Box 8">
          <a:extLst>
            <a:ext uri="{FF2B5EF4-FFF2-40B4-BE49-F238E27FC236}">
              <a16:creationId xmlns:a16="http://schemas.microsoft.com/office/drawing/2014/main" id="{2367A1DE-02CD-4DDD-BD66-DCD0CE57FAD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744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61AE80B-5539-4322-B6CC-500DCD49D0B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48" name="Text Box 8">
          <a:extLst>
            <a:ext uri="{FF2B5EF4-FFF2-40B4-BE49-F238E27FC236}">
              <a16:creationId xmlns:a16="http://schemas.microsoft.com/office/drawing/2014/main" id="{AF449B82-3183-4AEE-9857-ED2E721EBE5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49" name="Text Box 9">
          <a:extLst>
            <a:ext uri="{FF2B5EF4-FFF2-40B4-BE49-F238E27FC236}">
              <a16:creationId xmlns:a16="http://schemas.microsoft.com/office/drawing/2014/main" id="{BF21F769-FA2B-4CC6-A113-87329D10456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0" name="Text Box 10">
          <a:extLst>
            <a:ext uri="{FF2B5EF4-FFF2-40B4-BE49-F238E27FC236}">
              <a16:creationId xmlns:a16="http://schemas.microsoft.com/office/drawing/2014/main" id="{B4067624-FA5A-4FD7-81C7-DCEE8566932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1" name="Text Box 41">
          <a:extLst>
            <a:ext uri="{FF2B5EF4-FFF2-40B4-BE49-F238E27FC236}">
              <a16:creationId xmlns:a16="http://schemas.microsoft.com/office/drawing/2014/main" id="{9F7F80C0-7DBD-4A43-8CEE-EEA95EA724C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2" name="Text Box 43">
          <a:extLst>
            <a:ext uri="{FF2B5EF4-FFF2-40B4-BE49-F238E27FC236}">
              <a16:creationId xmlns:a16="http://schemas.microsoft.com/office/drawing/2014/main" id="{64067823-3584-4317-BD45-68258AF08AD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933DFBCF-9A1F-4DD8-8ABF-D68BAD91A20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4" name="Text Box 8">
          <a:extLst>
            <a:ext uri="{FF2B5EF4-FFF2-40B4-BE49-F238E27FC236}">
              <a16:creationId xmlns:a16="http://schemas.microsoft.com/office/drawing/2014/main" id="{73A64133-B9C0-47EA-99A6-8E89D3BCE7A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58652AB1-54CE-4596-BBED-CF17916E3AD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6" name="Text Box 10">
          <a:extLst>
            <a:ext uri="{FF2B5EF4-FFF2-40B4-BE49-F238E27FC236}">
              <a16:creationId xmlns:a16="http://schemas.microsoft.com/office/drawing/2014/main" id="{C9EA8DBA-A2BA-4D11-9175-B4B087F8793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7" name="Text Box 41">
          <a:extLst>
            <a:ext uri="{FF2B5EF4-FFF2-40B4-BE49-F238E27FC236}">
              <a16:creationId xmlns:a16="http://schemas.microsoft.com/office/drawing/2014/main" id="{9793FB35-BA46-4454-9F04-F0F4267BA2B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25400"/>
    <xdr:sp macro="" textlink="">
      <xdr:nvSpPr>
        <xdr:cNvPr id="358" name="Text Box 43">
          <a:extLst>
            <a:ext uri="{FF2B5EF4-FFF2-40B4-BE49-F238E27FC236}">
              <a16:creationId xmlns:a16="http://schemas.microsoft.com/office/drawing/2014/main" id="{981D4B23-F2E2-41D5-81D4-CF73B640597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98FAACDC-9779-4F1F-A0DC-129C9E506DC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60" name="Text Box 8">
          <a:extLst>
            <a:ext uri="{FF2B5EF4-FFF2-40B4-BE49-F238E27FC236}">
              <a16:creationId xmlns:a16="http://schemas.microsoft.com/office/drawing/2014/main" id="{C451DAF6-AB84-4417-9B30-7CD6845E32B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61" name="Text Box 9">
          <a:extLst>
            <a:ext uri="{FF2B5EF4-FFF2-40B4-BE49-F238E27FC236}">
              <a16:creationId xmlns:a16="http://schemas.microsoft.com/office/drawing/2014/main" id="{3494977E-6D85-43C9-9D8A-5223E809142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62" name="Text Box 10">
          <a:extLst>
            <a:ext uri="{FF2B5EF4-FFF2-40B4-BE49-F238E27FC236}">
              <a16:creationId xmlns:a16="http://schemas.microsoft.com/office/drawing/2014/main" id="{9E2508F7-90E8-4E85-B45B-EAAE0085F86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63" name="Text Box 41">
          <a:extLst>
            <a:ext uri="{FF2B5EF4-FFF2-40B4-BE49-F238E27FC236}">
              <a16:creationId xmlns:a16="http://schemas.microsoft.com/office/drawing/2014/main" id="{85F96D59-8670-49A6-8513-BC8670E43AF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44450"/>
    <xdr:sp macro="" textlink="">
      <xdr:nvSpPr>
        <xdr:cNvPr id="364" name="Text Box 43">
          <a:extLst>
            <a:ext uri="{FF2B5EF4-FFF2-40B4-BE49-F238E27FC236}">
              <a16:creationId xmlns:a16="http://schemas.microsoft.com/office/drawing/2014/main" id="{A196FF3F-DAC1-4B0E-98CC-6EE90DB628F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D2228B24-174D-4637-A54C-3A65D0F27F4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66" name="Text Box 8">
          <a:extLst>
            <a:ext uri="{FF2B5EF4-FFF2-40B4-BE49-F238E27FC236}">
              <a16:creationId xmlns:a16="http://schemas.microsoft.com/office/drawing/2014/main" id="{3E04EA27-551C-4553-A201-14A2F53CAAB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67" name="Text Box 9">
          <a:extLst>
            <a:ext uri="{FF2B5EF4-FFF2-40B4-BE49-F238E27FC236}">
              <a16:creationId xmlns:a16="http://schemas.microsoft.com/office/drawing/2014/main" id="{B5408B9C-C5B1-4373-A258-8566C31E6B3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68" name="Text Box 10">
          <a:extLst>
            <a:ext uri="{FF2B5EF4-FFF2-40B4-BE49-F238E27FC236}">
              <a16:creationId xmlns:a16="http://schemas.microsoft.com/office/drawing/2014/main" id="{095352FF-1549-4227-B5F6-6C002C6DEB7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69" name="Text Box 41">
          <a:extLst>
            <a:ext uri="{FF2B5EF4-FFF2-40B4-BE49-F238E27FC236}">
              <a16:creationId xmlns:a16="http://schemas.microsoft.com/office/drawing/2014/main" id="{B545AFC4-5BDB-47AB-A081-919A7A27EEE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9482" cy="44450"/>
    <xdr:sp macro="" textlink="">
      <xdr:nvSpPr>
        <xdr:cNvPr id="370" name="Text Box 43">
          <a:extLst>
            <a:ext uri="{FF2B5EF4-FFF2-40B4-BE49-F238E27FC236}">
              <a16:creationId xmlns:a16="http://schemas.microsoft.com/office/drawing/2014/main" id="{3DD3A9F9-9DDB-4697-9604-8000FFE9595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948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722B2B4D-33B0-4062-8D94-A224EAF9231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7C88C9AD-241D-43EC-906E-82EE3B3A2AB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527A2622-3EC7-4053-9405-F8D2D8A1A43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F0623926-7A40-4EA8-90B1-EE496FC7559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id="{CA575F74-54D6-4FB7-9B2C-5ACDAE52A26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id="{98E0C883-678A-4C29-9F08-F74516DC562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719D088A-FB1C-496F-9F5B-33C5A68C2CB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7CC6B11D-08E2-465F-A312-4D57E56D986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id="{F4522892-D904-4277-BF4B-FBA8B1D6E36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id="{130B1599-8529-4EAC-958A-61C02B411BF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id="{5BF183CA-81D1-4911-A93B-3DE8C4779BB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0432" cy="25400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id="{C05C0BD4-2CC8-473A-B403-036D68CEBF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0432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CCBDE0A8-7E91-4BF9-9C36-A5C7DB47934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D3AB3905-97B8-4861-AA35-115709A2CAC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2FCFDD10-2633-4811-ACF8-E900759B249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72B36C49-9CB3-4E3F-ACAC-4A0DF31906C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498AD999-8F7C-4D6F-93DD-5738683AFE5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id="{5B223D8A-020F-497D-B500-D825A32759B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C4D08F45-09BE-423B-A893-5073AEF109B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04917ACC-3F98-4F40-ABA1-0FB955E849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id="{187C14A7-24CA-42B7-987D-85B45DBB049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C7D918C0-FD4A-48B6-B764-92AB58C8E37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id="{49BBF2FD-4A77-4EBA-AC6C-88661A760B2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3132" cy="19050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id="{C7EFFC91-E582-4ED5-95B1-22742BAAAFC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3132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9AD680F5-DB6D-45D8-9734-373B1FD9E76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6DC66A4F-8104-4938-92DD-CFC0E19640D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id="{3410B9B4-1CB3-4095-BAF3-B81B0826B99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id="{C8F589B2-F85B-499D-A375-B65382C7E8D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id="{D586AD3A-A7E0-40B2-A903-EE9FAD3D172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id="{22390A70-3138-4E53-8935-9C9D8EB23EC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8122C822-DEED-423B-AD1B-16F4F758DEE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3CC81C15-33F9-45D2-BCA7-C797D075238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61F93178-2084-487E-8C41-D6D9EAC0847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177CC386-A17A-478E-BF00-1787B815CCC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DFE861F9-8855-4B41-9405-998D475842A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B636C7D1-1852-48DD-902F-7A1C2BF9C65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B6AE1DF6-961D-4D32-9097-4ECFAD4146C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1E72B1DE-CE13-4A5A-B11B-01197F153B6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F49B8E0A-620D-49E0-81A2-E4FC2CFB45E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id="{22E79B44-3DC9-4CB1-8A4D-5C50B36FD96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id="{478DC913-B49E-48F8-A4CF-B1C55D71A87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28575"/>
    <xdr:sp macro="" textlink="">
      <xdr:nvSpPr>
        <xdr:cNvPr id="412" name="Text Box 43">
          <a:extLst>
            <a:ext uri="{FF2B5EF4-FFF2-40B4-BE49-F238E27FC236}">
              <a16:creationId xmlns:a16="http://schemas.microsoft.com/office/drawing/2014/main" id="{5A4F3D96-15EC-4393-B5E2-133DA3A455B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62409742-8CD8-47CF-A932-0AE6B3432C5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14" name="Text Box 8">
          <a:extLst>
            <a:ext uri="{FF2B5EF4-FFF2-40B4-BE49-F238E27FC236}">
              <a16:creationId xmlns:a16="http://schemas.microsoft.com/office/drawing/2014/main" id="{6DF5CFBB-B60B-45C3-9915-8671D756D33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15" name="Text Box 9">
          <a:extLst>
            <a:ext uri="{FF2B5EF4-FFF2-40B4-BE49-F238E27FC236}">
              <a16:creationId xmlns:a16="http://schemas.microsoft.com/office/drawing/2014/main" id="{F465FE36-A1F3-4D06-889F-84EC8A936CE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16" name="Text Box 10">
          <a:extLst>
            <a:ext uri="{FF2B5EF4-FFF2-40B4-BE49-F238E27FC236}">
              <a16:creationId xmlns:a16="http://schemas.microsoft.com/office/drawing/2014/main" id="{C9E7C891-874B-4700-A2CE-AFFEB15E193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17" name="Text Box 41">
          <a:extLst>
            <a:ext uri="{FF2B5EF4-FFF2-40B4-BE49-F238E27FC236}">
              <a16:creationId xmlns:a16="http://schemas.microsoft.com/office/drawing/2014/main" id="{FF79C27F-AF27-4C43-A81F-397F0B5CB04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18" name="Text Box 43">
          <a:extLst>
            <a:ext uri="{FF2B5EF4-FFF2-40B4-BE49-F238E27FC236}">
              <a16:creationId xmlns:a16="http://schemas.microsoft.com/office/drawing/2014/main" id="{8B6EA95A-11E0-4DFD-B5B8-CC2F1E03731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BCD96333-1C97-4E60-A565-D0DE1F2A879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20" name="Text Box 8">
          <a:extLst>
            <a:ext uri="{FF2B5EF4-FFF2-40B4-BE49-F238E27FC236}">
              <a16:creationId xmlns:a16="http://schemas.microsoft.com/office/drawing/2014/main" id="{ACFA7D97-5B40-4F33-9C3E-CC859AC1662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2316" cy="19050"/>
    <xdr:sp macro="" textlink="">
      <xdr:nvSpPr>
        <xdr:cNvPr id="421" name="Text Box 9">
          <a:extLst>
            <a:ext uri="{FF2B5EF4-FFF2-40B4-BE49-F238E27FC236}">
              <a16:creationId xmlns:a16="http://schemas.microsoft.com/office/drawing/2014/main" id="{85E190EE-E30F-4BE6-A5A9-D31216F360A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2316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C012B476-F73E-494F-A7A6-22F9BECF6E7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23" name="Text Box 8">
          <a:extLst>
            <a:ext uri="{FF2B5EF4-FFF2-40B4-BE49-F238E27FC236}">
              <a16:creationId xmlns:a16="http://schemas.microsoft.com/office/drawing/2014/main" id="{75FF44C3-E37F-4DAA-BAEA-14971D9C81A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24" name="Text Box 9">
          <a:extLst>
            <a:ext uri="{FF2B5EF4-FFF2-40B4-BE49-F238E27FC236}">
              <a16:creationId xmlns:a16="http://schemas.microsoft.com/office/drawing/2014/main" id="{A21BFBBE-87C4-423D-8D1B-20ACAA2B791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25" name="Text Box 10">
          <a:extLst>
            <a:ext uri="{FF2B5EF4-FFF2-40B4-BE49-F238E27FC236}">
              <a16:creationId xmlns:a16="http://schemas.microsoft.com/office/drawing/2014/main" id="{632B8479-BE3F-4CC6-AC41-92C7373D227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26" name="Text Box 41">
          <a:extLst>
            <a:ext uri="{FF2B5EF4-FFF2-40B4-BE49-F238E27FC236}">
              <a16:creationId xmlns:a16="http://schemas.microsoft.com/office/drawing/2014/main" id="{FAE42231-6FEE-4282-839F-5DD3201C687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4ECD202D-0104-4611-A7E1-1A916956C08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84175F7F-02C5-4E14-B785-84D2F0B5219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29" name="Text Box 8">
          <a:extLst>
            <a:ext uri="{FF2B5EF4-FFF2-40B4-BE49-F238E27FC236}">
              <a16:creationId xmlns:a16="http://schemas.microsoft.com/office/drawing/2014/main" id="{0D62ABC9-302D-4F8C-9E1B-54E66675CA6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0" name="Text Box 9">
          <a:extLst>
            <a:ext uri="{FF2B5EF4-FFF2-40B4-BE49-F238E27FC236}">
              <a16:creationId xmlns:a16="http://schemas.microsoft.com/office/drawing/2014/main" id="{15030C97-7395-44A9-A131-E0F536D1EA4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1" name="Text Box 10">
          <a:extLst>
            <a:ext uri="{FF2B5EF4-FFF2-40B4-BE49-F238E27FC236}">
              <a16:creationId xmlns:a16="http://schemas.microsoft.com/office/drawing/2014/main" id="{6949BF7E-99AA-4F9B-867D-8A9D9978688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2" name="Text Box 41">
          <a:extLst>
            <a:ext uri="{FF2B5EF4-FFF2-40B4-BE49-F238E27FC236}">
              <a16:creationId xmlns:a16="http://schemas.microsoft.com/office/drawing/2014/main" id="{BDEF8AD6-2CAC-4E6B-8025-61449B35E77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3" name="Text Box 43">
          <a:extLst>
            <a:ext uri="{FF2B5EF4-FFF2-40B4-BE49-F238E27FC236}">
              <a16:creationId xmlns:a16="http://schemas.microsoft.com/office/drawing/2014/main" id="{35E0ABB2-34B0-4656-8B77-4A9B49ED393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A2D02EF2-101D-45D6-8631-F85366A9125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5" name="Text Box 8">
          <a:extLst>
            <a:ext uri="{FF2B5EF4-FFF2-40B4-BE49-F238E27FC236}">
              <a16:creationId xmlns:a16="http://schemas.microsoft.com/office/drawing/2014/main" id="{881AC154-B911-4354-AAD2-BBDC774B385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6" name="Text Box 9">
          <a:extLst>
            <a:ext uri="{FF2B5EF4-FFF2-40B4-BE49-F238E27FC236}">
              <a16:creationId xmlns:a16="http://schemas.microsoft.com/office/drawing/2014/main" id="{3BF36558-F755-4525-B2C3-9D0885A4F52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7" name="Text Box 10">
          <a:extLst>
            <a:ext uri="{FF2B5EF4-FFF2-40B4-BE49-F238E27FC236}">
              <a16:creationId xmlns:a16="http://schemas.microsoft.com/office/drawing/2014/main" id="{91225E12-B218-4A9F-9A60-CF1D5AA346A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8" name="Text Box 41">
          <a:extLst>
            <a:ext uri="{FF2B5EF4-FFF2-40B4-BE49-F238E27FC236}">
              <a16:creationId xmlns:a16="http://schemas.microsoft.com/office/drawing/2014/main" id="{20A05902-7437-4F31-B3CD-1E42F29B619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39" name="Text Box 43">
          <a:extLst>
            <a:ext uri="{FF2B5EF4-FFF2-40B4-BE49-F238E27FC236}">
              <a16:creationId xmlns:a16="http://schemas.microsoft.com/office/drawing/2014/main" id="{68616796-AB6F-4890-BAC2-5F0790643E8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57206606-4FC4-46D0-B6E4-17A300EDE44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1" name="Text Box 8">
          <a:extLst>
            <a:ext uri="{FF2B5EF4-FFF2-40B4-BE49-F238E27FC236}">
              <a16:creationId xmlns:a16="http://schemas.microsoft.com/office/drawing/2014/main" id="{22F734EB-6188-4ED4-A65E-5350C23A390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D834E7A2-FD9C-4FFE-8750-6AE5A8682F5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3" name="Text Box 10">
          <a:extLst>
            <a:ext uri="{FF2B5EF4-FFF2-40B4-BE49-F238E27FC236}">
              <a16:creationId xmlns:a16="http://schemas.microsoft.com/office/drawing/2014/main" id="{749F9075-A295-468A-80D5-D5BE3227A25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4" name="Text Box 41">
          <a:extLst>
            <a:ext uri="{FF2B5EF4-FFF2-40B4-BE49-F238E27FC236}">
              <a16:creationId xmlns:a16="http://schemas.microsoft.com/office/drawing/2014/main" id="{709D60D6-A82C-4621-9326-816FA769493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8AB1FD2B-E847-444D-9B8C-FFDDEC0C814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CBE59F8D-5534-4F44-81AF-E5DC0E01DB1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7" name="Text Box 8">
          <a:extLst>
            <a:ext uri="{FF2B5EF4-FFF2-40B4-BE49-F238E27FC236}">
              <a16:creationId xmlns:a16="http://schemas.microsoft.com/office/drawing/2014/main" id="{7304F62F-6DDD-48C5-84CE-F69482262F8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8" name="Text Box 9">
          <a:extLst>
            <a:ext uri="{FF2B5EF4-FFF2-40B4-BE49-F238E27FC236}">
              <a16:creationId xmlns:a16="http://schemas.microsoft.com/office/drawing/2014/main" id="{71722E29-2A5F-4C53-8995-6114B0DBD59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49" name="Text Box 10">
          <a:extLst>
            <a:ext uri="{FF2B5EF4-FFF2-40B4-BE49-F238E27FC236}">
              <a16:creationId xmlns:a16="http://schemas.microsoft.com/office/drawing/2014/main" id="{90EBB2C6-4446-4F54-A4FA-AE218EC32F5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0" name="Text Box 41">
          <a:extLst>
            <a:ext uri="{FF2B5EF4-FFF2-40B4-BE49-F238E27FC236}">
              <a16:creationId xmlns:a16="http://schemas.microsoft.com/office/drawing/2014/main" id="{8FA336DC-8B34-4FC0-B86C-6ECD2545EC7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1" name="Text Box 43">
          <a:extLst>
            <a:ext uri="{FF2B5EF4-FFF2-40B4-BE49-F238E27FC236}">
              <a16:creationId xmlns:a16="http://schemas.microsoft.com/office/drawing/2014/main" id="{0999E5DB-090C-47EB-8138-66C18E553A8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71E3BC4C-1D1C-4B97-81FC-B0C20303EA4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3" name="Text Box 8">
          <a:extLst>
            <a:ext uri="{FF2B5EF4-FFF2-40B4-BE49-F238E27FC236}">
              <a16:creationId xmlns:a16="http://schemas.microsoft.com/office/drawing/2014/main" id="{469F3264-D1E3-48BF-AFA6-31F55E2D947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4" name="Text Box 9">
          <a:extLst>
            <a:ext uri="{FF2B5EF4-FFF2-40B4-BE49-F238E27FC236}">
              <a16:creationId xmlns:a16="http://schemas.microsoft.com/office/drawing/2014/main" id="{F17F2C29-66E9-431A-B3B2-F6C0D86F575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5" name="Text Box 10">
          <a:extLst>
            <a:ext uri="{FF2B5EF4-FFF2-40B4-BE49-F238E27FC236}">
              <a16:creationId xmlns:a16="http://schemas.microsoft.com/office/drawing/2014/main" id="{43CF8FC5-53F3-49C2-A2DD-D5489B9273B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6" name="Text Box 41">
          <a:extLst>
            <a:ext uri="{FF2B5EF4-FFF2-40B4-BE49-F238E27FC236}">
              <a16:creationId xmlns:a16="http://schemas.microsoft.com/office/drawing/2014/main" id="{DA73EF73-BBF9-49FC-9A9F-0ADA36D85ED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9434F716-9D4B-4CB1-9BDF-E9625F9E099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8" name="Text Box 1">
          <a:extLst>
            <a:ext uri="{FF2B5EF4-FFF2-40B4-BE49-F238E27FC236}">
              <a16:creationId xmlns:a16="http://schemas.microsoft.com/office/drawing/2014/main" id="{693FEC4F-EA17-4F3A-88E8-C7398A504F1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59" name="Text Box 8">
          <a:extLst>
            <a:ext uri="{FF2B5EF4-FFF2-40B4-BE49-F238E27FC236}">
              <a16:creationId xmlns:a16="http://schemas.microsoft.com/office/drawing/2014/main" id="{E6147624-542F-4BCB-AF92-3091A8C4A13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0" name="Text Box 9">
          <a:extLst>
            <a:ext uri="{FF2B5EF4-FFF2-40B4-BE49-F238E27FC236}">
              <a16:creationId xmlns:a16="http://schemas.microsoft.com/office/drawing/2014/main" id="{C068379D-638D-4811-A0BF-2DED17EC98C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1" name="Text Box 10">
          <a:extLst>
            <a:ext uri="{FF2B5EF4-FFF2-40B4-BE49-F238E27FC236}">
              <a16:creationId xmlns:a16="http://schemas.microsoft.com/office/drawing/2014/main" id="{FA460A57-C4E9-4243-ACA9-F575B83B911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2" name="Text Box 41">
          <a:extLst>
            <a:ext uri="{FF2B5EF4-FFF2-40B4-BE49-F238E27FC236}">
              <a16:creationId xmlns:a16="http://schemas.microsoft.com/office/drawing/2014/main" id="{88878E75-B14F-4106-B136-801A63ED806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3" name="Text Box 43">
          <a:extLst>
            <a:ext uri="{FF2B5EF4-FFF2-40B4-BE49-F238E27FC236}">
              <a16:creationId xmlns:a16="http://schemas.microsoft.com/office/drawing/2014/main" id="{18F38B0C-AF0E-4567-83A0-E97CF71A974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3BB85C29-FC34-4A0F-A5DD-B8A8332AAE2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489553B0-0CFE-4FD7-B017-7A84893D0D9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4E722351-DE45-48BC-80DC-0233FD48B46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7" name="Text Box 10">
          <a:extLst>
            <a:ext uri="{FF2B5EF4-FFF2-40B4-BE49-F238E27FC236}">
              <a16:creationId xmlns:a16="http://schemas.microsoft.com/office/drawing/2014/main" id="{263ED92C-2796-401B-BB52-7A3EA1AD815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8" name="Text Box 41">
          <a:extLst>
            <a:ext uri="{FF2B5EF4-FFF2-40B4-BE49-F238E27FC236}">
              <a16:creationId xmlns:a16="http://schemas.microsoft.com/office/drawing/2014/main" id="{210AEE0D-64EB-439B-B1AE-28BDCC798CB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469" name="Text Box 43">
          <a:extLst>
            <a:ext uri="{FF2B5EF4-FFF2-40B4-BE49-F238E27FC236}">
              <a16:creationId xmlns:a16="http://schemas.microsoft.com/office/drawing/2014/main" id="{E6B1E9AB-4B2E-4096-8FA5-0EF1EAE314D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53F1B34F-CDCA-4E75-94C7-01A4C13BECD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471" name="Text Box 8">
          <a:extLst>
            <a:ext uri="{FF2B5EF4-FFF2-40B4-BE49-F238E27FC236}">
              <a16:creationId xmlns:a16="http://schemas.microsoft.com/office/drawing/2014/main" id="{63A01161-1095-413B-BA46-2D90A59278A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472" name="Text Box 9">
          <a:extLst>
            <a:ext uri="{FF2B5EF4-FFF2-40B4-BE49-F238E27FC236}">
              <a16:creationId xmlns:a16="http://schemas.microsoft.com/office/drawing/2014/main" id="{0FCC4908-E9FB-4B01-84ED-995DB9A4DE6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473" name="Text Box 10">
          <a:extLst>
            <a:ext uri="{FF2B5EF4-FFF2-40B4-BE49-F238E27FC236}">
              <a16:creationId xmlns:a16="http://schemas.microsoft.com/office/drawing/2014/main" id="{6D94C08F-FA9A-4C2B-AD14-EAA385E8BBB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474" name="Text Box 41">
          <a:extLst>
            <a:ext uri="{FF2B5EF4-FFF2-40B4-BE49-F238E27FC236}">
              <a16:creationId xmlns:a16="http://schemas.microsoft.com/office/drawing/2014/main" id="{BBE3CF59-31A8-42BB-98CE-77C7F4D9C0F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A3E38CAA-925F-465E-ACC9-0E797BA7773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BF08016E-EF15-46E2-8FB1-24B72479E2C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77" name="Text Box 8">
          <a:extLst>
            <a:ext uri="{FF2B5EF4-FFF2-40B4-BE49-F238E27FC236}">
              <a16:creationId xmlns:a16="http://schemas.microsoft.com/office/drawing/2014/main" id="{2F8B87AF-FE72-4D34-B5A7-5593CF59BE2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78" name="Text Box 9">
          <a:extLst>
            <a:ext uri="{FF2B5EF4-FFF2-40B4-BE49-F238E27FC236}">
              <a16:creationId xmlns:a16="http://schemas.microsoft.com/office/drawing/2014/main" id="{2FC4E1FF-63FA-4E2A-BD6F-ED25DE20351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79" name="Text Box 10">
          <a:extLst>
            <a:ext uri="{FF2B5EF4-FFF2-40B4-BE49-F238E27FC236}">
              <a16:creationId xmlns:a16="http://schemas.microsoft.com/office/drawing/2014/main" id="{293F6566-8130-406D-B1F3-E8F594354D4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80" name="Text Box 41">
          <a:extLst>
            <a:ext uri="{FF2B5EF4-FFF2-40B4-BE49-F238E27FC236}">
              <a16:creationId xmlns:a16="http://schemas.microsoft.com/office/drawing/2014/main" id="{1A2B75F3-08C6-465B-9BC4-5100DF72762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F8ABFBB4-7EEC-4FCF-A7F8-2191FE4E7CD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4A2C53E2-ACAB-4319-A2EB-E76639E41BB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83" name="Text Box 8">
          <a:extLst>
            <a:ext uri="{FF2B5EF4-FFF2-40B4-BE49-F238E27FC236}">
              <a16:creationId xmlns:a16="http://schemas.microsoft.com/office/drawing/2014/main" id="{63E97908-48C0-4B28-AA54-9AAEBADDDB8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84" name="Text Box 9">
          <a:extLst>
            <a:ext uri="{FF2B5EF4-FFF2-40B4-BE49-F238E27FC236}">
              <a16:creationId xmlns:a16="http://schemas.microsoft.com/office/drawing/2014/main" id="{03D402EB-6677-4BA5-814F-485A6442465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85" name="Text Box 10">
          <a:extLst>
            <a:ext uri="{FF2B5EF4-FFF2-40B4-BE49-F238E27FC236}">
              <a16:creationId xmlns:a16="http://schemas.microsoft.com/office/drawing/2014/main" id="{4ACE5DBF-82AE-49AB-A329-E122E082FA0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86" name="Text Box 41">
          <a:extLst>
            <a:ext uri="{FF2B5EF4-FFF2-40B4-BE49-F238E27FC236}">
              <a16:creationId xmlns:a16="http://schemas.microsoft.com/office/drawing/2014/main" id="{4F4265C2-327A-42E5-81F9-3165F59975E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487" name="Text Box 43">
          <a:extLst>
            <a:ext uri="{FF2B5EF4-FFF2-40B4-BE49-F238E27FC236}">
              <a16:creationId xmlns:a16="http://schemas.microsoft.com/office/drawing/2014/main" id="{17F39868-80B6-4D81-8562-41C528ECFF6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EFA94225-3A82-4BFD-92F4-F508D4B5CC1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6DC4DE84-EF3F-4F9E-B6B1-5986A303F1B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id="{EAC12C7C-B85F-4CC9-AFD1-6CE27F7DA12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id="{8C3E0342-51F5-431F-9799-8A1601316F0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92" name="Text Box 41">
          <a:extLst>
            <a:ext uri="{FF2B5EF4-FFF2-40B4-BE49-F238E27FC236}">
              <a16:creationId xmlns:a16="http://schemas.microsoft.com/office/drawing/2014/main" id="{978A2ACE-D315-48CE-A15C-109CF658093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E25E4288-9D04-4026-B320-C19A11DC33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691CC413-BC8D-492D-B0DF-23A7005C2B3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1607FD4C-4EE7-489D-8E88-81135769B42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99C20DE3-23B2-414E-8F18-ADAAF62F1A8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87505475-521D-4343-86DA-B86519AEC4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98" name="Text Box 41">
          <a:extLst>
            <a:ext uri="{FF2B5EF4-FFF2-40B4-BE49-F238E27FC236}">
              <a16:creationId xmlns:a16="http://schemas.microsoft.com/office/drawing/2014/main" id="{35034768-7638-4C0C-AD22-B5BED49BD76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7183F8EE-53E7-4387-A0FA-8F68EBD92BE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1953B8E-CF4C-4685-AA72-459827AA5A1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01" name="Text Box 8">
          <a:extLst>
            <a:ext uri="{FF2B5EF4-FFF2-40B4-BE49-F238E27FC236}">
              <a16:creationId xmlns:a16="http://schemas.microsoft.com/office/drawing/2014/main" id="{C8285403-31AA-4F8B-9D38-8ACAA812BA1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02" name="Text Box 9">
          <a:extLst>
            <a:ext uri="{FF2B5EF4-FFF2-40B4-BE49-F238E27FC236}">
              <a16:creationId xmlns:a16="http://schemas.microsoft.com/office/drawing/2014/main" id="{F1C4A3D8-F6D2-44FE-8C90-854B575C256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03" name="Text Box 10">
          <a:extLst>
            <a:ext uri="{FF2B5EF4-FFF2-40B4-BE49-F238E27FC236}">
              <a16:creationId xmlns:a16="http://schemas.microsoft.com/office/drawing/2014/main" id="{206B5738-67B1-4B0B-B166-C9F7B2DFFA9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04" name="Text Box 41">
          <a:extLst>
            <a:ext uri="{FF2B5EF4-FFF2-40B4-BE49-F238E27FC236}">
              <a16:creationId xmlns:a16="http://schemas.microsoft.com/office/drawing/2014/main" id="{01B6A85B-5857-4234-AE26-E9BBBF9EFDD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6BF935AC-513C-4D55-ABD4-763BE5411AF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24B6FA7-48D9-4A7C-99CC-58E342109A3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07" name="Text Box 8">
          <a:extLst>
            <a:ext uri="{FF2B5EF4-FFF2-40B4-BE49-F238E27FC236}">
              <a16:creationId xmlns:a16="http://schemas.microsoft.com/office/drawing/2014/main" id="{AFAB432C-FA41-43D6-A11C-8763C6D3A10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2C5F86A6-21EA-4E85-B79C-19F5CBF2D8C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09" name="Text Box 10">
          <a:extLst>
            <a:ext uri="{FF2B5EF4-FFF2-40B4-BE49-F238E27FC236}">
              <a16:creationId xmlns:a16="http://schemas.microsoft.com/office/drawing/2014/main" id="{11F02D73-E2BC-480E-84F2-2676A7C5DDE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10" name="Text Box 41">
          <a:extLst>
            <a:ext uri="{FF2B5EF4-FFF2-40B4-BE49-F238E27FC236}">
              <a16:creationId xmlns:a16="http://schemas.microsoft.com/office/drawing/2014/main" id="{171C6B6A-EA5C-42C3-A116-D454C45C318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id="{DB39DC55-4EAA-4B35-9437-12748C2FFBD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63A38D60-7EE2-48B1-9B8E-5A1182696F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13" name="Text Box 8">
          <a:extLst>
            <a:ext uri="{FF2B5EF4-FFF2-40B4-BE49-F238E27FC236}">
              <a16:creationId xmlns:a16="http://schemas.microsoft.com/office/drawing/2014/main" id="{0D860892-8F8A-48BF-96D0-348882B75A3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14" name="Text Box 9">
          <a:extLst>
            <a:ext uri="{FF2B5EF4-FFF2-40B4-BE49-F238E27FC236}">
              <a16:creationId xmlns:a16="http://schemas.microsoft.com/office/drawing/2014/main" id="{871F836C-3D83-4723-96E2-96883A10DB5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15" name="Text Box 10">
          <a:extLst>
            <a:ext uri="{FF2B5EF4-FFF2-40B4-BE49-F238E27FC236}">
              <a16:creationId xmlns:a16="http://schemas.microsoft.com/office/drawing/2014/main" id="{62A69C32-3DC5-458E-8B4A-BC09B43023F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16" name="Text Box 41">
          <a:extLst>
            <a:ext uri="{FF2B5EF4-FFF2-40B4-BE49-F238E27FC236}">
              <a16:creationId xmlns:a16="http://schemas.microsoft.com/office/drawing/2014/main" id="{5C106271-2CED-416F-B94B-2F7CC4D36B9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9525</xdr:colOff>
      <xdr:row>14</xdr:row>
      <xdr:rowOff>47625</xdr:rowOff>
    </xdr:to>
    <xdr:sp macro="" textlink="">
      <xdr:nvSpPr>
        <xdr:cNvPr id="517" name="Text Box 43">
          <a:extLst>
            <a:ext uri="{FF2B5EF4-FFF2-40B4-BE49-F238E27FC236}">
              <a16:creationId xmlns:a16="http://schemas.microsoft.com/office/drawing/2014/main" id="{FCBA4D5D-6BDD-4FD8-9031-48BFFA480A5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D3B54B64-06A6-4599-80D1-42CB63C5CBB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19" name="Text Box 8">
          <a:extLst>
            <a:ext uri="{FF2B5EF4-FFF2-40B4-BE49-F238E27FC236}">
              <a16:creationId xmlns:a16="http://schemas.microsoft.com/office/drawing/2014/main" id="{0D647F48-3C39-45B3-8DD4-186B7D488A1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0" name="Text Box 9">
          <a:extLst>
            <a:ext uri="{FF2B5EF4-FFF2-40B4-BE49-F238E27FC236}">
              <a16:creationId xmlns:a16="http://schemas.microsoft.com/office/drawing/2014/main" id="{78B27CB4-056D-4C90-A84B-4EEC3F2EEB7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1" name="Text Box 10">
          <a:extLst>
            <a:ext uri="{FF2B5EF4-FFF2-40B4-BE49-F238E27FC236}">
              <a16:creationId xmlns:a16="http://schemas.microsoft.com/office/drawing/2014/main" id="{608AD066-4644-4761-8504-5B03B924F27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2" name="Text Box 41">
          <a:extLst>
            <a:ext uri="{FF2B5EF4-FFF2-40B4-BE49-F238E27FC236}">
              <a16:creationId xmlns:a16="http://schemas.microsoft.com/office/drawing/2014/main" id="{25FC9774-646E-4735-BCB5-889E255DAE3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A1CD1A3F-5EBD-4283-9B86-95EB9197EBB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8D875777-56BB-4DB5-8377-F17D3465D5B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5" name="Text Box 8">
          <a:extLst>
            <a:ext uri="{FF2B5EF4-FFF2-40B4-BE49-F238E27FC236}">
              <a16:creationId xmlns:a16="http://schemas.microsoft.com/office/drawing/2014/main" id="{5146D101-0844-47E2-BC03-0C7C59B49D9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6" name="Text Box 9">
          <a:extLst>
            <a:ext uri="{FF2B5EF4-FFF2-40B4-BE49-F238E27FC236}">
              <a16:creationId xmlns:a16="http://schemas.microsoft.com/office/drawing/2014/main" id="{6C30E268-F4E3-4ABD-91BE-061B746C732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7" name="Text Box 10">
          <a:extLst>
            <a:ext uri="{FF2B5EF4-FFF2-40B4-BE49-F238E27FC236}">
              <a16:creationId xmlns:a16="http://schemas.microsoft.com/office/drawing/2014/main" id="{0B139BA0-09E3-4AEA-9F55-CB99852983E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8" name="Text Box 41">
          <a:extLst>
            <a:ext uri="{FF2B5EF4-FFF2-40B4-BE49-F238E27FC236}">
              <a16:creationId xmlns:a16="http://schemas.microsoft.com/office/drawing/2014/main" id="{8075076C-7F1F-4B84-B23B-D04DF8E4061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29" name="Text Box 43">
          <a:extLst>
            <a:ext uri="{FF2B5EF4-FFF2-40B4-BE49-F238E27FC236}">
              <a16:creationId xmlns:a16="http://schemas.microsoft.com/office/drawing/2014/main" id="{8BC2E8E5-3B76-44EA-BF14-C65A2B38A07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62B67AB-CE56-47B5-9254-75CE787607B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1" name="Text Box 8">
          <a:extLst>
            <a:ext uri="{FF2B5EF4-FFF2-40B4-BE49-F238E27FC236}">
              <a16:creationId xmlns:a16="http://schemas.microsoft.com/office/drawing/2014/main" id="{5C9EBF58-D435-4C45-937B-22A9E42508D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2" name="Text Box 9">
          <a:extLst>
            <a:ext uri="{FF2B5EF4-FFF2-40B4-BE49-F238E27FC236}">
              <a16:creationId xmlns:a16="http://schemas.microsoft.com/office/drawing/2014/main" id="{1D07EEFF-B01E-48C8-92D5-BD99345C2AF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3" name="Text Box 10">
          <a:extLst>
            <a:ext uri="{FF2B5EF4-FFF2-40B4-BE49-F238E27FC236}">
              <a16:creationId xmlns:a16="http://schemas.microsoft.com/office/drawing/2014/main" id="{0403D7C1-4360-4B8D-9A54-06DD54663DF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4" name="Text Box 41">
          <a:extLst>
            <a:ext uri="{FF2B5EF4-FFF2-40B4-BE49-F238E27FC236}">
              <a16:creationId xmlns:a16="http://schemas.microsoft.com/office/drawing/2014/main" id="{7D28F793-628C-4385-A6F0-058E6A78752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EB3EF553-A2E1-4B90-8664-E750C3DB060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DDCFC49B-A73E-4DD8-B3E9-C35553ACC79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7" name="Text Box 8">
          <a:extLst>
            <a:ext uri="{FF2B5EF4-FFF2-40B4-BE49-F238E27FC236}">
              <a16:creationId xmlns:a16="http://schemas.microsoft.com/office/drawing/2014/main" id="{67C68B21-372E-4C69-9CED-6AB5ACC4DD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8" name="Text Box 9">
          <a:extLst>
            <a:ext uri="{FF2B5EF4-FFF2-40B4-BE49-F238E27FC236}">
              <a16:creationId xmlns:a16="http://schemas.microsoft.com/office/drawing/2014/main" id="{4710D659-F734-4677-93B3-0719031C058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39" name="Text Box 10">
          <a:extLst>
            <a:ext uri="{FF2B5EF4-FFF2-40B4-BE49-F238E27FC236}">
              <a16:creationId xmlns:a16="http://schemas.microsoft.com/office/drawing/2014/main" id="{F2A3AA18-B3FC-4018-95FB-5E42A1CF376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40" name="Text Box 41">
          <a:extLst>
            <a:ext uri="{FF2B5EF4-FFF2-40B4-BE49-F238E27FC236}">
              <a16:creationId xmlns:a16="http://schemas.microsoft.com/office/drawing/2014/main" id="{B9DB342B-7468-458A-BA95-034D9B65EB0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08AD8B89-BFAC-4FBA-8604-9F86BC0A817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A17CBAC3-7161-4A7B-8EEA-FF8A57F361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43" name="Text Box 8">
          <a:extLst>
            <a:ext uri="{FF2B5EF4-FFF2-40B4-BE49-F238E27FC236}">
              <a16:creationId xmlns:a16="http://schemas.microsoft.com/office/drawing/2014/main" id="{F168017F-471C-428B-A3CF-E612D098A28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44" name="Text Box 9">
          <a:extLst>
            <a:ext uri="{FF2B5EF4-FFF2-40B4-BE49-F238E27FC236}">
              <a16:creationId xmlns:a16="http://schemas.microsoft.com/office/drawing/2014/main" id="{6D228B83-E685-4604-BA68-74EB38826AB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45" name="Text Box 10">
          <a:extLst>
            <a:ext uri="{FF2B5EF4-FFF2-40B4-BE49-F238E27FC236}">
              <a16:creationId xmlns:a16="http://schemas.microsoft.com/office/drawing/2014/main" id="{85BCEBCF-7521-4B51-95A5-55E2997D4BA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46" name="Text Box 41">
          <a:extLst>
            <a:ext uri="{FF2B5EF4-FFF2-40B4-BE49-F238E27FC236}">
              <a16:creationId xmlns:a16="http://schemas.microsoft.com/office/drawing/2014/main" id="{1CCF03C7-43AA-440D-9D90-B0B1A4785B5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47625</xdr:rowOff>
    </xdr:to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A2D6AC59-64F0-4AED-B21A-B2B42A552F5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F40A4961-D82E-4E2B-A36D-5FA72F7961A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549" name="Text Box 8">
          <a:extLst>
            <a:ext uri="{FF2B5EF4-FFF2-40B4-BE49-F238E27FC236}">
              <a16:creationId xmlns:a16="http://schemas.microsoft.com/office/drawing/2014/main" id="{B51373DA-4EDB-4829-9815-DA822A7BA84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550" name="Text Box 9">
          <a:extLst>
            <a:ext uri="{FF2B5EF4-FFF2-40B4-BE49-F238E27FC236}">
              <a16:creationId xmlns:a16="http://schemas.microsoft.com/office/drawing/2014/main" id="{FED4603C-E8BA-4152-9867-EFFE2A2D3F3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551" name="Text Box 10">
          <a:extLst>
            <a:ext uri="{FF2B5EF4-FFF2-40B4-BE49-F238E27FC236}">
              <a16:creationId xmlns:a16="http://schemas.microsoft.com/office/drawing/2014/main" id="{12D0BCA2-D250-453B-ACA6-C45E12EF388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552" name="Text Box 41">
          <a:extLst>
            <a:ext uri="{FF2B5EF4-FFF2-40B4-BE49-F238E27FC236}">
              <a16:creationId xmlns:a16="http://schemas.microsoft.com/office/drawing/2014/main" id="{0ACE8A7E-AB5B-4270-BBF6-65CFFB888E7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C58E4504-C351-4FFD-B777-4B2504A00DB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54" name="Text Box 8">
          <a:extLst>
            <a:ext uri="{FF2B5EF4-FFF2-40B4-BE49-F238E27FC236}">
              <a16:creationId xmlns:a16="http://schemas.microsoft.com/office/drawing/2014/main" id="{BADDEDD3-F05C-4F31-821F-917DD4CD7ED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55" name="Text Box 9">
          <a:extLst>
            <a:ext uri="{FF2B5EF4-FFF2-40B4-BE49-F238E27FC236}">
              <a16:creationId xmlns:a16="http://schemas.microsoft.com/office/drawing/2014/main" id="{CBB69E71-6B9C-41DD-844C-F288385FE96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56" name="Text Box 10">
          <a:extLst>
            <a:ext uri="{FF2B5EF4-FFF2-40B4-BE49-F238E27FC236}">
              <a16:creationId xmlns:a16="http://schemas.microsoft.com/office/drawing/2014/main" id="{C90AB878-BF19-4F2A-84A3-BA6D73BF018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57" name="Text Box 41">
          <a:extLst>
            <a:ext uri="{FF2B5EF4-FFF2-40B4-BE49-F238E27FC236}">
              <a16:creationId xmlns:a16="http://schemas.microsoft.com/office/drawing/2014/main" id="{93142A06-15DF-4A21-8FD7-69BDB5A4058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58" name="Text Box 43">
          <a:extLst>
            <a:ext uri="{FF2B5EF4-FFF2-40B4-BE49-F238E27FC236}">
              <a16:creationId xmlns:a16="http://schemas.microsoft.com/office/drawing/2014/main" id="{63FF00FD-DE94-4E8D-88BD-C558C03767D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6176C2AF-F5B5-4610-9363-BAADF6A1B1B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60" name="Text Box 8">
          <a:extLst>
            <a:ext uri="{FF2B5EF4-FFF2-40B4-BE49-F238E27FC236}">
              <a16:creationId xmlns:a16="http://schemas.microsoft.com/office/drawing/2014/main" id="{3C5990FB-36CD-40DC-8664-C1F941EA45A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61" name="Text Box 9">
          <a:extLst>
            <a:ext uri="{FF2B5EF4-FFF2-40B4-BE49-F238E27FC236}">
              <a16:creationId xmlns:a16="http://schemas.microsoft.com/office/drawing/2014/main" id="{24F15AD7-5FFB-45D0-8619-DB79B3085B0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62" name="Text Box 10">
          <a:extLst>
            <a:ext uri="{FF2B5EF4-FFF2-40B4-BE49-F238E27FC236}">
              <a16:creationId xmlns:a16="http://schemas.microsoft.com/office/drawing/2014/main" id="{54726CA8-F502-4EFD-9A23-3CC9CB27C03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63" name="Text Box 41">
          <a:extLst>
            <a:ext uri="{FF2B5EF4-FFF2-40B4-BE49-F238E27FC236}">
              <a16:creationId xmlns:a16="http://schemas.microsoft.com/office/drawing/2014/main" id="{DCEE29DB-5202-4CEE-838C-62A34CFFD3B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28575</xdr:rowOff>
    </xdr:to>
    <xdr:sp macro="" textlink="">
      <xdr:nvSpPr>
        <xdr:cNvPr id="564" name="Text Box 43">
          <a:extLst>
            <a:ext uri="{FF2B5EF4-FFF2-40B4-BE49-F238E27FC236}">
              <a16:creationId xmlns:a16="http://schemas.microsoft.com/office/drawing/2014/main" id="{B014FF16-9E0C-465B-B268-164A8ECC10D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9C49F41D-C3F4-4167-9C28-8B971541609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849E6FA1-2D05-4070-A4A3-75D42889304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590C95E7-ED30-48C2-97AE-E27C2498587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68" name="Text Box 10">
          <a:extLst>
            <a:ext uri="{FF2B5EF4-FFF2-40B4-BE49-F238E27FC236}">
              <a16:creationId xmlns:a16="http://schemas.microsoft.com/office/drawing/2014/main" id="{154743AD-4D7E-42E8-81D8-0147561FF3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69" name="Text Box 41">
          <a:extLst>
            <a:ext uri="{FF2B5EF4-FFF2-40B4-BE49-F238E27FC236}">
              <a16:creationId xmlns:a16="http://schemas.microsoft.com/office/drawing/2014/main" id="{56F9D218-62F1-4B9B-A7DF-6411ED0459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47625</xdr:rowOff>
    </xdr:to>
    <xdr:sp macro="" textlink="">
      <xdr:nvSpPr>
        <xdr:cNvPr id="570" name="Text Box 43">
          <a:extLst>
            <a:ext uri="{FF2B5EF4-FFF2-40B4-BE49-F238E27FC236}">
              <a16:creationId xmlns:a16="http://schemas.microsoft.com/office/drawing/2014/main" id="{DF023F45-92D5-4D7E-B72E-1377D7D76F1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8B435953-63BB-4FC8-81E9-784DB84B70F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572" name="Text Box 8">
          <a:extLst>
            <a:ext uri="{FF2B5EF4-FFF2-40B4-BE49-F238E27FC236}">
              <a16:creationId xmlns:a16="http://schemas.microsoft.com/office/drawing/2014/main" id="{7A9F79C7-4AFA-4344-8D05-BC216BF3EEE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573" name="Text Box 9">
          <a:extLst>
            <a:ext uri="{FF2B5EF4-FFF2-40B4-BE49-F238E27FC236}">
              <a16:creationId xmlns:a16="http://schemas.microsoft.com/office/drawing/2014/main" id="{6E53071A-EED9-4C92-BAC9-95FE16DB6D4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574" name="Text Box 10">
          <a:extLst>
            <a:ext uri="{FF2B5EF4-FFF2-40B4-BE49-F238E27FC236}">
              <a16:creationId xmlns:a16="http://schemas.microsoft.com/office/drawing/2014/main" id="{AB63A4D2-FBAC-4D87-8B05-1898C25F031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575" name="Text Box 41">
          <a:extLst>
            <a:ext uri="{FF2B5EF4-FFF2-40B4-BE49-F238E27FC236}">
              <a16:creationId xmlns:a16="http://schemas.microsoft.com/office/drawing/2014/main" id="{EA779AAE-1A58-4849-92FF-953087FBC3D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576" name="Text Box 43">
          <a:extLst>
            <a:ext uri="{FF2B5EF4-FFF2-40B4-BE49-F238E27FC236}">
              <a16:creationId xmlns:a16="http://schemas.microsoft.com/office/drawing/2014/main" id="{FA4F3DEA-7E46-44A4-8972-1331ECCC794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DDE55E07-203B-4720-B418-A56339B7331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78" name="Text Box 8">
          <a:extLst>
            <a:ext uri="{FF2B5EF4-FFF2-40B4-BE49-F238E27FC236}">
              <a16:creationId xmlns:a16="http://schemas.microsoft.com/office/drawing/2014/main" id="{994DFD8C-861F-4AFA-9AF7-4BF19D90094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79" name="Text Box 9">
          <a:extLst>
            <a:ext uri="{FF2B5EF4-FFF2-40B4-BE49-F238E27FC236}">
              <a16:creationId xmlns:a16="http://schemas.microsoft.com/office/drawing/2014/main" id="{E3EA3F4B-D240-410C-BC08-21B62B5AC67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0" name="Text Box 10">
          <a:extLst>
            <a:ext uri="{FF2B5EF4-FFF2-40B4-BE49-F238E27FC236}">
              <a16:creationId xmlns:a16="http://schemas.microsoft.com/office/drawing/2014/main" id="{3C4BD612-0C39-432B-9F37-D0E18F3FA22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1" name="Text Box 41">
          <a:extLst>
            <a:ext uri="{FF2B5EF4-FFF2-40B4-BE49-F238E27FC236}">
              <a16:creationId xmlns:a16="http://schemas.microsoft.com/office/drawing/2014/main" id="{0AC0CF2A-C566-4BCF-89AC-2B2B6E8ED84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2" name="Text Box 43">
          <a:extLst>
            <a:ext uri="{FF2B5EF4-FFF2-40B4-BE49-F238E27FC236}">
              <a16:creationId xmlns:a16="http://schemas.microsoft.com/office/drawing/2014/main" id="{46E7D6B3-099A-4F96-890B-FCE039209CC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D1E5554D-F522-4403-8253-29FB27BD023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4" name="Text Box 8">
          <a:extLst>
            <a:ext uri="{FF2B5EF4-FFF2-40B4-BE49-F238E27FC236}">
              <a16:creationId xmlns:a16="http://schemas.microsoft.com/office/drawing/2014/main" id="{08197C9D-257F-411B-8108-4D97D22CC3D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5" name="Text Box 9">
          <a:extLst>
            <a:ext uri="{FF2B5EF4-FFF2-40B4-BE49-F238E27FC236}">
              <a16:creationId xmlns:a16="http://schemas.microsoft.com/office/drawing/2014/main" id="{4CD16440-4E82-49AD-B315-20F1A3A2934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6" name="Text Box 10">
          <a:extLst>
            <a:ext uri="{FF2B5EF4-FFF2-40B4-BE49-F238E27FC236}">
              <a16:creationId xmlns:a16="http://schemas.microsoft.com/office/drawing/2014/main" id="{632AE5CD-D2DE-4259-9BC8-E0A989F96BE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7" name="Text Box 41">
          <a:extLst>
            <a:ext uri="{FF2B5EF4-FFF2-40B4-BE49-F238E27FC236}">
              <a16:creationId xmlns:a16="http://schemas.microsoft.com/office/drawing/2014/main" id="{B061E128-2542-44EF-8A05-08231651360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588" name="Text Box 43">
          <a:extLst>
            <a:ext uri="{FF2B5EF4-FFF2-40B4-BE49-F238E27FC236}">
              <a16:creationId xmlns:a16="http://schemas.microsoft.com/office/drawing/2014/main" id="{3408FDF8-AF68-4FAB-A078-C3DFAA14F07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44450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4FDCDC15-0A26-4C02-ADAA-BBA22EA3F49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44450</xdr:rowOff>
    </xdr:to>
    <xdr:sp macro="" textlink="">
      <xdr:nvSpPr>
        <xdr:cNvPr id="590" name="Text Box 8">
          <a:extLst>
            <a:ext uri="{FF2B5EF4-FFF2-40B4-BE49-F238E27FC236}">
              <a16:creationId xmlns:a16="http://schemas.microsoft.com/office/drawing/2014/main" id="{6B6B2EA3-BE5A-4C3D-ADA2-CCBBA770D66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44450</xdr:rowOff>
    </xdr:to>
    <xdr:sp macro="" textlink="">
      <xdr:nvSpPr>
        <xdr:cNvPr id="591" name="Text Box 9">
          <a:extLst>
            <a:ext uri="{FF2B5EF4-FFF2-40B4-BE49-F238E27FC236}">
              <a16:creationId xmlns:a16="http://schemas.microsoft.com/office/drawing/2014/main" id="{ACB61E20-E301-46E3-9DE5-0C38783BB4C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44450</xdr:rowOff>
    </xdr:to>
    <xdr:sp macro="" textlink="">
      <xdr:nvSpPr>
        <xdr:cNvPr id="592" name="Text Box 10">
          <a:extLst>
            <a:ext uri="{FF2B5EF4-FFF2-40B4-BE49-F238E27FC236}">
              <a16:creationId xmlns:a16="http://schemas.microsoft.com/office/drawing/2014/main" id="{42FF83D3-B04E-4CFD-983C-2C6D0216F04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44450</xdr:rowOff>
    </xdr:to>
    <xdr:sp macro="" textlink="">
      <xdr:nvSpPr>
        <xdr:cNvPr id="593" name="Text Box 41">
          <a:extLst>
            <a:ext uri="{FF2B5EF4-FFF2-40B4-BE49-F238E27FC236}">
              <a16:creationId xmlns:a16="http://schemas.microsoft.com/office/drawing/2014/main" id="{AD651872-2A65-40EA-986B-CF6B7C97696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44450</xdr:rowOff>
    </xdr:to>
    <xdr:sp macro="" textlink="">
      <xdr:nvSpPr>
        <xdr:cNvPr id="594" name="Text Box 43">
          <a:extLst>
            <a:ext uri="{FF2B5EF4-FFF2-40B4-BE49-F238E27FC236}">
              <a16:creationId xmlns:a16="http://schemas.microsoft.com/office/drawing/2014/main" id="{8EA2C894-68EF-4B27-8B78-356EFE09038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2FBE791B-69C7-421D-8D97-EE264C635A5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A210FE22-5388-4118-96EB-4C6322C8B56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597" name="Text Box 9">
          <a:extLst>
            <a:ext uri="{FF2B5EF4-FFF2-40B4-BE49-F238E27FC236}">
              <a16:creationId xmlns:a16="http://schemas.microsoft.com/office/drawing/2014/main" id="{810CC6D2-F747-41B4-9567-8AFED628742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598" name="Text Box 10">
          <a:extLst>
            <a:ext uri="{FF2B5EF4-FFF2-40B4-BE49-F238E27FC236}">
              <a16:creationId xmlns:a16="http://schemas.microsoft.com/office/drawing/2014/main" id="{A950FABA-E604-46AE-8646-4BD90763DFE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599" name="Text Box 41">
          <a:extLst>
            <a:ext uri="{FF2B5EF4-FFF2-40B4-BE49-F238E27FC236}">
              <a16:creationId xmlns:a16="http://schemas.microsoft.com/office/drawing/2014/main" id="{D8CDEDEC-5D19-4B47-B8F8-E18D2918E9C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600" name="Text Box 43">
          <a:extLst>
            <a:ext uri="{FF2B5EF4-FFF2-40B4-BE49-F238E27FC236}">
              <a16:creationId xmlns:a16="http://schemas.microsoft.com/office/drawing/2014/main" id="{DB1DA548-F29B-49A0-ACD7-FC5A1FDAEA6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B43A8333-AE84-4F7B-8697-7E5BBEBF8F4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2" name="Text Box 8">
          <a:extLst>
            <a:ext uri="{FF2B5EF4-FFF2-40B4-BE49-F238E27FC236}">
              <a16:creationId xmlns:a16="http://schemas.microsoft.com/office/drawing/2014/main" id="{661A392A-12D7-4548-8A40-F52E78511A1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3" name="Text Box 9">
          <a:extLst>
            <a:ext uri="{FF2B5EF4-FFF2-40B4-BE49-F238E27FC236}">
              <a16:creationId xmlns:a16="http://schemas.microsoft.com/office/drawing/2014/main" id="{9A8B21C4-D204-4F00-97BC-2A5FCC086F1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9D97A903-0A7B-41F6-B51E-0B4B10F5808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5" name="Text Box 41">
          <a:extLst>
            <a:ext uri="{FF2B5EF4-FFF2-40B4-BE49-F238E27FC236}">
              <a16:creationId xmlns:a16="http://schemas.microsoft.com/office/drawing/2014/main" id="{DA4A4F0B-A18A-4CE7-BB62-702D25CCD7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6" name="Text Box 43">
          <a:extLst>
            <a:ext uri="{FF2B5EF4-FFF2-40B4-BE49-F238E27FC236}">
              <a16:creationId xmlns:a16="http://schemas.microsoft.com/office/drawing/2014/main" id="{68346A2A-3ADA-47C9-B760-9A3A8B520BE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69C9BD52-BD2A-41C4-AE51-38E8F990367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8" name="Text Box 8">
          <a:extLst>
            <a:ext uri="{FF2B5EF4-FFF2-40B4-BE49-F238E27FC236}">
              <a16:creationId xmlns:a16="http://schemas.microsoft.com/office/drawing/2014/main" id="{7E6462AE-47EA-44DB-A623-E2A67151143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09" name="Text Box 9">
          <a:extLst>
            <a:ext uri="{FF2B5EF4-FFF2-40B4-BE49-F238E27FC236}">
              <a16:creationId xmlns:a16="http://schemas.microsoft.com/office/drawing/2014/main" id="{38941FD7-AA5A-4DD6-82AC-9CF02388CA3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10" name="Text Box 10">
          <a:extLst>
            <a:ext uri="{FF2B5EF4-FFF2-40B4-BE49-F238E27FC236}">
              <a16:creationId xmlns:a16="http://schemas.microsoft.com/office/drawing/2014/main" id="{EB38A031-D596-4A7D-82B1-CA55002B52A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11" name="Text Box 41">
          <a:extLst>
            <a:ext uri="{FF2B5EF4-FFF2-40B4-BE49-F238E27FC236}">
              <a16:creationId xmlns:a16="http://schemas.microsoft.com/office/drawing/2014/main" id="{DD44C48B-E78E-456B-A8CA-35AB8F215DA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25400</xdr:rowOff>
    </xdr:to>
    <xdr:sp macro="" textlink="">
      <xdr:nvSpPr>
        <xdr:cNvPr id="612" name="Text Box 43">
          <a:extLst>
            <a:ext uri="{FF2B5EF4-FFF2-40B4-BE49-F238E27FC236}">
              <a16:creationId xmlns:a16="http://schemas.microsoft.com/office/drawing/2014/main" id="{64E8B485-4DFC-4876-B793-7BF88197006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158A8AA2-4F2C-433A-A995-FC7F5F4FF01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71A772-5FCD-4C39-AC12-9258CC7CEAE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5E43C23F-B658-421B-A9AE-45E86F5CEB7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16" name="Text Box 10">
          <a:extLst>
            <a:ext uri="{FF2B5EF4-FFF2-40B4-BE49-F238E27FC236}">
              <a16:creationId xmlns:a16="http://schemas.microsoft.com/office/drawing/2014/main" id="{DCE8F282-229A-4084-A329-DA2CA2FB1A6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17" name="Text Box 41">
          <a:extLst>
            <a:ext uri="{FF2B5EF4-FFF2-40B4-BE49-F238E27FC236}">
              <a16:creationId xmlns:a16="http://schemas.microsoft.com/office/drawing/2014/main" id="{0A6348D2-6857-4040-9C4E-0624BD2AC4F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18" name="Text Box 43">
          <a:extLst>
            <a:ext uri="{FF2B5EF4-FFF2-40B4-BE49-F238E27FC236}">
              <a16:creationId xmlns:a16="http://schemas.microsoft.com/office/drawing/2014/main" id="{D600B03C-CDCF-441A-AF2F-23678E68D46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3F9B1B1-E7E4-4066-B980-D9389E5CA12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0" name="Text Box 8">
          <a:extLst>
            <a:ext uri="{FF2B5EF4-FFF2-40B4-BE49-F238E27FC236}">
              <a16:creationId xmlns:a16="http://schemas.microsoft.com/office/drawing/2014/main" id="{4257BB5E-BD2A-4F22-9E0E-80D9A175143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1" name="Text Box 9">
          <a:extLst>
            <a:ext uri="{FF2B5EF4-FFF2-40B4-BE49-F238E27FC236}">
              <a16:creationId xmlns:a16="http://schemas.microsoft.com/office/drawing/2014/main" id="{412769A3-7E08-4EDC-87BC-D9273E72C39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2" name="Text Box 10">
          <a:extLst>
            <a:ext uri="{FF2B5EF4-FFF2-40B4-BE49-F238E27FC236}">
              <a16:creationId xmlns:a16="http://schemas.microsoft.com/office/drawing/2014/main" id="{3369BC1C-3755-4B70-AE24-0818557F5D8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3" name="Text Box 41">
          <a:extLst>
            <a:ext uri="{FF2B5EF4-FFF2-40B4-BE49-F238E27FC236}">
              <a16:creationId xmlns:a16="http://schemas.microsoft.com/office/drawing/2014/main" id="{D7EE0DA9-153C-4110-8DCD-0E29FB4B50E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4" name="Text Box 43">
          <a:extLst>
            <a:ext uri="{FF2B5EF4-FFF2-40B4-BE49-F238E27FC236}">
              <a16:creationId xmlns:a16="http://schemas.microsoft.com/office/drawing/2014/main" id="{7300E26D-88BB-4A96-83D2-85D78E5E2B9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6C0325D4-AB22-4483-A7F3-72397CA3DD7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6" name="Text Box 8">
          <a:extLst>
            <a:ext uri="{FF2B5EF4-FFF2-40B4-BE49-F238E27FC236}">
              <a16:creationId xmlns:a16="http://schemas.microsoft.com/office/drawing/2014/main" id="{E3D7D708-1067-4516-B9AA-CA112BAB4D7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7" name="Text Box 9">
          <a:extLst>
            <a:ext uri="{FF2B5EF4-FFF2-40B4-BE49-F238E27FC236}">
              <a16:creationId xmlns:a16="http://schemas.microsoft.com/office/drawing/2014/main" id="{45359098-2D10-476D-8E77-A1C05063CC4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8" name="Text Box 10">
          <a:extLst>
            <a:ext uri="{FF2B5EF4-FFF2-40B4-BE49-F238E27FC236}">
              <a16:creationId xmlns:a16="http://schemas.microsoft.com/office/drawing/2014/main" id="{E7985035-0E6E-4F51-9BF1-4C9BA82D158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29" name="Text Box 41">
          <a:extLst>
            <a:ext uri="{FF2B5EF4-FFF2-40B4-BE49-F238E27FC236}">
              <a16:creationId xmlns:a16="http://schemas.microsoft.com/office/drawing/2014/main" id="{FB116CFD-751E-40C4-BC11-7FD34FDED13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0" name="Text Box 43">
          <a:extLst>
            <a:ext uri="{FF2B5EF4-FFF2-40B4-BE49-F238E27FC236}">
              <a16:creationId xmlns:a16="http://schemas.microsoft.com/office/drawing/2014/main" id="{F2F19C90-1B07-48F3-991A-9DB8F9462C9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BF600C5-9FA5-43A7-8D17-B74B644DFC5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1D55A410-E3B8-4653-9E92-33221C9A5C5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id="{5B123139-F184-41EE-910A-6BBE2458013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id="{425F65E6-FF24-4AA2-B364-B243F6AD774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5" name="Text Box 41">
          <a:extLst>
            <a:ext uri="{FF2B5EF4-FFF2-40B4-BE49-F238E27FC236}">
              <a16:creationId xmlns:a16="http://schemas.microsoft.com/office/drawing/2014/main" id="{E74E3B87-7AD6-4081-8824-B7BB5FF2D6A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6" name="Text Box 43">
          <a:extLst>
            <a:ext uri="{FF2B5EF4-FFF2-40B4-BE49-F238E27FC236}">
              <a16:creationId xmlns:a16="http://schemas.microsoft.com/office/drawing/2014/main" id="{5DA88C99-0308-4E58-8C01-E95CEC158C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63F2F670-AC67-4A10-B17A-F2E52C11FE6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8" name="Text Box 8">
          <a:extLst>
            <a:ext uri="{FF2B5EF4-FFF2-40B4-BE49-F238E27FC236}">
              <a16:creationId xmlns:a16="http://schemas.microsoft.com/office/drawing/2014/main" id="{6C8307DF-0A41-446C-82B1-A789ACB8826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39" name="Text Box 9">
          <a:extLst>
            <a:ext uri="{FF2B5EF4-FFF2-40B4-BE49-F238E27FC236}">
              <a16:creationId xmlns:a16="http://schemas.microsoft.com/office/drawing/2014/main" id="{CD09A581-62A8-4EFC-8723-209DDE23856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0" name="Text Box 10">
          <a:extLst>
            <a:ext uri="{FF2B5EF4-FFF2-40B4-BE49-F238E27FC236}">
              <a16:creationId xmlns:a16="http://schemas.microsoft.com/office/drawing/2014/main" id="{E48AE0A4-E033-4860-866F-493AF0C764D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1" name="Text Box 41">
          <a:extLst>
            <a:ext uri="{FF2B5EF4-FFF2-40B4-BE49-F238E27FC236}">
              <a16:creationId xmlns:a16="http://schemas.microsoft.com/office/drawing/2014/main" id="{667D678F-1A2B-4253-877D-3526DC15E8F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2" name="Text Box 43">
          <a:extLst>
            <a:ext uri="{FF2B5EF4-FFF2-40B4-BE49-F238E27FC236}">
              <a16:creationId xmlns:a16="http://schemas.microsoft.com/office/drawing/2014/main" id="{A6ACB20F-F8B8-417B-A309-EE456EC3124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8B2CFD18-FDD8-44EE-9B11-5313598E188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4" name="Text Box 8">
          <a:extLst>
            <a:ext uri="{FF2B5EF4-FFF2-40B4-BE49-F238E27FC236}">
              <a16:creationId xmlns:a16="http://schemas.microsoft.com/office/drawing/2014/main" id="{B1A67D33-13CD-4F6C-AF2D-24D350CC132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5" name="Text Box 9">
          <a:extLst>
            <a:ext uri="{FF2B5EF4-FFF2-40B4-BE49-F238E27FC236}">
              <a16:creationId xmlns:a16="http://schemas.microsoft.com/office/drawing/2014/main" id="{832AC9D6-305F-43C7-8270-E44A7527F9F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6" name="Text Box 10">
          <a:extLst>
            <a:ext uri="{FF2B5EF4-FFF2-40B4-BE49-F238E27FC236}">
              <a16:creationId xmlns:a16="http://schemas.microsoft.com/office/drawing/2014/main" id="{BE97F452-B5F0-42FE-A5E2-BFCE31D00FD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7" name="Text Box 41">
          <a:extLst>
            <a:ext uri="{FF2B5EF4-FFF2-40B4-BE49-F238E27FC236}">
              <a16:creationId xmlns:a16="http://schemas.microsoft.com/office/drawing/2014/main" id="{05BACB77-7715-4D7A-AC82-D32AC2D0899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48" name="Text Box 43">
          <a:extLst>
            <a:ext uri="{FF2B5EF4-FFF2-40B4-BE49-F238E27FC236}">
              <a16:creationId xmlns:a16="http://schemas.microsoft.com/office/drawing/2014/main" id="{D1834AC3-15EE-44FA-9F9A-2B422E49ED9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74D6C406-8D0B-44B7-B2AF-D3258E424E1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650" name="Text Box 8">
          <a:extLst>
            <a:ext uri="{FF2B5EF4-FFF2-40B4-BE49-F238E27FC236}">
              <a16:creationId xmlns:a16="http://schemas.microsoft.com/office/drawing/2014/main" id="{8F00948C-4722-4924-8642-C1912889DA1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651" name="Text Box 9">
          <a:extLst>
            <a:ext uri="{FF2B5EF4-FFF2-40B4-BE49-F238E27FC236}">
              <a16:creationId xmlns:a16="http://schemas.microsoft.com/office/drawing/2014/main" id="{D60D5A71-6C1D-4F50-B051-02B8BBBF10C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652" name="Text Box 10">
          <a:extLst>
            <a:ext uri="{FF2B5EF4-FFF2-40B4-BE49-F238E27FC236}">
              <a16:creationId xmlns:a16="http://schemas.microsoft.com/office/drawing/2014/main" id="{1F019799-F9B0-4CDC-9FE6-F1101FE8079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653" name="Text Box 41">
          <a:extLst>
            <a:ext uri="{FF2B5EF4-FFF2-40B4-BE49-F238E27FC236}">
              <a16:creationId xmlns:a16="http://schemas.microsoft.com/office/drawing/2014/main" id="{5474D9D4-2528-4057-99E4-D98575EBE1B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654" name="Text Box 43">
          <a:extLst>
            <a:ext uri="{FF2B5EF4-FFF2-40B4-BE49-F238E27FC236}">
              <a16:creationId xmlns:a16="http://schemas.microsoft.com/office/drawing/2014/main" id="{AF538359-FAAF-40B3-8995-471327BD4DD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C1DB40AC-07A6-4B36-BD6D-5E401E78401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56" name="Text Box 8">
          <a:extLst>
            <a:ext uri="{FF2B5EF4-FFF2-40B4-BE49-F238E27FC236}">
              <a16:creationId xmlns:a16="http://schemas.microsoft.com/office/drawing/2014/main" id="{6CC1B97D-AC86-446C-BC52-6105B115C05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57" name="Text Box 9">
          <a:extLst>
            <a:ext uri="{FF2B5EF4-FFF2-40B4-BE49-F238E27FC236}">
              <a16:creationId xmlns:a16="http://schemas.microsoft.com/office/drawing/2014/main" id="{B150719E-72DD-41CA-B747-EBBEC9CCBB8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781B89F9-3FA7-4E5E-A214-2CBCA59B8CA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59" name="Text Box 41">
          <a:extLst>
            <a:ext uri="{FF2B5EF4-FFF2-40B4-BE49-F238E27FC236}">
              <a16:creationId xmlns:a16="http://schemas.microsoft.com/office/drawing/2014/main" id="{BF677DE8-C57A-415F-9D97-433B7A8BE5D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60" name="Text Box 43">
          <a:extLst>
            <a:ext uri="{FF2B5EF4-FFF2-40B4-BE49-F238E27FC236}">
              <a16:creationId xmlns:a16="http://schemas.microsoft.com/office/drawing/2014/main" id="{D24F0120-95D4-47E3-9D3C-65D2BFC6859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3811FC57-EA79-45E7-A73A-B42A33EB944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9D66F0A1-1407-45BB-81EB-17C88E7AE62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B8C7A8D7-4E06-4C7C-ACB7-3F19937A7A5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64" name="Text Box 10">
          <a:extLst>
            <a:ext uri="{FF2B5EF4-FFF2-40B4-BE49-F238E27FC236}">
              <a16:creationId xmlns:a16="http://schemas.microsoft.com/office/drawing/2014/main" id="{202EAFA0-4738-47CA-8401-9AD240D78D8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id="{83152552-3673-4B0C-A19F-C4588C13A17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666" name="Text Box 43">
          <a:extLst>
            <a:ext uri="{FF2B5EF4-FFF2-40B4-BE49-F238E27FC236}">
              <a16:creationId xmlns:a16="http://schemas.microsoft.com/office/drawing/2014/main" id="{1021C1FE-2470-4760-B98D-CA6C847B969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AB34C347-08B4-427C-B5E4-EA450EBE1F2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68" name="Text Box 8">
          <a:extLst>
            <a:ext uri="{FF2B5EF4-FFF2-40B4-BE49-F238E27FC236}">
              <a16:creationId xmlns:a16="http://schemas.microsoft.com/office/drawing/2014/main" id="{35591F91-D07F-4137-AFBD-84A07BFB86B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69" name="Text Box 9">
          <a:extLst>
            <a:ext uri="{FF2B5EF4-FFF2-40B4-BE49-F238E27FC236}">
              <a16:creationId xmlns:a16="http://schemas.microsoft.com/office/drawing/2014/main" id="{F969365F-CB29-4BC0-804E-1A0EB3DF879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70" name="Text Box 10">
          <a:extLst>
            <a:ext uri="{FF2B5EF4-FFF2-40B4-BE49-F238E27FC236}">
              <a16:creationId xmlns:a16="http://schemas.microsoft.com/office/drawing/2014/main" id="{618CFEA0-4A42-4714-A4F4-F4489BDB739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71" name="Text Box 41">
          <a:extLst>
            <a:ext uri="{FF2B5EF4-FFF2-40B4-BE49-F238E27FC236}">
              <a16:creationId xmlns:a16="http://schemas.microsoft.com/office/drawing/2014/main" id="{485403F2-7D74-4E22-AA15-11B2681985F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6350</xdr:colOff>
      <xdr:row>14</xdr:row>
      <xdr:rowOff>44450</xdr:rowOff>
    </xdr:to>
    <xdr:sp macro="" textlink="">
      <xdr:nvSpPr>
        <xdr:cNvPr id="672" name="Text Box 43">
          <a:extLst>
            <a:ext uri="{FF2B5EF4-FFF2-40B4-BE49-F238E27FC236}">
              <a16:creationId xmlns:a16="http://schemas.microsoft.com/office/drawing/2014/main" id="{C2C8A739-D427-44FB-9C1B-86423B35797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63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DB65A980-42F5-4FCC-AC25-739DC122563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74" name="Text Box 8">
          <a:extLst>
            <a:ext uri="{FF2B5EF4-FFF2-40B4-BE49-F238E27FC236}">
              <a16:creationId xmlns:a16="http://schemas.microsoft.com/office/drawing/2014/main" id="{611EC882-9B0D-4A3C-BD10-D6B2CD13857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75" name="Text Box 9">
          <a:extLst>
            <a:ext uri="{FF2B5EF4-FFF2-40B4-BE49-F238E27FC236}">
              <a16:creationId xmlns:a16="http://schemas.microsoft.com/office/drawing/2014/main" id="{2C71FFAE-6A1D-4557-8020-83113F8AB99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76" name="Text Box 10">
          <a:extLst>
            <a:ext uri="{FF2B5EF4-FFF2-40B4-BE49-F238E27FC236}">
              <a16:creationId xmlns:a16="http://schemas.microsoft.com/office/drawing/2014/main" id="{A9A9B206-E13C-49B6-8FD8-8D22FA5F4DF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77" name="Text Box 41">
          <a:extLst>
            <a:ext uri="{FF2B5EF4-FFF2-40B4-BE49-F238E27FC236}">
              <a16:creationId xmlns:a16="http://schemas.microsoft.com/office/drawing/2014/main" id="{9604F9E1-1DB1-4F42-9CA3-2C25B0CE5EE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78" name="Text Box 43">
          <a:extLst>
            <a:ext uri="{FF2B5EF4-FFF2-40B4-BE49-F238E27FC236}">
              <a16:creationId xmlns:a16="http://schemas.microsoft.com/office/drawing/2014/main" id="{0B5AF5CC-A587-48E7-BA4B-C6F76481CA4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C5483B25-ED86-4256-A4FF-B496578BCEF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0" name="Text Box 8">
          <a:extLst>
            <a:ext uri="{FF2B5EF4-FFF2-40B4-BE49-F238E27FC236}">
              <a16:creationId xmlns:a16="http://schemas.microsoft.com/office/drawing/2014/main" id="{4CA6DC4B-79B5-47B4-96B6-D9A331D2625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1" name="Text Box 9">
          <a:extLst>
            <a:ext uri="{FF2B5EF4-FFF2-40B4-BE49-F238E27FC236}">
              <a16:creationId xmlns:a16="http://schemas.microsoft.com/office/drawing/2014/main" id="{6B9D64D7-C10E-43CF-9102-277EE0294AC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2" name="Text Box 10">
          <a:extLst>
            <a:ext uri="{FF2B5EF4-FFF2-40B4-BE49-F238E27FC236}">
              <a16:creationId xmlns:a16="http://schemas.microsoft.com/office/drawing/2014/main" id="{5507C027-3ED2-4DBF-AF2F-B7807D0A242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3" name="Text Box 41">
          <a:extLst>
            <a:ext uri="{FF2B5EF4-FFF2-40B4-BE49-F238E27FC236}">
              <a16:creationId xmlns:a16="http://schemas.microsoft.com/office/drawing/2014/main" id="{C4CF79E8-36BA-44E8-9714-A6E7CCC906C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4" name="Text Box 43">
          <a:extLst>
            <a:ext uri="{FF2B5EF4-FFF2-40B4-BE49-F238E27FC236}">
              <a16:creationId xmlns:a16="http://schemas.microsoft.com/office/drawing/2014/main" id="{26AC0E73-8F3B-4B12-8648-1313700DD5A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5F612EA-1A97-4890-9DBA-AEECBB3AC18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6" name="Text Box 8">
          <a:extLst>
            <a:ext uri="{FF2B5EF4-FFF2-40B4-BE49-F238E27FC236}">
              <a16:creationId xmlns:a16="http://schemas.microsoft.com/office/drawing/2014/main" id="{94382A06-3828-4D91-963E-47B5553D1DE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7" name="Text Box 9">
          <a:extLst>
            <a:ext uri="{FF2B5EF4-FFF2-40B4-BE49-F238E27FC236}">
              <a16:creationId xmlns:a16="http://schemas.microsoft.com/office/drawing/2014/main" id="{0BD4EAB2-87B4-4B4B-898B-0F4780FE8DA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8" name="Text Box 10">
          <a:extLst>
            <a:ext uri="{FF2B5EF4-FFF2-40B4-BE49-F238E27FC236}">
              <a16:creationId xmlns:a16="http://schemas.microsoft.com/office/drawing/2014/main" id="{1CE4D987-4683-4C04-A680-FD31800F587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89" name="Text Box 41">
          <a:extLst>
            <a:ext uri="{FF2B5EF4-FFF2-40B4-BE49-F238E27FC236}">
              <a16:creationId xmlns:a16="http://schemas.microsoft.com/office/drawing/2014/main" id="{53A737BF-A46B-4A40-9042-BD6F94907C8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0" name="Text Box 43">
          <a:extLst>
            <a:ext uri="{FF2B5EF4-FFF2-40B4-BE49-F238E27FC236}">
              <a16:creationId xmlns:a16="http://schemas.microsoft.com/office/drawing/2014/main" id="{BC87FD1E-AE72-48A0-921B-60D391DD3D3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66EDA9FB-B4DF-4F67-9B73-34606772948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2" name="Text Box 8">
          <a:extLst>
            <a:ext uri="{FF2B5EF4-FFF2-40B4-BE49-F238E27FC236}">
              <a16:creationId xmlns:a16="http://schemas.microsoft.com/office/drawing/2014/main" id="{E039A0B7-2145-4688-AB41-A9668A3DA61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3" name="Text Box 9">
          <a:extLst>
            <a:ext uri="{FF2B5EF4-FFF2-40B4-BE49-F238E27FC236}">
              <a16:creationId xmlns:a16="http://schemas.microsoft.com/office/drawing/2014/main" id="{945DC1CD-DC80-4D06-B157-913EFA04F9B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4" name="Text Box 10">
          <a:extLst>
            <a:ext uri="{FF2B5EF4-FFF2-40B4-BE49-F238E27FC236}">
              <a16:creationId xmlns:a16="http://schemas.microsoft.com/office/drawing/2014/main" id="{11C24AFD-1B05-435F-8C21-74BC006C7CF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5" name="Text Box 41">
          <a:extLst>
            <a:ext uri="{FF2B5EF4-FFF2-40B4-BE49-F238E27FC236}">
              <a16:creationId xmlns:a16="http://schemas.microsoft.com/office/drawing/2014/main" id="{7D243320-7890-4A7A-9089-31433BB1B7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6" name="Text Box 43">
          <a:extLst>
            <a:ext uri="{FF2B5EF4-FFF2-40B4-BE49-F238E27FC236}">
              <a16:creationId xmlns:a16="http://schemas.microsoft.com/office/drawing/2014/main" id="{DA1B469F-9D5F-48B3-9A9C-5C2AFC37796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FB095896-DEF5-4089-B9BD-856BAEA7A68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8" name="Text Box 8">
          <a:extLst>
            <a:ext uri="{FF2B5EF4-FFF2-40B4-BE49-F238E27FC236}">
              <a16:creationId xmlns:a16="http://schemas.microsoft.com/office/drawing/2014/main" id="{89DF920B-F5C9-4F89-A600-4FD9E232448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699" name="Text Box 9">
          <a:extLst>
            <a:ext uri="{FF2B5EF4-FFF2-40B4-BE49-F238E27FC236}">
              <a16:creationId xmlns:a16="http://schemas.microsoft.com/office/drawing/2014/main" id="{41919E96-D542-47D1-A100-1B483D29B14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700" name="Text Box 10">
          <a:extLst>
            <a:ext uri="{FF2B5EF4-FFF2-40B4-BE49-F238E27FC236}">
              <a16:creationId xmlns:a16="http://schemas.microsoft.com/office/drawing/2014/main" id="{A514892E-1028-4F3D-8A71-08C56E5CDDA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701" name="Text Box 41">
          <a:extLst>
            <a:ext uri="{FF2B5EF4-FFF2-40B4-BE49-F238E27FC236}">
              <a16:creationId xmlns:a16="http://schemas.microsoft.com/office/drawing/2014/main" id="{7100232E-427C-47B6-9BF3-24B810488B0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5094</xdr:colOff>
      <xdr:row>14</xdr:row>
      <xdr:rowOff>44450</xdr:rowOff>
    </xdr:to>
    <xdr:sp macro="" textlink="">
      <xdr:nvSpPr>
        <xdr:cNvPr id="702" name="Text Box 43">
          <a:extLst>
            <a:ext uri="{FF2B5EF4-FFF2-40B4-BE49-F238E27FC236}">
              <a16:creationId xmlns:a16="http://schemas.microsoft.com/office/drawing/2014/main" id="{07FE3509-137D-48DC-A233-7EC72215FDE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5094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1B19269-42BD-46BD-B506-6BA5EEABB4D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704" name="Text Box 8">
          <a:extLst>
            <a:ext uri="{FF2B5EF4-FFF2-40B4-BE49-F238E27FC236}">
              <a16:creationId xmlns:a16="http://schemas.microsoft.com/office/drawing/2014/main" id="{4CC55ACB-A7C1-46EB-8935-E1EAA5AEC05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705" name="Text Box 9">
          <a:extLst>
            <a:ext uri="{FF2B5EF4-FFF2-40B4-BE49-F238E27FC236}">
              <a16:creationId xmlns:a16="http://schemas.microsoft.com/office/drawing/2014/main" id="{1F92F074-53D3-41B7-8AD4-7064ADF27EC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706" name="Text Box 10">
          <a:extLst>
            <a:ext uri="{FF2B5EF4-FFF2-40B4-BE49-F238E27FC236}">
              <a16:creationId xmlns:a16="http://schemas.microsoft.com/office/drawing/2014/main" id="{AD931315-1397-4B38-B542-A9D9EC48014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707" name="Text Box 41">
          <a:extLst>
            <a:ext uri="{FF2B5EF4-FFF2-40B4-BE49-F238E27FC236}">
              <a16:creationId xmlns:a16="http://schemas.microsoft.com/office/drawing/2014/main" id="{6010A726-23E2-468B-B5C7-B55AE03DD13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25400</xdr:colOff>
      <xdr:row>14</xdr:row>
      <xdr:rowOff>44450</xdr:rowOff>
    </xdr:to>
    <xdr:sp macro="" textlink="">
      <xdr:nvSpPr>
        <xdr:cNvPr id="708" name="Text Box 43">
          <a:extLst>
            <a:ext uri="{FF2B5EF4-FFF2-40B4-BE49-F238E27FC236}">
              <a16:creationId xmlns:a16="http://schemas.microsoft.com/office/drawing/2014/main" id="{7C50DF2E-50FF-4538-8E64-570D60D1253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65E2A7AD-3285-41FF-9EE1-C29110991B0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0" name="Text Box 8">
          <a:extLst>
            <a:ext uri="{FF2B5EF4-FFF2-40B4-BE49-F238E27FC236}">
              <a16:creationId xmlns:a16="http://schemas.microsoft.com/office/drawing/2014/main" id="{668FA46C-D537-4611-90E1-EB64A0EDC53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1" name="Text Box 9">
          <a:extLst>
            <a:ext uri="{FF2B5EF4-FFF2-40B4-BE49-F238E27FC236}">
              <a16:creationId xmlns:a16="http://schemas.microsoft.com/office/drawing/2014/main" id="{401B4A8B-3AEB-4137-B89A-913709AD6F8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2" name="Text Box 10">
          <a:extLst>
            <a:ext uri="{FF2B5EF4-FFF2-40B4-BE49-F238E27FC236}">
              <a16:creationId xmlns:a16="http://schemas.microsoft.com/office/drawing/2014/main" id="{17739913-1A9E-4B24-906A-28FB2D403BD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3" name="Text Box 41">
          <a:extLst>
            <a:ext uri="{FF2B5EF4-FFF2-40B4-BE49-F238E27FC236}">
              <a16:creationId xmlns:a16="http://schemas.microsoft.com/office/drawing/2014/main" id="{9ACC19F5-F869-412B-AE62-15E492DB634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4" name="Text Box 43">
          <a:extLst>
            <a:ext uri="{FF2B5EF4-FFF2-40B4-BE49-F238E27FC236}">
              <a16:creationId xmlns:a16="http://schemas.microsoft.com/office/drawing/2014/main" id="{B131E450-19B0-4CAA-A8D4-B2CE15DB731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20D7508E-7EBF-43B5-A042-17C0E7F2F5C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6" name="Text Box 8">
          <a:extLst>
            <a:ext uri="{FF2B5EF4-FFF2-40B4-BE49-F238E27FC236}">
              <a16:creationId xmlns:a16="http://schemas.microsoft.com/office/drawing/2014/main" id="{94EA4C3F-EC76-488F-8FBB-FF09EB2D052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7" name="Text Box 9">
          <a:extLst>
            <a:ext uri="{FF2B5EF4-FFF2-40B4-BE49-F238E27FC236}">
              <a16:creationId xmlns:a16="http://schemas.microsoft.com/office/drawing/2014/main" id="{EAC2C365-A671-4B3A-A806-01D83C82F26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D000DFCD-B43A-46E3-A69F-32807E6CC40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19" name="Text Box 41">
          <a:extLst>
            <a:ext uri="{FF2B5EF4-FFF2-40B4-BE49-F238E27FC236}">
              <a16:creationId xmlns:a16="http://schemas.microsoft.com/office/drawing/2014/main" id="{94B4EB21-06FA-4873-AC70-28FC781D934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25400</xdr:rowOff>
    </xdr:to>
    <xdr:sp macro="" textlink="">
      <xdr:nvSpPr>
        <xdr:cNvPr id="720" name="Text Box 43">
          <a:extLst>
            <a:ext uri="{FF2B5EF4-FFF2-40B4-BE49-F238E27FC236}">
              <a16:creationId xmlns:a16="http://schemas.microsoft.com/office/drawing/2014/main" id="{F73412C5-9B10-43D5-A76C-789A3DC6FED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E3150571-B714-455E-A58B-B1D874545F2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22" name="Text Box 8">
          <a:extLst>
            <a:ext uri="{FF2B5EF4-FFF2-40B4-BE49-F238E27FC236}">
              <a16:creationId xmlns:a16="http://schemas.microsoft.com/office/drawing/2014/main" id="{3B48EB71-C728-43E4-9538-B2DE167D999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23" name="Text Box 9">
          <a:extLst>
            <a:ext uri="{FF2B5EF4-FFF2-40B4-BE49-F238E27FC236}">
              <a16:creationId xmlns:a16="http://schemas.microsoft.com/office/drawing/2014/main" id="{42B7BF9F-8331-42B3-BDF1-FED9FC7F392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24" name="Text Box 10">
          <a:extLst>
            <a:ext uri="{FF2B5EF4-FFF2-40B4-BE49-F238E27FC236}">
              <a16:creationId xmlns:a16="http://schemas.microsoft.com/office/drawing/2014/main" id="{BAD7EA89-9A19-4396-86AE-FFE19B3A541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25" name="Text Box 41">
          <a:extLst>
            <a:ext uri="{FF2B5EF4-FFF2-40B4-BE49-F238E27FC236}">
              <a16:creationId xmlns:a16="http://schemas.microsoft.com/office/drawing/2014/main" id="{38AE19E9-ECB5-4E05-88BE-1F5C8E9BC82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26" name="Text Box 43">
          <a:extLst>
            <a:ext uri="{FF2B5EF4-FFF2-40B4-BE49-F238E27FC236}">
              <a16:creationId xmlns:a16="http://schemas.microsoft.com/office/drawing/2014/main" id="{57A1B8C6-CBA0-4445-A065-B16C4D9AB78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A2F4EABD-7DAD-4BD8-8A2E-71ADCBBF6EE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B1E74D05-C6E9-43FF-BFEF-88A5DBB0989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8A942836-7F9B-4273-AE25-0F513E0F3C0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30" name="Text Box 10">
          <a:extLst>
            <a:ext uri="{FF2B5EF4-FFF2-40B4-BE49-F238E27FC236}">
              <a16:creationId xmlns:a16="http://schemas.microsoft.com/office/drawing/2014/main" id="{E5E314F4-64A6-44E3-A680-394A76D69CD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31" name="Text Box 41">
          <a:extLst>
            <a:ext uri="{FF2B5EF4-FFF2-40B4-BE49-F238E27FC236}">
              <a16:creationId xmlns:a16="http://schemas.microsoft.com/office/drawing/2014/main" id="{799E57FA-AFA5-46EE-A81A-99BDFEA3E78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32" name="Text Box 43">
          <a:extLst>
            <a:ext uri="{FF2B5EF4-FFF2-40B4-BE49-F238E27FC236}">
              <a16:creationId xmlns:a16="http://schemas.microsoft.com/office/drawing/2014/main" id="{2CB5758B-7B3D-4252-9852-A062D3C1E1E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759B627-DBFB-4EB8-9A56-84F5502127E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97468476-367A-4021-8FE4-0DA805BA7DA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879B3D68-3109-4126-8C3A-412D959B2E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E85046E3-6C98-4CB7-8E30-734F80D6027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3E59AEBA-DE24-4A5F-AFB4-1340744456B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B1263236-2CC6-4900-966D-D384B2CBBA7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7009CC84-7D93-4E22-B06A-D2A8F453473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54577BC2-476A-4EFA-8904-2DF1232AFB6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5625B2FA-8F03-4312-86A2-055BFEC1A5E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8BAA9416-A37E-47CB-8BCC-EF215535AC5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774144BF-AF45-4B38-839F-88B7EA0D498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6A3CE84F-7A46-4989-84BE-BBCE973A96B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3B9AD0CC-4AF0-43E9-B934-5385726675A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C1D007C9-E281-402B-B2BC-FC6962CB19B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E4BA68A5-C820-457B-965F-F3AF80C4BFE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0F8A985F-6D24-4171-B3B3-3C7DC2EB0E9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73F8CBE2-F8C2-4010-B31B-1896FFA2FF2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17D1B703-4C4D-4318-8D7C-01F6116C1BA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B51FD1D8-CD3B-4656-95D0-988809373B6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F2994B4C-AE30-44C4-A402-3FA53C6F23C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6F365400-4277-480D-BF68-D209720C837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CBC9EABE-54BB-4DAC-B796-47DBAD525A3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A8684BB8-C7A7-4FDF-9281-B4F13D23E4C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EA7044A5-22AE-4A57-B10B-71779ADB9EF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4F871C1E-D6FC-4464-BEC7-000B8AB79CB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58" name="Text Box 8">
          <a:extLst>
            <a:ext uri="{FF2B5EF4-FFF2-40B4-BE49-F238E27FC236}">
              <a16:creationId xmlns:a16="http://schemas.microsoft.com/office/drawing/2014/main" id="{ABE3E501-63D7-45F0-9362-6AEA4C8D43B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59" name="Text Box 9">
          <a:extLst>
            <a:ext uri="{FF2B5EF4-FFF2-40B4-BE49-F238E27FC236}">
              <a16:creationId xmlns:a16="http://schemas.microsoft.com/office/drawing/2014/main" id="{7A8C4389-660D-45AE-BB80-55FA58FA3BA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60" name="Text Box 10">
          <a:extLst>
            <a:ext uri="{FF2B5EF4-FFF2-40B4-BE49-F238E27FC236}">
              <a16:creationId xmlns:a16="http://schemas.microsoft.com/office/drawing/2014/main" id="{12F2DB2D-3AF7-4524-9075-87F55B01A8A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B2422189-32EB-4DA7-955C-A6C9780A4ED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62" name="Text Box 8">
          <a:extLst>
            <a:ext uri="{FF2B5EF4-FFF2-40B4-BE49-F238E27FC236}">
              <a16:creationId xmlns:a16="http://schemas.microsoft.com/office/drawing/2014/main" id="{5E3256A7-BE57-41A9-8238-90644FFEE85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63" name="Text Box 9">
          <a:extLst>
            <a:ext uri="{FF2B5EF4-FFF2-40B4-BE49-F238E27FC236}">
              <a16:creationId xmlns:a16="http://schemas.microsoft.com/office/drawing/2014/main" id="{9A575E0C-DF6E-4648-B229-850E824A932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64" name="Text Box 10">
          <a:extLst>
            <a:ext uri="{FF2B5EF4-FFF2-40B4-BE49-F238E27FC236}">
              <a16:creationId xmlns:a16="http://schemas.microsoft.com/office/drawing/2014/main" id="{0EA86FAF-65A6-45A2-89C9-195658BD91F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65" name="Text Box 41">
          <a:extLst>
            <a:ext uri="{FF2B5EF4-FFF2-40B4-BE49-F238E27FC236}">
              <a16:creationId xmlns:a16="http://schemas.microsoft.com/office/drawing/2014/main" id="{67F4923E-BCBD-4E0A-ADFD-694B43377FF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766" name="Text Box 43">
          <a:extLst>
            <a:ext uri="{FF2B5EF4-FFF2-40B4-BE49-F238E27FC236}">
              <a16:creationId xmlns:a16="http://schemas.microsoft.com/office/drawing/2014/main" id="{DDFF8154-8F53-44FF-8125-701C2A0FE72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3E8397B0-159E-43A3-A282-EDC13DCF28E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7625"/>
    <xdr:sp macro="" textlink="">
      <xdr:nvSpPr>
        <xdr:cNvPr id="768" name="Text Box 8">
          <a:extLst>
            <a:ext uri="{FF2B5EF4-FFF2-40B4-BE49-F238E27FC236}">
              <a16:creationId xmlns:a16="http://schemas.microsoft.com/office/drawing/2014/main" id="{6DB8C5F5-998C-47E3-BDDF-AF1EC085E5A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7625"/>
    <xdr:sp macro="" textlink="">
      <xdr:nvSpPr>
        <xdr:cNvPr id="769" name="Text Box 9">
          <a:extLst>
            <a:ext uri="{FF2B5EF4-FFF2-40B4-BE49-F238E27FC236}">
              <a16:creationId xmlns:a16="http://schemas.microsoft.com/office/drawing/2014/main" id="{72301DBA-1FBA-449B-8D90-7E6C502C6F3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7625"/>
    <xdr:sp macro="" textlink="">
      <xdr:nvSpPr>
        <xdr:cNvPr id="770" name="Text Box 10">
          <a:extLst>
            <a:ext uri="{FF2B5EF4-FFF2-40B4-BE49-F238E27FC236}">
              <a16:creationId xmlns:a16="http://schemas.microsoft.com/office/drawing/2014/main" id="{C659E8D5-B554-41D6-ABCA-98B5DE2FF1A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7625"/>
    <xdr:sp macro="" textlink="">
      <xdr:nvSpPr>
        <xdr:cNvPr id="771" name="Text Box 41">
          <a:extLst>
            <a:ext uri="{FF2B5EF4-FFF2-40B4-BE49-F238E27FC236}">
              <a16:creationId xmlns:a16="http://schemas.microsoft.com/office/drawing/2014/main" id="{60D716A8-19B5-45E1-8F85-76C050E7116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7625"/>
    <xdr:sp macro="" textlink="">
      <xdr:nvSpPr>
        <xdr:cNvPr id="772" name="Text Box 43">
          <a:extLst>
            <a:ext uri="{FF2B5EF4-FFF2-40B4-BE49-F238E27FC236}">
              <a16:creationId xmlns:a16="http://schemas.microsoft.com/office/drawing/2014/main" id="{894EE606-CD85-4226-AA02-8B6AC1103BB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4450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4C75F28-71D0-4C9C-8B19-94BD6974577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4450"/>
    <xdr:sp macro="" textlink="">
      <xdr:nvSpPr>
        <xdr:cNvPr id="774" name="Text Box 8">
          <a:extLst>
            <a:ext uri="{FF2B5EF4-FFF2-40B4-BE49-F238E27FC236}">
              <a16:creationId xmlns:a16="http://schemas.microsoft.com/office/drawing/2014/main" id="{32D7C9D8-2890-4362-8D13-DB71A2ADA62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4450"/>
    <xdr:sp macro="" textlink="">
      <xdr:nvSpPr>
        <xdr:cNvPr id="775" name="Text Box 9">
          <a:extLst>
            <a:ext uri="{FF2B5EF4-FFF2-40B4-BE49-F238E27FC236}">
              <a16:creationId xmlns:a16="http://schemas.microsoft.com/office/drawing/2014/main" id="{84C8FCDB-28A9-45A8-BBEE-BB8B327F2F7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4450"/>
    <xdr:sp macro="" textlink="">
      <xdr:nvSpPr>
        <xdr:cNvPr id="776" name="Text Box 10">
          <a:extLst>
            <a:ext uri="{FF2B5EF4-FFF2-40B4-BE49-F238E27FC236}">
              <a16:creationId xmlns:a16="http://schemas.microsoft.com/office/drawing/2014/main" id="{2F58118C-28FA-41D6-9C7A-51A8BB6EB21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4450"/>
    <xdr:sp macro="" textlink="">
      <xdr:nvSpPr>
        <xdr:cNvPr id="777" name="Text Box 41">
          <a:extLst>
            <a:ext uri="{FF2B5EF4-FFF2-40B4-BE49-F238E27FC236}">
              <a16:creationId xmlns:a16="http://schemas.microsoft.com/office/drawing/2014/main" id="{BED77824-9E66-4B8F-B4E0-7917FE419C6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4450"/>
    <xdr:sp macro="" textlink="">
      <xdr:nvSpPr>
        <xdr:cNvPr id="778" name="Text Box 43">
          <a:extLst>
            <a:ext uri="{FF2B5EF4-FFF2-40B4-BE49-F238E27FC236}">
              <a16:creationId xmlns:a16="http://schemas.microsoft.com/office/drawing/2014/main" id="{AACD69D7-E48B-4C74-A5B6-72239D975A5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4450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4E532EFB-A1E5-42E0-B32D-1E5E55B0D4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0" cy="44450"/>
    <xdr:sp macro="" textlink="">
      <xdr:nvSpPr>
        <xdr:cNvPr id="780" name="Text Box 8">
          <a:extLst>
            <a:ext uri="{FF2B5EF4-FFF2-40B4-BE49-F238E27FC236}">
              <a16:creationId xmlns:a16="http://schemas.microsoft.com/office/drawing/2014/main" id="{B1050244-05E8-4363-A222-A503DED6753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E53AE6EC-EF99-4A77-8330-4A442836A4E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2" name="Text Box 8">
          <a:extLst>
            <a:ext uri="{FF2B5EF4-FFF2-40B4-BE49-F238E27FC236}">
              <a16:creationId xmlns:a16="http://schemas.microsoft.com/office/drawing/2014/main" id="{359840ED-B084-48CF-A84F-D9CF1AC352A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3" name="Text Box 9">
          <a:extLst>
            <a:ext uri="{FF2B5EF4-FFF2-40B4-BE49-F238E27FC236}">
              <a16:creationId xmlns:a16="http://schemas.microsoft.com/office/drawing/2014/main" id="{2C982453-A7D2-4DEE-947F-DD517318CB9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4" name="Text Box 10">
          <a:extLst>
            <a:ext uri="{FF2B5EF4-FFF2-40B4-BE49-F238E27FC236}">
              <a16:creationId xmlns:a16="http://schemas.microsoft.com/office/drawing/2014/main" id="{72A440AD-7AD5-4492-9489-AA258A6610F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5" name="Text Box 41">
          <a:extLst>
            <a:ext uri="{FF2B5EF4-FFF2-40B4-BE49-F238E27FC236}">
              <a16:creationId xmlns:a16="http://schemas.microsoft.com/office/drawing/2014/main" id="{BDA4D2E1-5A80-47F3-A245-29312490577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6" name="Text Box 43">
          <a:extLst>
            <a:ext uri="{FF2B5EF4-FFF2-40B4-BE49-F238E27FC236}">
              <a16:creationId xmlns:a16="http://schemas.microsoft.com/office/drawing/2014/main" id="{39B62EA9-2241-4788-8694-901D717A943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99392B16-3930-4FBB-8E00-15D2515AE55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8" name="Text Box 8">
          <a:extLst>
            <a:ext uri="{FF2B5EF4-FFF2-40B4-BE49-F238E27FC236}">
              <a16:creationId xmlns:a16="http://schemas.microsoft.com/office/drawing/2014/main" id="{FEC1E807-0C5D-4AD7-89DA-4CA9923F507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89" name="Text Box 9">
          <a:extLst>
            <a:ext uri="{FF2B5EF4-FFF2-40B4-BE49-F238E27FC236}">
              <a16:creationId xmlns:a16="http://schemas.microsoft.com/office/drawing/2014/main" id="{0F1D22D2-45AE-4CAB-9636-E8DE92DF1BA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790" name="Text Box 10">
          <a:extLst>
            <a:ext uri="{FF2B5EF4-FFF2-40B4-BE49-F238E27FC236}">
              <a16:creationId xmlns:a16="http://schemas.microsoft.com/office/drawing/2014/main" id="{F86FB348-1F96-4530-82DB-998DD2F4DFF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23EE4DA1-9067-4F47-9F45-F0A4D061511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92" name="Text Box 8">
          <a:extLst>
            <a:ext uri="{FF2B5EF4-FFF2-40B4-BE49-F238E27FC236}">
              <a16:creationId xmlns:a16="http://schemas.microsoft.com/office/drawing/2014/main" id="{D8229D86-9333-4825-A007-330BFC2FF9A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93" name="Text Box 9">
          <a:extLst>
            <a:ext uri="{FF2B5EF4-FFF2-40B4-BE49-F238E27FC236}">
              <a16:creationId xmlns:a16="http://schemas.microsoft.com/office/drawing/2014/main" id="{5E5307B6-CEAF-4557-A1FD-E3F2E5B7AEE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94" name="Text Box 10">
          <a:extLst>
            <a:ext uri="{FF2B5EF4-FFF2-40B4-BE49-F238E27FC236}">
              <a16:creationId xmlns:a16="http://schemas.microsoft.com/office/drawing/2014/main" id="{C12459CA-4704-431C-BF75-4E950F0BAEE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95" name="Text Box 41">
          <a:extLst>
            <a:ext uri="{FF2B5EF4-FFF2-40B4-BE49-F238E27FC236}">
              <a16:creationId xmlns:a16="http://schemas.microsoft.com/office/drawing/2014/main" id="{92F74F5D-63A1-4F44-B896-EDCDA35D591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796" name="Text Box 43">
          <a:extLst>
            <a:ext uri="{FF2B5EF4-FFF2-40B4-BE49-F238E27FC236}">
              <a16:creationId xmlns:a16="http://schemas.microsoft.com/office/drawing/2014/main" id="{D8E74ACB-D6DE-424E-9C91-9DFE95EB7DE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DF476785-6294-47A0-A063-4988DA03BAD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98" name="Text Box 8">
          <a:extLst>
            <a:ext uri="{FF2B5EF4-FFF2-40B4-BE49-F238E27FC236}">
              <a16:creationId xmlns:a16="http://schemas.microsoft.com/office/drawing/2014/main" id="{353FBA49-EE34-402C-A841-E01695811D4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799" name="Text Box 9">
          <a:extLst>
            <a:ext uri="{FF2B5EF4-FFF2-40B4-BE49-F238E27FC236}">
              <a16:creationId xmlns:a16="http://schemas.microsoft.com/office/drawing/2014/main" id="{D2C512F7-5C0F-44B2-9493-0C7030AACB4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00" name="Text Box 10">
          <a:extLst>
            <a:ext uri="{FF2B5EF4-FFF2-40B4-BE49-F238E27FC236}">
              <a16:creationId xmlns:a16="http://schemas.microsoft.com/office/drawing/2014/main" id="{30E15125-067A-44D4-9E91-C2E3CE306F0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01" name="Text Box 41">
          <a:extLst>
            <a:ext uri="{FF2B5EF4-FFF2-40B4-BE49-F238E27FC236}">
              <a16:creationId xmlns:a16="http://schemas.microsoft.com/office/drawing/2014/main" id="{17143DE0-AF8E-4CBD-A3CB-C86DF66DDA2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02" name="Text Box 43">
          <a:extLst>
            <a:ext uri="{FF2B5EF4-FFF2-40B4-BE49-F238E27FC236}">
              <a16:creationId xmlns:a16="http://schemas.microsoft.com/office/drawing/2014/main" id="{3D6EF5A0-2ECF-4994-A1F2-864A7FA09DE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D78BC62A-480E-4975-8A3A-F31E1D07361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04" name="Text Box 8">
          <a:extLst>
            <a:ext uri="{FF2B5EF4-FFF2-40B4-BE49-F238E27FC236}">
              <a16:creationId xmlns:a16="http://schemas.microsoft.com/office/drawing/2014/main" id="{7D93C6A4-AE82-4E49-B605-0E9CA68912F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05" name="Text Box 9">
          <a:extLst>
            <a:ext uri="{FF2B5EF4-FFF2-40B4-BE49-F238E27FC236}">
              <a16:creationId xmlns:a16="http://schemas.microsoft.com/office/drawing/2014/main" id="{BD54CACF-D317-4CCC-A0E8-83E011CD381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06" name="Text Box 10">
          <a:extLst>
            <a:ext uri="{FF2B5EF4-FFF2-40B4-BE49-F238E27FC236}">
              <a16:creationId xmlns:a16="http://schemas.microsoft.com/office/drawing/2014/main" id="{76421891-798C-47ED-AD30-A0FF0124233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07" name="Text Box 41">
          <a:extLst>
            <a:ext uri="{FF2B5EF4-FFF2-40B4-BE49-F238E27FC236}">
              <a16:creationId xmlns:a16="http://schemas.microsoft.com/office/drawing/2014/main" id="{BA9B4DF9-57E7-4846-9D10-FEFCD2D50A3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08" name="Text Box 43">
          <a:extLst>
            <a:ext uri="{FF2B5EF4-FFF2-40B4-BE49-F238E27FC236}">
              <a16:creationId xmlns:a16="http://schemas.microsoft.com/office/drawing/2014/main" id="{BB7463A3-2308-40E4-A1F2-2AB7370D0F7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C021FAA6-2A6D-4209-9C6C-74C2B461310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10" name="Text Box 8">
          <a:extLst>
            <a:ext uri="{FF2B5EF4-FFF2-40B4-BE49-F238E27FC236}">
              <a16:creationId xmlns:a16="http://schemas.microsoft.com/office/drawing/2014/main" id="{AF936FE4-97A9-496E-938B-CE1B8308D15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11" name="Text Box 9">
          <a:extLst>
            <a:ext uri="{FF2B5EF4-FFF2-40B4-BE49-F238E27FC236}">
              <a16:creationId xmlns:a16="http://schemas.microsoft.com/office/drawing/2014/main" id="{120B18A5-7323-4698-B4CD-B8A0479C82A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12" name="Text Box 10">
          <a:extLst>
            <a:ext uri="{FF2B5EF4-FFF2-40B4-BE49-F238E27FC236}">
              <a16:creationId xmlns:a16="http://schemas.microsoft.com/office/drawing/2014/main" id="{3049C6F1-E04C-4B1E-9C3A-9FE152B9837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13" name="Text Box 41">
          <a:extLst>
            <a:ext uri="{FF2B5EF4-FFF2-40B4-BE49-F238E27FC236}">
              <a16:creationId xmlns:a16="http://schemas.microsoft.com/office/drawing/2014/main" id="{4F2D3B79-21E4-43E9-A691-F45D2F9A9D7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28575"/>
    <xdr:sp macro="" textlink="">
      <xdr:nvSpPr>
        <xdr:cNvPr id="814" name="Text Box 43">
          <a:extLst>
            <a:ext uri="{FF2B5EF4-FFF2-40B4-BE49-F238E27FC236}">
              <a16:creationId xmlns:a16="http://schemas.microsoft.com/office/drawing/2014/main" id="{4D99E627-3279-436C-AB1D-25A19171D52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8C6EA5D9-E2B5-4DFB-9F78-D1FB7D24BD0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C19F8FA1-E433-4934-B537-A7E2E7FC064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17" name="Text Box 9">
          <a:extLst>
            <a:ext uri="{FF2B5EF4-FFF2-40B4-BE49-F238E27FC236}">
              <a16:creationId xmlns:a16="http://schemas.microsoft.com/office/drawing/2014/main" id="{215E303F-59BF-47AF-95D9-EE5BBB89640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18" name="Text Box 10">
          <a:extLst>
            <a:ext uri="{FF2B5EF4-FFF2-40B4-BE49-F238E27FC236}">
              <a16:creationId xmlns:a16="http://schemas.microsoft.com/office/drawing/2014/main" id="{A1CEA5B5-AF68-4069-B5D7-AD97D37F37A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47625"/>
    <xdr:sp macro="" textlink="">
      <xdr:nvSpPr>
        <xdr:cNvPr id="819" name="Text Box 41">
          <a:extLst>
            <a:ext uri="{FF2B5EF4-FFF2-40B4-BE49-F238E27FC236}">
              <a16:creationId xmlns:a16="http://schemas.microsoft.com/office/drawing/2014/main" id="{2B1864A4-22EB-4950-A037-E218487E631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20" name="Text Box 1">
          <a:extLst>
            <a:ext uri="{FF2B5EF4-FFF2-40B4-BE49-F238E27FC236}">
              <a16:creationId xmlns:a16="http://schemas.microsoft.com/office/drawing/2014/main" id="{41193A3E-7FD9-4AA9-86AC-7B27834206D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21" name="Text Box 8">
          <a:extLst>
            <a:ext uri="{FF2B5EF4-FFF2-40B4-BE49-F238E27FC236}">
              <a16:creationId xmlns:a16="http://schemas.microsoft.com/office/drawing/2014/main" id="{91765183-25FD-4243-9D4E-A39DF3AA4A1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22" name="Text Box 9">
          <a:extLst>
            <a:ext uri="{FF2B5EF4-FFF2-40B4-BE49-F238E27FC236}">
              <a16:creationId xmlns:a16="http://schemas.microsoft.com/office/drawing/2014/main" id="{CE12CF66-9A0A-4576-AFA2-A20C7E36FFB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23" name="Text Box 10">
          <a:extLst>
            <a:ext uri="{FF2B5EF4-FFF2-40B4-BE49-F238E27FC236}">
              <a16:creationId xmlns:a16="http://schemas.microsoft.com/office/drawing/2014/main" id="{31A5D55A-BB8A-4D68-BEA1-173AD350915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24" name="Text Box 41">
          <a:extLst>
            <a:ext uri="{FF2B5EF4-FFF2-40B4-BE49-F238E27FC236}">
              <a16:creationId xmlns:a16="http://schemas.microsoft.com/office/drawing/2014/main" id="{E6E13D21-A84E-40E6-8BCD-61DE979DA97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25" name="Text Box 43">
          <a:extLst>
            <a:ext uri="{FF2B5EF4-FFF2-40B4-BE49-F238E27FC236}">
              <a16:creationId xmlns:a16="http://schemas.microsoft.com/office/drawing/2014/main" id="{C33C1716-55D8-407E-BB50-3941129B490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26" name="Text Box 1">
          <a:extLst>
            <a:ext uri="{FF2B5EF4-FFF2-40B4-BE49-F238E27FC236}">
              <a16:creationId xmlns:a16="http://schemas.microsoft.com/office/drawing/2014/main" id="{3A266AFA-5742-47E5-A107-D5340C23536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27" name="Text Box 8">
          <a:extLst>
            <a:ext uri="{FF2B5EF4-FFF2-40B4-BE49-F238E27FC236}">
              <a16:creationId xmlns:a16="http://schemas.microsoft.com/office/drawing/2014/main" id="{67E31BC4-FEA6-4C26-9B32-C795D3287C0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28" name="Text Box 9">
          <a:extLst>
            <a:ext uri="{FF2B5EF4-FFF2-40B4-BE49-F238E27FC236}">
              <a16:creationId xmlns:a16="http://schemas.microsoft.com/office/drawing/2014/main" id="{CF6288DF-2410-41B9-A575-1018C553A23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29" name="Text Box 10">
          <a:extLst>
            <a:ext uri="{FF2B5EF4-FFF2-40B4-BE49-F238E27FC236}">
              <a16:creationId xmlns:a16="http://schemas.microsoft.com/office/drawing/2014/main" id="{7EE1CEE0-9832-469D-B2B8-560A66FE6BA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30" name="Text Box 41">
          <a:extLst>
            <a:ext uri="{FF2B5EF4-FFF2-40B4-BE49-F238E27FC236}">
              <a16:creationId xmlns:a16="http://schemas.microsoft.com/office/drawing/2014/main" id="{C73A34D8-F93F-4380-ADAD-0AF3D530454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31" name="Text Box 43">
          <a:extLst>
            <a:ext uri="{FF2B5EF4-FFF2-40B4-BE49-F238E27FC236}">
              <a16:creationId xmlns:a16="http://schemas.microsoft.com/office/drawing/2014/main" id="{870E8E45-3701-493E-B87D-AA9BDF6BEBD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32" name="Text Box 1">
          <a:extLst>
            <a:ext uri="{FF2B5EF4-FFF2-40B4-BE49-F238E27FC236}">
              <a16:creationId xmlns:a16="http://schemas.microsoft.com/office/drawing/2014/main" id="{A7C6D51B-BDC4-44E0-9D2C-5AF8D38C9C9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24E86331-1D04-4A6B-916A-80AD4D55EFE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CADED087-1939-46D1-B016-0CF55AA21F0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35" name="Text Box 10">
          <a:extLst>
            <a:ext uri="{FF2B5EF4-FFF2-40B4-BE49-F238E27FC236}">
              <a16:creationId xmlns:a16="http://schemas.microsoft.com/office/drawing/2014/main" id="{539AFCCB-5568-4D8C-8899-D0E1E415DB9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36" name="Text Box 41">
          <a:extLst>
            <a:ext uri="{FF2B5EF4-FFF2-40B4-BE49-F238E27FC236}">
              <a16:creationId xmlns:a16="http://schemas.microsoft.com/office/drawing/2014/main" id="{F0000BBB-C45D-40C4-91F6-AF811B57A49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E131760C-2939-4C2F-9D17-8FC6BFCF4D1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8500C110-C270-43EB-B528-5AC0A5B1162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39" name="Text Box 8">
          <a:extLst>
            <a:ext uri="{FF2B5EF4-FFF2-40B4-BE49-F238E27FC236}">
              <a16:creationId xmlns:a16="http://schemas.microsoft.com/office/drawing/2014/main" id="{9654ECBC-6E80-44F7-8340-9258754A652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40" name="Text Box 9">
          <a:extLst>
            <a:ext uri="{FF2B5EF4-FFF2-40B4-BE49-F238E27FC236}">
              <a16:creationId xmlns:a16="http://schemas.microsoft.com/office/drawing/2014/main" id="{BDD3ACE3-F5DD-4A44-ACBB-DCBC19CDE0B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41" name="Text Box 10">
          <a:extLst>
            <a:ext uri="{FF2B5EF4-FFF2-40B4-BE49-F238E27FC236}">
              <a16:creationId xmlns:a16="http://schemas.microsoft.com/office/drawing/2014/main" id="{2070164A-E592-4D9A-AE00-2F844621575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42" name="Text Box 41">
          <a:extLst>
            <a:ext uri="{FF2B5EF4-FFF2-40B4-BE49-F238E27FC236}">
              <a16:creationId xmlns:a16="http://schemas.microsoft.com/office/drawing/2014/main" id="{6C16F212-FF56-45F7-B2DC-72CCE06B196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28575"/>
    <xdr:sp macro="" textlink="">
      <xdr:nvSpPr>
        <xdr:cNvPr id="843" name="Text Box 43">
          <a:extLst>
            <a:ext uri="{FF2B5EF4-FFF2-40B4-BE49-F238E27FC236}">
              <a16:creationId xmlns:a16="http://schemas.microsoft.com/office/drawing/2014/main" id="{3F031DBD-F3D0-48C9-9DE2-34C2B4280B1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44" name="Text Box 1">
          <a:extLst>
            <a:ext uri="{FF2B5EF4-FFF2-40B4-BE49-F238E27FC236}">
              <a16:creationId xmlns:a16="http://schemas.microsoft.com/office/drawing/2014/main" id="{0C5031F2-8353-45A2-AD07-EF4B790F539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45" name="Text Box 8">
          <a:extLst>
            <a:ext uri="{FF2B5EF4-FFF2-40B4-BE49-F238E27FC236}">
              <a16:creationId xmlns:a16="http://schemas.microsoft.com/office/drawing/2014/main" id="{E51526A3-1055-4596-B16C-A7F8F8C0FAA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47625"/>
    <xdr:sp macro="" textlink="">
      <xdr:nvSpPr>
        <xdr:cNvPr id="846" name="Text Box 9">
          <a:extLst>
            <a:ext uri="{FF2B5EF4-FFF2-40B4-BE49-F238E27FC236}">
              <a16:creationId xmlns:a16="http://schemas.microsoft.com/office/drawing/2014/main" id="{EA4B3066-DDBA-4693-A74A-96CDBE4281C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5E7DE3BB-2AE9-4E46-9EEF-F524FF2ABDD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48" name="Text Box 8">
          <a:extLst>
            <a:ext uri="{FF2B5EF4-FFF2-40B4-BE49-F238E27FC236}">
              <a16:creationId xmlns:a16="http://schemas.microsoft.com/office/drawing/2014/main" id="{9A872ADE-19A7-4827-81C9-DA366C15708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49" name="Text Box 9">
          <a:extLst>
            <a:ext uri="{FF2B5EF4-FFF2-40B4-BE49-F238E27FC236}">
              <a16:creationId xmlns:a16="http://schemas.microsoft.com/office/drawing/2014/main" id="{6025F31E-2C19-44AC-9C14-340E5B4F726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0" name="Text Box 10">
          <a:extLst>
            <a:ext uri="{FF2B5EF4-FFF2-40B4-BE49-F238E27FC236}">
              <a16:creationId xmlns:a16="http://schemas.microsoft.com/office/drawing/2014/main" id="{FED85276-F9F2-4E4A-9B2C-78D0E59FBDB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1" name="Text Box 41">
          <a:extLst>
            <a:ext uri="{FF2B5EF4-FFF2-40B4-BE49-F238E27FC236}">
              <a16:creationId xmlns:a16="http://schemas.microsoft.com/office/drawing/2014/main" id="{B6023C98-F81A-4FFF-9898-34A19131E8A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2" name="Text Box 43">
          <a:extLst>
            <a:ext uri="{FF2B5EF4-FFF2-40B4-BE49-F238E27FC236}">
              <a16:creationId xmlns:a16="http://schemas.microsoft.com/office/drawing/2014/main" id="{F524396E-70E7-4C0A-A0D0-F12860ED771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852FCA9F-6E34-4306-9179-B73C86ADF70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4" name="Text Box 8">
          <a:extLst>
            <a:ext uri="{FF2B5EF4-FFF2-40B4-BE49-F238E27FC236}">
              <a16:creationId xmlns:a16="http://schemas.microsoft.com/office/drawing/2014/main" id="{765DE756-B103-4FFC-A131-3C36EDB6B1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5" name="Text Box 9">
          <a:extLst>
            <a:ext uri="{FF2B5EF4-FFF2-40B4-BE49-F238E27FC236}">
              <a16:creationId xmlns:a16="http://schemas.microsoft.com/office/drawing/2014/main" id="{C4F4B0C4-4D21-40FC-A4BE-1127A8AA870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6" name="Text Box 10">
          <a:extLst>
            <a:ext uri="{FF2B5EF4-FFF2-40B4-BE49-F238E27FC236}">
              <a16:creationId xmlns:a16="http://schemas.microsoft.com/office/drawing/2014/main" id="{BE872941-A56E-4C3B-82E1-A97D76294F5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7" name="Text Box 41">
          <a:extLst>
            <a:ext uri="{FF2B5EF4-FFF2-40B4-BE49-F238E27FC236}">
              <a16:creationId xmlns:a16="http://schemas.microsoft.com/office/drawing/2014/main" id="{0159005B-D9AD-443B-83D8-065891EBB9D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8" name="Text Box 43">
          <a:extLst>
            <a:ext uri="{FF2B5EF4-FFF2-40B4-BE49-F238E27FC236}">
              <a16:creationId xmlns:a16="http://schemas.microsoft.com/office/drawing/2014/main" id="{5D97CFDB-D9BB-408F-8539-B8043402D4B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1DC0ED0B-7A6C-4A43-863F-4B411396950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02CFB28D-296E-4476-955A-E5F332DBD40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19A54A46-B708-4C91-BC0E-0068630D4DB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62" name="Text Box 10">
          <a:extLst>
            <a:ext uri="{FF2B5EF4-FFF2-40B4-BE49-F238E27FC236}">
              <a16:creationId xmlns:a16="http://schemas.microsoft.com/office/drawing/2014/main" id="{CC53C7E1-3E3D-4851-A66F-322E0A73D4E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63" name="Text Box 41">
          <a:extLst>
            <a:ext uri="{FF2B5EF4-FFF2-40B4-BE49-F238E27FC236}">
              <a16:creationId xmlns:a16="http://schemas.microsoft.com/office/drawing/2014/main" id="{2513669B-A666-430A-91FA-7C26F2B79D0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864" name="Text Box 43">
          <a:extLst>
            <a:ext uri="{FF2B5EF4-FFF2-40B4-BE49-F238E27FC236}">
              <a16:creationId xmlns:a16="http://schemas.microsoft.com/office/drawing/2014/main" id="{8CE37C20-946A-4F93-B90A-B4AFD7DC576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6093F2AD-91F6-4DF2-BF95-55E998B34DD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66" name="Text Box 8">
          <a:extLst>
            <a:ext uri="{FF2B5EF4-FFF2-40B4-BE49-F238E27FC236}">
              <a16:creationId xmlns:a16="http://schemas.microsoft.com/office/drawing/2014/main" id="{74551C4E-7668-4F71-8B9D-5853EDD9451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67" name="Text Box 9">
          <a:extLst>
            <a:ext uri="{FF2B5EF4-FFF2-40B4-BE49-F238E27FC236}">
              <a16:creationId xmlns:a16="http://schemas.microsoft.com/office/drawing/2014/main" id="{F7B49134-C906-4D32-998D-A3ABF82A0E4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68" name="Text Box 10">
          <a:extLst>
            <a:ext uri="{FF2B5EF4-FFF2-40B4-BE49-F238E27FC236}">
              <a16:creationId xmlns:a16="http://schemas.microsoft.com/office/drawing/2014/main" id="{9AC4612B-E663-4FDF-A543-5BFD9E21555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69" name="Text Box 41">
          <a:extLst>
            <a:ext uri="{FF2B5EF4-FFF2-40B4-BE49-F238E27FC236}">
              <a16:creationId xmlns:a16="http://schemas.microsoft.com/office/drawing/2014/main" id="{FB821B83-CE14-4D09-B205-C87DE31D253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70" name="Text Box 43">
          <a:extLst>
            <a:ext uri="{FF2B5EF4-FFF2-40B4-BE49-F238E27FC236}">
              <a16:creationId xmlns:a16="http://schemas.microsoft.com/office/drawing/2014/main" id="{8BC96632-DE5B-4AA3-83D3-95B14622A79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D58E444F-410C-4E2A-84CA-40EE8981FB7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72" name="Text Box 8">
          <a:extLst>
            <a:ext uri="{FF2B5EF4-FFF2-40B4-BE49-F238E27FC236}">
              <a16:creationId xmlns:a16="http://schemas.microsoft.com/office/drawing/2014/main" id="{AB09BCCE-D930-49D0-A2BD-21B7B2E1206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73" name="Text Box 9">
          <a:extLst>
            <a:ext uri="{FF2B5EF4-FFF2-40B4-BE49-F238E27FC236}">
              <a16:creationId xmlns:a16="http://schemas.microsoft.com/office/drawing/2014/main" id="{87EBB5D4-5399-452B-ABAA-D7744870EFB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74" name="Text Box 10">
          <a:extLst>
            <a:ext uri="{FF2B5EF4-FFF2-40B4-BE49-F238E27FC236}">
              <a16:creationId xmlns:a16="http://schemas.microsoft.com/office/drawing/2014/main" id="{571F82FC-2E40-4B7D-85BC-CA842015F22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75" name="Text Box 41">
          <a:extLst>
            <a:ext uri="{FF2B5EF4-FFF2-40B4-BE49-F238E27FC236}">
              <a16:creationId xmlns:a16="http://schemas.microsoft.com/office/drawing/2014/main" id="{7E4833E2-9E64-4187-B909-5DB5B0A81E6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876" name="Text Box 43">
          <a:extLst>
            <a:ext uri="{FF2B5EF4-FFF2-40B4-BE49-F238E27FC236}">
              <a16:creationId xmlns:a16="http://schemas.microsoft.com/office/drawing/2014/main" id="{C0BBB3FB-C469-4DDC-98C5-0C2AD934CA7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2DA09E10-DF43-4505-AB68-EDDC87281D0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78" name="Text Box 8">
          <a:extLst>
            <a:ext uri="{FF2B5EF4-FFF2-40B4-BE49-F238E27FC236}">
              <a16:creationId xmlns:a16="http://schemas.microsoft.com/office/drawing/2014/main" id="{69DEE059-9820-4F52-B95F-219581A6884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79" name="Text Box 9">
          <a:extLst>
            <a:ext uri="{FF2B5EF4-FFF2-40B4-BE49-F238E27FC236}">
              <a16:creationId xmlns:a16="http://schemas.microsoft.com/office/drawing/2014/main" id="{10A77ACF-64FB-42EA-B1A9-2266A0F5FB2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0" name="Text Box 10">
          <a:extLst>
            <a:ext uri="{FF2B5EF4-FFF2-40B4-BE49-F238E27FC236}">
              <a16:creationId xmlns:a16="http://schemas.microsoft.com/office/drawing/2014/main" id="{54BDE44F-2056-45D6-B83D-32E5B49DF6E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1" name="Text Box 41">
          <a:extLst>
            <a:ext uri="{FF2B5EF4-FFF2-40B4-BE49-F238E27FC236}">
              <a16:creationId xmlns:a16="http://schemas.microsoft.com/office/drawing/2014/main" id="{B4048BD5-59D9-4DF9-BE93-02835161F7A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2" name="Text Box 43">
          <a:extLst>
            <a:ext uri="{FF2B5EF4-FFF2-40B4-BE49-F238E27FC236}">
              <a16:creationId xmlns:a16="http://schemas.microsoft.com/office/drawing/2014/main" id="{C4CF0280-DB82-4DCC-A5E8-A3B80740283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B2E4EFF9-CE09-45FC-B16C-C2581728CD5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1141E76E-8E76-4F0D-9E34-3B0F53E8E72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380C3EA1-2F4E-43BE-8362-9F3C0BA6DF2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6" name="Text Box 10">
          <a:extLst>
            <a:ext uri="{FF2B5EF4-FFF2-40B4-BE49-F238E27FC236}">
              <a16:creationId xmlns:a16="http://schemas.microsoft.com/office/drawing/2014/main" id="{6BBF3B3F-4182-4774-9270-4FC077DBE64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7" name="Text Box 41">
          <a:extLst>
            <a:ext uri="{FF2B5EF4-FFF2-40B4-BE49-F238E27FC236}">
              <a16:creationId xmlns:a16="http://schemas.microsoft.com/office/drawing/2014/main" id="{A12BA20C-4E68-454D-BF5B-76302F0A871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8" name="Text Box 43">
          <a:extLst>
            <a:ext uri="{FF2B5EF4-FFF2-40B4-BE49-F238E27FC236}">
              <a16:creationId xmlns:a16="http://schemas.microsoft.com/office/drawing/2014/main" id="{DD738F17-5866-4D3A-AE0D-888AC8B3813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300175ED-B477-45EF-B252-A6CCCD0A926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90" name="Text Box 8">
          <a:extLst>
            <a:ext uri="{FF2B5EF4-FFF2-40B4-BE49-F238E27FC236}">
              <a16:creationId xmlns:a16="http://schemas.microsoft.com/office/drawing/2014/main" id="{BAC0B777-95CF-4FDA-A90D-C367C6C8831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91" name="Text Box 9">
          <a:extLst>
            <a:ext uri="{FF2B5EF4-FFF2-40B4-BE49-F238E27FC236}">
              <a16:creationId xmlns:a16="http://schemas.microsoft.com/office/drawing/2014/main" id="{D3FACC99-F23B-4274-B9F1-2AD7AFB7262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D70CA86A-177F-48FA-8031-E173B658D18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93" name="Text Box 41">
          <a:extLst>
            <a:ext uri="{FF2B5EF4-FFF2-40B4-BE49-F238E27FC236}">
              <a16:creationId xmlns:a16="http://schemas.microsoft.com/office/drawing/2014/main" id="{8C782A19-0A87-4CB1-9FFF-6C1BFC33E34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28575</xdr:colOff>
      <xdr:row>14</xdr:row>
      <xdr:rowOff>47625</xdr:rowOff>
    </xdr:to>
    <xdr:sp macro="" textlink="">
      <xdr:nvSpPr>
        <xdr:cNvPr id="894" name="Text Box 43">
          <a:extLst>
            <a:ext uri="{FF2B5EF4-FFF2-40B4-BE49-F238E27FC236}">
              <a16:creationId xmlns:a16="http://schemas.microsoft.com/office/drawing/2014/main" id="{EC94F646-3966-4EF9-8C2E-5BC8C81F62A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AB70D5E5-30E3-4C52-BDD4-7D6DF681DBD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896" name="Text Box 8">
          <a:extLst>
            <a:ext uri="{FF2B5EF4-FFF2-40B4-BE49-F238E27FC236}">
              <a16:creationId xmlns:a16="http://schemas.microsoft.com/office/drawing/2014/main" id="{2FCBCD49-3A8A-4495-9789-852344BEDB6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897" name="Text Box 9">
          <a:extLst>
            <a:ext uri="{FF2B5EF4-FFF2-40B4-BE49-F238E27FC236}">
              <a16:creationId xmlns:a16="http://schemas.microsoft.com/office/drawing/2014/main" id="{5F8A8020-E9BA-4E02-A1DF-A38B956A756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898" name="Text Box 10">
          <a:extLst>
            <a:ext uri="{FF2B5EF4-FFF2-40B4-BE49-F238E27FC236}">
              <a16:creationId xmlns:a16="http://schemas.microsoft.com/office/drawing/2014/main" id="{FBA192DF-7C71-4419-B14C-E1E65F1244B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899" name="Text Box 41">
          <a:extLst>
            <a:ext uri="{FF2B5EF4-FFF2-40B4-BE49-F238E27FC236}">
              <a16:creationId xmlns:a16="http://schemas.microsoft.com/office/drawing/2014/main" id="{28AD02F8-A0C0-4777-BAAD-2C51056BCD5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900" name="Text Box 43">
          <a:extLst>
            <a:ext uri="{FF2B5EF4-FFF2-40B4-BE49-F238E27FC236}">
              <a16:creationId xmlns:a16="http://schemas.microsoft.com/office/drawing/2014/main" id="{772BFC8D-3DF8-409C-B7BC-37A1940AA50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7093733C-09CC-4E4F-A741-E42B4FE00EC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DBC9C4FC-679F-4A8F-B590-F504642C490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5AA90D29-188F-4A5C-AAA5-337B86504A2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904" name="Text Box 10">
          <a:extLst>
            <a:ext uri="{FF2B5EF4-FFF2-40B4-BE49-F238E27FC236}">
              <a16:creationId xmlns:a16="http://schemas.microsoft.com/office/drawing/2014/main" id="{EE030FF3-5D51-4103-9173-1FA9EDCF8D3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</xdr:colOff>
      <xdr:row>14</xdr:row>
      <xdr:rowOff>0</xdr:rowOff>
    </xdr:from>
    <xdr:to>
      <xdr:col>1</xdr:col>
      <xdr:colOff>19050</xdr:colOff>
      <xdr:row>14</xdr:row>
      <xdr:rowOff>19050</xdr:rowOff>
    </xdr:to>
    <xdr:sp macro="" textlink="">
      <xdr:nvSpPr>
        <xdr:cNvPr id="905" name="Text Box 41">
          <a:extLst>
            <a:ext uri="{FF2B5EF4-FFF2-40B4-BE49-F238E27FC236}">
              <a16:creationId xmlns:a16="http://schemas.microsoft.com/office/drawing/2014/main" id="{AB29B0E3-D1F5-42E8-92D8-CC2071BFF6A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A7E1E820-C115-48CE-8A45-A43C4FC4245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167DE102-A760-4246-8CF6-E369E36E2E6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B5472519-3B56-40C3-80B3-33EE1171A32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7B5F2B11-4D75-4D0B-8476-E454B3D3DF0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0867C6CB-948B-46EE-B7BA-A5964604A42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F2FFF97C-7E89-4BDC-867D-FD9A86C1886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D6EA7D60-3C1C-4747-AA65-F1EFBA278B1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3CD8C91F-E57E-4B88-8144-90D7B0634B5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4B621FF4-B7A9-4EC3-865E-0C0FB982F5E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22A86070-9F36-4AF2-8BC1-8115134B21E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C3336498-858C-4D54-9175-E6C100BCC5F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8D7AB1D0-FF25-49A6-9114-A406BD111D5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2A5261EC-64C3-4EF4-8BBD-6B16B8023D8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A5F3987B-B773-4900-9F3E-BA2E3C691AB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24105B3D-C3BF-4DE6-B43B-AD7C937E3B8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1C9A0832-DD7E-4928-972B-2770E8DB74C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B0CA9A8-5A6A-47E0-BBC0-EAA0F4EA4C2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8575" cy="4762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5DE6C307-8906-4741-A5A6-D66A8981C43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179806</xdr:colOff>
      <xdr:row>14</xdr:row>
      <xdr:rowOff>0</xdr:rowOff>
    </xdr:from>
    <xdr:ext cx="0" cy="44450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4FBB4B4B-F552-4A40-B828-0943263FEB85}"/>
            </a:ext>
          </a:extLst>
        </xdr:cNvPr>
        <xdr:cNvSpPr txBox="1">
          <a:spLocks noChangeArrowheads="1"/>
        </xdr:cNvSpPr>
      </xdr:nvSpPr>
      <xdr:spPr bwMode="auto">
        <a:xfrm>
          <a:off x="179806" y="436626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F43EB28C-E895-4FD5-9FB8-3B90FBCDEDB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16E17F5E-2D42-4B26-BE83-B07D3A516A5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0771D5A6-BC35-4877-B58C-C022613C57D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28" name="Text Box 10">
          <a:extLst>
            <a:ext uri="{FF2B5EF4-FFF2-40B4-BE49-F238E27FC236}">
              <a16:creationId xmlns:a16="http://schemas.microsoft.com/office/drawing/2014/main" id="{637FC881-9CC5-4344-BFF0-B6102FA770D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29" name="Text Box 41">
          <a:extLst>
            <a:ext uri="{FF2B5EF4-FFF2-40B4-BE49-F238E27FC236}">
              <a16:creationId xmlns:a16="http://schemas.microsoft.com/office/drawing/2014/main" id="{0A350B05-C5AB-4E95-AD51-DFF33BF3571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30" name="Text Box 43">
          <a:extLst>
            <a:ext uri="{FF2B5EF4-FFF2-40B4-BE49-F238E27FC236}">
              <a16:creationId xmlns:a16="http://schemas.microsoft.com/office/drawing/2014/main" id="{67BAD99A-D598-476C-AD7C-13BAC1F8CF4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3198CB26-92FE-4DA2-BFB1-B1C4527D03A3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32" name="Text Box 8">
          <a:extLst>
            <a:ext uri="{FF2B5EF4-FFF2-40B4-BE49-F238E27FC236}">
              <a16:creationId xmlns:a16="http://schemas.microsoft.com/office/drawing/2014/main" id="{77ED6A6B-3AF9-4839-8633-4300E9D50D4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33" name="Text Box 9">
          <a:extLst>
            <a:ext uri="{FF2B5EF4-FFF2-40B4-BE49-F238E27FC236}">
              <a16:creationId xmlns:a16="http://schemas.microsoft.com/office/drawing/2014/main" id="{48D144AA-1261-4E87-B70D-85480A0F0A6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34" name="Text Box 10">
          <a:extLst>
            <a:ext uri="{FF2B5EF4-FFF2-40B4-BE49-F238E27FC236}">
              <a16:creationId xmlns:a16="http://schemas.microsoft.com/office/drawing/2014/main" id="{10238ED4-12FB-47DB-A52B-02EBEC56A68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35" name="Text Box 41">
          <a:extLst>
            <a:ext uri="{FF2B5EF4-FFF2-40B4-BE49-F238E27FC236}">
              <a16:creationId xmlns:a16="http://schemas.microsoft.com/office/drawing/2014/main" id="{72BACB75-E857-4184-AC23-1414C5FE829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19050" cy="19050"/>
    <xdr:sp macro="" textlink="">
      <xdr:nvSpPr>
        <xdr:cNvPr id="936" name="Text Box 43">
          <a:extLst>
            <a:ext uri="{FF2B5EF4-FFF2-40B4-BE49-F238E27FC236}">
              <a16:creationId xmlns:a16="http://schemas.microsoft.com/office/drawing/2014/main" id="{4056D5D4-4695-4426-A244-7C5811CA9D3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2317ED28-B653-4991-9DAE-4BE528E054F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38" name="Text Box 8">
          <a:extLst>
            <a:ext uri="{FF2B5EF4-FFF2-40B4-BE49-F238E27FC236}">
              <a16:creationId xmlns:a16="http://schemas.microsoft.com/office/drawing/2014/main" id="{95CAD5E9-FC0E-4563-BB35-ED9265952CF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39" name="Text Box 9">
          <a:extLst>
            <a:ext uri="{FF2B5EF4-FFF2-40B4-BE49-F238E27FC236}">
              <a16:creationId xmlns:a16="http://schemas.microsoft.com/office/drawing/2014/main" id="{1D03EE99-34AF-44E4-ADCE-E4ECD0D78D4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0" name="Text Box 10">
          <a:extLst>
            <a:ext uri="{FF2B5EF4-FFF2-40B4-BE49-F238E27FC236}">
              <a16:creationId xmlns:a16="http://schemas.microsoft.com/office/drawing/2014/main" id="{BC20DC3B-C007-4477-8510-60C3E3115E3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1" name="Text Box 41">
          <a:extLst>
            <a:ext uri="{FF2B5EF4-FFF2-40B4-BE49-F238E27FC236}">
              <a16:creationId xmlns:a16="http://schemas.microsoft.com/office/drawing/2014/main" id="{A75DC825-79C8-4C1B-A964-0290324F6FC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2" name="Text Box 43">
          <a:extLst>
            <a:ext uri="{FF2B5EF4-FFF2-40B4-BE49-F238E27FC236}">
              <a16:creationId xmlns:a16="http://schemas.microsoft.com/office/drawing/2014/main" id="{528D6D0E-FC8C-4462-8FCF-38204BC7A10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C3EFFEAD-27C4-430A-AA03-F5CA5BF63A47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4" name="Text Box 8">
          <a:extLst>
            <a:ext uri="{FF2B5EF4-FFF2-40B4-BE49-F238E27FC236}">
              <a16:creationId xmlns:a16="http://schemas.microsoft.com/office/drawing/2014/main" id="{AEEE8153-AD4A-45AC-978C-9EBB5F01353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5" name="Text Box 9">
          <a:extLst>
            <a:ext uri="{FF2B5EF4-FFF2-40B4-BE49-F238E27FC236}">
              <a16:creationId xmlns:a16="http://schemas.microsoft.com/office/drawing/2014/main" id="{33104FEF-053D-4F72-BFFC-4ED3AD87808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6" name="Text Box 10">
          <a:extLst>
            <a:ext uri="{FF2B5EF4-FFF2-40B4-BE49-F238E27FC236}">
              <a16:creationId xmlns:a16="http://schemas.microsoft.com/office/drawing/2014/main" id="{133F0C6C-FD77-47D3-AB3A-7352D758648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7" name="Text Box 41">
          <a:extLst>
            <a:ext uri="{FF2B5EF4-FFF2-40B4-BE49-F238E27FC236}">
              <a16:creationId xmlns:a16="http://schemas.microsoft.com/office/drawing/2014/main" id="{730BA42C-57EF-4D90-A528-06D1F5671BC0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8" name="Text Box 43">
          <a:extLst>
            <a:ext uri="{FF2B5EF4-FFF2-40B4-BE49-F238E27FC236}">
              <a16:creationId xmlns:a16="http://schemas.microsoft.com/office/drawing/2014/main" id="{9CF119F8-D51C-4D6D-878B-F1DA05C2F86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5CF99E4B-E0A4-4B95-88B6-3D3E18CB2FF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50" name="Text Box 8">
          <a:extLst>
            <a:ext uri="{FF2B5EF4-FFF2-40B4-BE49-F238E27FC236}">
              <a16:creationId xmlns:a16="http://schemas.microsoft.com/office/drawing/2014/main" id="{B5C05F5E-6581-45F7-8977-B32D5A1D3EAB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51" name="Text Box 9">
          <a:extLst>
            <a:ext uri="{FF2B5EF4-FFF2-40B4-BE49-F238E27FC236}">
              <a16:creationId xmlns:a16="http://schemas.microsoft.com/office/drawing/2014/main" id="{00E181C1-29A1-4BE3-A8A9-383670E82DD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52" name="Text Box 10">
          <a:extLst>
            <a:ext uri="{FF2B5EF4-FFF2-40B4-BE49-F238E27FC236}">
              <a16:creationId xmlns:a16="http://schemas.microsoft.com/office/drawing/2014/main" id="{1CFB219B-9AF2-4F5C-BA8F-F02E3CA55D35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53" name="Text Box 41">
          <a:extLst>
            <a:ext uri="{FF2B5EF4-FFF2-40B4-BE49-F238E27FC236}">
              <a16:creationId xmlns:a16="http://schemas.microsoft.com/office/drawing/2014/main" id="{4952C8BF-29E2-4F36-80D2-EAD3435F523C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30752" cy="47625"/>
    <xdr:sp macro="" textlink="">
      <xdr:nvSpPr>
        <xdr:cNvPr id="954" name="Text Box 43">
          <a:extLst>
            <a:ext uri="{FF2B5EF4-FFF2-40B4-BE49-F238E27FC236}">
              <a16:creationId xmlns:a16="http://schemas.microsoft.com/office/drawing/2014/main" id="{A2562B08-9D8B-473F-92FE-801D1D0C3DA1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3075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ABBE62C2-E8AB-4438-AC00-081ABA5414B4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56" name="Text Box 8">
          <a:extLst>
            <a:ext uri="{FF2B5EF4-FFF2-40B4-BE49-F238E27FC236}">
              <a16:creationId xmlns:a16="http://schemas.microsoft.com/office/drawing/2014/main" id="{E2C10E8C-1E96-425F-B79F-8841725CB64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57" name="Text Box 9">
          <a:extLst>
            <a:ext uri="{FF2B5EF4-FFF2-40B4-BE49-F238E27FC236}">
              <a16:creationId xmlns:a16="http://schemas.microsoft.com/office/drawing/2014/main" id="{85E625E9-28CA-4766-A126-A043C323F77A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58" name="Text Box 10">
          <a:extLst>
            <a:ext uri="{FF2B5EF4-FFF2-40B4-BE49-F238E27FC236}">
              <a16:creationId xmlns:a16="http://schemas.microsoft.com/office/drawing/2014/main" id="{F4B9F506-2FE0-489C-91E8-58559C4548C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59" name="Text Box 41">
          <a:extLst>
            <a:ext uri="{FF2B5EF4-FFF2-40B4-BE49-F238E27FC236}">
              <a16:creationId xmlns:a16="http://schemas.microsoft.com/office/drawing/2014/main" id="{9DF74EA5-C0BA-4D64-9A04-1042BDB31A0D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60" name="Text Box 43">
          <a:extLst>
            <a:ext uri="{FF2B5EF4-FFF2-40B4-BE49-F238E27FC236}">
              <a16:creationId xmlns:a16="http://schemas.microsoft.com/office/drawing/2014/main" id="{C6EF1C48-F25F-4914-9EF8-4AAC768A8FF9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AF87FCE6-B5B6-4710-8EF8-AB4CFF5901F8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62" name="Text Box 8">
          <a:extLst>
            <a:ext uri="{FF2B5EF4-FFF2-40B4-BE49-F238E27FC236}">
              <a16:creationId xmlns:a16="http://schemas.microsoft.com/office/drawing/2014/main" id="{306A2E66-F2E8-49F8-A541-ACB64B5C3656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63" name="Text Box 9">
          <a:extLst>
            <a:ext uri="{FF2B5EF4-FFF2-40B4-BE49-F238E27FC236}">
              <a16:creationId xmlns:a16="http://schemas.microsoft.com/office/drawing/2014/main" id="{BA4090E1-3DC7-4060-9D7F-FD2CAC70122E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64" name="Text Box 10">
          <a:extLst>
            <a:ext uri="{FF2B5EF4-FFF2-40B4-BE49-F238E27FC236}">
              <a16:creationId xmlns:a16="http://schemas.microsoft.com/office/drawing/2014/main" id="{F4D2E4A9-6293-4035-9F2B-32B4B7A54CDF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182880</xdr:colOff>
      <xdr:row>14</xdr:row>
      <xdr:rowOff>0</xdr:rowOff>
    </xdr:from>
    <xdr:ext cx="21227" cy="19050"/>
    <xdr:sp macro="" textlink="">
      <xdr:nvSpPr>
        <xdr:cNvPr id="965" name="Text Box 41">
          <a:extLst>
            <a:ext uri="{FF2B5EF4-FFF2-40B4-BE49-F238E27FC236}">
              <a16:creationId xmlns:a16="http://schemas.microsoft.com/office/drawing/2014/main" id="{9468DADC-A9EB-4C1A-99FE-D6C2FAC600A2}"/>
            </a:ext>
          </a:extLst>
        </xdr:cNvPr>
        <xdr:cNvSpPr txBox="1">
          <a:spLocks noChangeArrowheads="1"/>
        </xdr:cNvSpPr>
      </xdr:nvSpPr>
      <xdr:spPr bwMode="auto">
        <a:xfrm>
          <a:off x="182880" y="4366260"/>
          <a:ext cx="21227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view="pageBreakPreview" zoomScale="85" zoomScaleNormal="100" zoomScaleSheetLayoutView="85" workbookViewId="0">
      <selection activeCell="E106" sqref="E106"/>
    </sheetView>
  </sheetViews>
  <sheetFormatPr defaultColWidth="10.5703125" defaultRowHeight="19.5" customHeight="1"/>
  <cols>
    <col min="1" max="1" width="2.140625" style="58" customWidth="1"/>
    <col min="2" max="2" width="40.42578125" style="58" customWidth="1"/>
    <col min="3" max="3" width="11.42578125" style="20" customWidth="1"/>
    <col min="4" max="4" width="1.7109375" style="20" customWidth="1"/>
    <col min="5" max="5" width="16.28515625" style="3" customWidth="1"/>
    <col min="6" max="6" width="1.7109375" style="20" customWidth="1"/>
    <col min="7" max="7" width="16.28515625" style="3" customWidth="1"/>
    <col min="8" max="8" width="1.7109375" style="3" customWidth="1"/>
    <col min="9" max="9" width="16.28515625" style="3" customWidth="1"/>
    <col min="10" max="10" width="1.7109375" style="3" customWidth="1"/>
    <col min="11" max="11" width="16.28515625" style="3" customWidth="1"/>
    <col min="12" max="12" width="15" style="20" bestFit="1" customWidth="1"/>
    <col min="13" max="13" width="16.42578125" style="20" bestFit="1" customWidth="1"/>
    <col min="14" max="14" width="12.42578125" style="20" bestFit="1" customWidth="1"/>
    <col min="15" max="16384" width="10.5703125" style="20"/>
  </cols>
  <sheetData>
    <row r="1" spans="1:13" ht="19.5" customHeight="1">
      <c r="A1" s="1" t="s">
        <v>57</v>
      </c>
      <c r="B1" s="1"/>
    </row>
    <row r="2" spans="1:13" s="59" customFormat="1" ht="24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s="59" customFormat="1" ht="24" customHeight="1">
      <c r="A3" s="1" t="s">
        <v>191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3.9" customHeight="1">
      <c r="D4" s="3"/>
      <c r="E4" s="215"/>
      <c r="F4" s="215"/>
      <c r="G4" s="215"/>
      <c r="H4" s="215"/>
      <c r="I4" s="215"/>
      <c r="J4" s="215"/>
      <c r="K4" s="215"/>
    </row>
    <row r="5" spans="1:13" ht="24" customHeight="1">
      <c r="D5" s="3"/>
      <c r="E5" s="216" t="s">
        <v>164</v>
      </c>
      <c r="F5" s="216"/>
      <c r="G5" s="216"/>
      <c r="H5" s="216"/>
      <c r="I5" s="216"/>
      <c r="J5" s="216"/>
      <c r="K5" s="216"/>
    </row>
    <row r="6" spans="1:13" ht="24" customHeight="1">
      <c r="D6" s="3"/>
      <c r="E6" s="214" t="s">
        <v>0</v>
      </c>
      <c r="F6" s="214"/>
      <c r="G6" s="214"/>
      <c r="H6" s="20"/>
      <c r="I6" s="214" t="s">
        <v>15</v>
      </c>
      <c r="J6" s="214"/>
      <c r="K6" s="214"/>
    </row>
    <row r="7" spans="1:13" ht="24" customHeight="1">
      <c r="D7" s="3"/>
      <c r="E7" s="52" t="s">
        <v>82</v>
      </c>
      <c r="F7" s="6"/>
      <c r="G7" s="52" t="s">
        <v>82</v>
      </c>
      <c r="H7" s="20"/>
      <c r="I7" s="52" t="s">
        <v>82</v>
      </c>
      <c r="J7" s="6"/>
      <c r="K7" s="52" t="s">
        <v>82</v>
      </c>
    </row>
    <row r="8" spans="1:13" ht="24" customHeight="1">
      <c r="C8" s="60" t="s">
        <v>2</v>
      </c>
      <c r="D8" s="3"/>
      <c r="E8" s="60" t="s">
        <v>192</v>
      </c>
      <c r="F8" s="6"/>
      <c r="G8" s="60" t="s">
        <v>174</v>
      </c>
      <c r="H8" s="20"/>
      <c r="I8" s="60" t="s">
        <v>192</v>
      </c>
      <c r="J8" s="6"/>
      <c r="K8" s="60" t="s">
        <v>174</v>
      </c>
    </row>
    <row r="9" spans="1:13" ht="24" customHeight="1">
      <c r="A9" s="154" t="s">
        <v>1</v>
      </c>
      <c r="B9" s="154"/>
      <c r="C9" s="52"/>
      <c r="D9" s="51"/>
      <c r="E9" s="52"/>
      <c r="F9" s="52"/>
      <c r="G9" s="52"/>
      <c r="H9" s="52"/>
      <c r="I9" s="52"/>
      <c r="J9" s="52"/>
      <c r="K9" s="52"/>
    </row>
    <row r="10" spans="1:13" ht="24" customHeight="1">
      <c r="A10" s="155" t="s">
        <v>3</v>
      </c>
      <c r="B10" s="155"/>
      <c r="C10" s="6"/>
      <c r="D10" s="156"/>
      <c r="I10" s="3" t="s">
        <v>14</v>
      </c>
      <c r="K10" s="3" t="s">
        <v>14</v>
      </c>
      <c r="L10" s="27"/>
    </row>
    <row r="11" spans="1:13" ht="23.25" customHeight="1">
      <c r="A11" s="157" t="s">
        <v>4</v>
      </c>
      <c r="B11" s="157"/>
      <c r="C11" s="158">
        <v>6</v>
      </c>
      <c r="E11" s="3">
        <v>42605369</v>
      </c>
      <c r="F11" s="3"/>
      <c r="G11" s="3">
        <v>25779950</v>
      </c>
      <c r="H11" s="25"/>
      <c r="I11" s="3">
        <v>36843217</v>
      </c>
      <c r="J11" s="25"/>
      <c r="K11" s="3">
        <v>6192461</v>
      </c>
      <c r="L11" s="27"/>
      <c r="M11" s="27"/>
    </row>
    <row r="12" spans="1:13" ht="23.25" customHeight="1">
      <c r="A12" s="157" t="s">
        <v>81</v>
      </c>
      <c r="B12" s="157"/>
      <c r="C12" s="158">
        <v>7</v>
      </c>
      <c r="E12" s="3">
        <v>51554020</v>
      </c>
      <c r="F12" s="3"/>
      <c r="G12" s="3">
        <v>45630332</v>
      </c>
      <c r="I12" s="3">
        <v>44958309</v>
      </c>
      <c r="K12" s="3">
        <v>31731185</v>
      </c>
      <c r="L12" s="27"/>
      <c r="M12" s="27"/>
    </row>
    <row r="13" spans="1:13" ht="23.25" customHeight="1">
      <c r="A13" s="157" t="s">
        <v>114</v>
      </c>
      <c r="B13" s="157"/>
      <c r="C13" s="158">
        <v>5</v>
      </c>
      <c r="E13" s="27">
        <v>0</v>
      </c>
      <c r="F13" s="3"/>
      <c r="G13" s="27">
        <v>0</v>
      </c>
      <c r="I13" s="3">
        <v>25300000</v>
      </c>
      <c r="K13" s="3">
        <v>30300000</v>
      </c>
      <c r="L13" s="27"/>
      <c r="M13" s="27"/>
    </row>
    <row r="14" spans="1:13" ht="23.25" customHeight="1">
      <c r="A14" s="157" t="s">
        <v>5</v>
      </c>
      <c r="B14" s="157"/>
      <c r="C14" s="158">
        <v>8</v>
      </c>
      <c r="E14" s="3">
        <v>55091909</v>
      </c>
      <c r="F14" s="3"/>
      <c r="G14" s="3">
        <v>83181291</v>
      </c>
      <c r="H14" s="25"/>
      <c r="I14" s="25">
        <v>41304129</v>
      </c>
      <c r="J14" s="25"/>
      <c r="K14" s="25">
        <v>50586265</v>
      </c>
      <c r="L14" s="27"/>
      <c r="M14" s="27"/>
    </row>
    <row r="15" spans="1:13" ht="23.25" customHeight="1">
      <c r="A15" s="157" t="s">
        <v>70</v>
      </c>
      <c r="B15" s="157"/>
      <c r="C15" s="158"/>
      <c r="E15" s="3">
        <v>7166</v>
      </c>
      <c r="F15" s="3"/>
      <c r="G15" s="3">
        <v>33853</v>
      </c>
      <c r="H15" s="25"/>
      <c r="I15" s="25">
        <v>7166</v>
      </c>
      <c r="J15" s="25"/>
      <c r="K15" s="25">
        <v>33853</v>
      </c>
      <c r="L15" s="27"/>
      <c r="M15" s="27"/>
    </row>
    <row r="16" spans="1:13" ht="23.25" customHeight="1">
      <c r="A16" s="157" t="s">
        <v>116</v>
      </c>
      <c r="B16" s="157"/>
      <c r="C16" s="158"/>
      <c r="E16" s="3">
        <v>689357</v>
      </c>
      <c r="F16" s="3"/>
      <c r="G16" s="3">
        <v>1051537</v>
      </c>
      <c r="H16" s="25"/>
      <c r="I16" s="25">
        <v>239968</v>
      </c>
      <c r="J16" s="25"/>
      <c r="K16" s="25">
        <v>309514</v>
      </c>
      <c r="L16" s="27"/>
      <c r="M16" s="27"/>
    </row>
    <row r="17" spans="1:16" ht="23.25" customHeight="1">
      <c r="A17" s="157" t="s">
        <v>108</v>
      </c>
      <c r="B17" s="157"/>
      <c r="C17" s="158">
        <v>9</v>
      </c>
      <c r="E17" s="27">
        <v>0</v>
      </c>
      <c r="F17" s="3"/>
      <c r="G17" s="27">
        <v>0</v>
      </c>
      <c r="H17" s="25"/>
      <c r="I17" s="27">
        <v>0</v>
      </c>
      <c r="J17" s="25"/>
      <c r="K17" s="27">
        <v>0</v>
      </c>
      <c r="L17" s="27"/>
      <c r="M17" s="27"/>
    </row>
    <row r="18" spans="1:16" ht="23.25" customHeight="1">
      <c r="A18" s="157" t="s">
        <v>6</v>
      </c>
      <c r="B18" s="157"/>
      <c r="C18" s="159"/>
      <c r="E18" s="3">
        <v>7854552</v>
      </c>
      <c r="F18" s="3"/>
      <c r="G18" s="3">
        <v>32593598</v>
      </c>
      <c r="H18" s="25"/>
      <c r="I18" s="25">
        <v>6181720</v>
      </c>
      <c r="J18" s="25"/>
      <c r="K18" s="25">
        <v>30634478</v>
      </c>
      <c r="L18" s="27"/>
      <c r="M18" s="27"/>
    </row>
    <row r="19" spans="1:16" s="1" customFormat="1" ht="24" customHeight="1">
      <c r="A19" s="157"/>
      <c r="B19" s="160" t="s">
        <v>7</v>
      </c>
      <c r="C19" s="155"/>
      <c r="E19" s="161">
        <f>SUM(E11:E18)</f>
        <v>157802373</v>
      </c>
      <c r="F19" s="154"/>
      <c r="G19" s="161">
        <f>SUM(G11:G18)</f>
        <v>188270561</v>
      </c>
      <c r="H19" s="162"/>
      <c r="I19" s="161">
        <f>SUM(I11:I18)</f>
        <v>154834509</v>
      </c>
      <c r="J19" s="162"/>
      <c r="K19" s="161">
        <f>SUM(K11:K18)</f>
        <v>149787756</v>
      </c>
      <c r="L19" s="57"/>
      <c r="M19" s="27"/>
    </row>
    <row r="20" spans="1:16" ht="14.25" customHeight="1">
      <c r="A20" s="160"/>
      <c r="B20" s="160"/>
      <c r="C20" s="159"/>
      <c r="E20" s="163"/>
      <c r="F20" s="8"/>
      <c r="G20" s="163"/>
      <c r="H20" s="163"/>
      <c r="I20" s="25"/>
      <c r="J20" s="25"/>
      <c r="K20" s="25"/>
      <c r="M20" s="27"/>
    </row>
    <row r="21" spans="1:16" ht="24" customHeight="1">
      <c r="A21" s="164" t="s">
        <v>8</v>
      </c>
      <c r="B21" s="164"/>
      <c r="C21" s="6"/>
      <c r="D21" s="156"/>
      <c r="E21" s="15"/>
      <c r="F21" s="15"/>
      <c r="G21" s="15"/>
      <c r="H21" s="15"/>
      <c r="I21" s="117"/>
      <c r="J21" s="117"/>
      <c r="K21" s="117"/>
      <c r="M21" s="27"/>
    </row>
    <row r="22" spans="1:16" ht="24" customHeight="1">
      <c r="A22" s="157" t="s">
        <v>109</v>
      </c>
      <c r="B22" s="157"/>
      <c r="C22" s="158">
        <v>9</v>
      </c>
      <c r="D22" s="156"/>
      <c r="E22" s="165">
        <v>12553860</v>
      </c>
      <c r="F22" s="28"/>
      <c r="G22" s="165">
        <v>13453860</v>
      </c>
      <c r="H22" s="166"/>
      <c r="I22" s="25">
        <v>11900000</v>
      </c>
      <c r="J22" s="165"/>
      <c r="K22" s="25">
        <v>12800000</v>
      </c>
      <c r="M22" s="27"/>
    </row>
    <row r="23" spans="1:16" ht="24" customHeight="1">
      <c r="A23" s="157" t="s">
        <v>46</v>
      </c>
      <c r="B23" s="157"/>
      <c r="C23" s="6">
        <v>10</v>
      </c>
      <c r="D23" s="156"/>
      <c r="E23" s="26">
        <v>0</v>
      </c>
      <c r="F23" s="15"/>
      <c r="G23" s="26">
        <v>0</v>
      </c>
      <c r="H23" s="15"/>
      <c r="I23" s="26">
        <v>0</v>
      </c>
      <c r="J23" s="117"/>
      <c r="K23" s="26">
        <v>0</v>
      </c>
      <c r="M23" s="167"/>
    </row>
    <row r="24" spans="1:16" ht="24" customHeight="1">
      <c r="A24" s="157" t="s">
        <v>9</v>
      </c>
      <c r="B24" s="157"/>
      <c r="C24" s="6">
        <v>11</v>
      </c>
      <c r="D24" s="156"/>
      <c r="E24" s="26">
        <v>0</v>
      </c>
      <c r="F24" s="26"/>
      <c r="G24" s="26">
        <v>0</v>
      </c>
      <c r="H24" s="15"/>
      <c r="I24" s="28">
        <v>38078472</v>
      </c>
      <c r="J24" s="28"/>
      <c r="K24" s="28">
        <v>43577972</v>
      </c>
      <c r="M24" s="27"/>
    </row>
    <row r="25" spans="1:16" ht="24" customHeight="1">
      <c r="A25" s="157" t="s">
        <v>10</v>
      </c>
      <c r="B25" s="157"/>
      <c r="C25" s="6">
        <v>12</v>
      </c>
      <c r="D25" s="156"/>
      <c r="E25" s="25">
        <v>415944923</v>
      </c>
      <c r="F25" s="28"/>
      <c r="G25" s="25">
        <v>498932296</v>
      </c>
      <c r="H25" s="25"/>
      <c r="I25" s="28">
        <v>412722471</v>
      </c>
      <c r="J25" s="165"/>
      <c r="K25" s="28">
        <v>493484543</v>
      </c>
      <c r="M25" s="27"/>
    </row>
    <row r="26" spans="1:16" ht="24" customHeight="1">
      <c r="A26" s="157" t="s">
        <v>89</v>
      </c>
      <c r="B26" s="157"/>
      <c r="C26" s="6">
        <v>13</v>
      </c>
      <c r="D26" s="156"/>
      <c r="E26" s="25">
        <v>24791275</v>
      </c>
      <c r="F26" s="26"/>
      <c r="G26" s="25">
        <v>44264204</v>
      </c>
      <c r="H26" s="27"/>
      <c r="I26" s="26">
        <v>0</v>
      </c>
      <c r="J26" s="27"/>
      <c r="K26" s="26">
        <v>0</v>
      </c>
      <c r="M26" s="27"/>
    </row>
    <row r="27" spans="1:16" ht="24" customHeight="1">
      <c r="A27" s="157" t="s">
        <v>117</v>
      </c>
      <c r="B27" s="157"/>
      <c r="C27" s="6">
        <v>14</v>
      </c>
      <c r="D27" s="156"/>
      <c r="E27" s="165">
        <v>1959677</v>
      </c>
      <c r="F27" s="28"/>
      <c r="G27" s="165">
        <v>2694902</v>
      </c>
      <c r="H27" s="166"/>
      <c r="I27" s="28">
        <v>42609</v>
      </c>
      <c r="J27" s="165"/>
      <c r="K27" s="28">
        <v>116336</v>
      </c>
      <c r="M27" s="27"/>
      <c r="N27" s="208"/>
      <c r="O27" s="207"/>
      <c r="P27" s="125"/>
    </row>
    <row r="28" spans="1:16" ht="24" customHeight="1">
      <c r="A28" s="157" t="s">
        <v>139</v>
      </c>
      <c r="B28" s="157"/>
      <c r="C28" s="6">
        <v>15</v>
      </c>
      <c r="D28" s="156"/>
      <c r="E28" s="165">
        <v>11160076</v>
      </c>
      <c r="F28" s="28"/>
      <c r="G28" s="165">
        <v>22882931</v>
      </c>
      <c r="H28" s="166"/>
      <c r="I28" s="28">
        <v>11160076</v>
      </c>
      <c r="J28" s="165"/>
      <c r="K28" s="28">
        <v>22882931</v>
      </c>
      <c r="M28" s="27"/>
      <c r="N28" s="208"/>
      <c r="O28" s="207"/>
      <c r="P28" s="125"/>
    </row>
    <row r="29" spans="1:16" ht="24" customHeight="1">
      <c r="A29" s="157" t="s">
        <v>44</v>
      </c>
      <c r="B29" s="157"/>
      <c r="C29" s="6">
        <v>26</v>
      </c>
      <c r="D29" s="156"/>
      <c r="E29" s="26">
        <v>0</v>
      </c>
      <c r="F29" s="28"/>
      <c r="G29" s="165">
        <v>3007804</v>
      </c>
      <c r="H29" s="166"/>
      <c r="I29" s="9">
        <v>0</v>
      </c>
      <c r="J29" s="165"/>
      <c r="K29" s="9">
        <v>0</v>
      </c>
      <c r="M29" s="27"/>
      <c r="N29" s="208"/>
      <c r="O29" s="207"/>
      <c r="P29" s="125"/>
    </row>
    <row r="30" spans="1:16" ht="24" customHeight="1">
      <c r="A30" s="157" t="s">
        <v>11</v>
      </c>
      <c r="B30" s="157"/>
      <c r="C30" s="6">
        <v>16</v>
      </c>
      <c r="D30" s="156"/>
      <c r="E30" s="25">
        <v>10054405</v>
      </c>
      <c r="F30" s="28"/>
      <c r="G30" s="25">
        <v>5325624</v>
      </c>
      <c r="H30" s="25"/>
      <c r="I30" s="28">
        <v>6515502</v>
      </c>
      <c r="J30" s="165"/>
      <c r="K30" s="28">
        <v>1184552</v>
      </c>
      <c r="M30" s="27"/>
      <c r="N30" s="208"/>
      <c r="O30" s="207"/>
      <c r="P30" s="125"/>
    </row>
    <row r="31" spans="1:16" s="1" customFormat="1" ht="24" customHeight="1">
      <c r="A31" s="164"/>
      <c r="B31" s="164" t="s">
        <v>12</v>
      </c>
      <c r="C31" s="61"/>
      <c r="D31" s="17"/>
      <c r="E31" s="168">
        <f>SUM(E22:E30)</f>
        <v>476464216</v>
      </c>
      <c r="F31" s="154"/>
      <c r="G31" s="168">
        <f>SUM(G22:G30)</f>
        <v>590561621</v>
      </c>
      <c r="H31" s="162"/>
      <c r="I31" s="168">
        <f>SUM(I22:I30)</f>
        <v>480419130</v>
      </c>
      <c r="J31" s="169"/>
      <c r="K31" s="168">
        <f>SUM(K22:K30)</f>
        <v>574046334</v>
      </c>
      <c r="M31" s="27"/>
      <c r="N31" s="208"/>
    </row>
    <row r="32" spans="1:16" s="1" customFormat="1" ht="24" customHeight="1" thickBot="1">
      <c r="A32" s="164" t="s">
        <v>13</v>
      </c>
      <c r="B32" s="164"/>
      <c r="C32" s="61"/>
      <c r="D32" s="17"/>
      <c r="E32" s="170">
        <f>E19+E31</f>
        <v>634266589</v>
      </c>
      <c r="F32" s="154"/>
      <c r="G32" s="170">
        <f>G19+G31</f>
        <v>778832182</v>
      </c>
      <c r="H32" s="162"/>
      <c r="I32" s="170">
        <f>SUM(I19+I31)</f>
        <v>635253639</v>
      </c>
      <c r="J32" s="162"/>
      <c r="K32" s="170">
        <f>SUM(K19+K31)</f>
        <v>723834090</v>
      </c>
      <c r="M32" s="27"/>
      <c r="N32" s="208"/>
    </row>
    <row r="33" spans="1:14" ht="24" customHeight="1" thickTop="1">
      <c r="A33" s="1" t="s">
        <v>57</v>
      </c>
      <c r="B33" s="1"/>
      <c r="D33" s="156"/>
      <c r="E33" s="27"/>
      <c r="F33" s="29"/>
      <c r="G33" s="27"/>
      <c r="H33" s="29"/>
      <c r="I33" s="27"/>
      <c r="J33" s="27"/>
      <c r="K33" s="27"/>
      <c r="M33" s="27"/>
      <c r="N33" s="208"/>
    </row>
    <row r="34" spans="1:14" s="59" customFormat="1" ht="24" customHeight="1">
      <c r="A34" s="1" t="s">
        <v>177</v>
      </c>
      <c r="B34" s="1"/>
      <c r="C34" s="1"/>
      <c r="D34" s="1"/>
      <c r="E34" s="1"/>
      <c r="F34" s="1"/>
      <c r="G34" s="1"/>
      <c r="H34" s="1"/>
      <c r="I34" s="1"/>
      <c r="J34" s="1"/>
      <c r="K34" s="1"/>
      <c r="M34" s="27"/>
      <c r="N34" s="208"/>
    </row>
    <row r="35" spans="1:14" s="59" customFormat="1" ht="24" customHeight="1">
      <c r="A35" s="1" t="str">
        <f>A3</f>
        <v>ณ วันที่ 31 ธันวาคม 2568</v>
      </c>
      <c r="B35" s="1"/>
      <c r="C35" s="1"/>
      <c r="D35" s="1"/>
      <c r="E35" s="1"/>
      <c r="F35" s="1"/>
      <c r="G35" s="1"/>
      <c r="H35" s="1"/>
      <c r="I35" s="1"/>
      <c r="J35" s="1"/>
      <c r="K35" s="1"/>
      <c r="M35" s="27"/>
    </row>
    <row r="36" spans="1:14" s="59" customFormat="1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M36" s="27"/>
    </row>
    <row r="37" spans="1:14" ht="24" customHeight="1">
      <c r="D37" s="3"/>
      <c r="E37" s="216" t="str">
        <f>E5</f>
        <v>(หน่วย : บาท)</v>
      </c>
      <c r="F37" s="216"/>
      <c r="G37" s="216"/>
      <c r="H37" s="216"/>
      <c r="I37" s="216"/>
      <c r="J37" s="216"/>
      <c r="K37" s="216"/>
      <c r="M37" s="27"/>
    </row>
    <row r="38" spans="1:14" ht="24" customHeight="1">
      <c r="D38" s="3"/>
      <c r="E38" s="214" t="s">
        <v>0</v>
      </c>
      <c r="F38" s="214"/>
      <c r="G38" s="214"/>
      <c r="H38" s="20"/>
      <c r="I38" s="214" t="s">
        <v>15</v>
      </c>
      <c r="J38" s="214"/>
      <c r="K38" s="214"/>
      <c r="M38" s="27"/>
    </row>
    <row r="39" spans="1:14" ht="24" customHeight="1">
      <c r="D39" s="3"/>
      <c r="E39" s="52" t="str">
        <f>+$E$7</f>
        <v>ณ วันที่ 31 ธันวาคม</v>
      </c>
      <c r="F39" s="6"/>
      <c r="G39" s="52" t="str">
        <f>+$G$7</f>
        <v>ณ วันที่ 31 ธันวาคม</v>
      </c>
      <c r="H39" s="20"/>
      <c r="I39" s="52" t="str">
        <f>+$I$7</f>
        <v>ณ วันที่ 31 ธันวาคม</v>
      </c>
      <c r="J39" s="6"/>
      <c r="K39" s="52" t="str">
        <f>+$K$7</f>
        <v>ณ วันที่ 31 ธันวาคม</v>
      </c>
      <c r="M39" s="27"/>
    </row>
    <row r="40" spans="1:14" ht="24" customHeight="1">
      <c r="C40" s="60" t="s">
        <v>2</v>
      </c>
      <c r="D40" s="3"/>
      <c r="E40" s="60" t="str">
        <f>+$E$8</f>
        <v>2568</v>
      </c>
      <c r="F40" s="6"/>
      <c r="G40" s="60" t="str">
        <f>+$G$8</f>
        <v>2567</v>
      </c>
      <c r="H40" s="20"/>
      <c r="I40" s="60" t="str">
        <f>+$I$8</f>
        <v>2568</v>
      </c>
      <c r="J40" s="6"/>
      <c r="K40" s="60" t="str">
        <f>+$K$8</f>
        <v>2567</v>
      </c>
      <c r="M40" s="27"/>
    </row>
    <row r="41" spans="1:14" ht="24" customHeight="1">
      <c r="A41" s="154" t="s">
        <v>16</v>
      </c>
      <c r="B41" s="154"/>
      <c r="C41" s="52"/>
      <c r="D41" s="51"/>
      <c r="E41" s="52"/>
      <c r="F41" s="52"/>
      <c r="G41" s="52"/>
      <c r="H41" s="52"/>
      <c r="I41" s="52"/>
      <c r="J41" s="52"/>
      <c r="K41" s="52"/>
      <c r="M41" s="27"/>
    </row>
    <row r="42" spans="1:14" ht="24" customHeight="1">
      <c r="A42" s="155" t="s">
        <v>17</v>
      </c>
      <c r="D42" s="51"/>
      <c r="E42" s="117"/>
      <c r="F42" s="22"/>
      <c r="G42" s="117"/>
      <c r="H42" s="117"/>
      <c r="I42" s="117"/>
      <c r="J42" s="117"/>
      <c r="K42" s="117"/>
      <c r="M42" s="27"/>
    </row>
    <row r="43" spans="1:14" ht="24" customHeight="1">
      <c r="A43" s="157" t="s">
        <v>90</v>
      </c>
      <c r="B43" s="157"/>
      <c r="C43" s="6">
        <v>17</v>
      </c>
      <c r="D43" s="156"/>
      <c r="E43" s="212">
        <v>24882011</v>
      </c>
      <c r="F43" s="28"/>
      <c r="G43" s="25">
        <v>26628019</v>
      </c>
      <c r="I43" s="28">
        <v>20975726</v>
      </c>
      <c r="J43" s="28"/>
      <c r="K43" s="28">
        <v>19954544</v>
      </c>
      <c r="M43" s="27"/>
    </row>
    <row r="44" spans="1:14" ht="24" customHeight="1">
      <c r="A44" s="157" t="s">
        <v>179</v>
      </c>
      <c r="B44" s="157"/>
      <c r="C44" s="6"/>
      <c r="D44" s="156"/>
      <c r="E44" s="87">
        <v>0</v>
      </c>
      <c r="F44" s="28"/>
      <c r="G44" s="25">
        <v>166750</v>
      </c>
      <c r="I44" s="26">
        <v>0</v>
      </c>
      <c r="J44" s="28"/>
      <c r="K44" s="26">
        <v>0</v>
      </c>
      <c r="M44" s="27"/>
    </row>
    <row r="45" spans="1:14" ht="24" customHeight="1">
      <c r="A45" s="157" t="s">
        <v>107</v>
      </c>
      <c r="B45" s="157"/>
      <c r="C45" s="6"/>
      <c r="D45" s="156"/>
      <c r="E45" s="87"/>
      <c r="F45" s="28"/>
      <c r="G45" s="25"/>
      <c r="I45" s="28"/>
      <c r="J45" s="28"/>
      <c r="K45" s="28"/>
      <c r="M45" s="27"/>
    </row>
    <row r="46" spans="1:14" ht="24" customHeight="1">
      <c r="A46" s="171"/>
      <c r="B46" s="157" t="s">
        <v>58</v>
      </c>
      <c r="C46" s="6">
        <v>18</v>
      </c>
      <c r="D46" s="156"/>
      <c r="E46" s="212">
        <v>6124708</v>
      </c>
      <c r="F46" s="28"/>
      <c r="G46" s="25">
        <v>11988316</v>
      </c>
      <c r="H46" s="26"/>
      <c r="I46" s="26">
        <v>0</v>
      </c>
      <c r="J46" s="26"/>
      <c r="K46" s="26">
        <v>0</v>
      </c>
      <c r="M46" s="27"/>
    </row>
    <row r="47" spans="1:14" ht="24" customHeight="1">
      <c r="A47" s="157" t="s">
        <v>211</v>
      </c>
      <c r="B47" s="157"/>
      <c r="C47" s="6">
        <v>5</v>
      </c>
      <c r="D47" s="156"/>
      <c r="E47" s="26">
        <v>0</v>
      </c>
      <c r="F47" s="28"/>
      <c r="G47" s="26">
        <v>0</v>
      </c>
      <c r="H47" s="26"/>
      <c r="I47" s="28">
        <v>16000000</v>
      </c>
      <c r="J47" s="26"/>
      <c r="K47" s="28">
        <v>5000000</v>
      </c>
      <c r="M47" s="27"/>
    </row>
    <row r="48" spans="1:14" ht="24" customHeight="1">
      <c r="A48" s="157" t="s">
        <v>154</v>
      </c>
      <c r="B48" s="157"/>
      <c r="C48" s="6"/>
      <c r="D48" s="156"/>
      <c r="E48" s="25">
        <v>6967</v>
      </c>
      <c r="F48" s="28"/>
      <c r="G48" s="9">
        <v>0</v>
      </c>
      <c r="H48" s="165"/>
      <c r="I48" s="26">
        <v>0</v>
      </c>
      <c r="J48" s="165"/>
      <c r="K48" s="26">
        <v>0</v>
      </c>
      <c r="M48" s="27"/>
    </row>
    <row r="49" spans="1:13" ht="24" customHeight="1">
      <c r="A49" s="157" t="s">
        <v>113</v>
      </c>
      <c r="B49" s="157"/>
      <c r="C49" s="6"/>
      <c r="D49" s="156"/>
      <c r="E49" s="25">
        <v>1555628</v>
      </c>
      <c r="F49" s="28"/>
      <c r="G49" s="25">
        <v>1144381</v>
      </c>
      <c r="H49" s="165"/>
      <c r="I49" s="25">
        <v>1188969</v>
      </c>
      <c r="J49" s="165"/>
      <c r="K49" s="28">
        <v>777722</v>
      </c>
      <c r="M49" s="27"/>
    </row>
    <row r="50" spans="1:13" ht="24" customHeight="1">
      <c r="A50" s="157" t="s">
        <v>18</v>
      </c>
      <c r="B50" s="157"/>
      <c r="C50" s="6"/>
      <c r="D50" s="156"/>
      <c r="E50" s="25">
        <v>254566</v>
      </c>
      <c r="F50" s="28"/>
      <c r="G50" s="25">
        <v>236066</v>
      </c>
      <c r="H50" s="31"/>
      <c r="I50" s="25">
        <v>90290</v>
      </c>
      <c r="J50" s="30"/>
      <c r="K50" s="30">
        <v>91290</v>
      </c>
      <c r="M50" s="27"/>
    </row>
    <row r="51" spans="1:13" s="1" customFormat="1" ht="24" customHeight="1">
      <c r="B51" s="155" t="s">
        <v>19</v>
      </c>
      <c r="C51" s="61"/>
      <c r="D51" s="172"/>
      <c r="E51" s="161">
        <f>SUM(E43:E50)</f>
        <v>32823880</v>
      </c>
      <c r="F51" s="154"/>
      <c r="G51" s="161">
        <f>SUM(G43:G50)</f>
        <v>40163532</v>
      </c>
      <c r="H51" s="162"/>
      <c r="I51" s="161">
        <f>SUM(I43:I50)</f>
        <v>38254985</v>
      </c>
      <c r="J51" s="162"/>
      <c r="K51" s="161">
        <f>SUM(K43:K50)</f>
        <v>25823556</v>
      </c>
      <c r="M51" s="27"/>
    </row>
    <row r="52" spans="1:13" ht="14.25" customHeight="1">
      <c r="A52" s="160"/>
      <c r="B52" s="160"/>
      <c r="C52" s="6"/>
      <c r="D52" s="156"/>
      <c r="E52" s="173"/>
      <c r="F52" s="3"/>
      <c r="G52" s="25"/>
      <c r="H52" s="25"/>
      <c r="I52" s="25"/>
      <c r="J52" s="25"/>
      <c r="K52" s="25"/>
      <c r="M52" s="27"/>
    </row>
    <row r="53" spans="1:13" ht="24" customHeight="1">
      <c r="A53" s="154" t="s">
        <v>20</v>
      </c>
      <c r="B53" s="160"/>
      <c r="C53" s="6"/>
      <c r="E53" s="173"/>
      <c r="F53" s="3"/>
      <c r="G53" s="25"/>
      <c r="H53" s="25"/>
      <c r="I53" s="25"/>
      <c r="J53" s="25"/>
      <c r="K53" s="25"/>
      <c r="L53" s="174"/>
      <c r="M53" s="27"/>
    </row>
    <row r="54" spans="1:13" ht="24" customHeight="1">
      <c r="A54" s="157" t="s">
        <v>178</v>
      </c>
      <c r="B54" s="160"/>
      <c r="C54" s="6">
        <v>18</v>
      </c>
      <c r="E54" s="32">
        <v>19513025</v>
      </c>
      <c r="F54" s="25"/>
      <c r="G54" s="32">
        <v>33231057</v>
      </c>
      <c r="H54" s="25"/>
      <c r="I54" s="26">
        <v>0</v>
      </c>
      <c r="J54" s="25"/>
      <c r="K54" s="26">
        <v>0</v>
      </c>
      <c r="L54" s="174"/>
      <c r="M54" s="27"/>
    </row>
    <row r="55" spans="1:13" ht="24" customHeight="1">
      <c r="A55" s="157" t="s">
        <v>71</v>
      </c>
      <c r="B55" s="157"/>
      <c r="C55" s="6">
        <v>26</v>
      </c>
      <c r="D55" s="156"/>
      <c r="E55" s="32">
        <v>42790627</v>
      </c>
      <c r="F55" s="28"/>
      <c r="G55" s="32">
        <v>40623128</v>
      </c>
      <c r="H55" s="34"/>
      <c r="I55" s="32">
        <v>39598348</v>
      </c>
      <c r="J55" s="35"/>
      <c r="K55" s="32">
        <v>39598348</v>
      </c>
      <c r="L55" s="55"/>
      <c r="M55" s="27"/>
    </row>
    <row r="56" spans="1:13" ht="24" customHeight="1">
      <c r="A56" s="157" t="s">
        <v>59</v>
      </c>
      <c r="B56" s="157"/>
      <c r="C56" s="6"/>
      <c r="E56" s="32"/>
      <c r="F56" s="25"/>
      <c r="G56" s="32"/>
      <c r="H56" s="25"/>
      <c r="I56" s="25"/>
      <c r="J56" s="25"/>
      <c r="K56" s="25"/>
      <c r="L56" s="56"/>
      <c r="M56" s="27"/>
    </row>
    <row r="57" spans="1:13" ht="24" customHeight="1">
      <c r="A57" s="171"/>
      <c r="B57" s="157" t="s">
        <v>42</v>
      </c>
      <c r="C57" s="6">
        <v>19</v>
      </c>
      <c r="D57" s="156"/>
      <c r="E57" s="32">
        <v>4822737</v>
      </c>
      <c r="F57" s="28"/>
      <c r="G57" s="32">
        <v>4230576</v>
      </c>
      <c r="H57" s="33"/>
      <c r="I57" s="32">
        <v>4262597</v>
      </c>
      <c r="J57" s="32"/>
      <c r="K57" s="32">
        <v>3767789</v>
      </c>
      <c r="L57" s="54"/>
      <c r="M57" s="27"/>
    </row>
    <row r="58" spans="1:13" ht="24" customHeight="1">
      <c r="A58" s="157" t="s">
        <v>138</v>
      </c>
      <c r="B58" s="157"/>
      <c r="C58" s="6"/>
      <c r="D58" s="156"/>
      <c r="E58" s="32">
        <v>505418</v>
      </c>
      <c r="F58" s="28"/>
      <c r="G58" s="32">
        <v>505418</v>
      </c>
      <c r="H58" s="34"/>
      <c r="I58" s="32">
        <v>505418</v>
      </c>
      <c r="J58" s="35"/>
      <c r="K58" s="32">
        <v>505418</v>
      </c>
      <c r="L58" s="55"/>
      <c r="M58" s="27"/>
    </row>
    <row r="59" spans="1:13" s="1" customFormat="1" ht="24" customHeight="1">
      <c r="B59" s="154" t="s">
        <v>21</v>
      </c>
      <c r="C59" s="61"/>
      <c r="E59" s="161">
        <f>SUM(E54:E58)</f>
        <v>67631807</v>
      </c>
      <c r="F59" s="154"/>
      <c r="G59" s="161">
        <f>SUM(G54:G58)</f>
        <v>78590179</v>
      </c>
      <c r="H59" s="162"/>
      <c r="I59" s="161">
        <f>SUM(I54:I58)</f>
        <v>44366363</v>
      </c>
      <c r="J59" s="162"/>
      <c r="K59" s="161">
        <f>SUM(K54:K58)</f>
        <v>43871555</v>
      </c>
      <c r="M59" s="27"/>
    </row>
    <row r="60" spans="1:13" s="1" customFormat="1" ht="24" customHeight="1">
      <c r="A60" s="154" t="s">
        <v>22</v>
      </c>
      <c r="B60" s="175"/>
      <c r="C60" s="176"/>
      <c r="D60" s="24"/>
      <c r="E60" s="177">
        <f>E51+E59</f>
        <v>100455687</v>
      </c>
      <c r="F60" s="178"/>
      <c r="G60" s="177">
        <f>G51+G59</f>
        <v>118753711</v>
      </c>
      <c r="H60" s="179"/>
      <c r="I60" s="177">
        <f>SUM(I51+I59)</f>
        <v>82621348</v>
      </c>
      <c r="J60" s="179"/>
      <c r="K60" s="177">
        <f>SUM(K51+K59)</f>
        <v>69695111</v>
      </c>
      <c r="M60" s="27"/>
    </row>
    <row r="61" spans="1:13" ht="24" customHeight="1">
      <c r="A61" s="1" t="s">
        <v>57</v>
      </c>
      <c r="B61" s="1"/>
      <c r="C61" s="6"/>
      <c r="E61" s="25"/>
      <c r="F61" s="3"/>
      <c r="G61" s="25"/>
      <c r="H61" s="25"/>
      <c r="I61" s="25"/>
      <c r="J61" s="25"/>
      <c r="K61" s="25"/>
      <c r="M61" s="27"/>
    </row>
    <row r="62" spans="1:13" s="59" customFormat="1" ht="24" customHeight="1">
      <c r="A62" s="1" t="s">
        <v>177</v>
      </c>
      <c r="B62" s="1"/>
      <c r="C62" s="1"/>
      <c r="D62" s="1"/>
      <c r="E62" s="1"/>
      <c r="F62" s="1"/>
      <c r="G62" s="1"/>
      <c r="H62" s="1"/>
      <c r="I62" s="1"/>
      <c r="J62" s="1"/>
      <c r="K62" s="1"/>
      <c r="M62" s="27"/>
    </row>
    <row r="63" spans="1:13" s="59" customFormat="1" ht="24" customHeight="1">
      <c r="A63" s="1" t="str">
        <f>A35</f>
        <v>ณ วันที่ 31 ธันวาคม 2568</v>
      </c>
      <c r="B63" s="1"/>
      <c r="C63" s="1"/>
      <c r="D63" s="1"/>
      <c r="E63" s="1"/>
      <c r="F63" s="1"/>
      <c r="G63" s="1"/>
      <c r="H63" s="1"/>
      <c r="I63" s="1"/>
      <c r="J63" s="1"/>
      <c r="K63" s="1"/>
      <c r="M63" s="27"/>
    </row>
    <row r="64" spans="1:13" s="59" customFormat="1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M64" s="27"/>
    </row>
    <row r="65" spans="1:13" ht="24" customHeight="1">
      <c r="D65" s="3"/>
      <c r="E65" s="216" t="str">
        <f>E37</f>
        <v>(หน่วย : บาท)</v>
      </c>
      <c r="F65" s="216"/>
      <c r="G65" s="216"/>
      <c r="H65" s="216"/>
      <c r="I65" s="216"/>
      <c r="J65" s="216"/>
      <c r="K65" s="216"/>
      <c r="M65" s="27"/>
    </row>
    <row r="66" spans="1:13" ht="24" customHeight="1">
      <c r="D66" s="3"/>
      <c r="E66" s="214" t="s">
        <v>0</v>
      </c>
      <c r="F66" s="214"/>
      <c r="G66" s="214"/>
      <c r="H66" s="20"/>
      <c r="I66" s="214" t="s">
        <v>15</v>
      </c>
      <c r="J66" s="214"/>
      <c r="K66" s="214"/>
      <c r="M66" s="27"/>
    </row>
    <row r="67" spans="1:13" ht="24" customHeight="1">
      <c r="D67" s="51"/>
      <c r="E67" s="52" t="str">
        <f>+$E$7</f>
        <v>ณ วันที่ 31 ธันวาคม</v>
      </c>
      <c r="F67" s="52"/>
      <c r="G67" s="52" t="str">
        <f>+$G$7</f>
        <v>ณ วันที่ 31 ธันวาคม</v>
      </c>
      <c r="H67" s="52"/>
      <c r="I67" s="52" t="str">
        <f>+$I$7</f>
        <v>ณ วันที่ 31 ธันวาคม</v>
      </c>
      <c r="J67" s="52"/>
      <c r="K67" s="52" t="str">
        <f>+$K$7</f>
        <v>ณ วันที่ 31 ธันวาคม</v>
      </c>
      <c r="M67" s="27"/>
    </row>
    <row r="68" spans="1:13" ht="24" customHeight="1">
      <c r="C68" s="60" t="s">
        <v>2</v>
      </c>
      <c r="D68" s="51"/>
      <c r="E68" s="60" t="str">
        <f>+$E$8</f>
        <v>2568</v>
      </c>
      <c r="F68" s="52"/>
      <c r="G68" s="60" t="str">
        <f>+$G$8</f>
        <v>2567</v>
      </c>
      <c r="H68" s="52"/>
      <c r="I68" s="60" t="str">
        <f>+$I$8</f>
        <v>2568</v>
      </c>
      <c r="J68" s="52"/>
      <c r="K68" s="60" t="str">
        <f>+$K$8</f>
        <v>2567</v>
      </c>
      <c r="M68" s="27"/>
    </row>
    <row r="69" spans="1:13" ht="24" customHeight="1">
      <c r="A69" s="154" t="s">
        <v>124</v>
      </c>
      <c r="B69" s="154"/>
      <c r="C69" s="180"/>
      <c r="D69" s="51"/>
      <c r="E69" s="52"/>
      <c r="F69" s="52"/>
      <c r="G69" s="52"/>
      <c r="H69" s="52"/>
      <c r="I69" s="52"/>
      <c r="J69" s="52"/>
      <c r="K69" s="52"/>
      <c r="M69" s="27"/>
    </row>
    <row r="70" spans="1:13" ht="24" customHeight="1">
      <c r="A70" s="154" t="s">
        <v>23</v>
      </c>
      <c r="B70" s="160"/>
      <c r="C70" s="6"/>
      <c r="D70" s="156"/>
      <c r="E70" s="117"/>
      <c r="F70" s="6"/>
      <c r="G70" s="117"/>
      <c r="H70" s="117"/>
      <c r="I70" s="117"/>
      <c r="J70" s="117"/>
      <c r="K70" s="117"/>
      <c r="M70" s="27"/>
    </row>
    <row r="71" spans="1:13" ht="24" customHeight="1">
      <c r="A71" s="3" t="s">
        <v>24</v>
      </c>
      <c r="B71" s="181"/>
      <c r="C71" s="156"/>
      <c r="D71" s="156"/>
      <c r="E71" s="182"/>
      <c r="F71" s="28"/>
      <c r="G71" s="182"/>
      <c r="H71" s="182"/>
      <c r="I71" s="182"/>
      <c r="J71" s="182"/>
      <c r="K71" s="182"/>
      <c r="M71" s="27"/>
    </row>
    <row r="72" spans="1:13" ht="24" customHeight="1">
      <c r="A72" s="3"/>
      <c r="B72" s="181" t="s">
        <v>92</v>
      </c>
      <c r="C72" s="156"/>
      <c r="D72" s="156"/>
      <c r="E72" s="182"/>
      <c r="F72" s="28"/>
      <c r="G72" s="182"/>
      <c r="H72" s="182"/>
      <c r="I72" s="182"/>
      <c r="J72" s="182"/>
      <c r="K72" s="182"/>
      <c r="M72" s="27"/>
    </row>
    <row r="73" spans="1:13" ht="24" customHeight="1">
      <c r="A73" s="3"/>
      <c r="B73" s="181" t="s">
        <v>198</v>
      </c>
      <c r="C73" s="156"/>
      <c r="D73" s="156"/>
      <c r="E73" s="182"/>
      <c r="F73" s="28"/>
      <c r="G73" s="182"/>
      <c r="H73" s="182"/>
      <c r="I73" s="182"/>
      <c r="J73" s="182"/>
      <c r="K73" s="182"/>
      <c r="M73" s="27"/>
    </row>
    <row r="74" spans="1:13" ht="24" customHeight="1">
      <c r="A74" s="3"/>
      <c r="B74" s="157" t="s">
        <v>121</v>
      </c>
      <c r="C74" s="156"/>
      <c r="D74" s="156"/>
      <c r="E74" s="182"/>
      <c r="F74" s="28"/>
      <c r="G74" s="182"/>
      <c r="H74" s="182"/>
      <c r="I74" s="182"/>
      <c r="J74" s="182"/>
      <c r="K74" s="182"/>
      <c r="M74" s="27"/>
    </row>
    <row r="75" spans="1:13" ht="24" customHeight="1">
      <c r="A75" s="3"/>
      <c r="B75" s="181" t="s">
        <v>196</v>
      </c>
      <c r="C75" s="156"/>
      <c r="D75" s="156"/>
      <c r="E75" s="182"/>
      <c r="F75" s="28"/>
      <c r="G75" s="182"/>
      <c r="H75" s="182"/>
      <c r="I75" s="182"/>
      <c r="J75" s="182"/>
      <c r="K75" s="182"/>
      <c r="M75" s="27"/>
    </row>
    <row r="76" spans="1:13" ht="24" customHeight="1" thickBot="1">
      <c r="A76" s="157"/>
      <c r="B76" s="20" t="s">
        <v>134</v>
      </c>
      <c r="C76" s="6">
        <v>20</v>
      </c>
      <c r="D76" s="156"/>
      <c r="E76" s="183">
        <v>983143421</v>
      </c>
      <c r="F76" s="28"/>
      <c r="G76" s="183">
        <v>692406988</v>
      </c>
      <c r="H76" s="182"/>
      <c r="I76" s="183">
        <v>983143421</v>
      </c>
      <c r="J76" s="28"/>
      <c r="K76" s="183">
        <v>692406988</v>
      </c>
      <c r="M76" s="27"/>
    </row>
    <row r="77" spans="1:13" ht="24" customHeight="1" thickTop="1">
      <c r="A77" s="157"/>
      <c r="B77" s="157" t="s">
        <v>94</v>
      </c>
      <c r="C77" s="6"/>
      <c r="D77" s="156"/>
      <c r="E77" s="182"/>
      <c r="F77" s="28"/>
      <c r="G77" s="182"/>
      <c r="H77" s="182"/>
      <c r="I77" s="182"/>
      <c r="J77" s="28"/>
      <c r="K77" s="182"/>
      <c r="M77" s="27"/>
    </row>
    <row r="78" spans="1:13" ht="24" customHeight="1">
      <c r="A78" s="157"/>
      <c r="B78" s="157" t="s">
        <v>199</v>
      </c>
      <c r="C78" s="6"/>
      <c r="D78" s="156"/>
      <c r="E78" s="184"/>
      <c r="F78" s="185"/>
      <c r="G78" s="184"/>
      <c r="H78" s="184"/>
      <c r="I78" s="184"/>
      <c r="J78" s="28"/>
      <c r="K78" s="182"/>
      <c r="M78" s="27"/>
    </row>
    <row r="79" spans="1:13" ht="24" customHeight="1">
      <c r="A79" s="157"/>
      <c r="B79" s="157" t="s">
        <v>93</v>
      </c>
      <c r="C79" s="6"/>
      <c r="D79" s="156"/>
      <c r="E79" s="36">
        <f>+'SH5 Conso'!F23</f>
        <v>536453926</v>
      </c>
      <c r="F79" s="28"/>
      <c r="G79" s="182">
        <f>+'SH5 Conso'!F19</f>
        <v>536453904</v>
      </c>
      <c r="H79" s="182"/>
      <c r="I79" s="182">
        <f>+'SH6 Sepa'!F18</f>
        <v>536453926</v>
      </c>
      <c r="J79" s="28"/>
      <c r="K79" s="182">
        <f>+'SH6 Sepa'!F14</f>
        <v>536453904</v>
      </c>
      <c r="M79" s="27"/>
    </row>
    <row r="80" spans="1:13" ht="24" customHeight="1">
      <c r="A80" s="157"/>
      <c r="B80" s="157" t="s">
        <v>197</v>
      </c>
      <c r="C80" s="6"/>
      <c r="D80" s="156"/>
      <c r="E80" s="182"/>
      <c r="F80" s="28"/>
      <c r="G80" s="182"/>
      <c r="H80" s="182"/>
      <c r="I80" s="182"/>
      <c r="J80" s="28"/>
      <c r="K80" s="182"/>
      <c r="M80" s="27"/>
    </row>
    <row r="81" spans="1:13" ht="24" customHeight="1">
      <c r="A81" s="157"/>
      <c r="B81" s="157" t="s">
        <v>134</v>
      </c>
      <c r="C81" s="6"/>
      <c r="D81" s="156"/>
      <c r="E81" s="36"/>
      <c r="F81" s="28"/>
      <c r="H81" s="37"/>
      <c r="I81" s="36"/>
      <c r="J81" s="28"/>
      <c r="M81" s="27"/>
    </row>
    <row r="82" spans="1:13" ht="24" customHeight="1">
      <c r="A82" s="157" t="s">
        <v>47</v>
      </c>
      <c r="B82" s="157"/>
      <c r="C82" s="6"/>
      <c r="D82" s="156"/>
      <c r="E82" s="36">
        <f>+'SH5 Conso'!H23</f>
        <v>935867234</v>
      </c>
      <c r="F82" s="28"/>
      <c r="G82" s="3">
        <f>+'SH5 Conso'!H19</f>
        <v>935867168</v>
      </c>
      <c r="H82" s="37"/>
      <c r="I82" s="36">
        <f>+'SH6 Sepa'!H18</f>
        <v>935867234</v>
      </c>
      <c r="J82" s="28"/>
      <c r="K82" s="3">
        <f>+'SH6 Sepa'!H14</f>
        <v>935867168</v>
      </c>
      <c r="M82" s="27"/>
    </row>
    <row r="83" spans="1:13" ht="24" customHeight="1">
      <c r="A83" s="157" t="s">
        <v>184</v>
      </c>
      <c r="B83" s="157"/>
      <c r="C83" s="6"/>
      <c r="D83" s="156"/>
      <c r="E83" s="36"/>
      <c r="F83" s="28"/>
      <c r="H83" s="37"/>
      <c r="I83" s="36"/>
      <c r="J83" s="28"/>
      <c r="M83" s="27"/>
    </row>
    <row r="84" spans="1:13" ht="24" customHeight="1">
      <c r="A84" s="157"/>
      <c r="B84" s="157" t="s">
        <v>185</v>
      </c>
      <c r="C84" s="6"/>
      <c r="D84" s="156"/>
      <c r="E84" s="36">
        <f>+'SH5 Conso'!P23</f>
        <v>27321019</v>
      </c>
      <c r="F84" s="28"/>
      <c r="G84" s="3">
        <f>+'SH5 Conso'!P19</f>
        <v>27321019</v>
      </c>
      <c r="H84" s="37"/>
      <c r="I84" s="26">
        <v>0</v>
      </c>
      <c r="J84" s="26"/>
      <c r="K84" s="26">
        <v>0</v>
      </c>
      <c r="M84" s="27"/>
    </row>
    <row r="85" spans="1:13" ht="24" customHeight="1">
      <c r="A85" s="157" t="s">
        <v>186</v>
      </c>
      <c r="B85" s="157"/>
      <c r="C85" s="6"/>
      <c r="D85" s="156"/>
      <c r="E85" s="36"/>
      <c r="F85" s="28"/>
      <c r="H85" s="37"/>
      <c r="I85" s="26"/>
      <c r="J85" s="26"/>
      <c r="K85" s="26"/>
      <c r="M85" s="27"/>
    </row>
    <row r="86" spans="1:13" ht="24" customHeight="1">
      <c r="A86" s="157"/>
      <c r="B86" s="157" t="s">
        <v>187</v>
      </c>
      <c r="C86" s="6"/>
      <c r="D86" s="156"/>
      <c r="E86" s="8">
        <f>+'SH5 Conso'!R23</f>
        <v>-104801</v>
      </c>
      <c r="F86" s="28"/>
      <c r="G86" s="8">
        <f>+'SH5 Conso'!R19</f>
        <v>-104801</v>
      </c>
      <c r="H86" s="37"/>
      <c r="I86" s="26">
        <v>0</v>
      </c>
      <c r="J86" s="26"/>
      <c r="K86" s="26">
        <v>0</v>
      </c>
      <c r="M86" s="27"/>
    </row>
    <row r="87" spans="1:13" ht="24" customHeight="1">
      <c r="A87" s="157" t="s">
        <v>76</v>
      </c>
      <c r="B87" s="157"/>
      <c r="C87" s="156"/>
      <c r="D87" s="156"/>
      <c r="E87" s="36"/>
      <c r="F87" s="28"/>
      <c r="G87" s="36"/>
      <c r="H87" s="37"/>
      <c r="I87" s="36"/>
      <c r="J87" s="36"/>
      <c r="K87" s="36"/>
      <c r="M87" s="27"/>
    </row>
    <row r="88" spans="1:13" ht="24" customHeight="1">
      <c r="A88" s="157"/>
      <c r="B88" s="157" t="s">
        <v>95</v>
      </c>
      <c r="C88" s="186"/>
      <c r="D88" s="156"/>
      <c r="E88" s="36">
        <f>+'SH5 Conso'!J23</f>
        <v>20900000</v>
      </c>
      <c r="F88" s="28"/>
      <c r="G88" s="36">
        <f>+'SH5 Conso'!J19</f>
        <v>20900000</v>
      </c>
      <c r="H88" s="38"/>
      <c r="I88" s="36">
        <f>+'SH6 Sepa'!J18</f>
        <v>20900000</v>
      </c>
      <c r="J88" s="39"/>
      <c r="K88" s="40">
        <f>+'SH6 Sepa'!J14</f>
        <v>20900000</v>
      </c>
      <c r="M88" s="27"/>
    </row>
    <row r="89" spans="1:13" ht="24" customHeight="1">
      <c r="A89" s="157"/>
      <c r="B89" s="157" t="s">
        <v>88</v>
      </c>
      <c r="C89" s="6"/>
      <c r="E89" s="8">
        <f>+'SH5 Conso'!L23</f>
        <v>-1185008848</v>
      </c>
      <c r="F89" s="3"/>
      <c r="G89" s="8">
        <f>+'SH5 Conso'!L19</f>
        <v>-1020817295</v>
      </c>
      <c r="H89" s="8"/>
      <c r="I89" s="8">
        <f>+'SH6 Sepa'!L18</f>
        <v>-1143135449</v>
      </c>
      <c r="J89" s="8"/>
      <c r="K89" s="8">
        <f>+'SH6 Sepa'!L14</f>
        <v>-1001574604</v>
      </c>
      <c r="M89" s="27"/>
    </row>
    <row r="90" spans="1:13" ht="24" customHeight="1">
      <c r="A90" s="157" t="s">
        <v>204</v>
      </c>
      <c r="B90" s="157"/>
      <c r="C90" s="6">
        <v>20</v>
      </c>
      <c r="E90" s="8">
        <v>40054069</v>
      </c>
      <c r="F90" s="3"/>
      <c r="G90" s="26">
        <f>+'SH5 Conso'!N19</f>
        <v>0</v>
      </c>
      <c r="H90" s="8"/>
      <c r="I90" s="8">
        <f>+'SH6 Sepa'!N18</f>
        <v>40054069</v>
      </c>
      <c r="J90" s="8"/>
      <c r="K90" s="26">
        <f>+'SH6 Sepa'!N14</f>
        <v>0</v>
      </c>
      <c r="M90" s="27"/>
    </row>
    <row r="91" spans="1:13" ht="24" customHeight="1">
      <c r="A91" s="157" t="s">
        <v>48</v>
      </c>
      <c r="B91" s="157"/>
      <c r="C91" s="156"/>
      <c r="D91" s="156"/>
      <c r="E91" s="118">
        <f>+'SH5 Conso'!V23</f>
        <v>162492511</v>
      </c>
      <c r="F91" s="3"/>
      <c r="G91" s="118">
        <f>+'SH5 Conso'!V19</f>
        <v>162492511</v>
      </c>
      <c r="H91" s="25"/>
      <c r="I91" s="187">
        <f>+'SH6 Sepa'!R18</f>
        <v>162492511</v>
      </c>
      <c r="J91" s="166"/>
      <c r="K91" s="25">
        <f>+'SH6 Sepa'!R14</f>
        <v>162492511</v>
      </c>
      <c r="M91" s="27"/>
    </row>
    <row r="92" spans="1:13" ht="24" customHeight="1">
      <c r="A92" s="154" t="s">
        <v>60</v>
      </c>
      <c r="B92" s="160"/>
      <c r="C92" s="6"/>
      <c r="D92" s="156"/>
      <c r="E92" s="188">
        <f>SUM(E78:E91)</f>
        <v>537975110</v>
      </c>
      <c r="F92" s="154"/>
      <c r="G92" s="188">
        <f>SUM(G78:G91)</f>
        <v>662112506</v>
      </c>
      <c r="H92" s="162"/>
      <c r="I92" s="188">
        <f>SUM(I78:I91)</f>
        <v>552632291</v>
      </c>
      <c r="J92" s="162"/>
      <c r="K92" s="188">
        <f>SUM(K78:K91)</f>
        <v>654138979</v>
      </c>
      <c r="M92" s="27"/>
    </row>
    <row r="93" spans="1:13" ht="27.75" customHeight="1">
      <c r="A93" s="3" t="s">
        <v>50</v>
      </c>
      <c r="B93" s="181"/>
      <c r="C93" s="156"/>
      <c r="D93" s="189"/>
      <c r="E93" s="8">
        <f>+'SH5 Conso'!Z23</f>
        <v>-4164208</v>
      </c>
      <c r="F93" s="154"/>
      <c r="G93" s="8">
        <f>+'SH5 Conso'!Z19</f>
        <v>-2034035</v>
      </c>
      <c r="H93" s="11"/>
      <c r="I93" s="66">
        <v>0</v>
      </c>
      <c r="J93" s="11"/>
      <c r="K93" s="11">
        <v>0</v>
      </c>
      <c r="M93" s="27"/>
    </row>
    <row r="94" spans="1:13" ht="24" customHeight="1">
      <c r="A94" s="154" t="s">
        <v>25</v>
      </c>
      <c r="B94" s="160"/>
      <c r="C94" s="6"/>
      <c r="D94" s="6"/>
      <c r="E94" s="161">
        <f>E92+E93</f>
        <v>533810902</v>
      </c>
      <c r="F94" s="154"/>
      <c r="G94" s="161">
        <f>G92+G93</f>
        <v>660078471</v>
      </c>
      <c r="H94" s="162"/>
      <c r="I94" s="161">
        <f>I92+I93</f>
        <v>552632291</v>
      </c>
      <c r="J94" s="162"/>
      <c r="K94" s="161">
        <f>K92+K93</f>
        <v>654138979</v>
      </c>
      <c r="M94" s="27"/>
    </row>
    <row r="95" spans="1:13" ht="24" customHeight="1" thickBot="1">
      <c r="A95" s="154" t="s">
        <v>51</v>
      </c>
      <c r="B95" s="175"/>
      <c r="C95" s="6"/>
      <c r="D95" s="156"/>
      <c r="E95" s="170">
        <f>E94+E60</f>
        <v>634266589</v>
      </c>
      <c r="F95" s="154"/>
      <c r="G95" s="170">
        <f>G94+G60</f>
        <v>778832182</v>
      </c>
      <c r="H95" s="162"/>
      <c r="I95" s="170">
        <f>I60+I92</f>
        <v>635253639</v>
      </c>
      <c r="J95" s="162"/>
      <c r="K95" s="170">
        <f>K60+K92</f>
        <v>723834090</v>
      </c>
      <c r="M95" s="27"/>
    </row>
    <row r="96" spans="1:13" ht="24" customHeight="1" thickTop="1">
      <c r="A96" s="175"/>
      <c r="B96" s="175"/>
      <c r="C96" s="6"/>
      <c r="D96" s="156"/>
      <c r="E96" s="162"/>
      <c r="F96" s="154"/>
      <c r="G96" s="162"/>
      <c r="H96" s="162"/>
      <c r="I96" s="162"/>
      <c r="J96" s="162"/>
      <c r="K96" s="162"/>
    </row>
  </sheetData>
  <mergeCells count="10">
    <mergeCell ref="E66:G66"/>
    <mergeCell ref="E4:K4"/>
    <mergeCell ref="I6:K6"/>
    <mergeCell ref="I38:K38"/>
    <mergeCell ref="I66:K66"/>
    <mergeCell ref="E5:K5"/>
    <mergeCell ref="E6:G6"/>
    <mergeCell ref="E37:K37"/>
    <mergeCell ref="E38:G38"/>
    <mergeCell ref="E65:K65"/>
  </mergeCells>
  <pageMargins left="0.78740157480314965" right="0.51181102362204722" top="0.47244094488188981" bottom="0.51181102362204722" header="0.51181102362204722" footer="0.51181102362204722"/>
  <pageSetup paperSize="9" scale="75" fitToHeight="3" orientation="portrait" useFirstPageNumber="1" r:id="rId1"/>
  <headerFooter>
    <oddHeader xml:space="preserve">&amp;C
</oddHeader>
    <oddFooter>&amp;L&amp;"Angsana New,Regular"หมายเหตุประกอบงบการเงินเป็นส่วนหนึ่งของงบการเงินนี้&amp;R&amp;"Angsana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32" max="16383" man="1"/>
    <brk id="60" max="16383" man="1"/>
  </rowBreaks>
  <ignoredErrors>
    <ignoredError sqref="F92 J9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view="pageBreakPreview" topLeftCell="A40" zoomScaleNormal="90" zoomScaleSheetLayoutView="100" workbookViewId="0">
      <selection activeCell="N49" sqref="N49"/>
    </sheetView>
  </sheetViews>
  <sheetFormatPr defaultColWidth="30.42578125" defaultRowHeight="24" customHeight="1"/>
  <cols>
    <col min="1" max="2" width="3.140625" style="58" customWidth="1"/>
    <col min="3" max="3" width="50.85546875" style="58" customWidth="1"/>
    <col min="4" max="4" width="8.42578125" style="20" customWidth="1"/>
    <col min="5" max="5" width="0.85546875" style="20" customWidth="1"/>
    <col min="6" max="6" width="14.5703125" style="20" customWidth="1"/>
    <col min="7" max="7" width="1.140625" style="20" customWidth="1"/>
    <col min="8" max="8" width="14.85546875" style="20" customWidth="1"/>
    <col min="9" max="9" width="1.140625" style="20" customWidth="1"/>
    <col min="10" max="10" width="14.85546875" style="3" bestFit="1" customWidth="1"/>
    <col min="11" max="11" width="1.140625" style="20" customWidth="1"/>
    <col min="12" max="12" width="14.85546875" style="3" bestFit="1" customWidth="1"/>
    <col min="13" max="13" width="14.7109375" style="20" bestFit="1" customWidth="1"/>
    <col min="14" max="14" width="15.5703125" style="20" customWidth="1"/>
    <col min="15" max="15" width="14.7109375" style="20" customWidth="1"/>
    <col min="16" max="195" width="10.5703125" style="20" customWidth="1"/>
    <col min="196" max="16384" width="30.42578125" style="20"/>
  </cols>
  <sheetData>
    <row r="1" spans="1:16" ht="24" customHeight="1">
      <c r="A1" s="1" t="s">
        <v>57</v>
      </c>
      <c r="B1" s="1"/>
      <c r="C1" s="1"/>
    </row>
    <row r="2" spans="1:16" s="59" customFormat="1" ht="24" customHeight="1">
      <c r="A2" s="2" t="s">
        <v>26</v>
      </c>
      <c r="B2" s="2"/>
      <c r="C2" s="2"/>
      <c r="D2" s="1"/>
      <c r="E2" s="1"/>
      <c r="F2" s="1"/>
      <c r="G2" s="1"/>
      <c r="H2" s="1"/>
      <c r="I2" s="1"/>
      <c r="J2" s="1"/>
      <c r="K2" s="1"/>
      <c r="L2" s="1"/>
    </row>
    <row r="3" spans="1:16" s="59" customFormat="1" ht="24" customHeight="1">
      <c r="A3" s="2" t="s">
        <v>193</v>
      </c>
      <c r="B3" s="2"/>
      <c r="C3" s="2"/>
      <c r="D3" s="28"/>
      <c r="E3" s="28"/>
      <c r="F3" s="28"/>
      <c r="G3" s="28"/>
      <c r="H3" s="28"/>
      <c r="I3" s="28"/>
      <c r="J3" s="28"/>
      <c r="K3" s="28"/>
      <c r="L3" s="28"/>
    </row>
    <row r="4" spans="1:16" s="59" customFormat="1" ht="7.9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6" s="59" customFormat="1" ht="24" customHeight="1">
      <c r="A5" s="28"/>
      <c r="B5" s="28"/>
      <c r="C5" s="28"/>
      <c r="D5" s="28"/>
      <c r="E5" s="28"/>
      <c r="F5" s="216" t="s">
        <v>164</v>
      </c>
      <c r="G5" s="216"/>
      <c r="H5" s="216"/>
      <c r="I5" s="216"/>
      <c r="J5" s="216"/>
      <c r="K5" s="216"/>
      <c r="L5" s="216"/>
    </row>
    <row r="6" spans="1:16" ht="24" customHeight="1">
      <c r="E6" s="3"/>
      <c r="F6" s="214" t="s">
        <v>0</v>
      </c>
      <c r="G6" s="214"/>
      <c r="H6" s="214"/>
      <c r="J6" s="214" t="s">
        <v>15</v>
      </c>
      <c r="K6" s="214"/>
      <c r="L6" s="214"/>
    </row>
    <row r="7" spans="1:16" ht="24" customHeight="1">
      <c r="D7" s="60" t="s">
        <v>2</v>
      </c>
      <c r="E7" s="51"/>
      <c r="F7" s="4" t="s">
        <v>192</v>
      </c>
      <c r="G7" s="52"/>
      <c r="H7" s="4" t="s">
        <v>174</v>
      </c>
      <c r="I7" s="52"/>
      <c r="J7" s="4" t="s">
        <v>192</v>
      </c>
      <c r="K7" s="52"/>
      <c r="L7" s="4" t="s">
        <v>174</v>
      </c>
    </row>
    <row r="8" spans="1:16" ht="24" customHeight="1">
      <c r="A8" s="17" t="s">
        <v>27</v>
      </c>
      <c r="B8" s="5"/>
      <c r="C8" s="5"/>
      <c r="D8" s="6"/>
      <c r="F8" s="3"/>
      <c r="G8" s="3"/>
      <c r="H8" s="3"/>
    </row>
    <row r="9" spans="1:16" ht="24" customHeight="1">
      <c r="A9" s="51" t="s">
        <v>55</v>
      </c>
      <c r="B9" s="51"/>
      <c r="C9" s="51"/>
      <c r="E9" s="6"/>
      <c r="F9" s="7">
        <v>152685597</v>
      </c>
      <c r="G9" s="7"/>
      <c r="H9" s="7">
        <v>216363475</v>
      </c>
      <c r="I9" s="8"/>
      <c r="J9" s="7">
        <v>63924156</v>
      </c>
      <c r="K9" s="8"/>
      <c r="L9" s="7">
        <v>76734764</v>
      </c>
      <c r="M9" s="97"/>
      <c r="N9" s="27"/>
      <c r="O9" s="97"/>
    </row>
    <row r="10" spans="1:16" ht="24" customHeight="1">
      <c r="A10" s="51" t="s">
        <v>54</v>
      </c>
      <c r="B10" s="51"/>
      <c r="C10" s="51"/>
      <c r="E10" s="6"/>
      <c r="F10" s="7">
        <v>3988950</v>
      </c>
      <c r="G10" s="7"/>
      <c r="H10" s="7">
        <v>9613029</v>
      </c>
      <c r="I10" s="8"/>
      <c r="J10" s="29">
        <v>0</v>
      </c>
      <c r="K10" s="8"/>
      <c r="L10" s="7">
        <v>65243</v>
      </c>
      <c r="M10" s="97"/>
      <c r="N10" s="27"/>
      <c r="O10" s="97"/>
    </row>
    <row r="11" spans="1:16" ht="24" customHeight="1">
      <c r="A11" s="51" t="s">
        <v>180</v>
      </c>
      <c r="B11" s="51"/>
      <c r="C11" s="51"/>
      <c r="E11" s="6"/>
      <c r="F11" s="7">
        <v>3631261</v>
      </c>
      <c r="G11" s="7"/>
      <c r="H11" s="7">
        <v>24692308</v>
      </c>
      <c r="I11" s="8"/>
      <c r="J11" s="7">
        <v>3631261</v>
      </c>
      <c r="K11" s="8"/>
      <c r="L11" s="7">
        <v>24692308</v>
      </c>
      <c r="M11" s="97"/>
      <c r="N11" s="27"/>
      <c r="O11" s="97"/>
    </row>
    <row r="12" spans="1:16" ht="24" customHeight="1">
      <c r="A12" s="51" t="s">
        <v>28</v>
      </c>
      <c r="B12" s="51"/>
      <c r="C12" s="51"/>
      <c r="D12" s="6">
        <v>22</v>
      </c>
      <c r="F12" s="10">
        <v>13717445</v>
      </c>
      <c r="G12" s="10"/>
      <c r="H12" s="10">
        <v>62400796</v>
      </c>
      <c r="I12" s="8"/>
      <c r="J12" s="7">
        <v>18448920</v>
      </c>
      <c r="K12" s="8"/>
      <c r="L12" s="7">
        <v>61902120</v>
      </c>
      <c r="M12" s="97"/>
      <c r="N12" s="27"/>
      <c r="O12" s="97"/>
      <c r="P12" s="27"/>
    </row>
    <row r="13" spans="1:16" s="1" customFormat="1" ht="24" customHeight="1">
      <c r="A13" s="17" t="s">
        <v>29</v>
      </c>
      <c r="B13" s="5"/>
      <c r="C13" s="5"/>
      <c r="D13" s="6"/>
      <c r="F13" s="12">
        <f>SUM(F9:F12)</f>
        <v>174023253</v>
      </c>
      <c r="G13" s="13"/>
      <c r="H13" s="12">
        <f>SUM(H9:H12)</f>
        <v>313069608</v>
      </c>
      <c r="I13" s="13"/>
      <c r="J13" s="12">
        <f>SUM(J9:J12)</f>
        <v>86004337</v>
      </c>
      <c r="K13" s="13"/>
      <c r="L13" s="12">
        <f>SUM(L9:L12)</f>
        <v>163394435</v>
      </c>
      <c r="M13" s="97"/>
      <c r="N13" s="27"/>
      <c r="O13" s="97"/>
      <c r="P13" s="20"/>
    </row>
    <row r="14" spans="1:16" s="1" customFormat="1" ht="13.15" customHeight="1">
      <c r="A14" s="2"/>
      <c r="B14" s="2"/>
      <c r="C14" s="2"/>
      <c r="F14" s="192"/>
      <c r="G14" s="192"/>
      <c r="H14" s="192"/>
      <c r="I14" s="13"/>
      <c r="J14" s="14"/>
      <c r="K14" s="13"/>
      <c r="L14" s="14"/>
      <c r="M14" s="97"/>
      <c r="N14" s="27"/>
      <c r="O14" s="97"/>
      <c r="P14" s="20"/>
    </row>
    <row r="15" spans="1:16" ht="24" customHeight="1">
      <c r="A15" s="17" t="s">
        <v>30</v>
      </c>
      <c r="B15" s="5"/>
      <c r="C15" s="5"/>
      <c r="D15" s="6"/>
      <c r="F15" s="10"/>
      <c r="G15" s="10"/>
      <c r="H15" s="10"/>
      <c r="I15" s="8"/>
      <c r="J15" s="7"/>
      <c r="K15" s="8"/>
      <c r="L15" s="7"/>
      <c r="M15" s="97"/>
      <c r="N15" s="27"/>
      <c r="O15" s="97"/>
    </row>
    <row r="16" spans="1:16" ht="24" customHeight="1">
      <c r="A16" s="51" t="s">
        <v>56</v>
      </c>
      <c r="B16" s="51"/>
      <c r="C16" s="51"/>
      <c r="D16" s="6"/>
      <c r="F16" s="10">
        <v>102323869</v>
      </c>
      <c r="G16" s="10"/>
      <c r="H16" s="10">
        <v>150830233</v>
      </c>
      <c r="I16" s="7"/>
      <c r="J16" s="7">
        <v>51405725</v>
      </c>
      <c r="K16" s="7"/>
      <c r="L16" s="7">
        <v>74914046</v>
      </c>
      <c r="M16" s="97"/>
      <c r="N16" s="27"/>
      <c r="O16" s="97"/>
    </row>
    <row r="17" spans="1:16" ht="24" customHeight="1">
      <c r="A17" s="51" t="s">
        <v>61</v>
      </c>
      <c r="B17" s="51"/>
      <c r="C17" s="51"/>
      <c r="D17" s="6"/>
      <c r="F17" s="10">
        <v>5732219</v>
      </c>
      <c r="G17" s="10"/>
      <c r="H17" s="10">
        <v>9115105</v>
      </c>
      <c r="I17" s="7"/>
      <c r="J17" s="29">
        <v>0</v>
      </c>
      <c r="K17" s="8"/>
      <c r="L17" s="29">
        <v>0</v>
      </c>
      <c r="M17" s="97"/>
      <c r="N17" s="27"/>
      <c r="O17" s="97"/>
    </row>
    <row r="18" spans="1:16" ht="24" customHeight="1">
      <c r="A18" s="51" t="s">
        <v>62</v>
      </c>
      <c r="B18" s="51"/>
      <c r="C18" s="51"/>
      <c r="D18" s="6">
        <v>23</v>
      </c>
      <c r="E18" s="51"/>
      <c r="F18" s="10">
        <v>57724247</v>
      </c>
      <c r="G18" s="10"/>
      <c r="H18" s="10">
        <v>91260746</v>
      </c>
      <c r="I18" s="7"/>
      <c r="J18" s="7">
        <v>22466940</v>
      </c>
      <c r="K18" s="7"/>
      <c r="L18" s="7">
        <v>36262107</v>
      </c>
      <c r="M18" s="97"/>
      <c r="N18" s="27"/>
      <c r="O18" s="97"/>
    </row>
    <row r="19" spans="1:16" ht="24" customHeight="1">
      <c r="A19" s="51" t="s">
        <v>31</v>
      </c>
      <c r="B19" s="51"/>
      <c r="C19" s="51"/>
      <c r="D19" s="6"/>
      <c r="F19" s="10">
        <v>156425266</v>
      </c>
      <c r="G19" s="10"/>
      <c r="H19" s="10">
        <v>164441256</v>
      </c>
      <c r="I19" s="15"/>
      <c r="J19" s="7">
        <v>141078178</v>
      </c>
      <c r="K19" s="15"/>
      <c r="L19" s="7">
        <v>142007650</v>
      </c>
      <c r="M19" s="97"/>
      <c r="N19" s="27"/>
      <c r="O19" s="97"/>
      <c r="P19" s="27"/>
    </row>
    <row r="20" spans="1:16" ht="24" customHeight="1">
      <c r="A20" s="51" t="s">
        <v>32</v>
      </c>
      <c r="B20" s="51"/>
      <c r="C20" s="51"/>
      <c r="D20" s="6"/>
      <c r="F20" s="11">
        <v>3640556</v>
      </c>
      <c r="G20" s="10"/>
      <c r="H20" s="11">
        <v>5218700</v>
      </c>
      <c r="I20" s="15"/>
      <c r="J20" s="7">
        <v>1079946</v>
      </c>
      <c r="K20" s="15"/>
      <c r="L20" s="7">
        <v>290099</v>
      </c>
      <c r="M20" s="97"/>
      <c r="N20" s="27"/>
      <c r="O20" s="97"/>
    </row>
    <row r="21" spans="1:16" s="1" customFormat="1" ht="24" customHeight="1">
      <c r="A21" s="17" t="s">
        <v>33</v>
      </c>
      <c r="B21" s="5"/>
      <c r="C21" s="5"/>
      <c r="F21" s="16">
        <f>SUM(F16:F20)</f>
        <v>325846157</v>
      </c>
      <c r="G21" s="13"/>
      <c r="H21" s="16">
        <f>SUM(H16:H20)</f>
        <v>420866040</v>
      </c>
      <c r="I21" s="13"/>
      <c r="J21" s="16">
        <f>SUM(J16:J20)</f>
        <v>216030789</v>
      </c>
      <c r="K21" s="13"/>
      <c r="L21" s="16">
        <f>SUM(L16:L20)</f>
        <v>253473902</v>
      </c>
      <c r="M21" s="97"/>
      <c r="N21" s="27"/>
      <c r="O21" s="97"/>
      <c r="P21" s="20"/>
    </row>
    <row r="22" spans="1:16" s="1" customFormat="1" ht="24" customHeight="1">
      <c r="A22" s="51" t="s">
        <v>161</v>
      </c>
      <c r="B22" s="51"/>
      <c r="C22" s="51"/>
      <c r="D22" s="6"/>
      <c r="E22" s="51"/>
      <c r="F22" s="7"/>
      <c r="G22" s="10"/>
      <c r="H22" s="7"/>
      <c r="I22" s="15"/>
      <c r="J22" s="7"/>
      <c r="K22" s="15"/>
      <c r="L22" s="7"/>
      <c r="M22" s="97"/>
      <c r="N22" s="27"/>
      <c r="O22" s="97"/>
      <c r="P22" s="20"/>
    </row>
    <row r="23" spans="1:16" s="1" customFormat="1" ht="24" customHeight="1">
      <c r="A23" s="51"/>
      <c r="B23" s="51" t="s">
        <v>162</v>
      </c>
      <c r="C23" s="51"/>
      <c r="D23" s="6"/>
      <c r="E23" s="51"/>
      <c r="F23" s="7">
        <v>-9313814</v>
      </c>
      <c r="G23" s="10"/>
      <c r="H23" s="7">
        <v>7098008</v>
      </c>
      <c r="I23" s="15"/>
      <c r="J23" s="7">
        <v>-11534393</v>
      </c>
      <c r="K23" s="15"/>
      <c r="L23" s="7">
        <v>7096542</v>
      </c>
      <c r="M23" s="97"/>
      <c r="N23" s="27"/>
      <c r="O23" s="97"/>
      <c r="P23" s="20"/>
    </row>
    <row r="24" spans="1:16" ht="24" customHeight="1">
      <c r="A24" s="51" t="s">
        <v>115</v>
      </c>
      <c r="B24" s="51"/>
      <c r="C24" s="51"/>
      <c r="D24" s="6"/>
      <c r="F24" s="95">
        <v>0</v>
      </c>
      <c r="G24" s="8"/>
      <c r="H24" s="96">
        <v>-239580</v>
      </c>
      <c r="I24" s="8"/>
      <c r="J24" s="95">
        <v>0</v>
      </c>
      <c r="K24" s="8"/>
      <c r="L24" s="95">
        <v>0</v>
      </c>
      <c r="M24" s="97"/>
      <c r="N24" s="27"/>
      <c r="O24" s="97"/>
    </row>
    <row r="25" spans="1:16" s="1" customFormat="1" ht="24" customHeight="1">
      <c r="A25" s="17" t="s">
        <v>78</v>
      </c>
      <c r="B25" s="17"/>
      <c r="C25" s="17"/>
      <c r="F25" s="13">
        <f>+F13+F24-F21+F23</f>
        <v>-161136718</v>
      </c>
      <c r="G25" s="18"/>
      <c r="H25" s="13">
        <f>+H13+H24-H21+H23</f>
        <v>-100938004</v>
      </c>
      <c r="I25" s="18"/>
      <c r="J25" s="13">
        <f>+J13+J24-J21+J23</f>
        <v>-141560845</v>
      </c>
      <c r="K25" s="18"/>
      <c r="L25" s="13">
        <f>+L13+L24-L21+L23</f>
        <v>-82982925</v>
      </c>
      <c r="M25" s="97"/>
      <c r="N25" s="27"/>
      <c r="O25" s="97"/>
      <c r="P25" s="20"/>
    </row>
    <row r="26" spans="1:16" s="1" customFormat="1" ht="24" customHeight="1">
      <c r="A26" s="19" t="s">
        <v>79</v>
      </c>
      <c r="B26" s="19"/>
      <c r="C26" s="19"/>
      <c r="D26" s="6">
        <v>26</v>
      </c>
      <c r="F26" s="50">
        <v>-5185008</v>
      </c>
      <c r="G26" s="18"/>
      <c r="H26" s="50">
        <v>93629</v>
      </c>
      <c r="I26" s="18"/>
      <c r="J26" s="95">
        <v>0</v>
      </c>
      <c r="K26" s="8"/>
      <c r="L26" s="95">
        <v>0</v>
      </c>
      <c r="M26" s="97"/>
      <c r="N26" s="27"/>
      <c r="O26" s="97"/>
      <c r="P26" s="20"/>
    </row>
    <row r="27" spans="1:16" ht="24" customHeight="1" thickBot="1">
      <c r="A27" s="17" t="s">
        <v>166</v>
      </c>
      <c r="B27" s="49"/>
      <c r="C27" s="49"/>
      <c r="D27" s="112"/>
      <c r="E27" s="51"/>
      <c r="F27" s="62">
        <f>+F25+F26</f>
        <v>-166321726</v>
      </c>
      <c r="G27" s="23"/>
      <c r="H27" s="62">
        <f>+H25+H26</f>
        <v>-100844375</v>
      </c>
      <c r="I27" s="23"/>
      <c r="J27" s="62">
        <f>+J25+J26</f>
        <v>-141560845</v>
      </c>
      <c r="K27" s="23"/>
      <c r="L27" s="62">
        <f>+L25+L26</f>
        <v>-82982925</v>
      </c>
      <c r="M27" s="97"/>
      <c r="N27" s="27"/>
      <c r="O27" s="97"/>
    </row>
    <row r="28" spans="1:16" ht="24" customHeight="1" thickTop="1">
      <c r="A28" s="65"/>
      <c r="B28" s="65"/>
      <c r="C28" s="65"/>
      <c r="D28" s="6"/>
      <c r="J28" s="51"/>
      <c r="L28" s="51"/>
      <c r="N28" s="27"/>
      <c r="O28" s="97"/>
    </row>
    <row r="29" spans="1:16" ht="24" customHeight="1">
      <c r="A29" s="2" t="s">
        <v>200</v>
      </c>
      <c r="B29" s="65"/>
      <c r="C29" s="65"/>
      <c r="D29" s="6"/>
      <c r="J29" s="51"/>
      <c r="L29" s="51"/>
      <c r="N29" s="27"/>
      <c r="O29" s="97"/>
    </row>
    <row r="30" spans="1:16" ht="24" customHeight="1">
      <c r="A30" s="19"/>
      <c r="B30" s="19" t="s">
        <v>122</v>
      </c>
      <c r="D30" s="6"/>
      <c r="F30" s="199">
        <f>+F27-F31</f>
        <v>-164191553</v>
      </c>
      <c r="H30" s="200">
        <v>-95462208</v>
      </c>
      <c r="I30" s="200"/>
      <c r="J30" s="199">
        <f>+J27-J31</f>
        <v>-141560845</v>
      </c>
      <c r="K30" s="200"/>
      <c r="L30" s="200">
        <f>+L27-L31</f>
        <v>-82982925</v>
      </c>
      <c r="N30" s="27"/>
      <c r="O30" s="97"/>
    </row>
    <row r="31" spans="1:16" ht="24" customHeight="1">
      <c r="A31" s="19"/>
      <c r="B31" s="19" t="s">
        <v>123</v>
      </c>
      <c r="D31" s="6"/>
      <c r="F31" s="124">
        <v>-2130173</v>
      </c>
      <c r="G31" s="124"/>
      <c r="H31" s="199">
        <v>-5382167</v>
      </c>
      <c r="I31" s="124"/>
      <c r="J31" s="199">
        <v>0</v>
      </c>
      <c r="K31" s="199"/>
      <c r="L31" s="199">
        <v>0</v>
      </c>
      <c r="N31" s="27"/>
      <c r="O31" s="97"/>
    </row>
    <row r="32" spans="1:16" ht="24" customHeight="1" thickBot="1">
      <c r="A32" s="2" t="s">
        <v>166</v>
      </c>
      <c r="B32" s="2"/>
      <c r="C32" s="2"/>
      <c r="F32" s="47">
        <f>SUM(F30,F31)</f>
        <v>-166321726</v>
      </c>
      <c r="G32" s="21"/>
      <c r="H32" s="47">
        <f>SUM(H30,H31)</f>
        <v>-100844375</v>
      </c>
      <c r="I32" s="21"/>
      <c r="J32" s="47">
        <f>SUM(J30,J31)</f>
        <v>-141560845</v>
      </c>
      <c r="K32" s="147"/>
      <c r="L32" s="47">
        <f>SUM(L30,L31)</f>
        <v>-82982925</v>
      </c>
      <c r="N32" s="27"/>
      <c r="O32" s="97"/>
    </row>
    <row r="33" spans="1:15" ht="24" customHeight="1" thickTop="1">
      <c r="A33" s="2"/>
      <c r="B33" s="2"/>
      <c r="C33" s="2"/>
      <c r="F33" s="191"/>
      <c r="G33" s="1"/>
      <c r="H33" s="191"/>
      <c r="I33" s="1"/>
      <c r="J33" s="191"/>
      <c r="K33" s="1"/>
      <c r="L33" s="191"/>
      <c r="N33" s="27"/>
      <c r="O33" s="87"/>
    </row>
    <row r="34" spans="1:15" s="1" customFormat="1" ht="24" customHeight="1">
      <c r="A34" s="198" t="s">
        <v>129</v>
      </c>
      <c r="B34" s="198"/>
      <c r="C34" s="2"/>
      <c r="F34" s="100"/>
      <c r="G34" s="18"/>
      <c r="H34" s="100"/>
      <c r="I34" s="18"/>
      <c r="J34" s="100"/>
      <c r="K34" s="18"/>
      <c r="L34" s="100"/>
    </row>
    <row r="35" spans="1:15" s="1" customFormat="1" ht="24" customHeight="1">
      <c r="A35" s="19"/>
      <c r="B35" s="19" t="s">
        <v>122</v>
      </c>
      <c r="C35" s="2"/>
      <c r="F35" s="199">
        <f>+F27-F36</f>
        <v>-164191553</v>
      </c>
      <c r="H35" s="200">
        <v>-95462208</v>
      </c>
      <c r="J35" s="199">
        <f>+J27-J36</f>
        <v>-141560845</v>
      </c>
      <c r="L35" s="200">
        <f>+L37-L36</f>
        <v>-82982925</v>
      </c>
    </row>
    <row r="36" spans="1:15" s="1" customFormat="1" ht="24" customHeight="1">
      <c r="A36" s="19"/>
      <c r="B36" s="19" t="s">
        <v>123</v>
      </c>
      <c r="C36" s="2"/>
      <c r="D36" s="6"/>
      <c r="F36" s="199">
        <f>+F31</f>
        <v>-2130173</v>
      </c>
      <c r="G36" s="20"/>
      <c r="H36" s="8">
        <v>-5382167</v>
      </c>
      <c r="I36" s="20"/>
      <c r="J36" s="29">
        <f>+J31</f>
        <v>0</v>
      </c>
      <c r="K36" s="29"/>
      <c r="L36" s="199">
        <f>+L31</f>
        <v>0</v>
      </c>
    </row>
    <row r="37" spans="1:15" s="1" customFormat="1" ht="24" customHeight="1" thickBot="1">
      <c r="A37" s="2" t="s">
        <v>165</v>
      </c>
      <c r="B37" s="2"/>
      <c r="C37" s="19"/>
      <c r="D37" s="6"/>
      <c r="F37" s="47">
        <f>+F27</f>
        <v>-166321726</v>
      </c>
      <c r="G37" s="21"/>
      <c r="H37" s="47">
        <f>SUM(H35:H36)</f>
        <v>-100844375</v>
      </c>
      <c r="I37" s="21"/>
      <c r="J37" s="47">
        <f>+J27</f>
        <v>-141560845</v>
      </c>
      <c r="L37" s="47">
        <f>+L27</f>
        <v>-82982925</v>
      </c>
    </row>
    <row r="38" spans="1:15" s="1" customFormat="1" ht="24" customHeight="1" thickTop="1">
      <c r="A38" s="2"/>
      <c r="B38" s="2"/>
      <c r="C38" s="19"/>
      <c r="D38" s="6"/>
      <c r="F38" s="29"/>
      <c r="G38" s="10"/>
      <c r="H38" s="29"/>
      <c r="I38" s="7"/>
      <c r="J38" s="29"/>
      <c r="K38" s="7"/>
      <c r="L38" s="29"/>
    </row>
    <row r="39" spans="1:15" s="1" customFormat="1" ht="24" customHeight="1">
      <c r="A39" s="73" t="s">
        <v>80</v>
      </c>
      <c r="B39" s="201"/>
      <c r="C39" s="19"/>
      <c r="D39" s="6"/>
      <c r="F39" s="29"/>
      <c r="G39" s="10"/>
      <c r="H39" s="29"/>
      <c r="I39" s="10"/>
      <c r="J39" s="29"/>
      <c r="K39" s="10"/>
      <c r="L39" s="29"/>
    </row>
    <row r="40" spans="1:15" s="1" customFormat="1" ht="24" customHeight="1" thickBot="1">
      <c r="A40" s="20"/>
      <c r="B40" s="48" t="s">
        <v>126</v>
      </c>
      <c r="C40" s="19"/>
      <c r="D40" s="6">
        <v>27</v>
      </c>
      <c r="F40" s="190">
        <f>+F30/F41</f>
        <v>-3.1E-2</v>
      </c>
      <c r="G40" s="20"/>
      <c r="H40" s="202">
        <f>+H30/H41</f>
        <v>-1.7999999999999999E-2</v>
      </c>
      <c r="I40" s="20"/>
      <c r="J40" s="190">
        <f>+J30/J41</f>
        <v>-2.5999999999999999E-2</v>
      </c>
      <c r="K40" s="20"/>
      <c r="L40" s="202">
        <f>+L30/L41</f>
        <v>-1.4999999999999999E-2</v>
      </c>
    </row>
    <row r="41" spans="1:15" s="1" customFormat="1" ht="24" customHeight="1" thickTop="1" thickBot="1">
      <c r="A41" s="20"/>
      <c r="B41" s="48" t="s">
        <v>215</v>
      </c>
      <c r="C41" s="19"/>
      <c r="D41" s="6">
        <v>27</v>
      </c>
      <c r="F41" s="203">
        <v>5364539188</v>
      </c>
      <c r="G41" s="204"/>
      <c r="H41" s="203">
        <v>5361326630</v>
      </c>
      <c r="I41" s="205"/>
      <c r="J41" s="203">
        <v>5364539188</v>
      </c>
      <c r="K41" s="205"/>
      <c r="L41" s="203">
        <v>5361326630</v>
      </c>
    </row>
    <row r="42" spans="1:15" s="1" customFormat="1" ht="24" customHeight="1" thickTop="1" thickBot="1">
      <c r="A42" s="20"/>
      <c r="B42" s="48" t="s">
        <v>137</v>
      </c>
      <c r="C42" s="2"/>
      <c r="D42" s="6">
        <v>27</v>
      </c>
      <c r="F42" s="190">
        <f>+F30/F43</f>
        <v>-3.1E-2</v>
      </c>
      <c r="G42" s="204"/>
      <c r="H42" s="190">
        <f>+H30/H43</f>
        <v>-1.7999999999999999E-2</v>
      </c>
      <c r="I42" s="205"/>
      <c r="J42" s="190">
        <f>+J30/J43</f>
        <v>-2.5999999999999999E-2</v>
      </c>
      <c r="K42" s="205"/>
      <c r="L42" s="190">
        <f>+L30/L43</f>
        <v>-1.4999999999999999E-2</v>
      </c>
    </row>
    <row r="43" spans="1:15" s="1" customFormat="1" ht="24" customHeight="1" thickTop="1" thickBot="1">
      <c r="A43" s="20"/>
      <c r="B43" s="48" t="s">
        <v>216</v>
      </c>
      <c r="C43" s="2"/>
      <c r="D43" s="6">
        <v>27</v>
      </c>
      <c r="F43" s="203">
        <v>5364539188</v>
      </c>
      <c r="G43" s="204"/>
      <c r="H43" s="203">
        <v>5361326630</v>
      </c>
      <c r="I43" s="205"/>
      <c r="J43" s="203">
        <v>5364539188</v>
      </c>
      <c r="K43" s="205"/>
      <c r="L43" s="203">
        <v>5361326630</v>
      </c>
    </row>
    <row r="44" spans="1:15" ht="24" customHeight="1" thickTop="1">
      <c r="A44" s="2"/>
      <c r="B44" s="2"/>
      <c r="C44" s="2"/>
      <c r="F44" s="191"/>
      <c r="G44" s="1"/>
      <c r="H44" s="191"/>
      <c r="I44" s="1"/>
      <c r="J44" s="191"/>
      <c r="K44" s="1"/>
      <c r="L44" s="191"/>
    </row>
  </sheetData>
  <mergeCells count="3">
    <mergeCell ref="F5:L5"/>
    <mergeCell ref="F6:H6"/>
    <mergeCell ref="J6:L6"/>
  </mergeCells>
  <pageMargins left="0.78740157480314965" right="0.51181102362204722" top="0.47244094488188981" bottom="0.51181102362204722" header="0.51181102362204722" footer="0.51181102362204722"/>
  <pageSetup paperSize="9" scale="74" firstPageNumber="4" orientation="portrait" useFirstPageNumber="1" r:id="rId1"/>
  <headerFooter>
    <oddHeader xml:space="preserve">&amp;C
</oddHeader>
    <oddFooter xml:space="preserve">&amp;L&amp;"Angsana New,Regular"หมายเหตุประกอบงบการเงินเป็นส่วนหนึ่งของงบการเงินนี้&amp;R&amp;"Angsana New,Regular"&amp;15&amp;P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view="pageBreakPreview" topLeftCell="H1" zoomScale="80" zoomScaleNormal="81" zoomScaleSheetLayoutView="80" workbookViewId="0">
      <selection activeCell="AD13" sqref="AD13"/>
    </sheetView>
  </sheetViews>
  <sheetFormatPr defaultColWidth="10.7109375" defaultRowHeight="22.5" customHeight="1"/>
  <cols>
    <col min="1" max="1" width="2.85546875" style="41" customWidth="1"/>
    <col min="2" max="2" width="34.5703125" style="41" customWidth="1"/>
    <col min="3" max="3" width="1" style="41" customWidth="1"/>
    <col min="4" max="4" width="11.140625" style="41" customWidth="1"/>
    <col min="5" max="5" width="1" style="41" customWidth="1"/>
    <col min="6" max="6" width="12.85546875" style="42" customWidth="1"/>
    <col min="7" max="7" width="1" style="41" customWidth="1"/>
    <col min="8" max="8" width="12.85546875" style="42" customWidth="1"/>
    <col min="9" max="9" width="1" style="41" customWidth="1"/>
    <col min="10" max="10" width="12.42578125" style="41" customWidth="1"/>
    <col min="11" max="11" width="1.28515625" style="41" customWidth="1"/>
    <col min="12" max="12" width="14.42578125" style="42" bestFit="1" customWidth="1"/>
    <col min="13" max="13" width="1" style="42" customWidth="1"/>
    <col min="14" max="14" width="13" style="42" customWidth="1"/>
    <col min="15" max="15" width="0.85546875" style="42" customWidth="1"/>
    <col min="16" max="16" width="15" style="42" bestFit="1" customWidth="1"/>
    <col min="17" max="17" width="1" style="41" customWidth="1"/>
    <col min="18" max="18" width="16.42578125" style="41" customWidth="1"/>
    <col min="19" max="19" width="1" style="41" customWidth="1"/>
    <col min="20" max="20" width="13" style="42" customWidth="1"/>
    <col min="21" max="21" width="1" style="42" customWidth="1"/>
    <col min="22" max="22" width="15.85546875" style="42" customWidth="1"/>
    <col min="23" max="23" width="1" style="41" customWidth="1"/>
    <col min="24" max="24" width="13.85546875" style="42" customWidth="1"/>
    <col min="25" max="25" width="1" style="41" customWidth="1"/>
    <col min="26" max="26" width="14.5703125" style="42" customWidth="1"/>
    <col min="27" max="27" width="1" style="41" customWidth="1"/>
    <col min="28" max="28" width="14.140625" style="42" customWidth="1"/>
    <col min="29" max="29" width="19.5703125" style="41" bestFit="1" customWidth="1"/>
    <col min="30" max="30" width="22.140625" style="41" bestFit="1" customWidth="1"/>
    <col min="31" max="16384" width="10.7109375" style="41"/>
  </cols>
  <sheetData>
    <row r="1" spans="1:29" ht="21" customHeight="1">
      <c r="A1" s="1" t="s">
        <v>57</v>
      </c>
      <c r="B1" s="1"/>
      <c r="AB1" s="28"/>
    </row>
    <row r="2" spans="1:29" ht="21" customHeight="1">
      <c r="A2" s="43" t="s">
        <v>181</v>
      </c>
      <c r="B2" s="43"/>
      <c r="C2" s="44"/>
      <c r="D2" s="44"/>
      <c r="E2" s="44"/>
      <c r="F2" s="104"/>
      <c r="G2" s="44"/>
      <c r="H2" s="104"/>
      <c r="I2" s="44"/>
      <c r="J2" s="44"/>
      <c r="K2" s="44"/>
      <c r="L2" s="104"/>
      <c r="M2" s="104"/>
      <c r="N2" s="104"/>
      <c r="O2" s="104"/>
      <c r="P2" s="104"/>
      <c r="Q2" s="44"/>
      <c r="R2" s="44"/>
      <c r="S2" s="44"/>
      <c r="T2" s="104"/>
      <c r="U2" s="104"/>
      <c r="V2" s="104"/>
      <c r="W2" s="44"/>
      <c r="X2" s="104"/>
      <c r="Y2" s="44"/>
      <c r="Z2" s="104"/>
      <c r="AA2" s="44"/>
      <c r="AB2" s="28"/>
    </row>
    <row r="3" spans="1:29" ht="21" customHeight="1">
      <c r="A3" s="43" t="s">
        <v>193</v>
      </c>
      <c r="B3" s="43"/>
      <c r="C3" s="44"/>
      <c r="D3" s="44"/>
      <c r="E3" s="44"/>
      <c r="F3" s="104"/>
      <c r="G3" s="44"/>
      <c r="H3" s="104"/>
      <c r="I3" s="44"/>
      <c r="J3" s="44"/>
      <c r="K3" s="44"/>
      <c r="L3" s="104"/>
      <c r="M3" s="104"/>
      <c r="N3" s="104"/>
      <c r="O3" s="104"/>
      <c r="P3" s="104"/>
      <c r="Q3" s="44"/>
      <c r="R3" s="44"/>
      <c r="S3" s="44"/>
      <c r="T3" s="104"/>
      <c r="U3" s="104"/>
      <c r="V3" s="104"/>
      <c r="W3" s="44"/>
      <c r="X3" s="104"/>
      <c r="Y3" s="44"/>
      <c r="Z3" s="104"/>
      <c r="AA3" s="44"/>
      <c r="AB3" s="104"/>
    </row>
    <row r="4" spans="1:29" ht="21" customHeight="1">
      <c r="A4" s="43"/>
      <c r="B4" s="43"/>
      <c r="C4" s="44"/>
      <c r="D4" s="44"/>
      <c r="E4" s="44"/>
      <c r="F4" s="104"/>
      <c r="G4" s="44"/>
      <c r="H4" s="104"/>
      <c r="I4" s="44"/>
      <c r="J4" s="44"/>
      <c r="K4" s="44"/>
      <c r="L4" s="104"/>
      <c r="M4" s="104"/>
      <c r="N4" s="104"/>
      <c r="O4" s="104"/>
      <c r="P4" s="104"/>
      <c r="Q4" s="44"/>
      <c r="R4" s="44"/>
      <c r="S4" s="44"/>
      <c r="T4" s="104"/>
      <c r="U4" s="104"/>
      <c r="V4" s="104"/>
      <c r="W4" s="44"/>
      <c r="X4" s="104"/>
      <c r="Y4" s="44"/>
      <c r="Z4" s="104"/>
      <c r="AA4" s="44"/>
      <c r="AB4" s="104"/>
    </row>
    <row r="5" spans="1:29" ht="21" customHeight="1">
      <c r="A5" s="43"/>
      <c r="B5" s="43"/>
      <c r="C5" s="44"/>
      <c r="D5" s="44"/>
      <c r="E5" s="44"/>
      <c r="F5" s="219" t="s">
        <v>164</v>
      </c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</row>
    <row r="6" spans="1:29" ht="21" customHeight="1">
      <c r="C6" s="63"/>
      <c r="D6" s="63"/>
      <c r="E6" s="63"/>
      <c r="F6" s="217" t="s">
        <v>0</v>
      </c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</row>
    <row r="7" spans="1:29" ht="21" customHeight="1">
      <c r="C7" s="63"/>
      <c r="D7" s="63"/>
      <c r="E7" s="63"/>
      <c r="F7" s="67"/>
      <c r="G7" s="67"/>
      <c r="H7" s="67"/>
      <c r="I7" s="67"/>
      <c r="J7" s="218" t="s">
        <v>34</v>
      </c>
      <c r="K7" s="218"/>
      <c r="L7" s="218"/>
      <c r="M7" s="68"/>
      <c r="N7" s="68"/>
      <c r="O7" s="68"/>
      <c r="P7" s="68"/>
      <c r="Q7" s="68"/>
      <c r="R7" s="68"/>
      <c r="S7" s="68"/>
      <c r="T7" s="220" t="s">
        <v>48</v>
      </c>
      <c r="U7" s="220"/>
      <c r="V7" s="220"/>
      <c r="W7" s="67"/>
      <c r="X7" s="67"/>
      <c r="Y7" s="67"/>
      <c r="Z7" s="41"/>
      <c r="AA7" s="67"/>
      <c r="AB7" s="67"/>
    </row>
    <row r="8" spans="1:29" ht="21" customHeight="1">
      <c r="C8" s="63"/>
      <c r="D8" s="63"/>
      <c r="E8" s="63"/>
      <c r="F8" s="67"/>
      <c r="G8" s="67"/>
      <c r="H8" s="67"/>
      <c r="I8" s="67"/>
      <c r="J8" s="64"/>
      <c r="K8" s="64"/>
      <c r="L8" s="64"/>
      <c r="M8" s="68"/>
      <c r="N8" s="68"/>
      <c r="O8" s="68"/>
      <c r="P8" s="70" t="s">
        <v>72</v>
      </c>
      <c r="Q8" s="70"/>
      <c r="R8" s="70" t="s">
        <v>143</v>
      </c>
      <c r="S8" s="70"/>
      <c r="T8" s="70"/>
      <c r="U8" s="70"/>
      <c r="V8" s="70"/>
      <c r="W8" s="67"/>
      <c r="X8" s="67"/>
      <c r="Y8" s="67"/>
      <c r="Z8" s="41"/>
      <c r="AA8" s="67"/>
      <c r="AB8" s="67"/>
    </row>
    <row r="9" spans="1:29" ht="21" customHeight="1">
      <c r="A9" s="105"/>
      <c r="B9" s="105"/>
      <c r="C9" s="69"/>
      <c r="D9" s="69"/>
      <c r="E9" s="69"/>
      <c r="F9" s="64" t="s">
        <v>24</v>
      </c>
      <c r="G9" s="69"/>
      <c r="H9" s="69"/>
      <c r="I9" s="69"/>
      <c r="J9" s="69" t="s">
        <v>119</v>
      </c>
      <c r="K9" s="69"/>
      <c r="L9" s="105"/>
      <c r="M9" s="69"/>
      <c r="N9" s="69"/>
      <c r="O9" s="69"/>
      <c r="P9" s="69" t="s">
        <v>140</v>
      </c>
      <c r="Q9" s="69"/>
      <c r="R9" s="69" t="s">
        <v>144</v>
      </c>
      <c r="S9" s="69"/>
      <c r="T9" s="69" t="s">
        <v>72</v>
      </c>
      <c r="U9" s="69"/>
      <c r="V9" s="69" t="s">
        <v>68</v>
      </c>
      <c r="W9" s="69"/>
      <c r="X9" s="64"/>
      <c r="Y9" s="69"/>
      <c r="Z9" s="69" t="s">
        <v>52</v>
      </c>
      <c r="AA9" s="69"/>
      <c r="AB9" s="69"/>
    </row>
    <row r="10" spans="1:29" ht="21" customHeight="1">
      <c r="A10" s="69"/>
      <c r="B10" s="69"/>
      <c r="C10" s="69"/>
      <c r="D10" s="69"/>
      <c r="E10" s="69"/>
      <c r="F10" s="64" t="s">
        <v>64</v>
      </c>
      <c r="G10" s="69"/>
      <c r="H10" s="64" t="s">
        <v>49</v>
      </c>
      <c r="I10" s="69"/>
      <c r="J10" s="69" t="s">
        <v>120</v>
      </c>
      <c r="K10" s="69"/>
      <c r="L10" s="69"/>
      <c r="M10" s="70"/>
      <c r="N10" s="69" t="s">
        <v>135</v>
      </c>
      <c r="O10" s="69"/>
      <c r="P10" s="69" t="s">
        <v>142</v>
      </c>
      <c r="Q10" s="69"/>
      <c r="R10" s="69" t="s">
        <v>146</v>
      </c>
      <c r="S10" s="69"/>
      <c r="T10" s="69" t="s">
        <v>73</v>
      </c>
      <c r="U10" s="70"/>
      <c r="V10" s="69" t="s">
        <v>91</v>
      </c>
      <c r="W10" s="69"/>
      <c r="X10" s="64" t="s">
        <v>35</v>
      </c>
      <c r="Y10" s="69"/>
      <c r="Z10" s="64" t="s">
        <v>65</v>
      </c>
      <c r="AA10" s="69"/>
      <c r="AB10" s="64" t="s">
        <v>35</v>
      </c>
    </row>
    <row r="11" spans="1:29" ht="21" customHeight="1">
      <c r="A11" s="83"/>
      <c r="B11" s="83"/>
      <c r="C11" s="64"/>
      <c r="D11" s="60" t="s">
        <v>2</v>
      </c>
      <c r="E11" s="106"/>
      <c r="F11" s="92" t="s">
        <v>63</v>
      </c>
      <c r="G11" s="107"/>
      <c r="H11" s="92" t="s">
        <v>118</v>
      </c>
      <c r="I11" s="107"/>
      <c r="J11" s="71" t="s">
        <v>36</v>
      </c>
      <c r="K11" s="107"/>
      <c r="L11" s="72" t="s">
        <v>88</v>
      </c>
      <c r="M11" s="70"/>
      <c r="N11" s="92" t="s">
        <v>136</v>
      </c>
      <c r="O11" s="64"/>
      <c r="P11" s="71" t="s">
        <v>141</v>
      </c>
      <c r="Q11" s="107"/>
      <c r="R11" s="71" t="s">
        <v>145</v>
      </c>
      <c r="S11" s="107"/>
      <c r="T11" s="71" t="s">
        <v>74</v>
      </c>
      <c r="U11" s="70"/>
      <c r="V11" s="71" t="s">
        <v>37</v>
      </c>
      <c r="W11" s="107"/>
      <c r="X11" s="92" t="s">
        <v>67</v>
      </c>
      <c r="Y11" s="107"/>
      <c r="Z11" s="92" t="s">
        <v>77</v>
      </c>
      <c r="AA11" s="107"/>
      <c r="AB11" s="92" t="s">
        <v>37</v>
      </c>
    </row>
    <row r="12" spans="1:29" ht="21" customHeight="1">
      <c r="A12" s="82" t="s">
        <v>194</v>
      </c>
      <c r="B12" s="69"/>
      <c r="C12" s="69"/>
      <c r="D12" s="69"/>
      <c r="E12" s="107"/>
      <c r="F12" s="76">
        <v>535538409</v>
      </c>
      <c r="G12" s="75"/>
      <c r="H12" s="76">
        <v>935079842</v>
      </c>
      <c r="I12" s="75"/>
      <c r="J12" s="76">
        <v>20900000</v>
      </c>
      <c r="K12" s="75"/>
      <c r="L12" s="79">
        <v>-925355087</v>
      </c>
      <c r="M12" s="195"/>
      <c r="N12" s="76">
        <v>0</v>
      </c>
      <c r="O12" s="76"/>
      <c r="P12" s="76">
        <v>27321019</v>
      </c>
      <c r="Q12" s="75"/>
      <c r="R12" s="76">
        <v>23508</v>
      </c>
      <c r="S12" s="75"/>
      <c r="T12" s="76">
        <v>162492511</v>
      </c>
      <c r="U12" s="195"/>
      <c r="V12" s="76">
        <f>SUM(T12:U12)</f>
        <v>162492511</v>
      </c>
      <c r="W12" s="76"/>
      <c r="X12" s="76">
        <f t="shared" ref="X12:X18" si="0">SUM(F12,H12,J12,L12,N12,V12,P12,R12)</f>
        <v>756000202</v>
      </c>
      <c r="Y12" s="75"/>
      <c r="Z12" s="76">
        <v>746823</v>
      </c>
      <c r="AA12" s="75"/>
      <c r="AB12" s="76">
        <f>SUM(X12,Z12)</f>
        <v>756747025</v>
      </c>
      <c r="AC12" s="108"/>
    </row>
    <row r="13" spans="1:29" ht="21" customHeight="1">
      <c r="A13" s="82" t="s">
        <v>188</v>
      </c>
      <c r="B13" s="69"/>
      <c r="C13" s="69"/>
      <c r="D13" s="63"/>
      <c r="E13" s="107"/>
      <c r="F13" s="76">
        <v>0</v>
      </c>
      <c r="G13" s="75"/>
      <c r="H13" s="76">
        <v>0</v>
      </c>
      <c r="I13" s="42"/>
      <c r="J13" s="76">
        <v>0</v>
      </c>
      <c r="K13" s="25"/>
      <c r="L13" s="85">
        <v>0</v>
      </c>
      <c r="M13" s="45"/>
      <c r="N13" s="76">
        <v>0</v>
      </c>
      <c r="O13" s="76"/>
      <c r="P13" s="76">
        <v>0</v>
      </c>
      <c r="Q13" s="75"/>
      <c r="R13" s="76">
        <v>0</v>
      </c>
      <c r="S13" s="75"/>
      <c r="T13" s="76">
        <v>0</v>
      </c>
      <c r="U13" s="195"/>
      <c r="V13" s="76">
        <f t="shared" ref="V13:V22" si="1">SUM(T13:U13)</f>
        <v>0</v>
      </c>
      <c r="W13" s="76"/>
      <c r="X13" s="76">
        <f t="shared" si="0"/>
        <v>0</v>
      </c>
      <c r="Y13" s="75"/>
      <c r="Z13" s="76">
        <v>2963000</v>
      </c>
      <c r="AA13" s="75"/>
      <c r="AB13" s="193">
        <f>SUM(X13,Z13)</f>
        <v>2963000</v>
      </c>
    </row>
    <row r="14" spans="1:29" ht="21" customHeight="1">
      <c r="A14" s="82" t="s">
        <v>201</v>
      </c>
      <c r="B14" s="69"/>
      <c r="C14" s="69"/>
      <c r="D14" s="69"/>
      <c r="E14" s="107"/>
      <c r="F14" s="76">
        <v>0</v>
      </c>
      <c r="G14" s="75"/>
      <c r="H14" s="76">
        <v>0</v>
      </c>
      <c r="I14" s="42"/>
      <c r="J14" s="76">
        <v>0</v>
      </c>
      <c r="K14" s="25"/>
      <c r="L14" s="85">
        <v>0</v>
      </c>
      <c r="M14" s="45"/>
      <c r="N14" s="76">
        <v>1702821</v>
      </c>
      <c r="O14" s="76"/>
      <c r="P14" s="76">
        <v>0</v>
      </c>
      <c r="Q14" s="75"/>
      <c r="R14" s="76">
        <v>0</v>
      </c>
      <c r="S14" s="75"/>
      <c r="T14" s="76">
        <v>0</v>
      </c>
      <c r="U14" s="195"/>
      <c r="V14" s="76">
        <f t="shared" si="1"/>
        <v>0</v>
      </c>
      <c r="W14" s="76"/>
      <c r="X14" s="76">
        <f t="shared" si="0"/>
        <v>1702821</v>
      </c>
      <c r="Y14" s="75"/>
      <c r="Z14" s="76">
        <v>0</v>
      </c>
      <c r="AA14" s="75"/>
      <c r="AB14" s="193">
        <f>SUM(X14,Z14)</f>
        <v>1702821</v>
      </c>
    </row>
    <row r="15" spans="1:29" ht="21" customHeight="1">
      <c r="A15" s="82" t="s">
        <v>202</v>
      </c>
      <c r="B15" s="82"/>
      <c r="C15" s="69"/>
      <c r="D15" s="69"/>
      <c r="E15" s="107"/>
      <c r="F15" s="76">
        <v>915495</v>
      </c>
      <c r="G15" s="75"/>
      <c r="H15" s="76">
        <v>787326</v>
      </c>
      <c r="I15" s="42"/>
      <c r="J15" s="76">
        <v>0</v>
      </c>
      <c r="K15" s="25"/>
      <c r="L15" s="76">
        <v>0</v>
      </c>
      <c r="M15" s="45"/>
      <c r="N15" s="193">
        <v>-1702821</v>
      </c>
      <c r="O15" s="76"/>
      <c r="P15" s="76">
        <v>0</v>
      </c>
      <c r="Q15" s="75"/>
      <c r="R15" s="76">
        <v>0</v>
      </c>
      <c r="S15" s="75"/>
      <c r="T15" s="76">
        <v>0</v>
      </c>
      <c r="U15" s="195"/>
      <c r="V15" s="76">
        <f t="shared" si="1"/>
        <v>0</v>
      </c>
      <c r="W15" s="76"/>
      <c r="X15" s="76">
        <f t="shared" si="0"/>
        <v>0</v>
      </c>
      <c r="Y15" s="193"/>
      <c r="Z15" s="76">
        <v>0</v>
      </c>
      <c r="AA15" s="75"/>
      <c r="AB15" s="76">
        <f>SUM(X15,Z15)</f>
        <v>0</v>
      </c>
    </row>
    <row r="16" spans="1:29" ht="21" customHeight="1">
      <c r="A16" s="82" t="s">
        <v>171</v>
      </c>
      <c r="B16" s="69"/>
      <c r="C16" s="69"/>
      <c r="D16" s="69"/>
      <c r="E16" s="107"/>
      <c r="F16" s="76"/>
      <c r="G16" s="75"/>
      <c r="H16" s="76"/>
      <c r="I16" s="75"/>
      <c r="J16" s="76"/>
      <c r="K16" s="75"/>
      <c r="L16" s="79"/>
      <c r="M16" s="195"/>
      <c r="N16" s="76"/>
      <c r="O16" s="79"/>
      <c r="P16" s="76"/>
      <c r="Q16" s="75"/>
      <c r="R16" s="76"/>
      <c r="S16" s="75"/>
      <c r="T16" s="76"/>
      <c r="U16" s="195"/>
      <c r="V16" s="76">
        <f t="shared" si="1"/>
        <v>0</v>
      </c>
      <c r="W16" s="76"/>
      <c r="X16" s="76">
        <f t="shared" si="0"/>
        <v>0</v>
      </c>
      <c r="Y16" s="75"/>
      <c r="Z16" s="76"/>
      <c r="AA16" s="79"/>
      <c r="AB16" s="76"/>
    </row>
    <row r="17" spans="1:31" ht="21" customHeight="1">
      <c r="B17" s="82" t="s">
        <v>172</v>
      </c>
      <c r="C17" s="69"/>
      <c r="D17" s="63"/>
      <c r="E17" s="107"/>
      <c r="F17" s="76">
        <v>0</v>
      </c>
      <c r="G17" s="75"/>
      <c r="H17" s="76">
        <v>0</v>
      </c>
      <c r="I17" s="75"/>
      <c r="J17" s="76">
        <v>0</v>
      </c>
      <c r="K17" s="75"/>
      <c r="L17" s="76">
        <v>0</v>
      </c>
      <c r="M17" s="195"/>
      <c r="N17" s="76">
        <v>0</v>
      </c>
      <c r="O17" s="79"/>
      <c r="P17" s="76">
        <v>0</v>
      </c>
      <c r="Q17" s="75"/>
      <c r="R17" s="193">
        <v>-128309</v>
      </c>
      <c r="S17" s="75"/>
      <c r="T17" s="76">
        <v>0</v>
      </c>
      <c r="U17" s="195"/>
      <c r="V17" s="76">
        <f t="shared" si="1"/>
        <v>0</v>
      </c>
      <c r="W17" s="76"/>
      <c r="X17" s="193">
        <f t="shared" si="0"/>
        <v>-128309</v>
      </c>
      <c r="Y17" s="75"/>
      <c r="Z17" s="79">
        <v>-361691</v>
      </c>
      <c r="AA17" s="79"/>
      <c r="AB17" s="79">
        <f>SUM(X17,Z17)</f>
        <v>-490000</v>
      </c>
    </row>
    <row r="18" spans="1:31" ht="21" customHeight="1">
      <c r="A18" s="41" t="s">
        <v>167</v>
      </c>
      <c r="B18" s="69"/>
      <c r="C18" s="69"/>
      <c r="D18" s="69"/>
      <c r="E18" s="107"/>
      <c r="F18" s="76">
        <v>0</v>
      </c>
      <c r="G18" s="75"/>
      <c r="H18" s="76">
        <v>0</v>
      </c>
      <c r="I18" s="75"/>
      <c r="J18" s="76">
        <v>0</v>
      </c>
      <c r="K18" s="75"/>
      <c r="L18" s="194">
        <v>-95462208</v>
      </c>
      <c r="M18" s="195"/>
      <c r="N18" s="196">
        <v>0</v>
      </c>
      <c r="O18" s="76"/>
      <c r="P18" s="76">
        <v>0</v>
      </c>
      <c r="Q18" s="75"/>
      <c r="R18" s="76">
        <v>0</v>
      </c>
      <c r="S18" s="75"/>
      <c r="T18" s="76">
        <v>0</v>
      </c>
      <c r="U18" s="195"/>
      <c r="V18" s="76">
        <f t="shared" si="1"/>
        <v>0</v>
      </c>
      <c r="W18" s="76"/>
      <c r="X18" s="194">
        <f t="shared" si="0"/>
        <v>-95462208</v>
      </c>
      <c r="Y18" s="75"/>
      <c r="Z18" s="79">
        <v>-5382167</v>
      </c>
      <c r="AA18" s="79"/>
      <c r="AB18" s="79">
        <f>SUM(X18,Z18)</f>
        <v>-100844375</v>
      </c>
    </row>
    <row r="19" spans="1:31" ht="21" customHeight="1">
      <c r="A19" s="83" t="s">
        <v>175</v>
      </c>
      <c r="F19" s="98">
        <f>SUM(F12:F18)</f>
        <v>536453904</v>
      </c>
      <c r="G19" s="84"/>
      <c r="H19" s="98">
        <f>SUM(H12:H18)</f>
        <v>935867168</v>
      </c>
      <c r="I19" s="84"/>
      <c r="J19" s="98">
        <f>SUM(J12:J18)</f>
        <v>20900000</v>
      </c>
      <c r="K19" s="84"/>
      <c r="L19" s="99">
        <f>SUM(L12:L18)</f>
        <v>-1020817295</v>
      </c>
      <c r="M19" s="84"/>
      <c r="N19" s="84">
        <f>SUM(N12:N18)</f>
        <v>0</v>
      </c>
      <c r="O19" s="84"/>
      <c r="P19" s="98">
        <f>SUM(P12:P18)</f>
        <v>27321019</v>
      </c>
      <c r="Q19" s="84"/>
      <c r="R19" s="99">
        <f>SUM(R12:R18)</f>
        <v>-104801</v>
      </c>
      <c r="S19" s="84"/>
      <c r="T19" s="98">
        <f>SUM(T12:T18)</f>
        <v>162492511</v>
      </c>
      <c r="U19" s="84"/>
      <c r="V19" s="98">
        <f>SUM(V12:V18)</f>
        <v>162492511</v>
      </c>
      <c r="W19" s="98"/>
      <c r="X19" s="98">
        <f>SUM(X12:X18)</f>
        <v>662112506</v>
      </c>
      <c r="Y19" s="84"/>
      <c r="Z19" s="99">
        <f>SUM(Z12:Z18)</f>
        <v>-2034035</v>
      </c>
      <c r="AA19" s="84"/>
      <c r="AB19" s="98">
        <f>SUM(AB12:AB18)</f>
        <v>660078471</v>
      </c>
      <c r="AC19" s="81"/>
      <c r="AD19" s="109"/>
    </row>
    <row r="20" spans="1:31" ht="21" customHeight="1">
      <c r="A20" s="82" t="s">
        <v>188</v>
      </c>
      <c r="D20" s="63">
        <v>20</v>
      </c>
      <c r="F20" s="76">
        <v>22</v>
      </c>
      <c r="G20" s="85"/>
      <c r="H20" s="76">
        <v>66</v>
      </c>
      <c r="I20" s="76"/>
      <c r="J20" s="76">
        <v>0</v>
      </c>
      <c r="K20" s="76"/>
      <c r="L20" s="206">
        <v>0</v>
      </c>
      <c r="M20" s="45"/>
      <c r="N20" s="76">
        <v>0</v>
      </c>
      <c r="O20" s="76"/>
      <c r="P20" s="76">
        <v>0</v>
      </c>
      <c r="Q20" s="76"/>
      <c r="R20" s="76">
        <v>0</v>
      </c>
      <c r="S20" s="77"/>
      <c r="T20" s="76">
        <v>0</v>
      </c>
      <c r="U20" s="76"/>
      <c r="V20" s="76">
        <f t="shared" si="1"/>
        <v>0</v>
      </c>
      <c r="W20" s="76"/>
      <c r="X20" s="76">
        <f>SUM(F20,H20,J20,L20,N20,V20,P20,R20)</f>
        <v>88</v>
      </c>
      <c r="Y20" s="76"/>
      <c r="Z20" s="76">
        <v>0</v>
      </c>
      <c r="AA20" s="76"/>
      <c r="AB20" s="76">
        <f>SUM(X20+Z20)</f>
        <v>88</v>
      </c>
    </row>
    <row r="21" spans="1:31" ht="21" customHeight="1">
      <c r="A21" s="82" t="s">
        <v>201</v>
      </c>
      <c r="D21" s="63">
        <v>20</v>
      </c>
      <c r="F21" s="76">
        <v>0</v>
      </c>
      <c r="G21" s="85"/>
      <c r="H21" s="76">
        <v>0</v>
      </c>
      <c r="I21" s="76"/>
      <c r="J21" s="76">
        <v>0</v>
      </c>
      <c r="K21" s="76"/>
      <c r="L21" s="206">
        <v>0</v>
      </c>
      <c r="M21" s="45"/>
      <c r="N21" s="213">
        <v>40054069</v>
      </c>
      <c r="O21" s="76"/>
      <c r="P21" s="76">
        <v>0</v>
      </c>
      <c r="Q21" s="76"/>
      <c r="R21" s="76">
        <v>0</v>
      </c>
      <c r="S21" s="77"/>
      <c r="T21" s="76">
        <v>0</v>
      </c>
      <c r="U21" s="76"/>
      <c r="V21" s="76">
        <f t="shared" si="1"/>
        <v>0</v>
      </c>
      <c r="W21" s="76"/>
      <c r="X21" s="76">
        <f>SUM(F21,H21,J21,L21,N21,V21,P21,R21)</f>
        <v>40054069</v>
      </c>
      <c r="Y21" s="76"/>
      <c r="Z21" s="76">
        <v>0</v>
      </c>
      <c r="AA21" s="76"/>
      <c r="AB21" s="76">
        <f>SUM(X21+Z21)</f>
        <v>40054069</v>
      </c>
    </row>
    <row r="22" spans="1:31" ht="21" customHeight="1">
      <c r="A22" s="41" t="s">
        <v>167</v>
      </c>
      <c r="D22" s="63"/>
      <c r="F22" s="76">
        <v>0</v>
      </c>
      <c r="G22" s="85"/>
      <c r="H22" s="76">
        <v>0</v>
      </c>
      <c r="I22" s="76"/>
      <c r="J22" s="76">
        <v>0</v>
      </c>
      <c r="K22" s="42"/>
      <c r="L22" s="194">
        <f>+PL!F35</f>
        <v>-164191553</v>
      </c>
      <c r="M22" s="80"/>
      <c r="N22" s="76">
        <v>0</v>
      </c>
      <c r="O22" s="76"/>
      <c r="P22" s="76">
        <v>0</v>
      </c>
      <c r="Q22" s="77"/>
      <c r="R22" s="76">
        <v>0</v>
      </c>
      <c r="S22" s="77"/>
      <c r="T22" s="76">
        <v>0</v>
      </c>
      <c r="U22" s="80"/>
      <c r="V22" s="76">
        <f t="shared" si="1"/>
        <v>0</v>
      </c>
      <c r="W22" s="76"/>
      <c r="X22" s="194">
        <f>SUM(F22,H22,J22,L22,N22,V22,P22,R22)</f>
        <v>-164191553</v>
      </c>
      <c r="Y22" s="79"/>
      <c r="Z22" s="79">
        <f>+PL!F36</f>
        <v>-2130173</v>
      </c>
      <c r="AA22" s="79"/>
      <c r="AB22" s="79">
        <f>SUM(X22,Z22)</f>
        <v>-166321726</v>
      </c>
      <c r="AE22" s="79"/>
    </row>
    <row r="23" spans="1:31" s="110" customFormat="1" ht="21" customHeight="1" thickBot="1">
      <c r="A23" s="83" t="s">
        <v>195</v>
      </c>
      <c r="F23" s="91">
        <f>SUM(F19:F22)</f>
        <v>536453926</v>
      </c>
      <c r="G23" s="90"/>
      <c r="H23" s="91">
        <f>SUM(H19:H22)</f>
        <v>935867234</v>
      </c>
      <c r="I23" s="90"/>
      <c r="J23" s="91">
        <f>SUM(J19:J22)</f>
        <v>20900000</v>
      </c>
      <c r="K23" s="90"/>
      <c r="L23" s="102">
        <f>SUM(L19:L22)</f>
        <v>-1185008848</v>
      </c>
      <c r="M23" s="90"/>
      <c r="N23" s="91">
        <f>SUM(N19:N22)</f>
        <v>40054069</v>
      </c>
      <c r="O23" s="101"/>
      <c r="P23" s="91">
        <f>SUM(P19:P22)</f>
        <v>27321019</v>
      </c>
      <c r="Q23" s="90" t="e">
        <f>#REF!+Q22</f>
        <v>#REF!</v>
      </c>
      <c r="R23" s="102">
        <f>SUM(R19:R22)</f>
        <v>-104801</v>
      </c>
      <c r="S23" s="90" t="e">
        <f>#REF!+S22</f>
        <v>#REF!</v>
      </c>
      <c r="T23" s="91">
        <f>SUM(T19:T22)</f>
        <v>162492511</v>
      </c>
      <c r="U23" s="90"/>
      <c r="V23" s="91">
        <f>SUM(V19:V22)</f>
        <v>162492511</v>
      </c>
      <c r="W23" s="91"/>
      <c r="X23" s="91">
        <f>SUM(X19:X22)</f>
        <v>537975110</v>
      </c>
      <c r="Y23" s="90"/>
      <c r="Z23" s="102">
        <f>SUM(Z19:Z22)</f>
        <v>-4164208</v>
      </c>
      <c r="AA23" s="90" t="e">
        <f>#REF!+AA22</f>
        <v>#REF!</v>
      </c>
      <c r="AB23" s="91">
        <f>SUM(AB19:AB22)</f>
        <v>533810902</v>
      </c>
      <c r="AC23" s="111"/>
    </row>
    <row r="24" spans="1:31" ht="21" customHeight="1" thickTop="1">
      <c r="A24" s="82"/>
      <c r="F24" s="78"/>
      <c r="G24" s="42"/>
      <c r="H24" s="78"/>
      <c r="I24" s="42"/>
      <c r="J24" s="78"/>
      <c r="K24" s="42"/>
      <c r="L24" s="79"/>
      <c r="M24" s="80"/>
      <c r="N24" s="78"/>
      <c r="O24" s="78"/>
      <c r="P24" s="78"/>
      <c r="Q24" s="77"/>
      <c r="R24" s="78"/>
      <c r="S24" s="77"/>
      <c r="T24" s="78"/>
      <c r="U24" s="80"/>
      <c r="V24" s="76"/>
      <c r="W24" s="80"/>
      <c r="X24" s="79"/>
      <c r="Y24" s="79"/>
      <c r="Z24" s="76"/>
      <c r="AA24" s="79"/>
      <c r="AB24" s="79"/>
    </row>
    <row r="26" spans="1:31" ht="22.5" customHeight="1">
      <c r="S26" s="42"/>
    </row>
    <row r="27" spans="1:31" ht="22.5" customHeight="1">
      <c r="S27" s="42">
        <v>189675847</v>
      </c>
    </row>
    <row r="28" spans="1:31" ht="22.5" customHeight="1">
      <c r="S28" s="42"/>
    </row>
  </sheetData>
  <mergeCells count="4">
    <mergeCell ref="F6:AB6"/>
    <mergeCell ref="J7:L7"/>
    <mergeCell ref="F5:AB5"/>
    <mergeCell ref="T7:V7"/>
  </mergeCells>
  <pageMargins left="0.47244094488188981" right="0.70866141732283472" top="0.47244094488188981" bottom="0.51181102362204722" header="0.51181102362204722" footer="0.51181102362204722"/>
  <pageSetup paperSize="9" scale="63" firstPageNumber="5" orientation="landscape" useFirstPageNumber="1" r:id="rId1"/>
  <headerFooter>
    <oddHeader xml:space="preserve">&amp;C
</oddHeader>
    <oddFooter>&amp;L&amp;"Angsana New,Regular"หมายเหตุประกอบงบการเงินเป็นส่วนหนึ่งของงบการเงินนี้&amp;R&amp;"Angsana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view="pageBreakPreview" topLeftCell="A7" zoomScale="90" zoomScaleNormal="70" zoomScaleSheetLayoutView="90" workbookViewId="0">
      <selection activeCell="J18" sqref="J18"/>
    </sheetView>
  </sheetViews>
  <sheetFormatPr defaultColWidth="10.7109375" defaultRowHeight="21" customHeight="1"/>
  <cols>
    <col min="1" max="1" width="3" style="41" customWidth="1"/>
    <col min="2" max="2" width="34" style="41" customWidth="1"/>
    <col min="3" max="3" width="1.140625" style="41" customWidth="1"/>
    <col min="4" max="4" width="9.7109375" style="41" customWidth="1"/>
    <col min="5" max="5" width="2.5703125" style="41" customWidth="1"/>
    <col min="6" max="6" width="18.140625" style="42" customWidth="1"/>
    <col min="7" max="7" width="2.5703125" style="41" customWidth="1"/>
    <col min="8" max="8" width="18.140625" style="42" customWidth="1"/>
    <col min="9" max="9" width="2.5703125" style="42" customWidth="1"/>
    <col min="10" max="10" width="18.140625" style="42" customWidth="1"/>
    <col min="11" max="11" width="2.5703125" style="41" customWidth="1"/>
    <col min="12" max="12" width="18.140625" style="42" customWidth="1"/>
    <col min="13" max="13" width="2.5703125" style="42" customWidth="1"/>
    <col min="14" max="14" width="17.7109375" style="42" customWidth="1"/>
    <col min="15" max="15" width="2.5703125" style="42" customWidth="1"/>
    <col min="16" max="16" width="18" style="42" customWidth="1"/>
    <col min="17" max="17" width="2.7109375" style="42" customWidth="1"/>
    <col min="18" max="18" width="18" style="42" customWidth="1"/>
    <col min="19" max="19" width="2.5703125" style="41" customWidth="1"/>
    <col min="20" max="20" width="18" style="42" customWidth="1"/>
    <col min="21" max="21" width="13.7109375" style="42" bestFit="1" customWidth="1"/>
    <col min="22" max="22" width="1" style="42" customWidth="1"/>
    <col min="23" max="23" width="12.85546875" style="42" customWidth="1"/>
    <col min="24" max="24" width="1" style="42" customWidth="1"/>
    <col min="25" max="25" width="15.140625" style="42" customWidth="1"/>
    <col min="26" max="26" width="1" style="41" customWidth="1"/>
    <col min="27" max="27" width="12.140625" style="41" customWidth="1"/>
    <col min="28" max="28" width="1.42578125" style="41" customWidth="1"/>
    <col min="29" max="29" width="12.7109375" style="41" customWidth="1"/>
    <col min="30" max="16384" width="10.7109375" style="41"/>
  </cols>
  <sheetData>
    <row r="1" spans="1:27" ht="23.25" customHeight="1">
      <c r="A1" s="1" t="s">
        <v>57</v>
      </c>
      <c r="B1" s="1"/>
      <c r="T1" s="28"/>
    </row>
    <row r="2" spans="1:27" ht="24" customHeight="1">
      <c r="A2" s="43" t="s">
        <v>181</v>
      </c>
      <c r="B2" s="43"/>
      <c r="C2" s="44"/>
      <c r="D2" s="44"/>
      <c r="E2" s="44"/>
      <c r="F2" s="64"/>
      <c r="G2" s="103"/>
      <c r="H2" s="64"/>
      <c r="I2" s="64"/>
      <c r="J2" s="64"/>
      <c r="K2" s="103"/>
      <c r="L2" s="64"/>
      <c r="M2" s="64"/>
      <c r="N2" s="64"/>
      <c r="O2" s="64"/>
      <c r="P2" s="64"/>
      <c r="Q2" s="64"/>
      <c r="R2" s="3"/>
      <c r="S2" s="103"/>
      <c r="T2" s="28"/>
    </row>
    <row r="3" spans="1:27" ht="24" customHeight="1">
      <c r="A3" s="46" t="str">
        <f>+'SH5 Conso'!A3</f>
        <v>สำหรับปีสิ้นสุดวันที่ 31 ธันวาคม 2568</v>
      </c>
      <c r="B3" s="43"/>
      <c r="C3" s="44"/>
      <c r="D3" s="44"/>
      <c r="E3" s="44"/>
      <c r="F3" s="64"/>
      <c r="G3" s="103"/>
      <c r="H3" s="64"/>
      <c r="I3" s="64"/>
      <c r="J3" s="64"/>
      <c r="K3" s="103"/>
      <c r="L3" s="64"/>
      <c r="M3" s="64"/>
      <c r="N3" s="64"/>
      <c r="O3" s="64"/>
      <c r="P3" s="64"/>
      <c r="Q3" s="64"/>
      <c r="R3" s="64"/>
      <c r="S3" s="103"/>
      <c r="T3" s="64"/>
    </row>
    <row r="4" spans="1:27" ht="21" customHeight="1">
      <c r="A4" s="43"/>
      <c r="B4" s="43"/>
      <c r="C4" s="44"/>
      <c r="D4" s="44"/>
      <c r="E4" s="44"/>
      <c r="F4" s="219" t="s">
        <v>164</v>
      </c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</row>
    <row r="5" spans="1:27" ht="21" customHeight="1">
      <c r="F5" s="217" t="s">
        <v>15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</row>
    <row r="6" spans="1:27" s="42" customFormat="1" ht="21" customHeight="1">
      <c r="A6" s="41"/>
      <c r="B6" s="41"/>
      <c r="C6" s="63"/>
      <c r="D6" s="63"/>
      <c r="E6" s="63"/>
      <c r="F6" s="67"/>
      <c r="G6" s="67"/>
      <c r="H6" s="67"/>
      <c r="I6" s="67"/>
      <c r="J6" s="217" t="s">
        <v>34</v>
      </c>
      <c r="K6" s="217"/>
      <c r="L6" s="217"/>
      <c r="M6" s="64"/>
      <c r="N6" s="67"/>
      <c r="O6" s="67"/>
      <c r="P6" s="217" t="s">
        <v>48</v>
      </c>
      <c r="Q6" s="217"/>
      <c r="R6" s="217"/>
      <c r="T6" s="68"/>
      <c r="Z6" s="41"/>
      <c r="AA6" s="41"/>
    </row>
    <row r="7" spans="1:27" s="42" customFormat="1" ht="21" customHeight="1">
      <c r="A7" s="41"/>
      <c r="B7" s="41"/>
      <c r="C7" s="63"/>
      <c r="D7" s="63"/>
      <c r="E7" s="63"/>
      <c r="F7" s="67"/>
      <c r="G7" s="67"/>
      <c r="H7" s="67"/>
      <c r="I7" s="67"/>
      <c r="J7" s="64"/>
      <c r="K7" s="64"/>
      <c r="L7" s="64"/>
      <c r="M7" s="64"/>
      <c r="N7" s="67"/>
      <c r="O7" s="67"/>
      <c r="P7" s="64"/>
      <c r="Q7" s="64"/>
      <c r="R7" s="64"/>
      <c r="T7" s="68"/>
      <c r="Z7" s="41"/>
      <c r="AA7" s="41"/>
    </row>
    <row r="8" spans="1:27" s="42" customFormat="1" ht="21" customHeight="1">
      <c r="A8" s="41"/>
      <c r="B8" s="41"/>
      <c r="C8" s="41"/>
      <c r="D8" s="41"/>
      <c r="E8" s="41"/>
      <c r="F8" s="64" t="s">
        <v>130</v>
      </c>
      <c r="G8" s="63"/>
      <c r="H8" s="64" t="s">
        <v>49</v>
      </c>
      <c r="I8" s="64"/>
      <c r="J8" s="69" t="s">
        <v>133</v>
      </c>
      <c r="K8" s="63"/>
      <c r="L8" s="69"/>
      <c r="M8" s="69"/>
      <c r="N8" s="64" t="s">
        <v>135</v>
      </c>
      <c r="O8" s="64"/>
      <c r="P8" s="69" t="s">
        <v>45</v>
      </c>
      <c r="Q8" s="69"/>
      <c r="R8" s="69" t="s">
        <v>147</v>
      </c>
      <c r="S8" s="63"/>
      <c r="T8" s="64" t="s">
        <v>35</v>
      </c>
      <c r="Z8" s="41"/>
      <c r="AA8" s="41"/>
    </row>
    <row r="9" spans="1:27" s="42" customFormat="1" ht="21" customHeight="1">
      <c r="A9" s="41"/>
      <c r="B9" s="41"/>
      <c r="C9" s="41"/>
      <c r="D9" s="60" t="s">
        <v>2</v>
      </c>
      <c r="E9" s="41"/>
      <c r="F9" s="92" t="s">
        <v>131</v>
      </c>
      <c r="G9" s="63"/>
      <c r="H9" s="92" t="s">
        <v>118</v>
      </c>
      <c r="I9" s="64"/>
      <c r="J9" s="71" t="s">
        <v>132</v>
      </c>
      <c r="K9" s="63"/>
      <c r="L9" s="72" t="s">
        <v>88</v>
      </c>
      <c r="M9" s="70"/>
      <c r="N9" s="92" t="s">
        <v>136</v>
      </c>
      <c r="O9" s="64"/>
      <c r="P9" s="71" t="s">
        <v>69</v>
      </c>
      <c r="Q9" s="69"/>
      <c r="R9" s="71" t="s">
        <v>148</v>
      </c>
      <c r="S9" s="63"/>
      <c r="T9" s="92" t="s">
        <v>37</v>
      </c>
      <c r="Z9" s="41"/>
      <c r="AA9" s="41"/>
    </row>
    <row r="10" spans="1:27" s="42" customFormat="1" ht="21" customHeight="1">
      <c r="A10" s="82" t="s">
        <v>194</v>
      </c>
      <c r="B10" s="41"/>
      <c r="C10" s="41"/>
      <c r="D10" s="41"/>
      <c r="E10" s="41"/>
      <c r="F10" s="197">
        <v>535538409</v>
      </c>
      <c r="H10" s="197">
        <v>935079842</v>
      </c>
      <c r="J10" s="197">
        <v>20900000</v>
      </c>
      <c r="K10" s="25"/>
      <c r="L10" s="45">
        <v>-918591679</v>
      </c>
      <c r="M10" s="45"/>
      <c r="N10" s="85">
        <v>0</v>
      </c>
      <c r="O10" s="85"/>
      <c r="P10" s="197">
        <v>162492511</v>
      </c>
      <c r="R10" s="197">
        <f>SUM(P10)</f>
        <v>162492511</v>
      </c>
      <c r="S10" s="25"/>
      <c r="T10" s="197">
        <f>SUM(F10+H10+J10+L10+R10+N10)</f>
        <v>735419083</v>
      </c>
      <c r="Z10" s="41"/>
      <c r="AA10" s="41"/>
    </row>
    <row r="11" spans="1:27" s="42" customFormat="1" ht="21" customHeight="1">
      <c r="A11" s="82" t="s">
        <v>201</v>
      </c>
      <c r="B11" s="41"/>
      <c r="C11" s="41"/>
      <c r="D11" s="63"/>
      <c r="E11" s="41"/>
      <c r="F11" s="76">
        <v>0</v>
      </c>
      <c r="G11" s="75"/>
      <c r="H11" s="76">
        <v>0</v>
      </c>
      <c r="J11" s="85">
        <v>0</v>
      </c>
      <c r="K11" s="25"/>
      <c r="L11" s="85">
        <v>0</v>
      </c>
      <c r="M11" s="45"/>
      <c r="N11" s="85">
        <v>1702821</v>
      </c>
      <c r="O11" s="85"/>
      <c r="P11" s="85">
        <v>0</v>
      </c>
      <c r="R11" s="85">
        <f t="shared" ref="R11:R17" si="0">SUM(P11)</f>
        <v>0</v>
      </c>
      <c r="S11" s="25"/>
      <c r="T11" s="197">
        <f>SUM(F11+H11+J11+L11+R11+N11)</f>
        <v>1702821</v>
      </c>
      <c r="Z11" s="41"/>
      <c r="AA11" s="41"/>
    </row>
    <row r="12" spans="1:27" s="42" customFormat="1" ht="21" customHeight="1">
      <c r="A12" s="82" t="s">
        <v>202</v>
      </c>
      <c r="B12" s="41"/>
      <c r="C12" s="41"/>
      <c r="D12" s="63"/>
      <c r="E12" s="41"/>
      <c r="F12" s="85">
        <v>915495</v>
      </c>
      <c r="H12" s="85">
        <v>787326</v>
      </c>
      <c r="J12" s="76">
        <v>0</v>
      </c>
      <c r="K12" s="25"/>
      <c r="L12" s="45">
        <v>0</v>
      </c>
      <c r="M12" s="45"/>
      <c r="N12" s="197">
        <v>-1702821</v>
      </c>
      <c r="O12" s="85"/>
      <c r="P12" s="85">
        <v>0</v>
      </c>
      <c r="R12" s="85">
        <f t="shared" si="0"/>
        <v>0</v>
      </c>
      <c r="S12" s="25"/>
      <c r="T12" s="197">
        <f>SUM(F12+H12+J12+L12+R12+N12)</f>
        <v>0</v>
      </c>
      <c r="Z12" s="41"/>
      <c r="AA12" s="41"/>
    </row>
    <row r="13" spans="1:27" s="42" customFormat="1" ht="21" customHeight="1">
      <c r="A13" s="82" t="s">
        <v>167</v>
      </c>
      <c r="B13" s="41"/>
      <c r="C13" s="41"/>
      <c r="D13" s="63"/>
      <c r="E13" s="41"/>
      <c r="F13" s="85">
        <v>0</v>
      </c>
      <c r="H13" s="85">
        <v>0</v>
      </c>
      <c r="J13" s="85">
        <v>0</v>
      </c>
      <c r="K13" s="25"/>
      <c r="L13" s="45">
        <v>-82982925</v>
      </c>
      <c r="M13" s="45"/>
      <c r="N13" s="85">
        <v>0</v>
      </c>
      <c r="O13" s="85"/>
      <c r="P13" s="85">
        <v>0</v>
      </c>
      <c r="R13" s="85">
        <f t="shared" si="0"/>
        <v>0</v>
      </c>
      <c r="S13" s="25"/>
      <c r="T13" s="197">
        <f>SUM(F13+H13+J13+L13+R13+N13)</f>
        <v>-82982925</v>
      </c>
      <c r="Z13" s="41"/>
      <c r="AA13" s="41"/>
    </row>
    <row r="14" spans="1:27" ht="21" customHeight="1">
      <c r="A14" s="83" t="s">
        <v>175</v>
      </c>
      <c r="F14" s="98">
        <f>SUM(F10:F13)</f>
        <v>536453904</v>
      </c>
      <c r="G14" s="74"/>
      <c r="H14" s="98">
        <f>SUM(H10:H13)</f>
        <v>935867168</v>
      </c>
      <c r="I14" s="84"/>
      <c r="J14" s="98">
        <f>SUM(J10:J13)</f>
        <v>20900000</v>
      </c>
      <c r="K14" s="84"/>
      <c r="L14" s="99">
        <f>SUM(L10:L13)</f>
        <v>-1001574604</v>
      </c>
      <c r="M14" s="86"/>
      <c r="N14" s="98">
        <f>SUM(N10:N13)</f>
        <v>0</v>
      </c>
      <c r="O14" s="84"/>
      <c r="P14" s="98">
        <f>SUM(P10:P13)</f>
        <v>162492511</v>
      </c>
      <c r="Q14" s="84"/>
      <c r="R14" s="98">
        <f>SUM(R10:R13)</f>
        <v>162492511</v>
      </c>
      <c r="S14" s="84"/>
      <c r="T14" s="98">
        <f>SUM(T10:T13)</f>
        <v>654138979</v>
      </c>
      <c r="U14" s="77"/>
    </row>
    <row r="15" spans="1:27" ht="21" customHeight="1">
      <c r="A15" s="82" t="s">
        <v>203</v>
      </c>
      <c r="D15" s="63">
        <v>20</v>
      </c>
      <c r="F15" s="76">
        <v>22</v>
      </c>
      <c r="G15" s="85"/>
      <c r="H15" s="76">
        <v>66</v>
      </c>
      <c r="I15" s="84"/>
      <c r="J15" s="76">
        <v>0</v>
      </c>
      <c r="K15" s="76"/>
      <c r="L15" s="206">
        <v>0</v>
      </c>
      <c r="M15" s="86"/>
      <c r="N15" s="76">
        <v>0</v>
      </c>
      <c r="O15" s="76"/>
      <c r="P15" s="76">
        <v>0</v>
      </c>
      <c r="Q15" s="76"/>
      <c r="R15" s="76">
        <f t="shared" si="0"/>
        <v>0</v>
      </c>
      <c r="S15" s="84"/>
      <c r="T15" s="197">
        <f>SUM(F15+H15+J15+L15+R15+N15)</f>
        <v>88</v>
      </c>
      <c r="U15" s="77"/>
    </row>
    <row r="16" spans="1:27" ht="21" customHeight="1">
      <c r="A16" s="82" t="s">
        <v>201</v>
      </c>
      <c r="D16" s="63">
        <v>20</v>
      </c>
      <c r="F16" s="76">
        <v>0</v>
      </c>
      <c r="G16" s="85"/>
      <c r="H16" s="76">
        <v>0</v>
      </c>
      <c r="I16" s="76"/>
      <c r="J16" s="76">
        <v>0</v>
      </c>
      <c r="K16" s="76"/>
      <c r="L16" s="206">
        <v>0</v>
      </c>
      <c r="M16" s="45"/>
      <c r="N16" s="76">
        <v>40054069</v>
      </c>
      <c r="O16" s="76"/>
      <c r="P16" s="76">
        <v>0</v>
      </c>
      <c r="Q16" s="76"/>
      <c r="R16" s="76">
        <f t="shared" si="0"/>
        <v>0</v>
      </c>
      <c r="S16" s="76"/>
      <c r="T16" s="197">
        <f>SUM(F16+H16+J16+L16+R16+N16)</f>
        <v>40054069</v>
      </c>
      <c r="U16" s="77"/>
    </row>
    <row r="17" spans="1:21" ht="21" customHeight="1">
      <c r="A17" s="82" t="s">
        <v>167</v>
      </c>
      <c r="D17" s="63"/>
      <c r="F17" s="85">
        <v>0</v>
      </c>
      <c r="G17" s="85"/>
      <c r="H17" s="85">
        <v>0</v>
      </c>
      <c r="I17" s="85"/>
      <c r="J17" s="85">
        <v>0</v>
      </c>
      <c r="K17" s="85"/>
      <c r="L17" s="45">
        <f>+PL!J32</f>
        <v>-141560845</v>
      </c>
      <c r="M17" s="76"/>
      <c r="N17" s="76">
        <v>0</v>
      </c>
      <c r="O17" s="76"/>
      <c r="P17" s="76">
        <v>0</v>
      </c>
      <c r="Q17" s="76"/>
      <c r="R17" s="76">
        <f t="shared" si="0"/>
        <v>0</v>
      </c>
      <c r="S17" s="76"/>
      <c r="T17" s="197">
        <f>SUM(F17+H17+J17+L17+R17+N17)</f>
        <v>-141560845</v>
      </c>
    </row>
    <row r="18" spans="1:21" ht="21" customHeight="1" thickBot="1">
      <c r="A18" s="83" t="s">
        <v>195</v>
      </c>
      <c r="F18" s="94">
        <f>SUM(F14:F17)</f>
        <v>536453926</v>
      </c>
      <c r="G18" s="74"/>
      <c r="H18" s="94">
        <f>SUM(H14:H17)</f>
        <v>935867234</v>
      </c>
      <c r="I18" s="84"/>
      <c r="J18" s="94">
        <f>SUM(J14:J17)</f>
        <v>20900000</v>
      </c>
      <c r="K18" s="74"/>
      <c r="L18" s="102">
        <f>SUM(L14:L17)</f>
        <v>-1143135449</v>
      </c>
      <c r="M18" s="86"/>
      <c r="N18" s="94">
        <f>SUM(N14:N17)</f>
        <v>40054069</v>
      </c>
      <c r="O18" s="84"/>
      <c r="P18" s="94">
        <f>SUM(P14:P17)</f>
        <v>162492511</v>
      </c>
      <c r="Q18" s="84"/>
      <c r="R18" s="94">
        <f>SUM(R14:R17)</f>
        <v>162492511</v>
      </c>
      <c r="S18" s="74"/>
      <c r="T18" s="94">
        <f>SUM(T14:T17)</f>
        <v>552632291</v>
      </c>
      <c r="U18" s="81"/>
    </row>
    <row r="19" spans="1:21" ht="21" customHeight="1" thickTop="1"/>
  </sheetData>
  <mergeCells count="4">
    <mergeCell ref="F4:T4"/>
    <mergeCell ref="F5:T5"/>
    <mergeCell ref="J6:L6"/>
    <mergeCell ref="P6:R6"/>
  </mergeCells>
  <pageMargins left="0.51181102362204722" right="0.62992125984251968" top="0.47244094488188981" bottom="0.51181102362204722" header="0.51181102362204722" footer="0.51181102362204722"/>
  <pageSetup paperSize="9" scale="68" firstPageNumber="6" fitToWidth="0" fitToHeight="0" orientation="landscape" useFirstPageNumber="1" r:id="rId1"/>
  <headerFooter>
    <oddHeader xml:space="preserve">&amp;C
</oddHeader>
    <oddFooter>&amp;L&amp;"Angsana New,Regular"หมายเหตุประกอบงบการเงินเป็นส่วนหนึ่งของงบการเงินนี้&amp;R&amp;"Angsana New,Regular"&amp;15&amp;P</oddFooter>
  </headerFooter>
  <rowBreaks count="1" manualBreakCount="1">
    <brk id="6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view="pageBreakPreview" zoomScale="85" zoomScaleNormal="100" zoomScaleSheetLayoutView="85" workbookViewId="0">
      <selection activeCell="Q17" sqref="Q17"/>
    </sheetView>
  </sheetViews>
  <sheetFormatPr defaultColWidth="30.42578125" defaultRowHeight="21"/>
  <cols>
    <col min="1" max="1" width="2.7109375" style="119" customWidth="1"/>
    <col min="2" max="2" width="3.140625" style="119" customWidth="1"/>
    <col min="3" max="3" width="57.7109375" style="119" customWidth="1"/>
    <col min="4" max="4" width="13" style="6" customWidth="1"/>
    <col min="5" max="5" width="1" style="20" customWidth="1"/>
    <col min="6" max="6" width="15" style="20" bestFit="1" customWidth="1"/>
    <col min="7" max="7" width="1" style="20" customWidth="1"/>
    <col min="8" max="8" width="13.7109375" style="20" bestFit="1" customWidth="1"/>
    <col min="9" max="9" width="1" style="20" customWidth="1"/>
    <col min="10" max="10" width="13.7109375" style="3" bestFit="1" customWidth="1"/>
    <col min="11" max="11" width="1" style="20" customWidth="1"/>
    <col min="12" max="12" width="13.7109375" style="3" bestFit="1" customWidth="1"/>
    <col min="13" max="245" width="10.5703125" style="20" customWidth="1"/>
    <col min="246" max="16384" width="30.42578125" style="20"/>
  </cols>
  <sheetData>
    <row r="1" spans="1:12" s="59" customFormat="1" ht="24.75" customHeight="1">
      <c r="A1" s="113" t="s">
        <v>57</v>
      </c>
      <c r="B1" s="113"/>
      <c r="C1" s="113"/>
      <c r="D1" s="61"/>
      <c r="E1" s="1"/>
      <c r="F1" s="1"/>
      <c r="G1" s="1"/>
      <c r="H1" s="1"/>
      <c r="I1" s="1"/>
      <c r="J1" s="1"/>
      <c r="K1" s="1"/>
      <c r="L1" s="114"/>
    </row>
    <row r="2" spans="1:12" s="59" customFormat="1">
      <c r="A2" s="115" t="s">
        <v>38</v>
      </c>
      <c r="B2" s="115"/>
      <c r="C2" s="115"/>
      <c r="D2" s="61"/>
      <c r="E2" s="1"/>
      <c r="F2" s="1"/>
      <c r="G2" s="1"/>
      <c r="H2" s="1"/>
      <c r="I2" s="1"/>
      <c r="J2" s="1"/>
      <c r="K2" s="1"/>
      <c r="L2" s="114"/>
    </row>
    <row r="3" spans="1:12" s="59" customFormat="1">
      <c r="A3" s="46" t="str">
        <f>+'SH6 Sepa'!A3</f>
        <v>สำหรับปีสิ้นสุดวันที่ 31 ธันวาคม 2568</v>
      </c>
      <c r="B3" s="46"/>
      <c r="C3" s="46"/>
      <c r="D3" s="61"/>
      <c r="E3" s="1"/>
      <c r="F3" s="1"/>
      <c r="G3" s="1"/>
      <c r="H3" s="1"/>
      <c r="I3" s="1"/>
      <c r="J3" s="1"/>
      <c r="K3" s="1"/>
      <c r="L3" s="1"/>
    </row>
    <row r="4" spans="1:12" s="59" customFormat="1" ht="13.5" customHeight="1">
      <c r="A4" s="116"/>
      <c r="B4" s="116"/>
      <c r="C4" s="116"/>
      <c r="D4" s="117"/>
      <c r="E4" s="28"/>
      <c r="F4" s="28"/>
      <c r="G4" s="28"/>
      <c r="H4" s="28"/>
      <c r="I4" s="28"/>
      <c r="J4" s="28"/>
      <c r="K4" s="28"/>
      <c r="L4" s="28"/>
    </row>
    <row r="5" spans="1:12" s="59" customFormat="1">
      <c r="A5" s="116"/>
      <c r="B5" s="116"/>
      <c r="C5" s="116"/>
      <c r="D5" s="117"/>
      <c r="E5" s="28"/>
      <c r="F5" s="221" t="s">
        <v>164</v>
      </c>
      <c r="G5" s="221"/>
      <c r="H5" s="221"/>
      <c r="I5" s="221"/>
      <c r="J5" s="221"/>
      <c r="K5" s="221"/>
      <c r="L5" s="221"/>
    </row>
    <row r="6" spans="1:12" ht="21.75" customHeight="1">
      <c r="E6" s="3"/>
      <c r="F6" s="214" t="s">
        <v>0</v>
      </c>
      <c r="G6" s="214"/>
      <c r="H6" s="214"/>
      <c r="I6" s="3"/>
      <c r="J6" s="214" t="s">
        <v>15</v>
      </c>
      <c r="K6" s="214"/>
      <c r="L6" s="214"/>
    </row>
    <row r="7" spans="1:12" ht="21.75" customHeight="1">
      <c r="D7" s="60" t="s">
        <v>2</v>
      </c>
      <c r="E7" s="51"/>
      <c r="F7" s="60" t="s">
        <v>192</v>
      </c>
      <c r="G7" s="52"/>
      <c r="H7" s="60" t="s">
        <v>174</v>
      </c>
      <c r="I7" s="52"/>
      <c r="J7" s="60" t="s">
        <v>192</v>
      </c>
      <c r="K7" s="52"/>
      <c r="L7" s="60" t="s">
        <v>174</v>
      </c>
    </row>
    <row r="8" spans="1:12" ht="21.75" customHeight="1">
      <c r="A8" s="120" t="s">
        <v>39</v>
      </c>
      <c r="B8" s="121"/>
      <c r="C8" s="121"/>
      <c r="F8" s="3"/>
      <c r="H8" s="3"/>
    </row>
    <row r="9" spans="1:12" ht="21.75" customHeight="1">
      <c r="A9" s="122" t="s">
        <v>78</v>
      </c>
      <c r="D9" s="22"/>
      <c r="E9" s="51"/>
      <c r="F9" s="126">
        <f>+PL!F25</f>
        <v>-161136718</v>
      </c>
      <c r="G9" s="8"/>
      <c r="H9" s="8">
        <f>+PL!H25</f>
        <v>-100938004</v>
      </c>
      <c r="I9" s="8"/>
      <c r="J9" s="126">
        <f>+PL!J25</f>
        <v>-141560845</v>
      </c>
      <c r="K9" s="8"/>
      <c r="L9" s="8">
        <f>+PL!L25</f>
        <v>-82982925</v>
      </c>
    </row>
    <row r="10" spans="1:12" ht="21.75" customHeight="1">
      <c r="A10" s="122"/>
      <c r="D10" s="22"/>
      <c r="E10" s="51"/>
      <c r="F10" s="8"/>
      <c r="G10" s="8"/>
      <c r="H10" s="8"/>
      <c r="I10" s="8"/>
      <c r="J10" s="8"/>
      <c r="K10" s="8"/>
      <c r="L10" s="8"/>
    </row>
    <row r="11" spans="1:12" ht="21.75" customHeight="1">
      <c r="A11" s="122" t="s">
        <v>83</v>
      </c>
      <c r="B11" s="122"/>
      <c r="C11" s="122"/>
      <c r="D11" s="22"/>
      <c r="E11" s="51"/>
      <c r="F11" s="8"/>
      <c r="G11" s="8"/>
      <c r="H11" s="8"/>
      <c r="I11" s="8"/>
      <c r="J11" s="8"/>
      <c r="K11" s="8"/>
      <c r="L11" s="8"/>
    </row>
    <row r="12" spans="1:12" ht="21.75" customHeight="1">
      <c r="B12" s="122" t="s">
        <v>96</v>
      </c>
      <c r="C12" s="122"/>
      <c r="D12" s="22"/>
      <c r="E12" s="51"/>
      <c r="F12" s="8">
        <f>+PL!F20</f>
        <v>3640556</v>
      </c>
      <c r="G12" s="8"/>
      <c r="H12" s="8">
        <v>5218700</v>
      </c>
      <c r="I12" s="8"/>
      <c r="J12" s="123">
        <f>+PL!J20</f>
        <v>1079946</v>
      </c>
      <c r="K12" s="8"/>
      <c r="L12" s="123">
        <v>290099</v>
      </c>
    </row>
    <row r="13" spans="1:12" ht="21.75" customHeight="1">
      <c r="B13" s="122" t="s">
        <v>97</v>
      </c>
      <c r="C13" s="122"/>
      <c r="D13" s="22"/>
      <c r="F13" s="8">
        <v>-15237502</v>
      </c>
      <c r="G13" s="8"/>
      <c r="H13" s="8">
        <v>15016765</v>
      </c>
      <c r="I13" s="8"/>
      <c r="J13" s="8">
        <v>-24761517</v>
      </c>
      <c r="K13" s="8"/>
      <c r="L13" s="8">
        <v>2133051</v>
      </c>
    </row>
    <row r="14" spans="1:12" ht="21.75" customHeight="1">
      <c r="B14" s="122" t="s">
        <v>100</v>
      </c>
      <c r="C14" s="122"/>
      <c r="D14" s="22"/>
      <c r="F14" s="8">
        <v>25072867</v>
      </c>
      <c r="G14" s="8"/>
      <c r="H14" s="8">
        <v>38346302</v>
      </c>
      <c r="I14" s="8"/>
      <c r="J14" s="8">
        <v>12419685</v>
      </c>
      <c r="K14" s="8"/>
      <c r="L14" s="8">
        <v>31946185</v>
      </c>
    </row>
    <row r="15" spans="1:12" ht="21.75" customHeight="1">
      <c r="B15" s="122" t="s">
        <v>101</v>
      </c>
      <c r="C15" s="122"/>
      <c r="D15" s="22"/>
      <c r="F15" s="123">
        <v>22423830</v>
      </c>
      <c r="G15" s="8"/>
      <c r="H15" s="123">
        <v>-31585095</v>
      </c>
      <c r="I15" s="8"/>
      <c r="J15" s="8">
        <v>21592047</v>
      </c>
      <c r="K15" s="8"/>
      <c r="L15" s="8">
        <v>-31635527</v>
      </c>
    </row>
    <row r="16" spans="1:12" ht="21.75" customHeight="1">
      <c r="B16" s="122" t="s">
        <v>102</v>
      </c>
      <c r="C16" s="122"/>
      <c r="D16" s="22"/>
      <c r="F16" s="124">
        <v>-1912757</v>
      </c>
      <c r="G16" s="8"/>
      <c r="H16" s="124">
        <v>-4589445</v>
      </c>
      <c r="I16" s="8"/>
      <c r="J16" s="8">
        <v>42604</v>
      </c>
      <c r="K16" s="8"/>
      <c r="L16" s="8">
        <v>-7056540</v>
      </c>
    </row>
    <row r="17" spans="1:12" ht="21.75" customHeight="1">
      <c r="B17" s="122" t="s">
        <v>173</v>
      </c>
      <c r="C17" s="122"/>
      <c r="D17" s="22"/>
      <c r="F17" s="123">
        <v>429747</v>
      </c>
      <c r="G17" s="8"/>
      <c r="H17" s="123">
        <v>-3986427</v>
      </c>
      <c r="I17" s="8"/>
      <c r="J17" s="8">
        <v>410247</v>
      </c>
      <c r="K17" s="8"/>
      <c r="L17" s="8">
        <v>-861580</v>
      </c>
    </row>
    <row r="18" spans="1:12" ht="21.75" customHeight="1">
      <c r="B18" s="122" t="s">
        <v>98</v>
      </c>
      <c r="C18" s="122"/>
      <c r="D18" s="22" t="s">
        <v>209</v>
      </c>
      <c r="E18" s="51"/>
      <c r="F18" s="123">
        <v>57415905</v>
      </c>
      <c r="G18" s="8"/>
      <c r="H18" s="123">
        <v>61814408</v>
      </c>
      <c r="I18" s="8"/>
      <c r="J18" s="123">
        <v>41568776</v>
      </c>
      <c r="K18" s="8"/>
      <c r="L18" s="123">
        <v>45380440</v>
      </c>
    </row>
    <row r="19" spans="1:12" ht="21.75" customHeight="1">
      <c r="B19" s="122" t="s">
        <v>168</v>
      </c>
      <c r="C19" s="122"/>
      <c r="D19" s="22">
        <v>12</v>
      </c>
      <c r="E19" s="51"/>
      <c r="F19" s="123">
        <v>38255559</v>
      </c>
      <c r="G19" s="8"/>
      <c r="H19" s="123">
        <v>7745831</v>
      </c>
      <c r="I19" s="8"/>
      <c r="J19" s="123">
        <v>38255559</v>
      </c>
      <c r="K19" s="8"/>
      <c r="L19" s="123">
        <v>7745831</v>
      </c>
    </row>
    <row r="20" spans="1:12" ht="21.75" customHeight="1">
      <c r="B20" s="122" t="s">
        <v>155</v>
      </c>
      <c r="C20" s="122"/>
      <c r="D20" s="22">
        <v>15</v>
      </c>
      <c r="E20" s="51"/>
      <c r="F20" s="123">
        <v>3413794</v>
      </c>
      <c r="G20" s="8"/>
      <c r="H20" s="123">
        <v>-18452438</v>
      </c>
      <c r="I20" s="8"/>
      <c r="J20" s="88">
        <v>3413794</v>
      </c>
      <c r="K20" s="8"/>
      <c r="L20" s="88">
        <v>-15202785</v>
      </c>
    </row>
    <row r="21" spans="1:12" ht="21.75" customHeight="1">
      <c r="B21" s="122" t="s">
        <v>103</v>
      </c>
      <c r="C21" s="122"/>
      <c r="D21" s="209">
        <v>19</v>
      </c>
      <c r="E21" s="51"/>
      <c r="F21" s="8">
        <v>592161</v>
      </c>
      <c r="G21" s="8"/>
      <c r="H21" s="8">
        <v>547881</v>
      </c>
      <c r="I21" s="8"/>
      <c r="J21" s="123">
        <v>494808</v>
      </c>
      <c r="K21" s="8"/>
      <c r="L21" s="123">
        <v>465828</v>
      </c>
    </row>
    <row r="22" spans="1:12" ht="21.6" customHeight="1">
      <c r="B22" s="122" t="s">
        <v>104</v>
      </c>
      <c r="C22" s="122"/>
      <c r="D22" s="209">
        <v>10</v>
      </c>
      <c r="E22" s="51"/>
      <c r="F22" s="126">
        <v>0</v>
      </c>
      <c r="G22" s="8"/>
      <c r="H22" s="126">
        <v>239580</v>
      </c>
      <c r="I22" s="8"/>
      <c r="J22" s="123">
        <v>0</v>
      </c>
      <c r="K22" s="8"/>
      <c r="L22" s="123">
        <v>0</v>
      </c>
    </row>
    <row r="23" spans="1:12" ht="21.75" customHeight="1">
      <c r="B23" s="122" t="s">
        <v>152</v>
      </c>
      <c r="C23" s="122"/>
      <c r="D23" s="22">
        <v>7</v>
      </c>
      <c r="E23" s="51"/>
      <c r="F23" s="15">
        <v>9313814</v>
      </c>
      <c r="G23" s="8"/>
      <c r="H23" s="15">
        <v>-5871780</v>
      </c>
      <c r="I23" s="8"/>
      <c r="J23" s="89">
        <v>11534393</v>
      </c>
      <c r="K23" s="8"/>
      <c r="L23" s="89">
        <v>-5870314</v>
      </c>
    </row>
    <row r="24" spans="1:12" ht="21.75" customHeight="1">
      <c r="B24" s="122" t="s">
        <v>105</v>
      </c>
      <c r="C24" s="122"/>
      <c r="D24" s="209">
        <v>8</v>
      </c>
      <c r="E24" s="51"/>
      <c r="F24" s="8">
        <v>2641645</v>
      </c>
      <c r="G24" s="8"/>
      <c r="H24" s="8">
        <v>-12712087</v>
      </c>
      <c r="I24" s="8"/>
      <c r="J24" s="123">
        <v>-3512419</v>
      </c>
      <c r="K24" s="8"/>
      <c r="L24" s="123">
        <v>-13571069</v>
      </c>
    </row>
    <row r="25" spans="1:12" ht="21.75" customHeight="1">
      <c r="B25" s="122" t="s">
        <v>163</v>
      </c>
      <c r="C25" s="122"/>
      <c r="D25" s="209">
        <v>11</v>
      </c>
      <c r="E25" s="51"/>
      <c r="F25" s="126">
        <v>0</v>
      </c>
      <c r="G25" s="8"/>
      <c r="H25" s="126">
        <v>0</v>
      </c>
      <c r="I25" s="8"/>
      <c r="J25" s="123">
        <v>5499500</v>
      </c>
      <c r="K25" s="8"/>
      <c r="L25" s="123">
        <v>4950000</v>
      </c>
    </row>
    <row r="26" spans="1:12" ht="21.75" customHeight="1">
      <c r="B26" s="122" t="s">
        <v>210</v>
      </c>
      <c r="C26" s="122"/>
      <c r="D26" s="127">
        <v>12</v>
      </c>
      <c r="E26" s="128"/>
      <c r="F26" s="126">
        <v>44469</v>
      </c>
      <c r="G26" s="129"/>
      <c r="H26" s="126">
        <v>461647</v>
      </c>
      <c r="I26" s="129"/>
      <c r="J26" s="126">
        <v>0</v>
      </c>
      <c r="K26" s="129"/>
      <c r="L26" s="126">
        <v>69918</v>
      </c>
    </row>
    <row r="27" spans="1:12" s="131" customFormat="1" ht="21.75" customHeight="1">
      <c r="A27" s="130"/>
      <c r="B27" s="122" t="s">
        <v>156</v>
      </c>
      <c r="C27" s="122"/>
      <c r="D27" s="127">
        <v>15</v>
      </c>
      <c r="E27" s="128"/>
      <c r="F27" s="126">
        <v>-8232747</v>
      </c>
      <c r="G27" s="129"/>
      <c r="H27" s="126">
        <v>-30433868</v>
      </c>
      <c r="I27" s="129"/>
      <c r="J27" s="126">
        <v>-8232747</v>
      </c>
      <c r="K27" s="129"/>
      <c r="L27" s="126">
        <v>-28281659</v>
      </c>
    </row>
    <row r="28" spans="1:12" ht="21.75" customHeight="1">
      <c r="B28" s="122" t="s">
        <v>75</v>
      </c>
      <c r="C28" s="122"/>
      <c r="D28" s="127"/>
      <c r="E28" s="128"/>
      <c r="F28" s="126">
        <v>26687</v>
      </c>
      <c r="G28" s="129"/>
      <c r="H28" s="129">
        <v>81165</v>
      </c>
      <c r="I28" s="129"/>
      <c r="J28" s="126">
        <v>26687</v>
      </c>
      <c r="K28" s="129"/>
      <c r="L28" s="126">
        <v>81165</v>
      </c>
    </row>
    <row r="29" spans="1:12" ht="21.75" customHeight="1">
      <c r="B29" s="122" t="s">
        <v>99</v>
      </c>
      <c r="C29" s="122"/>
      <c r="D29" s="132"/>
      <c r="E29" s="133"/>
      <c r="F29" s="93">
        <v>-432285</v>
      </c>
      <c r="G29" s="129"/>
      <c r="H29" s="93">
        <v>-253961</v>
      </c>
      <c r="I29" s="129"/>
      <c r="J29" s="93">
        <v>-1958944</v>
      </c>
      <c r="K29" s="129"/>
      <c r="L29" s="93">
        <v>-2159307</v>
      </c>
    </row>
    <row r="30" spans="1:12" ht="21.75" customHeight="1">
      <c r="A30" s="122" t="s">
        <v>84</v>
      </c>
      <c r="B30" s="122"/>
      <c r="C30" s="122"/>
      <c r="D30" s="22"/>
      <c r="F30" s="126">
        <f>SUM(F9:F29)</f>
        <v>-23680975</v>
      </c>
      <c r="G30" s="8"/>
      <c r="H30" s="8">
        <f>SUM(H9:H29)</f>
        <v>-79350826</v>
      </c>
      <c r="I30" s="8"/>
      <c r="J30" s="126">
        <f>SUM(J9:J29)</f>
        <v>-43688426</v>
      </c>
      <c r="K30" s="8"/>
      <c r="L30" s="8">
        <f>SUM(L9:L29)</f>
        <v>-94559189</v>
      </c>
    </row>
    <row r="31" spans="1:12" ht="21.75" customHeight="1">
      <c r="B31" s="122" t="s">
        <v>53</v>
      </c>
      <c r="C31" s="122"/>
      <c r="D31" s="22"/>
      <c r="E31" s="51"/>
      <c r="F31" s="8">
        <v>432285</v>
      </c>
      <c r="G31" s="8"/>
      <c r="H31" s="8">
        <v>241665</v>
      </c>
      <c r="I31" s="8"/>
      <c r="J31" s="89">
        <v>1958944</v>
      </c>
      <c r="K31" s="8"/>
      <c r="L31" s="89">
        <v>2159307</v>
      </c>
    </row>
    <row r="32" spans="1:12" ht="21.75" customHeight="1">
      <c r="B32" s="122" t="s">
        <v>111</v>
      </c>
      <c r="C32" s="122"/>
      <c r="D32" s="22"/>
      <c r="F32" s="8">
        <v>-1508885</v>
      </c>
      <c r="G32" s="8"/>
      <c r="H32" s="8">
        <v>-2467374</v>
      </c>
      <c r="I32" s="8"/>
      <c r="J32" s="8">
        <v>-101368</v>
      </c>
      <c r="K32" s="8"/>
      <c r="L32" s="8">
        <v>-284510</v>
      </c>
    </row>
    <row r="33" spans="1:12" ht="21.75" customHeight="1">
      <c r="B33" s="122" t="s">
        <v>149</v>
      </c>
      <c r="C33" s="122"/>
      <c r="D33" s="22"/>
      <c r="F33" s="8">
        <v>-686619</v>
      </c>
      <c r="G33" s="8"/>
      <c r="H33" s="8">
        <v>-1051537</v>
      </c>
      <c r="I33" s="8"/>
      <c r="J33" s="8">
        <v>-239968</v>
      </c>
      <c r="K33" s="8"/>
      <c r="L33" s="8">
        <v>-309514</v>
      </c>
    </row>
    <row r="34" spans="1:12" ht="21.75" customHeight="1">
      <c r="A34" s="120" t="s">
        <v>85</v>
      </c>
      <c r="B34" s="122"/>
      <c r="C34" s="122"/>
      <c r="D34" s="22"/>
      <c r="F34" s="210">
        <f>SUM(F30:F33)</f>
        <v>-25444194</v>
      </c>
      <c r="G34" s="13"/>
      <c r="H34" s="12">
        <f>SUM(H30:H33)</f>
        <v>-82628072</v>
      </c>
      <c r="I34" s="13"/>
      <c r="J34" s="210">
        <f>SUM(J30:J33)</f>
        <v>-42070818</v>
      </c>
      <c r="K34" s="13"/>
      <c r="L34" s="12">
        <f>SUM(L30:L33)</f>
        <v>-92993906</v>
      </c>
    </row>
    <row r="35" spans="1:12" s="59" customFormat="1" ht="13.5" customHeight="1">
      <c r="A35" s="116"/>
      <c r="B35" s="116"/>
      <c r="C35" s="116"/>
      <c r="D35" s="117"/>
      <c r="E35" s="28"/>
      <c r="F35" s="28"/>
      <c r="G35" s="28"/>
      <c r="H35" s="28"/>
      <c r="I35" s="28"/>
      <c r="J35" s="28"/>
      <c r="K35" s="28"/>
      <c r="L35" s="28"/>
    </row>
    <row r="36" spans="1:12" s="59" customFormat="1">
      <c r="A36" s="116"/>
      <c r="B36" s="116"/>
      <c r="C36" s="116"/>
      <c r="D36" s="117"/>
      <c r="E36" s="28"/>
      <c r="F36" s="28"/>
      <c r="G36" s="28"/>
      <c r="H36" s="28"/>
      <c r="I36" s="28"/>
      <c r="J36" s="28"/>
      <c r="K36" s="28"/>
      <c r="L36" s="28"/>
    </row>
    <row r="37" spans="1:12" s="59" customFormat="1" ht="24.75" customHeight="1">
      <c r="A37" s="113" t="s">
        <v>57</v>
      </c>
      <c r="B37" s="113"/>
      <c r="C37" s="113"/>
      <c r="D37" s="61"/>
      <c r="E37" s="1"/>
      <c r="F37" s="1"/>
      <c r="G37" s="1"/>
      <c r="H37" s="1"/>
      <c r="I37" s="1"/>
      <c r="J37" s="1"/>
      <c r="K37" s="1"/>
      <c r="L37" s="28"/>
    </row>
    <row r="38" spans="1:12" s="59" customFormat="1">
      <c r="A38" s="115" t="s">
        <v>125</v>
      </c>
      <c r="B38" s="115"/>
      <c r="C38" s="115"/>
      <c r="D38" s="61"/>
      <c r="E38" s="1"/>
      <c r="F38" s="1"/>
      <c r="G38" s="1"/>
      <c r="H38" s="1"/>
      <c r="I38" s="1"/>
      <c r="J38" s="1"/>
      <c r="K38" s="1"/>
      <c r="L38" s="28"/>
    </row>
    <row r="39" spans="1:12" s="59" customFormat="1">
      <c r="A39" s="46" t="str">
        <f>A3</f>
        <v>สำหรับปีสิ้นสุดวันที่ 31 ธันวาคม 2568</v>
      </c>
      <c r="B39" s="46"/>
      <c r="C39" s="46"/>
      <c r="D39" s="61"/>
      <c r="E39" s="1"/>
      <c r="F39" s="1"/>
      <c r="G39" s="1"/>
      <c r="H39" s="1"/>
      <c r="I39" s="1"/>
      <c r="J39" s="1"/>
      <c r="K39" s="1"/>
      <c r="L39" s="1"/>
    </row>
    <row r="40" spans="1:12" s="59" customFormat="1" ht="13.5" customHeight="1">
      <c r="A40" s="116"/>
      <c r="B40" s="116"/>
      <c r="C40" s="116"/>
      <c r="D40" s="117"/>
      <c r="E40" s="28"/>
      <c r="F40" s="28"/>
      <c r="G40" s="28"/>
      <c r="H40" s="28"/>
      <c r="I40" s="28"/>
      <c r="J40" s="28"/>
      <c r="K40" s="28"/>
      <c r="L40" s="28"/>
    </row>
    <row r="41" spans="1:12" s="59" customFormat="1">
      <c r="A41" s="116"/>
      <c r="B41" s="116"/>
      <c r="C41" s="116"/>
      <c r="D41" s="117"/>
      <c r="E41" s="28"/>
      <c r="F41" s="221" t="s">
        <v>164</v>
      </c>
      <c r="G41" s="221"/>
      <c r="H41" s="221"/>
      <c r="I41" s="221"/>
      <c r="J41" s="221"/>
      <c r="K41" s="221"/>
      <c r="L41" s="221"/>
    </row>
    <row r="42" spans="1:12" ht="21.75" customHeight="1">
      <c r="E42" s="3"/>
      <c r="F42" s="214" t="s">
        <v>0</v>
      </c>
      <c r="G42" s="214"/>
      <c r="H42" s="214"/>
      <c r="I42" s="3"/>
      <c r="J42" s="214" t="s">
        <v>15</v>
      </c>
      <c r="K42" s="214"/>
      <c r="L42" s="214"/>
    </row>
    <row r="43" spans="1:12" ht="21.75" customHeight="1">
      <c r="D43" s="60" t="s">
        <v>2</v>
      </c>
      <c r="E43" s="51"/>
      <c r="F43" s="60" t="s">
        <v>192</v>
      </c>
      <c r="G43" s="52"/>
      <c r="H43" s="60" t="s">
        <v>174</v>
      </c>
      <c r="I43" s="52"/>
      <c r="J43" s="60" t="s">
        <v>192</v>
      </c>
      <c r="K43" s="52"/>
      <c r="L43" s="60" t="s">
        <v>174</v>
      </c>
    </row>
    <row r="44" spans="1:12" ht="21.75" customHeight="1">
      <c r="A44" s="120" t="s">
        <v>40</v>
      </c>
      <c r="B44" s="122"/>
      <c r="C44" s="122"/>
      <c r="D44" s="22"/>
      <c r="F44" s="134"/>
      <c r="G44" s="135"/>
      <c r="H44" s="134"/>
      <c r="J44" s="134"/>
      <c r="L44" s="134"/>
    </row>
    <row r="45" spans="1:12" ht="21.75" customHeight="1">
      <c r="B45" s="122" t="s">
        <v>183</v>
      </c>
      <c r="C45" s="122"/>
      <c r="D45" s="209"/>
      <c r="F45" s="9">
        <v>0</v>
      </c>
      <c r="G45" s="136"/>
      <c r="H45" s="9">
        <v>0</v>
      </c>
      <c r="I45" s="8"/>
      <c r="J45" s="9">
        <v>0</v>
      </c>
      <c r="K45" s="8"/>
      <c r="L45" s="124">
        <v>-5989500</v>
      </c>
    </row>
    <row r="46" spans="1:12" ht="21.75" customHeight="1">
      <c r="B46" s="122" t="s">
        <v>110</v>
      </c>
      <c r="C46" s="122"/>
      <c r="D46" s="22">
        <v>12</v>
      </c>
      <c r="F46" s="124">
        <v>-4266650</v>
      </c>
      <c r="G46" s="8"/>
      <c r="H46" s="124">
        <v>-15923364</v>
      </c>
      <c r="I46" s="8"/>
      <c r="J46" s="124">
        <v>-4266650</v>
      </c>
      <c r="K46" s="8"/>
      <c r="L46" s="124">
        <v>-14882363</v>
      </c>
    </row>
    <row r="47" spans="1:12" ht="21.75" customHeight="1">
      <c r="B47" s="122" t="s">
        <v>159</v>
      </c>
      <c r="C47" s="122"/>
      <c r="D47" s="22">
        <v>14</v>
      </c>
      <c r="F47" s="9">
        <v>0</v>
      </c>
      <c r="G47" s="8"/>
      <c r="H47" s="124">
        <v>-899890</v>
      </c>
      <c r="I47" s="87"/>
      <c r="J47" s="9">
        <v>0</v>
      </c>
      <c r="K47" s="87"/>
      <c r="L47" s="9">
        <v>0</v>
      </c>
    </row>
    <row r="48" spans="1:12" ht="21.75" customHeight="1">
      <c r="B48" s="122" t="s">
        <v>158</v>
      </c>
      <c r="C48" s="122"/>
      <c r="D48" s="22">
        <v>15</v>
      </c>
      <c r="F48" s="9">
        <v>20034067</v>
      </c>
      <c r="G48" s="8"/>
      <c r="H48" s="9">
        <v>126333860</v>
      </c>
      <c r="I48" s="87"/>
      <c r="J48" s="9">
        <v>20034067</v>
      </c>
      <c r="K48" s="87"/>
      <c r="L48" s="9">
        <v>114181651</v>
      </c>
    </row>
    <row r="49" spans="1:12" ht="21.75" customHeight="1">
      <c r="B49" s="122" t="s">
        <v>157</v>
      </c>
      <c r="C49" s="122"/>
      <c r="D49" s="22">
        <v>15</v>
      </c>
      <c r="F49" s="88">
        <v>0</v>
      </c>
      <c r="G49" s="8"/>
      <c r="H49" s="124">
        <v>-27906664</v>
      </c>
      <c r="I49" s="87"/>
      <c r="J49" s="88">
        <v>0</v>
      </c>
      <c r="K49" s="87"/>
      <c r="L49" s="88">
        <v>-27906664</v>
      </c>
    </row>
    <row r="50" spans="1:12" ht="21.75" customHeight="1">
      <c r="B50" s="122" t="s">
        <v>150</v>
      </c>
      <c r="C50" s="122"/>
      <c r="D50" s="22">
        <v>5</v>
      </c>
      <c r="F50" s="9">
        <v>0</v>
      </c>
      <c r="G50" s="8"/>
      <c r="H50" s="9">
        <v>0</v>
      </c>
      <c r="I50" s="8"/>
      <c r="J50" s="124">
        <v>8400000</v>
      </c>
      <c r="K50" s="8"/>
      <c r="L50" s="124">
        <v>11771190</v>
      </c>
    </row>
    <row r="51" spans="1:12" ht="21.75" customHeight="1">
      <c r="B51" s="122" t="s">
        <v>160</v>
      </c>
      <c r="C51" s="122"/>
      <c r="D51" s="22">
        <v>5</v>
      </c>
      <c r="F51" s="9">
        <v>0</v>
      </c>
      <c r="G51" s="8"/>
      <c r="H51" s="9">
        <v>0</v>
      </c>
      <c r="I51" s="87"/>
      <c r="J51" s="88">
        <v>-3400000</v>
      </c>
      <c r="K51" s="87"/>
      <c r="L51" s="88">
        <v>-12530000</v>
      </c>
    </row>
    <row r="52" spans="1:12" ht="21.75" customHeight="1">
      <c r="B52" s="122" t="s">
        <v>214</v>
      </c>
      <c r="C52" s="122"/>
      <c r="D52" s="22">
        <v>5</v>
      </c>
      <c r="F52" s="9">
        <v>0</v>
      </c>
      <c r="G52" s="9"/>
      <c r="H52" s="9">
        <v>0</v>
      </c>
      <c r="I52" s="8"/>
      <c r="J52" s="9">
        <v>14000000</v>
      </c>
      <c r="K52" s="8"/>
      <c r="L52" s="9">
        <v>5000000</v>
      </c>
    </row>
    <row r="53" spans="1:12" ht="21.75" customHeight="1">
      <c r="B53" s="122" t="s">
        <v>212</v>
      </c>
      <c r="C53" s="122"/>
      <c r="D53" s="22">
        <v>5</v>
      </c>
      <c r="F53" s="9">
        <v>0</v>
      </c>
      <c r="G53" s="8"/>
      <c r="H53" s="9">
        <v>0</v>
      </c>
      <c r="I53" s="8"/>
      <c r="J53" s="124">
        <v>-3000000</v>
      </c>
      <c r="K53" s="8"/>
      <c r="L53" s="9">
        <v>0</v>
      </c>
    </row>
    <row r="54" spans="1:12" ht="21.75" customHeight="1">
      <c r="B54" s="122" t="s">
        <v>151</v>
      </c>
      <c r="C54" s="122"/>
      <c r="D54" s="22">
        <v>9</v>
      </c>
      <c r="F54" s="88">
        <v>900000</v>
      </c>
      <c r="G54" s="8"/>
      <c r="H54" s="124">
        <v>-10000000</v>
      </c>
      <c r="I54" s="8"/>
      <c r="J54" s="88">
        <v>900000</v>
      </c>
      <c r="K54" s="8"/>
      <c r="L54" s="124">
        <v>-10000000</v>
      </c>
    </row>
    <row r="55" spans="1:12" ht="21.75" customHeight="1">
      <c r="A55" s="120" t="s">
        <v>86</v>
      </c>
      <c r="B55" s="122"/>
      <c r="C55" s="122"/>
      <c r="D55" s="22"/>
      <c r="F55" s="210">
        <f>SUM(F45:F54)</f>
        <v>16667417</v>
      </c>
      <c r="G55" s="138"/>
      <c r="H55" s="137">
        <f>SUM(H45:H54)</f>
        <v>71603942</v>
      </c>
      <c r="I55" s="13"/>
      <c r="J55" s="210">
        <f>SUM(J45:J54)</f>
        <v>32667417</v>
      </c>
      <c r="K55" s="13"/>
      <c r="L55" s="137">
        <f>SUM(L45:L54)</f>
        <v>59644314</v>
      </c>
    </row>
    <row r="56" spans="1:12" ht="21.75" customHeight="1">
      <c r="A56" s="122"/>
      <c r="B56" s="122"/>
      <c r="C56" s="122"/>
      <c r="D56" s="22"/>
      <c r="F56" s="139"/>
      <c r="G56" s="138"/>
      <c r="H56" s="53"/>
      <c r="I56" s="13"/>
      <c r="J56" s="139"/>
      <c r="K56" s="13"/>
      <c r="L56" s="139"/>
    </row>
    <row r="57" spans="1:12" ht="21.75" customHeight="1">
      <c r="A57" s="120" t="s">
        <v>41</v>
      </c>
      <c r="B57" s="122"/>
      <c r="C57" s="122"/>
      <c r="D57" s="22"/>
      <c r="F57" s="87"/>
      <c r="G57" s="136"/>
      <c r="H57" s="140"/>
      <c r="I57" s="8"/>
      <c r="J57" s="140"/>
      <c r="K57" s="8"/>
      <c r="L57" s="140"/>
    </row>
    <row r="58" spans="1:12" ht="21.75" customHeight="1">
      <c r="A58" s="120"/>
      <c r="B58" s="20" t="s">
        <v>190</v>
      </c>
      <c r="C58" s="122"/>
      <c r="D58" s="22"/>
      <c r="F58" s="9">
        <v>0</v>
      </c>
      <c r="G58" s="136"/>
      <c r="H58" s="9">
        <v>2963000</v>
      </c>
      <c r="I58" s="8"/>
      <c r="J58" s="9">
        <v>0</v>
      </c>
      <c r="K58" s="8"/>
      <c r="L58" s="9">
        <v>0</v>
      </c>
    </row>
    <row r="59" spans="1:12" ht="21.75" customHeight="1">
      <c r="A59" s="120"/>
      <c r="B59" s="122" t="s">
        <v>182</v>
      </c>
      <c r="C59" s="122"/>
      <c r="D59" s="22">
        <v>20</v>
      </c>
      <c r="F59" s="15">
        <v>88</v>
      </c>
      <c r="G59" s="136"/>
      <c r="H59" s="9">
        <v>1702821</v>
      </c>
      <c r="I59" s="9"/>
      <c r="J59" s="9">
        <v>88</v>
      </c>
      <c r="K59" s="9"/>
      <c r="L59" s="9">
        <v>1702821</v>
      </c>
    </row>
    <row r="60" spans="1:12" ht="21.75" customHeight="1">
      <c r="A60" s="120"/>
      <c r="B60" s="122" t="s">
        <v>217</v>
      </c>
      <c r="C60" s="122"/>
      <c r="D60" s="22">
        <v>20</v>
      </c>
      <c r="F60" s="9">
        <v>40054069</v>
      </c>
      <c r="G60" s="136"/>
      <c r="H60" s="9">
        <v>0</v>
      </c>
      <c r="I60" s="9"/>
      <c r="J60" s="9">
        <v>40054069</v>
      </c>
      <c r="K60" s="9"/>
      <c r="L60" s="9">
        <v>0</v>
      </c>
    </row>
    <row r="61" spans="1:12" ht="21.75" customHeight="1">
      <c r="B61" s="122" t="s">
        <v>112</v>
      </c>
      <c r="C61" s="122"/>
      <c r="D61" s="22">
        <v>18</v>
      </c>
      <c r="F61" s="15">
        <v>-12320289</v>
      </c>
      <c r="G61" s="136">
        <v>0</v>
      </c>
      <c r="H61" s="15">
        <v>-12320574</v>
      </c>
      <c r="I61" s="8"/>
      <c r="J61" s="9">
        <v>0</v>
      </c>
      <c r="K61" s="8"/>
      <c r="L61" s="9">
        <v>0</v>
      </c>
    </row>
    <row r="62" spans="1:12" ht="21.75" customHeight="1">
      <c r="B62" s="122" t="s">
        <v>111</v>
      </c>
      <c r="C62" s="122"/>
      <c r="D62" s="22">
        <v>18</v>
      </c>
      <c r="F62" s="15">
        <v>-2131672</v>
      </c>
      <c r="G62" s="136"/>
      <c r="H62" s="15">
        <v>-2751326</v>
      </c>
      <c r="I62" s="8"/>
      <c r="J62" s="9">
        <v>0</v>
      </c>
      <c r="K62" s="8"/>
      <c r="L62" s="9">
        <v>0</v>
      </c>
    </row>
    <row r="63" spans="1:12" s="1" customFormat="1" ht="21.75" customHeight="1">
      <c r="A63" s="141" t="s">
        <v>87</v>
      </c>
      <c r="B63" s="141"/>
      <c r="C63" s="141"/>
      <c r="D63" s="142"/>
      <c r="E63" s="17"/>
      <c r="F63" s="210">
        <f>SUM(F58:F62)</f>
        <v>25602196</v>
      </c>
      <c r="G63" s="13"/>
      <c r="H63" s="137">
        <f>SUM(H58:H62)</f>
        <v>-10406079</v>
      </c>
      <c r="I63" s="13"/>
      <c r="J63" s="210">
        <f>SUM(J58:J62)</f>
        <v>40054157</v>
      </c>
      <c r="K63" s="13"/>
      <c r="L63" s="137">
        <f>SUM(L58:L62)</f>
        <v>1702821</v>
      </c>
    </row>
    <row r="64" spans="1:12" s="1" customFormat="1" ht="21.75" customHeight="1">
      <c r="A64" s="141"/>
      <c r="B64" s="141"/>
      <c r="C64" s="141"/>
      <c r="D64" s="142"/>
      <c r="E64" s="17"/>
      <c r="F64" s="13"/>
      <c r="G64" s="13"/>
      <c r="H64" s="13"/>
      <c r="I64" s="13"/>
      <c r="J64" s="13"/>
      <c r="K64" s="13"/>
      <c r="L64" s="13"/>
    </row>
    <row r="65" spans="1:12" s="1" customFormat="1" ht="21.75" customHeight="1">
      <c r="A65" s="143" t="s">
        <v>66</v>
      </c>
      <c r="B65" s="143"/>
      <c r="C65" s="143"/>
      <c r="D65" s="142"/>
      <c r="E65" s="17"/>
      <c r="F65" s="211">
        <f>SUM(F34,F55,F63)</f>
        <v>16825419</v>
      </c>
      <c r="G65" s="13"/>
      <c r="H65" s="13">
        <f>SUM(H34,H55,H63)</f>
        <v>-21430209</v>
      </c>
      <c r="I65" s="13"/>
      <c r="J65" s="211">
        <f>SUM(J34,J55,J63)</f>
        <v>30650756</v>
      </c>
      <c r="K65" s="13"/>
      <c r="L65" s="13">
        <f>L63+L55+L34</f>
        <v>-31646771</v>
      </c>
    </row>
    <row r="66" spans="1:12" ht="21.75" customHeight="1">
      <c r="A66" s="144" t="s">
        <v>169</v>
      </c>
      <c r="B66" s="144"/>
      <c r="C66" s="144"/>
      <c r="D66" s="22"/>
      <c r="E66" s="51"/>
      <c r="F66" s="8">
        <f>+'BS 1-3'!G11</f>
        <v>25779950</v>
      </c>
      <c r="G66" s="8"/>
      <c r="H66" s="8">
        <v>47210159</v>
      </c>
      <c r="I66" s="8"/>
      <c r="J66" s="8">
        <f>+'BS 1-3'!K11</f>
        <v>6192461</v>
      </c>
      <c r="K66" s="8"/>
      <c r="L66" s="8">
        <v>37839232</v>
      </c>
    </row>
    <row r="67" spans="1:12" s="1" customFormat="1" ht="21.75" customHeight="1" thickBot="1">
      <c r="A67" s="143" t="s">
        <v>170</v>
      </c>
      <c r="B67" s="143"/>
      <c r="C67" s="143"/>
      <c r="D67" s="145"/>
      <c r="E67" s="17"/>
      <c r="F67" s="146">
        <f>SUM(F65:F66)</f>
        <v>42605369</v>
      </c>
      <c r="G67" s="13"/>
      <c r="H67" s="146">
        <f>SUM(H65:H66)</f>
        <v>25779950</v>
      </c>
      <c r="I67" s="147"/>
      <c r="J67" s="146">
        <f>SUM(J65:J66)</f>
        <v>36843217</v>
      </c>
      <c r="K67" s="147"/>
      <c r="L67" s="146">
        <f>SUM(L65:L66)</f>
        <v>6192461</v>
      </c>
    </row>
    <row r="68" spans="1:12" s="1" customFormat="1" ht="13.5" customHeight="1" thickTop="1">
      <c r="A68" s="143"/>
      <c r="B68" s="143"/>
      <c r="C68" s="143"/>
      <c r="D68" s="145"/>
      <c r="E68" s="17"/>
      <c r="F68" s="13"/>
      <c r="G68" s="13"/>
      <c r="H68" s="13"/>
      <c r="I68" s="147"/>
      <c r="J68" s="13"/>
      <c r="K68" s="147"/>
      <c r="L68" s="13"/>
    </row>
    <row r="69" spans="1:12">
      <c r="A69" s="141" t="s">
        <v>43</v>
      </c>
      <c r="B69" s="141"/>
      <c r="C69" s="141"/>
      <c r="D69" s="117"/>
      <c r="E69" s="3"/>
      <c r="F69" s="148"/>
      <c r="G69" s="3"/>
      <c r="H69" s="149"/>
      <c r="I69" s="3"/>
      <c r="J69" s="149"/>
      <c r="L69" s="149"/>
    </row>
    <row r="70" spans="1:12">
      <c r="A70" s="150" t="s">
        <v>128</v>
      </c>
      <c r="B70" s="151" t="s">
        <v>127</v>
      </c>
      <c r="C70" s="151"/>
      <c r="D70" s="152"/>
      <c r="E70" s="152"/>
      <c r="F70" s="152"/>
      <c r="G70" s="152"/>
      <c r="H70" s="152"/>
      <c r="I70" s="152"/>
      <c r="J70" s="152"/>
      <c r="K70" s="152"/>
      <c r="L70" s="152"/>
    </row>
    <row r="71" spans="1:12">
      <c r="B71" s="151" t="s">
        <v>106</v>
      </c>
      <c r="C71" s="151"/>
      <c r="D71" s="152"/>
      <c r="E71" s="152"/>
      <c r="F71" s="152"/>
      <c r="G71" s="152"/>
      <c r="H71" s="152"/>
      <c r="I71" s="152"/>
      <c r="J71" s="152"/>
      <c r="K71" s="152"/>
      <c r="L71" s="152"/>
    </row>
    <row r="72" spans="1:12">
      <c r="A72" s="150" t="s">
        <v>153</v>
      </c>
      <c r="B72" s="51" t="s">
        <v>205</v>
      </c>
      <c r="C72" s="51"/>
      <c r="D72" s="152"/>
      <c r="E72" s="152"/>
      <c r="F72" s="152"/>
      <c r="G72" s="152"/>
      <c r="H72" s="152"/>
      <c r="I72" s="152"/>
      <c r="J72" s="152"/>
      <c r="K72" s="152"/>
      <c r="L72" s="152"/>
    </row>
    <row r="73" spans="1:12">
      <c r="A73" s="151"/>
      <c r="B73" s="151" t="s">
        <v>206</v>
      </c>
      <c r="C73" s="151"/>
      <c r="D73" s="152"/>
      <c r="E73" s="152"/>
      <c r="F73" s="152"/>
      <c r="G73" s="152"/>
      <c r="H73" s="152"/>
      <c r="I73" s="152"/>
      <c r="J73" s="152"/>
      <c r="K73" s="152"/>
      <c r="L73" s="152"/>
    </row>
    <row r="74" spans="1:12">
      <c r="A74" s="150" t="s">
        <v>218</v>
      </c>
      <c r="B74" s="151" t="s">
        <v>208</v>
      </c>
      <c r="C74" s="151"/>
      <c r="D74" s="152"/>
      <c r="E74" s="152"/>
      <c r="F74" s="152"/>
      <c r="G74" s="152"/>
      <c r="H74" s="152"/>
      <c r="I74" s="152"/>
      <c r="J74" s="152"/>
      <c r="K74" s="152"/>
      <c r="L74" s="152"/>
    </row>
    <row r="75" spans="1:12">
      <c r="A75" s="151"/>
      <c r="B75" s="151" t="s">
        <v>213</v>
      </c>
      <c r="C75" s="151"/>
      <c r="D75" s="152"/>
      <c r="E75" s="152"/>
      <c r="F75" s="152"/>
      <c r="G75" s="152"/>
      <c r="H75" s="152"/>
      <c r="I75" s="152"/>
      <c r="J75" s="152"/>
      <c r="K75" s="152"/>
      <c r="L75" s="152"/>
    </row>
    <row r="76" spans="1:12">
      <c r="A76" s="150" t="s">
        <v>219</v>
      </c>
      <c r="B76" s="51" t="s">
        <v>189</v>
      </c>
      <c r="C76" s="51"/>
      <c r="D76" s="152"/>
      <c r="E76" s="152"/>
      <c r="F76" s="152"/>
      <c r="G76" s="152"/>
      <c r="H76" s="152"/>
      <c r="I76" s="152"/>
      <c r="J76" s="152"/>
      <c r="K76" s="152"/>
      <c r="L76" s="152"/>
    </row>
    <row r="77" spans="1:12">
      <c r="A77" s="151"/>
      <c r="B77" s="151" t="s">
        <v>207</v>
      </c>
      <c r="C77" s="151"/>
      <c r="D77" s="152"/>
      <c r="E77" s="152"/>
      <c r="F77" s="152"/>
      <c r="G77" s="152"/>
      <c r="H77" s="152"/>
      <c r="I77" s="152"/>
      <c r="J77" s="152"/>
      <c r="K77" s="152"/>
      <c r="L77" s="152"/>
    </row>
    <row r="78" spans="1:12">
      <c r="F78" s="87"/>
      <c r="G78" s="87"/>
      <c r="H78" s="87"/>
      <c r="I78" s="87"/>
      <c r="J78" s="87"/>
      <c r="K78" s="87"/>
      <c r="L78" s="87"/>
    </row>
    <row r="79" spans="1:12">
      <c r="B79" s="151"/>
      <c r="C79" s="151"/>
    </row>
    <row r="80" spans="1:12">
      <c r="A80" s="150"/>
    </row>
    <row r="81" spans="1:3">
      <c r="B81" s="151"/>
      <c r="C81" s="151"/>
    </row>
    <row r="82" spans="1:3">
      <c r="A82" s="150"/>
      <c r="B82" s="51"/>
      <c r="C82" s="51"/>
    </row>
    <row r="83" spans="1:3">
      <c r="A83" s="151"/>
      <c r="B83" s="151"/>
      <c r="C83" s="151"/>
    </row>
    <row r="84" spans="1:3">
      <c r="A84" s="150"/>
      <c r="B84" s="151"/>
      <c r="C84" s="151"/>
    </row>
    <row r="85" spans="1:3">
      <c r="A85" s="150"/>
      <c r="B85" s="51"/>
      <c r="C85" s="51"/>
    </row>
    <row r="86" spans="1:3">
      <c r="A86" s="150"/>
      <c r="B86" s="151"/>
      <c r="C86" s="151"/>
    </row>
    <row r="87" spans="1:3">
      <c r="A87" s="153"/>
      <c r="B87" s="151"/>
      <c r="C87" s="151"/>
    </row>
    <row r="88" spans="1:3">
      <c r="A88" s="153"/>
      <c r="B88" s="151"/>
      <c r="C88" s="151"/>
    </row>
    <row r="89" spans="1:3">
      <c r="A89" s="153"/>
      <c r="B89" s="151"/>
      <c r="C89" s="151"/>
    </row>
  </sheetData>
  <mergeCells count="6">
    <mergeCell ref="F42:H42"/>
    <mergeCell ref="J42:L42"/>
    <mergeCell ref="F6:H6"/>
    <mergeCell ref="J6:L6"/>
    <mergeCell ref="F5:L5"/>
    <mergeCell ref="F41:L41"/>
  </mergeCells>
  <pageMargins left="0.78740157480314965" right="0.51181102362204722" top="0.47244094488188981" bottom="0.51181102362204722" header="0.51181102362204722" footer="0.51181102362204722"/>
  <pageSetup paperSize="9" scale="70" firstPageNumber="7" fitToWidth="0" fitToHeight="0" orientation="portrait" useFirstPageNumber="1" r:id="rId1"/>
  <headerFooter>
    <oddHeader xml:space="preserve">&amp;C
</oddHeader>
    <oddFooter>&amp;L&amp;"Angsana New,Regular"หมายเหตุประกอบงบการเงินเป็นส่วนหนึ่งของงบการเงินนี้&amp;R&amp;"Angsana New,Regular"&amp;15&amp;P</oddFooter>
  </headerFooter>
  <rowBreaks count="2" manualBreakCount="2">
    <brk id="35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1-3</vt:lpstr>
      <vt:lpstr>PL</vt:lpstr>
      <vt:lpstr>SH5 Conso</vt:lpstr>
      <vt:lpstr>SH6 Sepa</vt:lpstr>
      <vt:lpstr>CF7-8</vt:lpstr>
      <vt:lpstr>'BS 1-3'!Print_Area</vt:lpstr>
      <vt:lpstr>'CF7-8'!Print_Area</vt:lpstr>
      <vt:lpstr>PL!Print_Area</vt:lpstr>
      <vt:lpstr>'SH5 Conso'!Print_Area</vt:lpstr>
      <vt:lpstr>'SH6 Sepa'!Print_Area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prittisirin</dc:creator>
  <cp:lastModifiedBy>arporn chumin</cp:lastModifiedBy>
  <cp:lastPrinted>2026-02-20T09:11:11Z</cp:lastPrinted>
  <dcterms:created xsi:type="dcterms:W3CDTF">2013-07-15T05:05:25Z</dcterms:created>
  <dcterms:modified xsi:type="dcterms:W3CDTF">2026-02-25T08:32:30Z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698c6612-8078-4e3b-a42e-d2c6035d0875</vt:lpwstr>
  </property>
  <property fmtid="{D5CDD505-2E9C-101B-9397-08002B2CF9AE}" pid="3" name="LibraryID">
    <vt:lpwstr>Audit Files</vt:lpwstr>
  </property>
  <property fmtid="{D5CDD505-2E9C-101B-9397-08002B2CF9AE}" pid="4" name="DocumentID">
    <vt:lpwstr>1AEAD44F-B5CB-4C96-A901-B3817D4755AF</vt:lpwstr>
  </property>
  <property fmtid="{D5CDD505-2E9C-101B-9397-08002B2CF9AE}" pid="5" name="ComponentID">
    <vt:lpwstr>FA088572-5C2B-4E04-937D-1670FEC23295</vt:lpwstr>
  </property>
  <property fmtid="{D5CDD505-2E9C-101B-9397-08002B2CF9AE}" pid="6" name="ComponentName">
    <vt:lpwstr>655349_Separate_AJ Advance Technology PCL_DEC2018</vt:lpwstr>
  </property>
  <property fmtid="{D5CDD505-2E9C-101B-9397-08002B2CF9AE}" pid="7" name="Locale">
    <vt:lpwstr>en</vt:lpwstr>
  </property>
  <property fmtid="{D5CDD505-2E9C-101B-9397-08002B2CF9AE}" pid="8" name="FilePath">
    <vt:lpwstr>C:\ProgramData\eAudIT\DM\698c6612-8078-4e3b-a42e-d2c6035d0875\ReadOnlyDocs\\4.7.3.0010AJ Advance Technology a181a-12.xlsx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eAudITAppDB2018_FSAV1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</Properties>
</file>