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W:\งานล่าสุด _W-พี่กุ้ง\รายงานข่าว_SET\2026\FEB 2026\งบปี 2568 ยื่นตลาด\"/>
    </mc:Choice>
  </mc:AlternateContent>
  <bookViews>
    <workbookView xWindow="-105" yWindow="-105" windowWidth="23250" windowHeight="12450" tabRatio="828"/>
  </bookViews>
  <sheets>
    <sheet name="BS 1-3" sheetId="10" r:id="rId1"/>
    <sheet name="PL 4 " sheetId="20" r:id="rId2"/>
    <sheet name="SH5 Conso" sheetId="17" r:id="rId3"/>
    <sheet name="SH6 Sepa" sheetId="18" r:id="rId4"/>
    <sheet name="CF7-8" sheetId="15" r:id="rId5"/>
  </sheets>
  <definedNames>
    <definedName name="_xlnm._FilterDatabase" localSheetId="1" hidden="1">'PL 4 '!#REF!</definedName>
    <definedName name="_xlnm.Print_Area" localSheetId="0">'BS 1-3'!$A$1:$N$101</definedName>
    <definedName name="_xlnm.Print_Area" localSheetId="4">'CF7-8'!$A$1:$K$78</definedName>
    <definedName name="_xlnm.Print_Area" localSheetId="1">'PL 4 '!$A$1:$L$46</definedName>
    <definedName name="_xlnm.Print_Area" localSheetId="2">'SH5 Conso'!$A$1:$Z$24</definedName>
    <definedName name="_xlnm.Print_Area" localSheetId="3">'SH6 Sepa'!$A$1:$R$20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2" i="17" l="1"/>
  <c r="V21" i="17"/>
  <c r="V20" i="17"/>
  <c r="V18" i="17"/>
  <c r="V17" i="17"/>
  <c r="V15" i="17"/>
  <c r="V14" i="17"/>
  <c r="V13" i="17"/>
  <c r="V12" i="17"/>
  <c r="T22" i="17"/>
  <c r="T21" i="17"/>
  <c r="T20" i="17"/>
  <c r="T18" i="17"/>
  <c r="T17" i="17"/>
  <c r="T15" i="17"/>
  <c r="T14" i="17"/>
  <c r="T13" i="17"/>
  <c r="T12" i="17"/>
  <c r="P16" i="18" l="1"/>
  <c r="R16" i="18" s="1"/>
  <c r="X22" i="17"/>
  <c r="J14" i="18" l="1"/>
  <c r="H43" i="20" l="1"/>
  <c r="H41" i="20"/>
  <c r="J37" i="20"/>
  <c r="F37" i="20"/>
  <c r="H33" i="20"/>
  <c r="Z14" i="17" l="1"/>
  <c r="P19" i="17" l="1"/>
  <c r="N19" i="17"/>
  <c r="R19" i="17"/>
  <c r="I56" i="15"/>
  <c r="N23" i="17" l="1"/>
  <c r="H90" i="10" s="1"/>
  <c r="J90" i="10"/>
  <c r="P23" i="17"/>
  <c r="H91" i="10" s="1"/>
  <c r="J91" i="10"/>
  <c r="Z20" i="17"/>
  <c r="F22" i="20"/>
  <c r="Z15" i="17" l="1"/>
  <c r="Z21" i="17"/>
  <c r="X19" i="17"/>
  <c r="L19" i="17"/>
  <c r="J95" i="10" s="1"/>
  <c r="H19" i="17"/>
  <c r="F19" i="17"/>
  <c r="J88" i="10" s="1"/>
  <c r="D19" i="17"/>
  <c r="J85" i="10" s="1"/>
  <c r="Z18" i="17" l="1"/>
  <c r="H33" i="10" l="1"/>
  <c r="J33" i="10"/>
  <c r="P11" i="18"/>
  <c r="R11" i="18" s="1"/>
  <c r="P14" i="18"/>
  <c r="P12" i="18"/>
  <c r="R12" i="18" s="1"/>
  <c r="P13" i="18"/>
  <c r="P17" i="18"/>
  <c r="T19" i="17" l="1"/>
  <c r="D23" i="17"/>
  <c r="P18" i="18"/>
  <c r="Z17" i="17" l="1"/>
  <c r="K64" i="15"/>
  <c r="I64" i="15"/>
  <c r="G64" i="15"/>
  <c r="E64" i="15"/>
  <c r="N15" i="18"/>
  <c r="N19" i="18" s="1"/>
  <c r="L96" i="10" s="1"/>
  <c r="L15" i="18"/>
  <c r="H15" i="18"/>
  <c r="H19" i="18" s="1"/>
  <c r="L93" i="10" s="1"/>
  <c r="F15" i="18"/>
  <c r="N88" i="10" s="1"/>
  <c r="D15" i="18"/>
  <c r="N85" i="10" s="1"/>
  <c r="L19" i="18" l="1"/>
  <c r="L95" i="10" s="1"/>
  <c r="N95" i="10"/>
  <c r="F19" i="18"/>
  <c r="L88" i="10" s="1"/>
  <c r="D19" i="18"/>
  <c r="L85" i="10" s="1"/>
  <c r="N93" i="10"/>
  <c r="R23" i="17"/>
  <c r="L23" i="17"/>
  <c r="H95" i="10" s="1"/>
  <c r="H23" i="17"/>
  <c r="F23" i="17"/>
  <c r="H88" i="10" s="1"/>
  <c r="H93" i="10" l="1"/>
  <c r="J93" i="10"/>
  <c r="H85" i="10"/>
  <c r="L22" i="20" l="1"/>
  <c r="J22" i="20"/>
  <c r="H22" i="20"/>
  <c r="H55" i="10" l="1"/>
  <c r="L44" i="10" l="1"/>
  <c r="H44" i="10"/>
  <c r="L73" i="10"/>
  <c r="H73" i="10"/>
  <c r="G56" i="15"/>
  <c r="A3" i="18" l="1"/>
  <c r="L14" i="20"/>
  <c r="L26" i="20" s="1"/>
  <c r="J14" i="20"/>
  <c r="J26" i="20" s="1"/>
  <c r="H14" i="20"/>
  <c r="H26" i="20" s="1"/>
  <c r="F14" i="20"/>
  <c r="F26" i="20" s="1"/>
  <c r="F28" i="20" s="1"/>
  <c r="F36" i="20" l="1"/>
  <c r="F31" i="20"/>
  <c r="X23" i="17"/>
  <c r="H98" i="10" s="1"/>
  <c r="J98" i="10"/>
  <c r="H21" i="10"/>
  <c r="H34" i="10" s="1"/>
  <c r="L55" i="10"/>
  <c r="F38" i="20" l="1"/>
  <c r="J22" i="17"/>
  <c r="F43" i="20"/>
  <c r="F41" i="20"/>
  <c r="F33" i="20"/>
  <c r="J55" i="10"/>
  <c r="N62" i="10"/>
  <c r="L62" i="10"/>
  <c r="J62" i="10"/>
  <c r="H62" i="10"/>
  <c r="A40" i="15"/>
  <c r="R17" i="18"/>
  <c r="K56" i="15" l="1"/>
  <c r="E56" i="15"/>
  <c r="E67" i="15" l="1"/>
  <c r="I67" i="15"/>
  <c r="T23" i="17" l="1"/>
  <c r="H96" i="10" l="1"/>
  <c r="J96" i="10"/>
  <c r="Z12" i="17"/>
  <c r="P15" i="18" l="1"/>
  <c r="A67" i="10"/>
  <c r="A38" i="10"/>
  <c r="P19" i="18" l="1"/>
  <c r="N96" i="10"/>
  <c r="N33" i="10"/>
  <c r="L33" i="10"/>
  <c r="N55" i="10"/>
  <c r="N63" i="10" s="1"/>
  <c r="N21" i="10"/>
  <c r="L21" i="10"/>
  <c r="J21" i="10"/>
  <c r="J34" i="10" s="1"/>
  <c r="L34" i="10" l="1"/>
  <c r="Z13" i="17"/>
  <c r="J63" i="10"/>
  <c r="L63" i="10"/>
  <c r="H63" i="10"/>
  <c r="N34" i="10"/>
  <c r="E10" i="15" l="1"/>
  <c r="E31" i="15" l="1"/>
  <c r="E35" i="15" s="1"/>
  <c r="E66" i="15" l="1"/>
  <c r="E68" i="15" s="1"/>
  <c r="Z22" i="17"/>
  <c r="G10" i="15" l="1"/>
  <c r="G31" i="15" s="1"/>
  <c r="H28" i="20"/>
  <c r="H38" i="20" s="1"/>
  <c r="H36" i="20" s="1"/>
  <c r="G35" i="15" l="1"/>
  <c r="G66" i="15" s="1"/>
  <c r="G68" i="15" s="1"/>
  <c r="J19" i="17" l="1"/>
  <c r="J23" i="17" s="1"/>
  <c r="H94" i="10" s="1"/>
  <c r="I10" i="15"/>
  <c r="I31" i="15" s="1"/>
  <c r="Z19" i="17" l="1"/>
  <c r="Z23" i="17" s="1"/>
  <c r="V19" i="17"/>
  <c r="V23" i="17" s="1"/>
  <c r="H97" i="10"/>
  <c r="H99" i="10" s="1"/>
  <c r="J94" i="10"/>
  <c r="J97" i="10" s="1"/>
  <c r="J99" i="10" s="1"/>
  <c r="J28" i="20"/>
  <c r="J36" i="20" l="1"/>
  <c r="J38" i="20" s="1"/>
  <c r="J31" i="20"/>
  <c r="H100" i="10"/>
  <c r="J100" i="10"/>
  <c r="J33" i="20" l="1"/>
  <c r="J18" i="18" s="1"/>
  <c r="R18" i="18" s="1"/>
  <c r="J43" i="20"/>
  <c r="J41" i="20"/>
  <c r="I35" i="15" s="1"/>
  <c r="I66" i="15" s="1"/>
  <c r="I68" i="15" s="1"/>
  <c r="L28" i="20" l="1"/>
  <c r="R14" i="18" l="1"/>
  <c r="L31" i="20"/>
  <c r="R13" i="18"/>
  <c r="K10" i="15"/>
  <c r="K31" i="15" s="1"/>
  <c r="L41" i="20" l="1"/>
  <c r="K35" i="15" s="1"/>
  <c r="K66" i="15" s="1"/>
  <c r="K68" i="15" s="1"/>
  <c r="L33" i="20"/>
  <c r="L36" i="20" s="1"/>
  <c r="L38" i="20" s="1"/>
  <c r="L43" i="20"/>
  <c r="J15" i="18"/>
  <c r="N94" i="10" s="1"/>
  <c r="N97" i="10" s="1"/>
  <c r="N99" i="10" s="1"/>
  <c r="R15" i="18"/>
  <c r="N100" i="10" l="1"/>
  <c r="J19" i="18"/>
  <c r="L94" i="10" s="1"/>
  <c r="L97" i="10" l="1"/>
  <c r="L99" i="10" s="1"/>
  <c r="L100" i="10" s="1"/>
  <c r="R19" i="18"/>
</calcChain>
</file>

<file path=xl/sharedStrings.xml><?xml version="1.0" encoding="utf-8"?>
<sst xmlns="http://schemas.openxmlformats.org/spreadsheetml/2006/main" count="328" uniqueCount="225">
  <si>
    <t>Assets</t>
  </si>
  <si>
    <t>Current assets</t>
  </si>
  <si>
    <t xml:space="preserve">Cash and cash equivalents </t>
  </si>
  <si>
    <t>Other current assets</t>
  </si>
  <si>
    <t xml:space="preserve">Total current assets 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</si>
  <si>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</si>
  <si>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</si>
  <si>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</si>
  <si>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</si>
  <si>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</si>
  <si>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</si>
  <si>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</si>
  <si>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</si>
  <si>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</si>
  <si>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</si>
  <si>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</si>
  <si>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</si>
  <si>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</si>
  <si>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</si>
  <si>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</si>
  <si>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</si>
  <si>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</si>
  <si>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</si>
  <si>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</si>
  <si>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</si>
  <si>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</si>
  <si>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</si>
  <si>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</si>
  <si>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</si>
  <si>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</si>
  <si>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</si>
  <si>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</si>
  <si>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</si>
  <si>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</si>
  <si>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</si>
  <si>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</si>
  <si>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</si>
  <si>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</si>
  <si>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</si>
  <si>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</si>
  <si>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Inventories</t>
  </si>
  <si>
    <t>Cash flows from financing activities</t>
  </si>
  <si>
    <t>Non-cash transactions</t>
  </si>
  <si>
    <t>Statement of financial position</t>
  </si>
  <si>
    <t>Investments in subsidiaries</t>
  </si>
  <si>
    <t xml:space="preserve">Total non-current assets </t>
  </si>
  <si>
    <t>Premium on ordinary shares</t>
  </si>
  <si>
    <t>Income</t>
  </si>
  <si>
    <t>Revenue from sales of goods</t>
  </si>
  <si>
    <t>Total income</t>
  </si>
  <si>
    <t>Non-controlling interest</t>
  </si>
  <si>
    <t>Consolidated financial statements</t>
  </si>
  <si>
    <t>Revenue from rendering of services</t>
  </si>
  <si>
    <t>to owners of</t>
  </si>
  <si>
    <t>Tax income (expense)</t>
  </si>
  <si>
    <t>Profit (loss) attributable to:</t>
  </si>
  <si>
    <t>AJ Advance Technology Public Company Limited and its subsidiaries</t>
  </si>
  <si>
    <t xml:space="preserve">Consolidated </t>
  </si>
  <si>
    <t>financial  statements</t>
  </si>
  <si>
    <t>Separate</t>
  </si>
  <si>
    <t>financial statements</t>
  </si>
  <si>
    <t>Consolidated</t>
  </si>
  <si>
    <t xml:space="preserve">Separate </t>
  </si>
  <si>
    <t>Distribution costs</t>
  </si>
  <si>
    <t>Non-current provisions for employee benefit</t>
  </si>
  <si>
    <t>Total assets</t>
  </si>
  <si>
    <t>Owners of the parent</t>
  </si>
  <si>
    <t>Total comprehensive income (expense) attributable to:</t>
  </si>
  <si>
    <t>the parent</t>
  </si>
  <si>
    <t>Deferred tax liabilities</t>
  </si>
  <si>
    <t>Net increase (decrease) in cash and cash equivalents</t>
  </si>
  <si>
    <t>Other components of equity</t>
  </si>
  <si>
    <t>surplus</t>
  </si>
  <si>
    <t>of equity</t>
  </si>
  <si>
    <t>Retained earnings (deficit)</t>
  </si>
  <si>
    <t>Land</t>
  </si>
  <si>
    <t xml:space="preserve">revaluation </t>
  </si>
  <si>
    <t>December 31,</t>
  </si>
  <si>
    <t>Trade and other current receivables</t>
  </si>
  <si>
    <t xml:space="preserve">Statement of changes in equity </t>
  </si>
  <si>
    <t>Statement of changes in equity</t>
  </si>
  <si>
    <t>Separate financial statements</t>
  </si>
  <si>
    <t xml:space="preserve">Statement of cash flows </t>
  </si>
  <si>
    <t>Cash flows from operating activities</t>
  </si>
  <si>
    <t>Adjustment of profit (loss) on cash received (paid)</t>
  </si>
  <si>
    <t>Cash flows from investing activities</t>
  </si>
  <si>
    <t>Net cash provided by (used in) investing activities</t>
  </si>
  <si>
    <t>Net cash provided by (used in) financing activities</t>
  </si>
  <si>
    <t>As at</t>
  </si>
  <si>
    <t>Statement of comprehensive income</t>
  </si>
  <si>
    <t>Right-of-use assets</t>
  </si>
  <si>
    <t>Basic earnings (loss)  per share (Baht : Share)</t>
  </si>
  <si>
    <t>Trade and other current payables</t>
  </si>
  <si>
    <t xml:space="preserve">Cost of sales </t>
  </si>
  <si>
    <t>Cost of rendering  services</t>
  </si>
  <si>
    <t>Notes</t>
  </si>
  <si>
    <t>Unappropriated</t>
  </si>
  <si>
    <t>Current portion of lease liabilities</t>
  </si>
  <si>
    <t xml:space="preserve">Net cash provided by (used in) operation </t>
  </si>
  <si>
    <t>Other current financial assets</t>
  </si>
  <si>
    <t>Other non-current financial assets</t>
  </si>
  <si>
    <t>Right of return products</t>
  </si>
  <si>
    <t>Other current provisions</t>
  </si>
  <si>
    <t>Net cash provided by (used in) operation activities</t>
  </si>
  <si>
    <t>Investments in associates</t>
  </si>
  <si>
    <t>Share of  profit (loss) from investments in associates and joint ventures</t>
  </si>
  <si>
    <t>Profit (loss) before income tax expense</t>
  </si>
  <si>
    <t xml:space="preserve">Adjustment on financial cost </t>
  </si>
  <si>
    <t>Adjustment on inventories  (increase) decrease</t>
  </si>
  <si>
    <t>Adjustment on other assets (increase) decrease</t>
  </si>
  <si>
    <t>Adjustment on trade and other current payables increase (decrease)</t>
  </si>
  <si>
    <t>Adjustment on trade and other current receivables (increase) decrease</t>
  </si>
  <si>
    <t>Adjustment on provisions liabilities (reversal)</t>
  </si>
  <si>
    <t>Share (profit) loss from associates and joint ventures</t>
  </si>
  <si>
    <t>Loss from inventories devaluation (reversal)</t>
  </si>
  <si>
    <t>Estimated return of goods (reversal)</t>
  </si>
  <si>
    <t>Other adjustment on cash from investing or borrowing</t>
  </si>
  <si>
    <t>Interest income</t>
  </si>
  <si>
    <t>Interest expense</t>
  </si>
  <si>
    <t>Income tax refund (paid)</t>
  </si>
  <si>
    <t>Cash paid for purchase of property, plant and equipment</t>
  </si>
  <si>
    <t>Current tax assets</t>
  </si>
  <si>
    <t>Premium</t>
  </si>
  <si>
    <t xml:space="preserve"> on ordinary </t>
  </si>
  <si>
    <t>shares</t>
  </si>
  <si>
    <t>Appropriated -</t>
  </si>
  <si>
    <t>Other intangible assets other than goodwill</t>
  </si>
  <si>
    <t>Cash advance</t>
  </si>
  <si>
    <t>received for</t>
  </si>
  <si>
    <t xml:space="preserve"> </t>
  </si>
  <si>
    <t>in subsidiary</t>
  </si>
  <si>
    <t>Cash received from the issuance of equity shares</t>
  </si>
  <si>
    <t>Cryptocurrency assets</t>
  </si>
  <si>
    <t>Other non-current liabilities</t>
  </si>
  <si>
    <t>components</t>
  </si>
  <si>
    <t>other</t>
  </si>
  <si>
    <t>attributable</t>
  </si>
  <si>
    <t xml:space="preserve"> shareholding </t>
  </si>
  <si>
    <t>Surplus on</t>
  </si>
  <si>
    <t xml:space="preserve"> change in</t>
  </si>
  <si>
    <t>Cash</t>
  </si>
  <si>
    <t>advance</t>
  </si>
  <si>
    <t>Surplus from</t>
  </si>
  <si>
    <t>business</t>
  </si>
  <si>
    <t>combination under</t>
  </si>
  <si>
    <t>common control</t>
  </si>
  <si>
    <t>1.</t>
  </si>
  <si>
    <t>Short-term loans to related parties</t>
  </si>
  <si>
    <t>Total other</t>
  </si>
  <si>
    <t>Statement of financial position (Cont.)</t>
  </si>
  <si>
    <t>Statement of cash flows (Cont.)</t>
  </si>
  <si>
    <r>
      <t>Statement of financial position</t>
    </r>
    <r>
      <rPr>
        <b/>
        <sz val="14"/>
        <color theme="1"/>
        <rFont val="Angsana New"/>
        <family val="1"/>
      </rPr>
      <t xml:space="preserve"> (Cont.)</t>
    </r>
  </si>
  <si>
    <t>Other cash (paid) from investing activities - financial assets</t>
  </si>
  <si>
    <t>Liabilities and equity (Cont.)</t>
  </si>
  <si>
    <t xml:space="preserve">  with par value of Baht 0.10 each</t>
  </si>
  <si>
    <t xml:space="preserve">  with par value of Baht 0.10 each)</t>
  </si>
  <si>
    <t>Adjustment on allowance for credit loss (reversal)</t>
  </si>
  <si>
    <t>Diluted earnings (loss) per share (Baht : Share)</t>
  </si>
  <si>
    <t>Depreciation and amortization expense</t>
  </si>
  <si>
    <t>2.</t>
  </si>
  <si>
    <t>Cash received from loans to related parties</t>
  </si>
  <si>
    <t>Total equity attributable to owners of the parent</t>
  </si>
  <si>
    <t>Cash paid by the lessee to reduce the amount of debt arising from the financial leases</t>
  </si>
  <si>
    <t>Cash received from sale cryptocurrency assets</t>
  </si>
  <si>
    <t>Cash paid for buying cryptocurrency assets</t>
  </si>
  <si>
    <t>Cash paid to purchase other intangible assets other than goodwill</t>
  </si>
  <si>
    <t>Losses from amortization of cryptocurrency assets (reversal)</t>
  </si>
  <si>
    <t>Adjustment with loss (gain) on sale of cryptocurrency assets</t>
  </si>
  <si>
    <t>Cash paid for loans to related parties</t>
  </si>
  <si>
    <t xml:space="preserve">Profit and reversal of impairment loss (impairment loss) determined </t>
  </si>
  <si>
    <t>in accordance with TFRS 9</t>
  </si>
  <si>
    <t>(Unit : Baht)</t>
  </si>
  <si>
    <t>Profit (loss) for the year</t>
  </si>
  <si>
    <t>Total comprehensive income (expense) for the year</t>
  </si>
  <si>
    <t>Comprehensive income (expense) for the year</t>
  </si>
  <si>
    <t>Adjustment on allowance for impairment of investments in subsidiaries  (reversal)</t>
  </si>
  <si>
    <t>Cash and cash equivalents, at beginning of years (Note 6)</t>
  </si>
  <si>
    <t>Cash and cash equivalents, at ending of years (Note 6)</t>
  </si>
  <si>
    <t xml:space="preserve">    in control</t>
  </si>
  <si>
    <t>Appropriated-Legal reserve</t>
  </si>
  <si>
    <t>Adjustment on other liabilities increase (decrease)</t>
  </si>
  <si>
    <t>Balance at December 31, 2024</t>
  </si>
  <si>
    <t>lease liability</t>
  </si>
  <si>
    <t>Current contract liabilities</t>
  </si>
  <si>
    <t xml:space="preserve">For the purpose of preparing the cash flow statement, cash and cash equivalents refer to cash, bank deposits, and short-term investments in promissory notes, </t>
  </si>
  <si>
    <t>which are due for repayment within a period not exceeding 3 months.</t>
  </si>
  <si>
    <t>Revenue from mining digital currency coins</t>
  </si>
  <si>
    <t>Ordinary shares increase (decrease) in subsidiary</t>
  </si>
  <si>
    <t>Other - Advance received for shares registered</t>
  </si>
  <si>
    <t>Other - Advance received for not shares registered</t>
  </si>
  <si>
    <t xml:space="preserve">Loss of non-controlling interests due to a change </t>
  </si>
  <si>
    <t>Surplus from business combination under</t>
  </si>
  <si>
    <t>Surplus on change in shareholding in subsidiary</t>
  </si>
  <si>
    <t>Cash paid to acquire subsidiary, net of cash acquired</t>
  </si>
  <si>
    <t>Cash received from the warrant holder</t>
  </si>
  <si>
    <t>Cash received form borrowings</t>
  </si>
  <si>
    <t xml:space="preserve">During the year 2024, the company transferred inventory to be recorded as land, buildings, and equipment, as management determined that the assets were for use, </t>
  </si>
  <si>
    <t>As at December 31, 2025</t>
  </si>
  <si>
    <t>For the year ended December 31,2025</t>
  </si>
  <si>
    <t>For the year ended December 31, 2025</t>
  </si>
  <si>
    <t>Balance at January 1, 2024</t>
  </si>
  <si>
    <t>Balance at December 31, 2025</t>
  </si>
  <si>
    <t xml:space="preserve">9,831,434,206 Ordinary shares </t>
  </si>
  <si>
    <t xml:space="preserve">(As at 2024 : 6,924,069,879 Ordinary shares </t>
  </si>
  <si>
    <t xml:space="preserve">5,364,539,248 Ordinary shares </t>
  </si>
  <si>
    <t xml:space="preserve">(As at 2024 : 5,364,539,035 Ordinary shares </t>
  </si>
  <si>
    <t>Basic earnings (loss)  per share of the parent company shareholders</t>
  </si>
  <si>
    <t>Weighted average number of ordinary shares (Diluted)</t>
  </si>
  <si>
    <t xml:space="preserve">Profit (loss) before income tax </t>
  </si>
  <si>
    <t>Ordinary shares increase (decrease)</t>
  </si>
  <si>
    <t>12,13,14</t>
  </si>
  <si>
    <t>Cash advance received for shares</t>
  </si>
  <si>
    <t>Cash paid for repayment of related party loan</t>
  </si>
  <si>
    <t>amounting to 1.39 million baht (Note 12).</t>
  </si>
  <si>
    <t>4.</t>
  </si>
  <si>
    <t xml:space="preserve">During the year 2025, the company transferred inventory to be recorded as land, buildings, and equipment, as management determined that the assets were for use, </t>
  </si>
  <si>
    <t>amounting to 0.37 million baht (Note 12).</t>
  </si>
  <si>
    <t>3.</t>
  </si>
  <si>
    <t>as management determined that these machines are no longer used in operations (Note 16)</t>
  </si>
  <si>
    <t>During 2025, the Company transferred digital currency mining machines, amounting to 5.65 million Baht, to other non-current assets,</t>
  </si>
  <si>
    <t>Cash received from borrowing from related parties</t>
  </si>
  <si>
    <t>Weighted average number of ordinary shares (shares)</t>
  </si>
  <si>
    <t>(Shares)</t>
  </si>
  <si>
    <t>Losses from amortization of assets (reversal)</t>
  </si>
  <si>
    <t>Adjustment with loss (gain) on disposal of Property 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</si>
</sst>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;\(#,##0\)"/>
    <numFmt numFmtId="198" formatCode="dd\ mmmm"/>
    <numFmt numFmtId="199" formatCode="_-* #,##0_-;\-* #,##0_-;_-* &quot;-&quot;??_-;_-@_-"/>
    <numFmt numFmtId="200" formatCode="_ * #,##0.00_ ;_ * \-#,##0.00_ ;_ * &quot;-&quot;??_ ;_ @_ "/>
    <numFmt numFmtId="201" formatCode="#,###.00;\(#,###.00\)"/>
    <numFmt numFmtId="202" formatCode="0.0"/>
    <numFmt numFmtId="203" formatCode="_(* #,##0.000_);_(* \(#,##0.000\);_(* &quot;-&quot;_);_(@_)"/>
    <numFmt numFmtId="204" formatCode="_-* #,##0.0_-;\-* #,##0.0_-;_-* &quot;-&quot;??_-;_-@_-"/>
    <numFmt numFmtId="205" formatCode="#,##0.000_);\(#,##0.000\)"/>
    <numFmt numFmtId="206" formatCode="#,##0.00;[Red]\(#,##0.00\)"/>
    <numFmt numFmtId="207" formatCode="#,##0.00;\(#,##0.00\)"/>
    <numFmt numFmtId="208" formatCode="#,##0.00_);[Black]\(#,##0.00\)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_ * #,##0_)\ _฿_ ;_ * \(#,##0\)\ _฿_ ;_ * &quot;-&quot;_)\ _฿_ ;_ @_ "/>
    <numFmt numFmtId="216" formatCode="&quot;\&quot;#,##0;[Red]&quot;\&quot;\-#,##0"/>
    <numFmt numFmtId="217" formatCode="&quot;\&quot;#,##0.00;[Red]&quot;\&quot;\-#,##0.00"/>
    <numFmt numFmtId="218" formatCode="#.\ \ "/>
    <numFmt numFmtId="219" formatCode="##.\ \ "/>
    <numFmt numFmtId="220" formatCode="###0_);[Red]\(###0\)"/>
    <numFmt numFmtId="221" formatCode="_ &quot;R&quot;\ * #,##0.00_ ;_ &quot;R&quot;\ * \-#,##0.00_ ;_ &quot;R&quot;\ * &quot;-&quot;??_ ;_ @_ "/>
    <numFmt numFmtId="222" formatCode="0.000"/>
    <numFmt numFmtId="223" formatCode="#,##0.0_);\(#,##0.0\)"/>
    <numFmt numFmtId="224" formatCode="_ &quot;R&quot;\ * #,##0_ ;_ &quot;R&quot;\ * \-#,##0_ ;_ &quot;R&quot;\ * &quot;-&quot;_ ;_ @_ "/>
    <numFmt numFmtId="225" formatCode="_ &quot;$&quot;\ * #,##0.0_ ;_ &quot;$&quot;\ * \-#,##0.0_ ;_ &quot;$&quot;\ * &quot;-&quot;??_ ;_ @_ "/>
    <numFmt numFmtId="226" formatCode="0&quot;  &quot;"/>
    <numFmt numFmtId="227" formatCode="* \(#,##0\);* #,##0_);&quot;-&quot;??_);@"/>
    <numFmt numFmtId="228" formatCode="\ว\ \ด\ด\ด\ด\ &quot;ค.ศ.&quot;\ \ค\ค\ค\ค"/>
    <numFmt numFmtId="229" formatCode="#,##0\ &quot;FB&quot;;[Red]\-#,##0\ &quot;FB&quot;"/>
    <numFmt numFmtId="230" formatCode="#,##0.00&quot; F&quot;_);\(#,##0.00&quot; F&quot;\)"/>
    <numFmt numFmtId="231" formatCode="* #,##0_);* \(#,##0\);&quot;-&quot;??_);@"/>
    <numFmt numFmtId="232" formatCode="#,##0.00\ &quot;FB&quot;;[Red]\-#,##0.00\ &quot;FB&quot;"/>
    <numFmt numFmtId="233" formatCode="#,##0\ \ ;\(#,##0\)\ ;\—\ \ \ \ "/>
    <numFmt numFmtId="234" formatCode="0."/>
    <numFmt numFmtId="235" formatCode="&quot;?&quot;#,##0;[Red]\-&quot;?&quot;#,##0"/>
    <numFmt numFmtId="236" formatCode="0.0&quot;  &quot;"/>
    <numFmt numFmtId="237" formatCode="0.0%"/>
    <numFmt numFmtId="238" formatCode="&quot;฿&quot;\t#,##0_);[Red]\(&quot;฿&quot;\t#,##0\)"/>
    <numFmt numFmtId="239" formatCode="0.00_)"/>
    <numFmt numFmtId="240" formatCode="#,##0&quot; F&quot;_);[Red]\(#,##0&quot; F&quot;\)"/>
    <numFmt numFmtId="241" formatCode="&quot;US$&quot;#,##0_);[Red]\(&quot;US$&quot;#,##0\)"/>
    <numFmt numFmtId="242" formatCode="0%_);\(0%\)"/>
    <numFmt numFmtId="243" formatCode="&quot;£&quot;#,##0.00;\-&quot;£&quot;#,##0.00"/>
    <numFmt numFmtId="244" formatCode="#,##0&quot;£&quot;_);[Red]\(#,##0&quot;£&quot;\)"/>
    <numFmt numFmtId="245" formatCode="####"/>
    <numFmt numFmtId="246" formatCode="_ &quot;$&quot;\ * #,##0_ ;_ &quot;$&quot;\ * \-#,##0_ ;_ &quot;$&quot;\ * &quot;-&quot;??_ ;_ @_ "/>
    <numFmt numFmtId="247" formatCode="_-&quot;$&quot;* #,##0.00_-;\-&quot;$&quot;* #,##0.00_-;_-&quot;$&quot;* &quot;-&quot;??_-;_-@_-"/>
    <numFmt numFmtId="248" formatCode="_-&quot;\&quot;* #,##0_-;\-&quot;\&quot;* #,##0_-;_-&quot;\&quot;* &quot;-&quot;_-;_-@_-"/>
    <numFmt numFmtId="249" formatCode="_-&quot;\&quot;* #,##0.00_-;\-&quot;\&quot;* #,##0.00_-;_-&quot;\&quot;* &quot;-&quot;??_-;_-@_-"/>
    <numFmt numFmtId="250" formatCode="General_)"/>
    <numFmt numFmtId="251" formatCode="_-&quot;$&quot;* #,##0_-;\-&quot;$&quot;* #,##0_-;_-&quot;$&quot;* &quot;-&quot;_-;_-@_-"/>
    <numFmt numFmtId="252" formatCode="\t#\ ?/?"/>
    <numFmt numFmtId="253" formatCode="\t0%"/>
    <numFmt numFmtId="254" formatCode="d/mm/yy\ "/>
    <numFmt numFmtId="255" formatCode="_-* #,##0.0000_-;\-* #,##0.0000_-;_-* &quot;-&quot;??_-;_-@_-"/>
    <numFmt numFmtId="256" formatCode="#,##0.0_);[Red]\(#,##0.0\)"/>
    <numFmt numFmtId="257" formatCode="0.00_);\(0.00\)"/>
    <numFmt numFmtId="258" formatCode="#,##0,;\(#,##0,\)"/>
    <numFmt numFmtId="259" formatCode="#,##0;[Red]\(#,##0\)"/>
    <numFmt numFmtId="260" formatCode="[$-409]d\-mmm;@"/>
    <numFmt numFmtId="261" formatCode="#,##0.0000;\(#,##0.00000000\)"/>
    <numFmt numFmtId="262" formatCode="_-[$€-2]* #,##0.00_-;\-[$€-2]* #,##0.00_-;_-[$€-2]* &quot;-&quot;??_-"/>
    <numFmt numFmtId="263" formatCode="&quot;$&quot;#,##0;[Red]\-&quot;$&quot;#,##0"/>
    <numFmt numFmtId="264" formatCode="&quot;$&quot;#,##0.00;[Red]\-&quot;$&quot;#,##0.00"/>
    <numFmt numFmtId="265" formatCode="\t&quot;$&quot;#,##0_);\(\t&quot;$&quot;#,##0\)"/>
    <numFmt numFmtId="266" formatCode="_-&quot;ﾟ&quot;* #,##0_-;\-&quot;ﾟ&quot;* #,##0_-;_-&quot;ﾟ&quot;* &quot;-&quot;_-;_-@_-"/>
    <numFmt numFmtId="267" formatCode="_-&quot;ﾟ&quot;* #,##0.00_-;\-&quot;ﾟ&quot;* #,##0.00_-;_-&quot;ﾟ&quot;* &quot;-&quot;??_-;_-@_-"/>
    <numFmt numFmtId="268" formatCode="\t&quot;฿&quot;#,##0.00_);[Red]\(\t&quot;฿&quot;#,##0.00\)"/>
    <numFmt numFmtId="269" formatCode="&quot;$&quot;\t#,##0_);[Red]\(&quot;$&quot;\t#,##0\)"/>
    <numFmt numFmtId="270" formatCode="[$¥-411]#,##0.00"/>
    <numFmt numFmtId="271" formatCode="[$-409]mmm/yy;@"/>
    <numFmt numFmtId="272" formatCode="_-* #,##0.00_-;\-* #,##0.00_-;_-* \-??_-;_-@_-"/>
    <numFmt numFmtId="273" formatCode="_-* #,##0_-;_-* \(#,##0\);_-* &quot;-&quot;??_-;_-@_-"/>
    <numFmt numFmtId="274" formatCode="_(&quot;฿&quot;* #,##0_);_(&quot;฿&quot;* \(#,##0\);_(&quot;฿&quot;* &quot;-&quot;_);_(@_)"/>
    <numFmt numFmtId="275" formatCode="_-* #,##0.000_-;_-* \(#,##0.000\);_-* &quot;-&quot;??_-;_-@_-"/>
    <numFmt numFmtId="276" formatCode="_(* #,##0.0000_);_(* \(#,##0.0000\);_(* &quot;-&quot;_);_(@_)"/>
  </numFmts>
  <fonts count="205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  <charset val="222"/>
    </font>
    <font>
      <u/>
      <sz val="14"/>
      <name val="Angsana New"/>
      <family val="1"/>
    </font>
    <font>
      <sz val="12"/>
      <name val="Angsana New"/>
      <family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4"/>
      <color theme="1"/>
      <name val="Angsana New"/>
      <family val="2"/>
      <charset val="222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  <font>
      <b/>
      <sz val="14"/>
      <color theme="1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6548">
    <xf numFmtId="0" fontId="0" fillId="0" borderId="0"/>
    <xf numFmtId="4" fontId="4" fillId="0" borderId="0" applyFill="0" applyBorder="0" applyAlignment="0" applyProtection="0"/>
    <xf numFmtId="19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9" fillId="0" borderId="0"/>
    <xf numFmtId="0" fontId="9" fillId="0" borderId="0"/>
    <xf numFmtId="0" fontId="6" fillId="0" borderId="0"/>
    <xf numFmtId="0" fontId="7" fillId="0" borderId="0"/>
    <xf numFmtId="0" fontId="10" fillId="0" borderId="0"/>
    <xf numFmtId="0" fontId="10" fillId="0" borderId="0">
      <alignment vertical="center"/>
    </xf>
    <xf numFmtId="0" fontId="6" fillId="0" borderId="0"/>
    <xf numFmtId="43" fontId="17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8" fillId="0" borderId="8" applyNumberFormat="0" applyFill="0" applyAlignment="0" applyProtection="0"/>
    <xf numFmtId="0" fontId="48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50" fillId="3" borderId="0" applyNumberFormat="0" applyBorder="0" applyAlignment="0" applyProtection="0"/>
    <xf numFmtId="0" fontId="51" fillId="5" borderId="9" applyNumberFormat="0" applyAlignment="0" applyProtection="0"/>
    <xf numFmtId="0" fontId="52" fillId="6" borderId="10" applyNumberFormat="0" applyAlignment="0" applyProtection="0"/>
    <xf numFmtId="0" fontId="53" fillId="6" borderId="9" applyNumberFormat="0" applyAlignment="0" applyProtection="0"/>
    <xf numFmtId="0" fontId="54" fillId="0" borderId="11" applyNumberFormat="0" applyFill="0" applyAlignment="0" applyProtection="0"/>
    <xf numFmtId="0" fontId="55" fillId="7" borderId="12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4" applyNumberFormat="0" applyFill="0" applyAlignment="0" applyProtection="0"/>
    <xf numFmtId="0" fontId="59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59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59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59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59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59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0" fillId="0" borderId="0"/>
    <xf numFmtId="0" fontId="3" fillId="0" borderId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4" fillId="0" borderId="0"/>
    <xf numFmtId="0" fontId="6" fillId="0" borderId="0"/>
    <xf numFmtId="43" fontId="60" fillId="0" borderId="0" applyFont="0" applyFill="0" applyBorder="0" applyAlignment="0" applyProtection="0"/>
    <xf numFmtId="0" fontId="60" fillId="0" borderId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3" fontId="17" fillId="0" borderId="0" applyFont="0" applyFill="0" applyBorder="0" applyAlignment="0" applyProtection="0"/>
    <xf numFmtId="0" fontId="17" fillId="0" borderId="0"/>
    <xf numFmtId="0" fontId="9" fillId="0" borderId="0"/>
    <xf numFmtId="0" fontId="60" fillId="0" borderId="0"/>
    <xf numFmtId="0" fontId="60" fillId="0" borderId="0"/>
    <xf numFmtId="209" fontId="60" fillId="0" borderId="0" applyFont="0" applyFill="0" applyBorder="0" applyAlignment="0" applyProtection="0"/>
    <xf numFmtId="0" fontId="71" fillId="0" borderId="0"/>
    <xf numFmtId="210" fontId="6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41" fontId="73" fillId="0" borderId="0" applyFont="0" applyFill="0" applyBorder="0" applyAlignment="0" applyProtection="0"/>
    <xf numFmtId="211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3" fontId="60" fillId="0" borderId="0" applyFont="0" applyFill="0" applyBorder="0" applyAlignment="0" applyProtection="0"/>
    <xf numFmtId="41" fontId="74" fillId="0" borderId="0" applyFont="0" applyFill="0" applyBorder="0" applyAlignment="0" applyProtection="0"/>
    <xf numFmtId="0" fontId="75" fillId="0" borderId="0"/>
    <xf numFmtId="214" fontId="60" fillId="0" borderId="0" applyFont="0" applyFill="0" applyBorder="0" applyAlignment="0" applyProtection="0"/>
    <xf numFmtId="0" fontId="76" fillId="0" borderId="0">
      <alignment vertical="top"/>
    </xf>
    <xf numFmtId="0" fontId="76" fillId="0" borderId="0">
      <alignment vertical="top"/>
    </xf>
    <xf numFmtId="0" fontId="10" fillId="0" borderId="0"/>
    <xf numFmtId="37" fontId="77" fillId="0" borderId="0"/>
    <xf numFmtId="0" fontId="76" fillId="0" borderId="0">
      <alignment vertical="top"/>
    </xf>
    <xf numFmtId="0" fontId="60" fillId="0" borderId="0"/>
    <xf numFmtId="215" fontId="73" fillId="0" borderId="0" applyFont="0" applyFill="0" applyBorder="0" applyAlignment="0" applyProtection="0"/>
    <xf numFmtId="216" fontId="78" fillId="0" borderId="0" applyFont="0" applyFill="0" applyBorder="0" applyAlignment="0" applyProtection="0"/>
    <xf numFmtId="217" fontId="78" fillId="0" borderId="0" applyFont="0" applyFill="0" applyBorder="0" applyAlignment="0" applyProtection="0"/>
    <xf numFmtId="0" fontId="60" fillId="0" borderId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8" fillId="0" borderId="0"/>
    <xf numFmtId="0" fontId="60" fillId="0" borderId="0"/>
    <xf numFmtId="0" fontId="10" fillId="0" borderId="0"/>
    <xf numFmtId="0" fontId="73" fillId="0" borderId="0" applyFont="0" applyFill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65" fillId="34" borderId="0" applyNumberFormat="0" applyBorder="0" applyAlignment="0" applyProtection="0"/>
    <xf numFmtId="0" fontId="65" fillId="35" borderId="0" applyNumberFormat="0" applyBorder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190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37" borderId="0" applyNumberFormat="0" applyBorder="0" applyAlignment="0" applyProtection="0"/>
    <xf numFmtId="0" fontId="70" fillId="40" borderId="0" applyNumberFormat="0" applyBorder="0" applyAlignment="0" applyProtection="0"/>
    <xf numFmtId="0" fontId="70" fillId="43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37" borderId="0" applyNumberFormat="0" applyBorder="0" applyAlignment="0" applyProtection="0"/>
    <xf numFmtId="0" fontId="65" fillId="40" borderId="0" applyNumberFormat="0" applyBorder="0" applyAlignment="0" applyProtection="0"/>
    <xf numFmtId="0" fontId="65" fillId="43" borderId="0" applyNumberFormat="0" applyBorder="0" applyAlignment="0" applyProtection="0"/>
    <xf numFmtId="43" fontId="79" fillId="0" borderId="23">
      <alignment horizontal="right" vertical="center"/>
    </xf>
    <xf numFmtId="0" fontId="80" fillId="44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80" fillId="47" borderId="0" applyNumberFormat="0" applyBorder="0" applyAlignment="0" applyProtection="0"/>
    <xf numFmtId="0" fontId="163" fillId="44" borderId="0" applyNumberFormat="0" applyBorder="0" applyAlignment="0" applyProtection="0"/>
    <xf numFmtId="0" fontId="163" fillId="41" borderId="0" applyNumberFormat="0" applyBorder="0" applyAlignment="0" applyProtection="0"/>
    <xf numFmtId="0" fontId="163" fillId="42" borderId="0" applyNumberFormat="0" applyBorder="0" applyAlignment="0" applyProtection="0"/>
    <xf numFmtId="0" fontId="163" fillId="45" borderId="0" applyNumberFormat="0" applyBorder="0" applyAlignment="0" applyProtection="0"/>
    <xf numFmtId="0" fontId="163" fillId="46" borderId="0" applyNumberFormat="0" applyBorder="0" applyAlignment="0" applyProtection="0"/>
    <xf numFmtId="0" fontId="163" fillId="47" borderId="0" applyNumberFormat="0" applyBorder="0" applyAlignment="0" applyProtection="0"/>
    <xf numFmtId="9" fontId="73" fillId="0" borderId="0"/>
    <xf numFmtId="9" fontId="73" fillId="0" borderId="0"/>
    <xf numFmtId="9" fontId="73" fillId="0" borderId="0"/>
    <xf numFmtId="9" fontId="73" fillId="0" borderId="0"/>
    <xf numFmtId="9" fontId="73" fillId="0" borderId="0"/>
    <xf numFmtId="9" fontId="73" fillId="0" borderId="0"/>
    <xf numFmtId="0" fontId="81" fillId="0" borderId="0" applyFont="0" applyFill="0" applyBorder="0" applyAlignment="0" applyProtection="0"/>
    <xf numFmtId="0" fontId="82" fillId="0" borderId="15">
      <alignment horizontal="center"/>
    </xf>
    <xf numFmtId="0" fontId="83" fillId="0" borderId="0"/>
    <xf numFmtId="0" fontId="83" fillId="0" borderId="19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48" borderId="0"/>
    <xf numFmtId="0" fontId="82" fillId="0" borderId="0">
      <protection locked="0"/>
    </xf>
    <xf numFmtId="0" fontId="82" fillId="0" borderId="0"/>
    <xf numFmtId="218" fontId="82" fillId="0" borderId="0"/>
    <xf numFmtId="219" fontId="82" fillId="0" borderId="0"/>
    <xf numFmtId="0" fontId="83" fillId="49" borderId="0">
      <alignment horizontal="right"/>
    </xf>
    <xf numFmtId="0" fontId="82" fillId="0" borderId="0"/>
    <xf numFmtId="0" fontId="80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80" fillId="53" borderId="0" applyNumberFormat="0" applyBorder="0" applyAlignment="0" applyProtection="0"/>
    <xf numFmtId="0" fontId="80" fillId="54" borderId="0" applyNumberFormat="0" applyBorder="0" applyAlignment="0" applyProtection="0"/>
    <xf numFmtId="0" fontId="70" fillId="55" borderId="0" applyNumberFormat="0" applyBorder="0" applyAlignment="0" applyProtection="0"/>
    <xf numFmtId="0" fontId="70" fillId="56" borderId="0" applyNumberFormat="0" applyBorder="0" applyAlignment="0" applyProtection="0"/>
    <xf numFmtId="0" fontId="80" fillId="56" borderId="0" applyNumberFormat="0" applyBorder="0" applyAlignment="0" applyProtection="0"/>
    <xf numFmtId="0" fontId="80" fillId="57" borderId="0" applyNumberFormat="0" applyBorder="0" applyAlignment="0" applyProtection="0"/>
    <xf numFmtId="0" fontId="70" fillId="58" borderId="0" applyNumberFormat="0" applyBorder="0" applyAlignment="0" applyProtection="0"/>
    <xf numFmtId="0" fontId="70" fillId="59" borderId="0" applyNumberFormat="0" applyBorder="0" applyAlignment="0" applyProtection="0"/>
    <xf numFmtId="0" fontId="80" fillId="59" borderId="0" applyNumberFormat="0" applyBorder="0" applyAlignment="0" applyProtection="0"/>
    <xf numFmtId="0" fontId="80" fillId="45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80" fillId="61" borderId="0" applyNumberFormat="0" applyBorder="0" applyAlignment="0" applyProtection="0"/>
    <xf numFmtId="0" fontId="80" fillId="46" borderId="0" applyNumberFormat="0" applyBorder="0" applyAlignment="0" applyProtection="0"/>
    <xf numFmtId="0" fontId="70" fillId="62" borderId="0" applyNumberFormat="0" applyBorder="0" applyAlignment="0" applyProtection="0"/>
    <xf numFmtId="0" fontId="70" fillId="52" borderId="0" applyNumberFormat="0" applyBorder="0" applyAlignment="0" applyProtection="0"/>
    <xf numFmtId="0" fontId="80" fillId="63" borderId="0" applyNumberFormat="0" applyBorder="0" applyAlignment="0" applyProtection="0"/>
    <xf numFmtId="0" fontId="80" fillId="64" borderId="0" applyNumberFormat="0" applyBorder="0" applyAlignment="0" applyProtection="0"/>
    <xf numFmtId="0" fontId="70" fillId="65" borderId="0" applyNumberFormat="0" applyBorder="0" applyAlignment="0" applyProtection="0"/>
    <xf numFmtId="0" fontId="70" fillId="66" borderId="0" applyNumberFormat="0" applyBorder="0" applyAlignment="0" applyProtection="0"/>
    <xf numFmtId="0" fontId="80" fillId="67" borderId="0" applyNumberFormat="0" applyBorder="0" applyAlignment="0" applyProtection="0"/>
    <xf numFmtId="0" fontId="84" fillId="35" borderId="0" applyNumberFormat="0" applyBorder="0" applyAlignment="0" applyProtection="0"/>
    <xf numFmtId="187" fontId="85" fillId="0" borderId="5" applyAlignment="0" applyProtection="0"/>
    <xf numFmtId="220" fontId="60" fillId="0" borderId="0" applyFill="0" applyBorder="0" applyAlignment="0"/>
    <xf numFmtId="221" fontId="73" fillId="0" borderId="0" applyFill="0" applyBorder="0" applyAlignment="0"/>
    <xf numFmtId="222" fontId="86" fillId="0" borderId="0" applyFill="0" applyBorder="0" applyAlignment="0"/>
    <xf numFmtId="223" fontId="87" fillId="0" borderId="0" applyFill="0" applyBorder="0" applyAlignment="0"/>
    <xf numFmtId="205" fontId="87" fillId="0" borderId="0" applyFill="0" applyBorder="0" applyAlignment="0"/>
    <xf numFmtId="224" fontId="73" fillId="0" borderId="0" applyFill="0" applyBorder="0" applyAlignment="0"/>
    <xf numFmtId="225" fontId="73" fillId="0" borderId="0" applyFill="0" applyBorder="0" applyAlignment="0"/>
    <xf numFmtId="221" fontId="73" fillId="0" borderId="0" applyFill="0" applyBorder="0" applyAlignment="0"/>
    <xf numFmtId="0" fontId="88" fillId="68" borderId="26" applyNumberFormat="0" applyAlignment="0" applyProtection="0"/>
    <xf numFmtId="0" fontId="89" fillId="69" borderId="27" applyNumberFormat="0" applyAlignment="0" applyProtection="0"/>
    <xf numFmtId="0" fontId="90" fillId="70" borderId="28">
      <alignment horizontal="center" wrapText="1"/>
    </xf>
    <xf numFmtId="43" fontId="60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41" fontId="60" fillId="0" borderId="0" applyFont="0" applyFill="0" applyBorder="0" applyAlignment="0" applyProtection="0"/>
    <xf numFmtId="224" fontId="73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1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55" fontId="60" fillId="0" borderId="0" applyFont="0" applyFill="0" applyBorder="0" applyAlignment="0" applyProtection="0"/>
    <xf numFmtId="255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254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54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254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260" fontId="6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261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54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54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226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3" fontId="60" fillId="0" borderId="0" applyFont="0" applyFill="0" applyBorder="0" applyAlignment="0" applyProtection="0"/>
    <xf numFmtId="0" fontId="92" fillId="0" borderId="0" applyNumberFormat="0" applyAlignment="0">
      <alignment horizontal="left"/>
    </xf>
    <xf numFmtId="227" fontId="8" fillId="0" borderId="0" applyFill="0" applyBorder="0" applyProtection="0"/>
    <xf numFmtId="0" fontId="93" fillId="0" borderId="0"/>
    <xf numFmtId="0" fontId="93" fillId="0" borderId="0"/>
    <xf numFmtId="221" fontId="73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230" fontId="60" fillId="0" borderId="0"/>
    <xf numFmtId="0" fontId="63" fillId="71" borderId="0" applyNumberFormat="0" applyFont="0" applyFill="0" applyBorder="0" applyProtection="0">
      <alignment horizontal="left"/>
    </xf>
    <xf numFmtId="0" fontId="60" fillId="0" borderId="0" applyFont="0" applyFill="0" applyBorder="0" applyAlignment="0" applyProtection="0"/>
    <xf numFmtId="14" fontId="76" fillId="0" borderId="0" applyFill="0" applyBorder="0" applyAlignment="0"/>
    <xf numFmtId="15" fontId="60" fillId="0" borderId="0"/>
    <xf numFmtId="231" fontId="8" fillId="0" borderId="0" applyFill="0" applyBorder="0" applyProtection="0"/>
    <xf numFmtId="38" fontId="94" fillId="0" borderId="25">
      <alignment vertical="center"/>
    </xf>
    <xf numFmtId="232" fontId="73" fillId="0" borderId="0"/>
    <xf numFmtId="237" fontId="73" fillId="0" borderId="0"/>
    <xf numFmtId="237" fontId="73" fillId="0" borderId="0"/>
    <xf numFmtId="237" fontId="73" fillId="0" borderId="0"/>
    <xf numFmtId="237" fontId="73" fillId="0" borderId="0"/>
    <xf numFmtId="237" fontId="73" fillId="0" borderId="0"/>
    <xf numFmtId="0" fontId="147" fillId="0" borderId="0" applyNumberFormat="0" applyFill="0" applyBorder="0" applyAlignment="0" applyProtection="0"/>
    <xf numFmtId="0" fontId="148" fillId="72" borderId="0" applyNumberFormat="0" applyBorder="0" applyAlignment="0" applyProtection="0"/>
    <xf numFmtId="0" fontId="148" fillId="73" borderId="0" applyNumberFormat="0" applyBorder="0" applyAlignment="0" applyProtection="0"/>
    <xf numFmtId="0" fontId="148" fillId="74" borderId="0" applyNumberFormat="0" applyBorder="0" applyAlignment="0" applyProtection="0"/>
    <xf numFmtId="224" fontId="73" fillId="0" borderId="0" applyFill="0" applyBorder="0" applyAlignment="0"/>
    <xf numFmtId="221" fontId="73" fillId="0" borderId="0" applyFill="0" applyBorder="0" applyAlignment="0"/>
    <xf numFmtId="224" fontId="73" fillId="0" borderId="0" applyFill="0" applyBorder="0" applyAlignment="0"/>
    <xf numFmtId="225" fontId="73" fillId="0" borderId="0" applyFill="0" applyBorder="0" applyAlignment="0"/>
    <xf numFmtId="221" fontId="73" fillId="0" borderId="0" applyFill="0" applyBorder="0" applyAlignment="0"/>
    <xf numFmtId="0" fontId="95" fillId="0" borderId="0" applyNumberFormat="0" applyAlignment="0">
      <alignment horizontal="left"/>
    </xf>
    <xf numFmtId="262" fontId="1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2" fontId="60" fillId="0" borderId="0" applyFont="0" applyFill="0" applyBorder="0" applyAlignment="0" applyProtection="0"/>
    <xf numFmtId="233" fontId="7" fillId="0" borderId="0">
      <alignment horizontal="right"/>
    </xf>
    <xf numFmtId="0" fontId="97" fillId="36" borderId="0" applyNumberFormat="0" applyBorder="0" applyAlignment="0" applyProtection="0"/>
    <xf numFmtId="38" fontId="61" fillId="71" borderId="0" applyNumberFormat="0" applyBorder="0" applyAlignment="0" applyProtection="0"/>
    <xf numFmtId="0" fontId="149" fillId="75" borderId="20"/>
    <xf numFmtId="0" fontId="66" fillId="0" borderId="17" applyNumberFormat="0" applyAlignment="0" applyProtection="0">
      <alignment horizontal="left" vertical="center"/>
    </xf>
    <xf numFmtId="0" fontId="66" fillId="0" borderId="17" applyNumberFormat="0" applyAlignment="0" applyProtection="0">
      <alignment horizontal="left" vertical="center"/>
    </xf>
    <xf numFmtId="0" fontId="66" fillId="0" borderId="17" applyNumberFormat="0" applyAlignment="0" applyProtection="0">
      <alignment horizontal="left" vertical="center"/>
    </xf>
    <xf numFmtId="0" fontId="66" fillId="0" borderId="17" applyNumberFormat="0" applyAlignment="0" applyProtection="0">
      <alignment horizontal="left" vertical="center"/>
    </xf>
    <xf numFmtId="0" fontId="66" fillId="0" borderId="17" applyNumberFormat="0" applyAlignment="0" applyProtection="0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234" fontId="98" fillId="70" borderId="0">
      <alignment horizontal="left" vertical="top"/>
    </xf>
    <xf numFmtId="0" fontId="9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0" fillId="0" borderId="29" applyNumberFormat="0" applyFill="0" applyAlignment="0" applyProtection="0"/>
    <xf numFmtId="0" fontId="100" fillId="0" borderId="0" applyNumberFormat="0" applyFill="0" applyBorder="0" applyAlignment="0" applyProtection="0"/>
    <xf numFmtId="0" fontId="99" fillId="0" borderId="0" applyProtection="0"/>
    <xf numFmtId="0" fontId="66" fillId="0" borderId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01" fillId="70" borderId="0">
      <alignment horizontal="left" wrapText="1"/>
    </xf>
    <xf numFmtId="235" fontId="60" fillId="0" borderId="0" applyBorder="0" applyAlignment="0"/>
    <xf numFmtId="0" fontId="102" fillId="39" borderId="26" applyNumberFormat="0" applyAlignment="0" applyProtection="0"/>
    <xf numFmtId="10" fontId="61" fillId="70" borderId="15" applyNumberFormat="0" applyBorder="0" applyAlignment="0" applyProtection="0"/>
    <xf numFmtId="236" fontId="60" fillId="0" borderId="0"/>
    <xf numFmtId="237" fontId="103" fillId="0" borderId="0"/>
    <xf numFmtId="38" fontId="104" fillId="0" borderId="0"/>
    <xf numFmtId="38" fontId="105" fillId="0" borderId="0"/>
    <xf numFmtId="38" fontId="106" fillId="0" borderId="0"/>
    <xf numFmtId="38" fontId="107" fillId="0" borderId="0"/>
    <xf numFmtId="0" fontId="7" fillId="0" borderId="0"/>
    <xf numFmtId="0" fontId="7" fillId="0" borderId="0"/>
    <xf numFmtId="0" fontId="8" fillId="0" borderId="0" applyNumberFormat="0" applyFont="0" applyFill="0" applyBorder="0" applyProtection="0">
      <alignment horizontal="left" vertical="center"/>
    </xf>
    <xf numFmtId="224" fontId="73" fillId="0" borderId="0" applyFill="0" applyBorder="0" applyAlignment="0"/>
    <xf numFmtId="221" fontId="73" fillId="0" borderId="0" applyFill="0" applyBorder="0" applyAlignment="0"/>
    <xf numFmtId="224" fontId="73" fillId="0" borderId="0" applyFill="0" applyBorder="0" applyAlignment="0"/>
    <xf numFmtId="225" fontId="73" fillId="0" borderId="0" applyFill="0" applyBorder="0" applyAlignment="0"/>
    <xf numFmtId="221" fontId="73" fillId="0" borderId="0" applyFill="0" applyBorder="0" applyAlignment="0"/>
    <xf numFmtId="0" fontId="108" fillId="0" borderId="30" applyNumberFormat="0" applyFill="0" applyAlignment="0" applyProtection="0"/>
    <xf numFmtId="0" fontId="109" fillId="0" borderId="15">
      <alignment horizontal="center"/>
    </xf>
    <xf numFmtId="0" fontId="110" fillId="0" borderId="0"/>
    <xf numFmtId="0" fontId="111" fillId="0" borderId="0"/>
    <xf numFmtId="0" fontId="110" fillId="0" borderId="0"/>
    <xf numFmtId="0" fontId="111" fillId="0" borderId="0"/>
    <xf numFmtId="0" fontId="112" fillId="0" borderId="0"/>
    <xf numFmtId="238" fontId="9" fillId="0" borderId="0" applyFont="0" applyFill="0" applyBorder="0" applyAlignment="0" applyProtection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188" fontId="94" fillId="0" borderId="0" applyFont="0" applyFill="0" applyBorder="0" applyAlignment="0" applyProtection="0"/>
    <xf numFmtId="189" fontId="94" fillId="0" borderId="0" applyFont="0" applyFill="0" applyBorder="0" applyAlignment="0" applyProtection="0"/>
    <xf numFmtId="263" fontId="94" fillId="0" borderId="0" applyFont="0" applyFill="0" applyBorder="0" applyAlignment="0" applyProtection="0"/>
    <xf numFmtId="264" fontId="94" fillId="0" borderId="0" applyFont="0" applyFill="0" applyBorder="0" applyAlignment="0" applyProtection="0"/>
    <xf numFmtId="0" fontId="114" fillId="76" borderId="0" applyNumberFormat="0" applyBorder="0" applyAlignment="0" applyProtection="0"/>
    <xf numFmtId="0" fontId="8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0" fontId="110" fillId="0" borderId="0"/>
    <xf numFmtId="0" fontId="111" fillId="0" borderId="0"/>
    <xf numFmtId="0" fontId="111" fillId="0" borderId="0"/>
    <xf numFmtId="239" fontId="11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0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70" fillId="0" borderId="0"/>
    <xf numFmtId="0" fontId="44" fillId="0" borderId="0"/>
    <xf numFmtId="0" fontId="6" fillId="0" borderId="0"/>
    <xf numFmtId="0" fontId="60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3" fillId="0" borderId="0"/>
    <xf numFmtId="0" fontId="76" fillId="0" borderId="0">
      <alignment vertical="top"/>
    </xf>
    <xf numFmtId="0" fontId="6" fillId="0" borderId="0"/>
    <xf numFmtId="0" fontId="76" fillId="0" borderId="0">
      <alignment vertical="top"/>
    </xf>
    <xf numFmtId="0" fontId="6" fillId="0" borderId="0"/>
    <xf numFmtId="0" fontId="76" fillId="0" borderId="0">
      <alignment vertical="top"/>
    </xf>
    <xf numFmtId="0" fontId="6" fillId="0" borderId="0"/>
    <xf numFmtId="0" fontId="76" fillId="0" borderId="0">
      <alignment vertical="top"/>
    </xf>
    <xf numFmtId="0" fontId="6" fillId="0" borderId="0"/>
    <xf numFmtId="0" fontId="76" fillId="0" borderId="0">
      <alignment vertical="top"/>
    </xf>
    <xf numFmtId="0" fontId="6" fillId="0" borderId="0"/>
    <xf numFmtId="0" fontId="76" fillId="0" borderId="0">
      <alignment vertical="top"/>
    </xf>
    <xf numFmtId="0" fontId="6" fillId="0" borderId="0"/>
    <xf numFmtId="0" fontId="60" fillId="0" borderId="0"/>
    <xf numFmtId="0" fontId="6" fillId="0" borderId="0"/>
    <xf numFmtId="0" fontId="60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6" fillId="0" borderId="0">
      <alignment vertical="top"/>
    </xf>
    <xf numFmtId="0" fontId="6" fillId="0" borderId="0"/>
    <xf numFmtId="0" fontId="76" fillId="0" borderId="0">
      <alignment vertical="top"/>
    </xf>
    <xf numFmtId="0" fontId="6" fillId="0" borderId="0"/>
    <xf numFmtId="0" fontId="76" fillId="0" borderId="0">
      <alignment vertical="top"/>
    </xf>
    <xf numFmtId="0" fontId="6" fillId="0" borderId="0"/>
    <xf numFmtId="0" fontId="76" fillId="0" borderId="0">
      <alignment vertical="top"/>
    </xf>
    <xf numFmtId="0" fontId="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60" fillId="0" borderId="0"/>
    <xf numFmtId="0" fontId="60" fillId="0" borderId="0"/>
    <xf numFmtId="0" fontId="60" fillId="0" borderId="0"/>
    <xf numFmtId="0" fontId="6" fillId="0" borderId="0"/>
    <xf numFmtId="0" fontId="5" fillId="0" borderId="0"/>
    <xf numFmtId="0" fontId="60" fillId="0" borderId="0"/>
    <xf numFmtId="0" fontId="6" fillId="0" borderId="0"/>
    <xf numFmtId="0" fontId="6" fillId="0" borderId="0"/>
    <xf numFmtId="0" fontId="5" fillId="0" borderId="0"/>
    <xf numFmtId="0" fontId="76" fillId="0" borderId="0">
      <alignment vertical="top"/>
    </xf>
    <xf numFmtId="0" fontId="70" fillId="0" borderId="0"/>
    <xf numFmtId="0" fontId="6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60" fillId="0" borderId="0"/>
    <xf numFmtId="0" fontId="60" fillId="0" borderId="0"/>
    <xf numFmtId="0" fontId="60" fillId="0" borderId="0"/>
    <xf numFmtId="0" fontId="6" fillId="0" borderId="0"/>
    <xf numFmtId="0" fontId="76" fillId="0" borderId="0">
      <alignment vertical="top"/>
    </xf>
    <xf numFmtId="0" fontId="186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60" fillId="0" borderId="0"/>
    <xf numFmtId="0" fontId="6" fillId="0" borderId="0"/>
    <xf numFmtId="0" fontId="60" fillId="0" borderId="0"/>
    <xf numFmtId="0" fontId="150" fillId="0" borderId="0"/>
    <xf numFmtId="0" fontId="60" fillId="0" borderId="0"/>
    <xf numFmtId="0" fontId="6" fillId="0" borderId="0"/>
    <xf numFmtId="0" fontId="65" fillId="0" borderId="0"/>
    <xf numFmtId="0" fontId="60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240" fontId="60" fillId="0" borderId="0"/>
    <xf numFmtId="0" fontId="151" fillId="0" borderId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241" fontId="117" fillId="0" borderId="0" applyFont="0" applyFill="0" applyBorder="0" applyAlignment="0" applyProtection="0"/>
    <xf numFmtId="192" fontId="117" fillId="0" borderId="0" applyFont="0" applyFill="0" applyBorder="0" applyAlignment="0" applyProtection="0"/>
    <xf numFmtId="215" fontId="73" fillId="0" borderId="0" applyFont="0" applyFill="0" applyBorder="0" applyAlignment="0" applyProtection="0"/>
    <xf numFmtId="0" fontId="118" fillId="68" borderId="32" applyNumberFormat="0" applyAlignment="0" applyProtection="0"/>
    <xf numFmtId="40" fontId="119" fillId="78" borderId="0">
      <alignment horizontal="right"/>
    </xf>
    <xf numFmtId="0" fontId="120" fillId="78" borderId="0">
      <alignment horizontal="right"/>
    </xf>
    <xf numFmtId="0" fontId="121" fillId="78" borderId="21"/>
    <xf numFmtId="0" fontId="122" fillId="79" borderId="0" applyBorder="0">
      <alignment horizontal="centerContinuous"/>
    </xf>
    <xf numFmtId="0" fontId="123" fillId="79" borderId="0" applyBorder="0">
      <alignment horizontal="centerContinuous"/>
    </xf>
    <xf numFmtId="0" fontId="124" fillId="0" borderId="0">
      <alignment horizontal="center"/>
    </xf>
    <xf numFmtId="0" fontId="125" fillId="0" borderId="0">
      <alignment horizontal="center"/>
    </xf>
    <xf numFmtId="42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242" fontId="60" fillId="0" borderId="0" applyFont="0" applyFill="0" applyBorder="0" applyAlignment="0" applyProtection="0"/>
    <xf numFmtId="205" fontId="87" fillId="0" borderId="0" applyFont="0" applyFill="0" applyBorder="0" applyAlignment="0" applyProtection="0"/>
    <xf numFmtId="243" fontId="73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4" fillId="0" borderId="18" applyNumberFormat="0" applyBorder="0"/>
    <xf numFmtId="3" fontId="126" fillId="0" borderId="0" applyNumberFormat="0" applyFill="0" applyBorder="0" applyAlignment="0" applyProtection="0"/>
    <xf numFmtId="224" fontId="73" fillId="0" borderId="0" applyFill="0" applyBorder="0" applyAlignment="0"/>
    <xf numFmtId="221" fontId="73" fillId="0" borderId="0" applyFill="0" applyBorder="0" applyAlignment="0"/>
    <xf numFmtId="224" fontId="73" fillId="0" borderId="0" applyFill="0" applyBorder="0" applyAlignment="0"/>
    <xf numFmtId="225" fontId="73" fillId="0" borderId="0" applyFill="0" applyBorder="0" applyAlignment="0"/>
    <xf numFmtId="221" fontId="73" fillId="0" borderId="0" applyFill="0" applyBorder="0" applyAlignment="0"/>
    <xf numFmtId="0" fontId="94" fillId="0" borderId="0" applyNumberFormat="0" applyFont="0" applyFill="0" applyBorder="0" applyAlignment="0" applyProtection="0">
      <alignment horizontal="left"/>
    </xf>
    <xf numFmtId="15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85" fillId="0" borderId="19">
      <alignment horizontal="center"/>
    </xf>
    <xf numFmtId="3" fontId="94" fillId="0" borderId="0" applyFont="0" applyFill="0" applyBorder="0" applyAlignment="0" applyProtection="0"/>
    <xf numFmtId="0" fontId="94" fillId="80" borderId="0" applyNumberFormat="0" applyFont="0" applyBorder="0" applyAlignment="0" applyProtection="0"/>
    <xf numFmtId="37" fontId="10" fillId="0" borderId="0"/>
    <xf numFmtId="0" fontId="60" fillId="0" borderId="0">
      <alignment vertical="justify"/>
    </xf>
    <xf numFmtId="0" fontId="73" fillId="0" borderId="0" applyFont="0" applyFill="0" applyBorder="0" applyAlignment="0" applyProtection="0"/>
    <xf numFmtId="1" fontId="60" fillId="0" borderId="16" applyNumberFormat="0" applyFill="0" applyAlignment="0" applyProtection="0">
      <alignment horizontal="center" vertical="center"/>
    </xf>
    <xf numFmtId="1" fontId="60" fillId="0" borderId="16" applyNumberFormat="0" applyFill="0" applyAlignment="0" applyProtection="0">
      <alignment horizontal="center" vertical="center"/>
    </xf>
    <xf numFmtId="1" fontId="60" fillId="0" borderId="16" applyNumberFormat="0" applyFill="0" applyAlignment="0" applyProtection="0">
      <alignment horizontal="center" vertical="center"/>
    </xf>
    <xf numFmtId="1" fontId="60" fillId="0" borderId="16" applyNumberFormat="0" applyFill="0" applyAlignment="0" applyProtection="0">
      <alignment horizontal="center" vertical="center"/>
    </xf>
    <xf numFmtId="1" fontId="60" fillId="0" borderId="16" applyNumberFormat="0" applyFill="0" applyAlignment="0" applyProtection="0">
      <alignment horizontal="center" vertical="center"/>
    </xf>
    <xf numFmtId="244" fontId="60" fillId="0" borderId="0" applyNumberFormat="0" applyFill="0" applyBorder="0" applyAlignment="0" applyProtection="0">
      <alignment horizontal="left"/>
    </xf>
    <xf numFmtId="256" fontId="60" fillId="0" borderId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2" fillId="82" borderId="32" applyNumberFormat="0" applyProtection="0">
      <alignment horizontal="left" vertical="center" indent="1"/>
    </xf>
    <xf numFmtId="4" fontId="76" fillId="83" borderId="33" applyNumberFormat="0" applyProtection="0">
      <alignment horizontal="left" vertical="center" indent="1"/>
    </xf>
    <xf numFmtId="4" fontId="67" fillId="83" borderId="32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0" fontId="60" fillId="84" borderId="32" applyNumberFormat="0" applyProtection="0">
      <alignment horizontal="left" vertical="center" indent="1"/>
    </xf>
    <xf numFmtId="0" fontId="60" fillId="85" borderId="32" applyNumberFormat="0" applyProtection="0">
      <alignment horizontal="left" vertical="center" indent="1"/>
    </xf>
    <xf numFmtId="0" fontId="60" fillId="7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0" fontId="60" fillId="8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0" fontId="153" fillId="0" borderId="0" applyNumberFormat="0" applyProtection="0"/>
    <xf numFmtId="4" fontId="154" fillId="83" borderId="32" applyNumberFormat="0" applyProtection="0">
      <alignment horizontal="right" vertical="center"/>
    </xf>
    <xf numFmtId="38" fontId="8" fillId="0" borderId="0" applyNumberFormat="0" applyFont="0" applyFill="0" applyBorder="0" applyAlignment="0"/>
    <xf numFmtId="0" fontId="132" fillId="0" borderId="0" applyNumberFormat="0" applyFill="0" applyBorder="0" applyAlignment="0" applyProtection="0"/>
    <xf numFmtId="0" fontId="8" fillId="0" borderId="22" applyAlignment="0">
      <alignment horizontal="centerContinuous"/>
    </xf>
    <xf numFmtId="12" fontId="127" fillId="0" borderId="15">
      <alignment horizontal="center"/>
    </xf>
    <xf numFmtId="37" fontId="77" fillId="0" borderId="0"/>
    <xf numFmtId="0" fontId="128" fillId="0" borderId="0" applyNumberFormat="0" applyBorder="0"/>
    <xf numFmtId="0" fontId="129" fillId="70" borderId="0">
      <alignment wrapText="1"/>
    </xf>
    <xf numFmtId="40" fontId="130" fillId="0" borderId="0" applyBorder="0">
      <alignment horizontal="right"/>
    </xf>
    <xf numFmtId="3" fontId="60" fillId="0" borderId="15" applyNumberFormat="0" applyFont="0" applyFill="0" applyAlignment="0" applyProtection="0">
      <alignment vertical="center"/>
    </xf>
    <xf numFmtId="49" fontId="76" fillId="0" borderId="0" applyFill="0" applyBorder="0" applyAlignment="0"/>
    <xf numFmtId="245" fontId="73" fillId="0" borderId="0" applyFill="0" applyBorder="0" applyAlignment="0"/>
    <xf numFmtId="246" fontId="73" fillId="0" borderId="0" applyFill="0" applyBorder="0" applyAlignment="0"/>
    <xf numFmtId="0" fontId="131" fillId="0" borderId="0">
      <alignment horizontal="center" vertical="top"/>
    </xf>
    <xf numFmtId="40" fontId="155" fillId="0" borderId="0"/>
    <xf numFmtId="0" fontId="132" fillId="0" borderId="0" applyNumberFormat="0" applyFill="0" applyBorder="0" applyAlignment="0" applyProtection="0"/>
    <xf numFmtId="0" fontId="60" fillId="0" borderId="24" applyNumberFormat="0" applyFont="0" applyFill="0" applyAlignment="0" applyProtection="0"/>
    <xf numFmtId="41" fontId="60" fillId="0" borderId="0" applyFont="0" applyFill="0" applyBorder="0" applyAlignment="0" applyProtection="0"/>
    <xf numFmtId="40" fontId="151" fillId="0" borderId="0" applyFont="0" applyFill="0" applyBorder="0" applyAlignment="0" applyProtection="0"/>
    <xf numFmtId="188" fontId="94" fillId="0" borderId="0" applyFont="0" applyFill="0" applyBorder="0" applyAlignment="0" applyProtection="0"/>
    <xf numFmtId="8" fontId="156" fillId="0" borderId="0" applyFont="0" applyFill="0" applyBorder="0" applyAlignment="0" applyProtection="0"/>
    <xf numFmtId="0" fontId="60" fillId="0" borderId="0">
      <alignment horizontal="centerContinuous" vertical="center"/>
    </xf>
    <xf numFmtId="0" fontId="133" fillId="0" borderId="0" applyNumberFormat="0" applyFill="0" applyBorder="0" applyAlignment="0" applyProtection="0"/>
    <xf numFmtId="0" fontId="111" fillId="0" borderId="34"/>
    <xf numFmtId="0" fontId="113" fillId="0" borderId="0" applyNumberFormat="0" applyFont="0" applyFill="0" applyBorder="0" applyProtection="0">
      <alignment horizontal="center" vertical="center" wrapText="1"/>
    </xf>
    <xf numFmtId="0" fontId="138" fillId="0" borderId="0" applyNumberFormat="0" applyFill="0" applyBorder="0" applyAlignment="0" applyProtection="0">
      <alignment vertical="top"/>
      <protection locked="0"/>
    </xf>
    <xf numFmtId="0" fontId="164" fillId="0" borderId="0"/>
    <xf numFmtId="0" fontId="172" fillId="68" borderId="26" applyNumberFormat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8" fillId="0" borderId="0" applyNumberFormat="0" applyFont="0" applyFill="0" applyBorder="0" applyProtection="0">
      <alignment vertical="center"/>
    </xf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208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8" fillId="69" borderId="27" applyNumberFormat="0" applyAlignment="0" applyProtection="0"/>
    <xf numFmtId="0" fontId="169" fillId="0" borderId="30" applyNumberFormat="0" applyFill="0" applyAlignment="0" applyProtection="0"/>
    <xf numFmtId="247" fontId="135" fillId="0" borderId="0" applyFont="0" applyFill="0" applyBorder="0" applyAlignment="0" applyProtection="0"/>
    <xf numFmtId="0" fontId="32" fillId="2" borderId="0" applyNumberFormat="0" applyBorder="0" applyAlignment="0" applyProtection="0"/>
    <xf numFmtId="0" fontId="176" fillId="36" borderId="0" applyNumberFormat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9" fontId="81" fillId="0" borderId="0" applyFont="0" applyFill="0" applyBorder="0" applyAlignment="0" applyProtection="0"/>
    <xf numFmtId="0" fontId="60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76" fillId="0" borderId="0">
      <alignment vertical="top"/>
    </xf>
    <xf numFmtId="0" fontId="186" fillId="0" borderId="0"/>
    <xf numFmtId="0" fontId="186" fillId="0" borderId="0"/>
    <xf numFmtId="0" fontId="187" fillId="0" borderId="0"/>
    <xf numFmtId="0" fontId="76" fillId="0" borderId="0">
      <alignment vertical="top"/>
    </xf>
    <xf numFmtId="0" fontId="65" fillId="0" borderId="0"/>
    <xf numFmtId="0" fontId="65" fillId="0" borderId="0"/>
    <xf numFmtId="0" fontId="76" fillId="0" borderId="0">
      <alignment vertical="top"/>
    </xf>
    <xf numFmtId="0" fontId="60" fillId="0" borderId="0"/>
    <xf numFmtId="0" fontId="60" fillId="0" borderId="0"/>
    <xf numFmtId="0" fontId="76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6" fillId="0" borderId="0"/>
    <xf numFmtId="0" fontId="14" fillId="0" borderId="0"/>
    <xf numFmtId="0" fontId="6" fillId="0" borderId="0"/>
    <xf numFmtId="0" fontId="186" fillId="0" borderId="0"/>
    <xf numFmtId="0" fontId="60" fillId="0" borderId="0"/>
    <xf numFmtId="0" fontId="5" fillId="0" borderId="0"/>
    <xf numFmtId="0" fontId="60" fillId="0" borderId="0"/>
    <xf numFmtId="0" fontId="158" fillId="0" borderId="0"/>
    <xf numFmtId="0" fontId="186" fillId="0" borderId="0"/>
    <xf numFmtId="0" fontId="165" fillId="0" borderId="0"/>
    <xf numFmtId="0" fontId="186" fillId="0" borderId="0"/>
    <xf numFmtId="0" fontId="186" fillId="0" borderId="0"/>
    <xf numFmtId="0" fontId="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6" fillId="0" borderId="0"/>
    <xf numFmtId="0" fontId="186" fillId="0" borderId="0"/>
    <xf numFmtId="0" fontId="6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6" fillId="0" borderId="0"/>
    <xf numFmtId="0" fontId="60" fillId="0" borderId="0"/>
    <xf numFmtId="0" fontId="60" fillId="0" borderId="0"/>
    <xf numFmtId="0" fontId="6" fillId="0" borderId="0"/>
    <xf numFmtId="0" fontId="60" fillId="0" borderId="0"/>
    <xf numFmtId="0" fontId="158" fillId="0" borderId="0"/>
    <xf numFmtId="0" fontId="6" fillId="0" borderId="0"/>
    <xf numFmtId="0" fontId="6" fillId="0" borderId="0"/>
    <xf numFmtId="0" fontId="158" fillId="0" borderId="0"/>
    <xf numFmtId="0" fontId="158" fillId="0" borderId="0"/>
    <xf numFmtId="0" fontId="101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166" fillId="0" borderId="0"/>
    <xf numFmtId="0" fontId="60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0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79" fillId="39" borderId="26" applyNumberFormat="0" applyAlignment="0" applyProtection="0"/>
    <xf numFmtId="0" fontId="69" fillId="4" borderId="0" applyNumberFormat="0" applyBorder="0" applyAlignment="0" applyProtection="0"/>
    <xf numFmtId="0" fontId="180" fillId="76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1" fillId="0" borderId="35" applyNumberFormat="0" applyFill="0" applyAlignment="0" applyProtection="0"/>
    <xf numFmtId="0" fontId="170" fillId="35" borderId="0" applyNumberFormat="0" applyBorder="0" applyAlignment="0" applyProtection="0"/>
    <xf numFmtId="188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248" fontId="137" fillId="0" borderId="0" applyFont="0" applyFill="0" applyBorder="0" applyAlignment="0" applyProtection="0"/>
    <xf numFmtId="249" fontId="137" fillId="0" borderId="0" applyFont="0" applyFill="0" applyBorder="0" applyAlignment="0" applyProtection="0"/>
    <xf numFmtId="37" fontId="111" fillId="0" borderId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/>
    <xf numFmtId="0" fontId="163" fillId="50" borderId="0" applyNumberFormat="0" applyBorder="0" applyAlignment="0" applyProtection="0"/>
    <xf numFmtId="0" fontId="163" fillId="54" borderId="0" applyNumberFormat="0" applyBorder="0" applyAlignment="0" applyProtection="0"/>
    <xf numFmtId="0" fontId="163" fillId="57" borderId="0" applyNumberFormat="0" applyBorder="0" applyAlignment="0" applyProtection="0"/>
    <xf numFmtId="0" fontId="163" fillId="45" borderId="0" applyNumberFormat="0" applyBorder="0" applyAlignment="0" applyProtection="0"/>
    <xf numFmtId="0" fontId="163" fillId="46" borderId="0" applyNumberFormat="0" applyBorder="0" applyAlignment="0" applyProtection="0"/>
    <xf numFmtId="0" fontId="163" fillId="64" borderId="0" applyNumberFormat="0" applyBorder="0" applyAlignment="0" applyProtection="0"/>
    <xf numFmtId="0" fontId="171" fillId="68" borderId="32" applyNumberFormat="0" applyAlignment="0" applyProtection="0"/>
    <xf numFmtId="0" fontId="6" fillId="77" borderId="31" applyNumberFormat="0" applyFont="0" applyAlignment="0" applyProtection="0"/>
    <xf numFmtId="0" fontId="182" fillId="0" borderId="36" applyNumberFormat="0" applyFill="0" applyAlignment="0" applyProtection="0"/>
    <xf numFmtId="0" fontId="183" fillId="0" borderId="37" applyNumberFormat="0" applyFill="0" applyAlignment="0" applyProtection="0"/>
    <xf numFmtId="0" fontId="184" fillId="0" borderId="29" applyNumberFormat="0" applyFill="0" applyAlignment="0" applyProtection="0"/>
    <xf numFmtId="0" fontId="184" fillId="0" borderId="0" applyNumberFormat="0" applyFill="0" applyBorder="0" applyAlignment="0" applyProtection="0"/>
    <xf numFmtId="0" fontId="146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90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0" fontId="60" fillId="0" borderId="0"/>
    <xf numFmtId="250" fontId="139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1" fillId="0" borderId="0"/>
    <xf numFmtId="43" fontId="60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251" fontId="145" fillId="0" borderId="0" applyFont="0" applyFill="0" applyBorder="0" applyAlignment="0" applyProtection="0"/>
    <xf numFmtId="25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0" fontId="80" fillId="50" borderId="0" applyNumberFormat="0" applyBorder="0" applyAlignment="0" applyProtection="0"/>
    <xf numFmtId="0" fontId="80" fillId="54" borderId="0" applyNumberFormat="0" applyBorder="0" applyAlignment="0" applyProtection="0"/>
    <xf numFmtId="0" fontId="80" fillId="57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80" fillId="64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02" fillId="39" borderId="26" applyNumberFormat="0" applyAlignment="0" applyProtection="0"/>
    <xf numFmtId="9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44" fontId="44" fillId="0" borderId="0" applyFont="0" applyFill="0" applyBorder="0" applyAlignment="0" applyProtection="0"/>
    <xf numFmtId="0" fontId="60" fillId="0" borderId="0"/>
    <xf numFmtId="0" fontId="64" fillId="0" borderId="0"/>
    <xf numFmtId="43" fontId="64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37" borderId="0" applyNumberFormat="0" applyBorder="0" applyAlignment="0" applyProtection="0"/>
    <xf numFmtId="0" fontId="70" fillId="40" borderId="0" applyNumberFormat="0" applyBorder="0" applyAlignment="0" applyProtection="0"/>
    <xf numFmtId="0" fontId="70" fillId="43" borderId="0" applyNumberFormat="0" applyBorder="0" applyAlignment="0" applyProtection="0"/>
    <xf numFmtId="0" fontId="80" fillId="44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80" fillId="47" borderId="0" applyNumberFormat="0" applyBorder="0" applyAlignment="0" applyProtection="0"/>
    <xf numFmtId="9" fontId="14" fillId="0" borderId="0"/>
    <xf numFmtId="0" fontId="82" fillId="0" borderId="15">
      <alignment horizontal="center"/>
    </xf>
    <xf numFmtId="0" fontId="84" fillId="35" borderId="0" applyNumberFormat="0" applyBorder="0" applyAlignment="0" applyProtection="0"/>
    <xf numFmtId="187" fontId="85" fillId="0" borderId="5" applyAlignment="0" applyProtection="0"/>
    <xf numFmtId="187" fontId="188" fillId="0" borderId="5" applyAlignment="0" applyProtection="0"/>
    <xf numFmtId="220" fontId="60" fillId="0" borderId="0" applyFill="0" applyBorder="0" applyAlignment="0"/>
    <xf numFmtId="0" fontId="88" fillId="68" borderId="26" applyNumberFormat="0" applyAlignment="0" applyProtection="0"/>
    <xf numFmtId="0" fontId="89" fillId="69" borderId="27" applyNumberFormat="0" applyAlignment="0" applyProtection="0"/>
    <xf numFmtId="4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254" fontId="6" fillId="0" borderId="0" applyFont="0" applyFill="0" applyBorder="0" applyAlignment="0" applyProtection="0"/>
    <xf numFmtId="0" fontId="14" fillId="0" borderId="0"/>
    <xf numFmtId="3" fontId="60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14" fillId="0" borderId="0"/>
    <xf numFmtId="230" fontId="60" fillId="0" borderId="0"/>
    <xf numFmtId="0" fontId="60" fillId="0" borderId="0" applyFont="0" applyFill="0" applyBorder="0" applyAlignment="0" applyProtection="0"/>
    <xf numFmtId="14" fontId="76" fillId="0" borderId="0" applyFill="0" applyBorder="0" applyAlignment="0"/>
    <xf numFmtId="38" fontId="151" fillId="0" borderId="25">
      <alignment vertical="center"/>
    </xf>
    <xf numFmtId="237" fontId="14" fillId="0" borderId="0"/>
    <xf numFmtId="0" fontId="96" fillId="0" borderId="0" applyNumberFormat="0" applyFill="0" applyBorder="0" applyAlignment="0" applyProtection="0"/>
    <xf numFmtId="2" fontId="60" fillId="0" borderId="0" applyFont="0" applyFill="0" applyBorder="0" applyAlignment="0" applyProtection="0"/>
    <xf numFmtId="0" fontId="97" fillId="36" borderId="0" applyNumberFormat="0" applyBorder="0" applyAlignment="0" applyProtection="0"/>
    <xf numFmtId="38" fontId="61" fillId="71" borderId="0" applyNumberFormat="0" applyBorder="0" applyAlignment="0" applyProtection="0"/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9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0" fillId="0" borderId="29" applyNumberFormat="0" applyFill="0" applyAlignment="0" applyProtection="0"/>
    <xf numFmtId="0" fontId="100" fillId="0" borderId="0" applyNumberFormat="0" applyFill="0" applyBorder="0" applyAlignment="0" applyProtection="0"/>
    <xf numFmtId="10" fontId="61" fillId="70" borderId="15" applyNumberFormat="0" applyBorder="0" applyAlignment="0" applyProtection="0"/>
    <xf numFmtId="10" fontId="61" fillId="70" borderId="15" applyNumberFormat="0" applyBorder="0" applyAlignment="0" applyProtection="0"/>
    <xf numFmtId="236" fontId="60" fillId="0" borderId="0"/>
    <xf numFmtId="0" fontId="7" fillId="0" borderId="0"/>
    <xf numFmtId="0" fontId="7" fillId="0" borderId="0"/>
    <xf numFmtId="0" fontId="108" fillId="0" borderId="30" applyNumberFormat="0" applyFill="0" applyAlignment="0" applyProtection="0"/>
    <xf numFmtId="0" fontId="109" fillId="0" borderId="15">
      <alignment horizontal="center"/>
    </xf>
    <xf numFmtId="238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0" fontId="114" fillId="76" borderId="0" applyNumberFormat="0" applyBorder="0" applyAlignment="0" applyProtection="0"/>
    <xf numFmtId="0" fontId="8" fillId="0" borderId="0"/>
    <xf numFmtId="0" fontId="60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60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8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3" fillId="0" borderId="0"/>
    <xf numFmtId="0" fontId="60" fillId="0" borderId="0"/>
    <xf numFmtId="0" fontId="6" fillId="0" borderId="0"/>
    <xf numFmtId="0" fontId="3" fillId="0" borderId="0"/>
    <xf numFmtId="0" fontId="3" fillId="0" borderId="0"/>
    <xf numFmtId="0" fontId="8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0" fillId="0" borderId="0"/>
    <xf numFmtId="0" fontId="65" fillId="0" borderId="0"/>
    <xf numFmtId="0" fontId="60" fillId="0" borderId="0"/>
    <xf numFmtId="0" fontId="60" fillId="0" borderId="0"/>
    <xf numFmtId="0" fontId="6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40" fontId="60" fillId="0" borderId="0"/>
    <xf numFmtId="0" fontId="118" fillId="68" borderId="32" applyNumberFormat="0" applyAlignment="0" applyProtection="0"/>
    <xf numFmtId="4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242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4" fillId="0" borderId="18" applyNumberFormat="0" applyBorder="0"/>
    <xf numFmtId="0" fontId="151" fillId="0" borderId="0" applyNumberFormat="0" applyFont="0" applyFill="0" applyBorder="0" applyAlignment="0" applyProtection="0">
      <alignment horizontal="left"/>
    </xf>
    <xf numFmtId="15" fontId="151" fillId="0" borderId="0" applyFont="0" applyFill="0" applyBorder="0" applyAlignment="0" applyProtection="0"/>
    <xf numFmtId="4" fontId="151" fillId="0" borderId="0" applyFont="0" applyFill="0" applyBorder="0" applyAlignment="0" applyProtection="0"/>
    <xf numFmtId="0" fontId="188" fillId="0" borderId="19">
      <alignment horizontal="center"/>
    </xf>
    <xf numFmtId="3" fontId="151" fillId="0" borderId="0" applyFont="0" applyFill="0" applyBorder="0" applyAlignment="0" applyProtection="0"/>
    <xf numFmtId="0" fontId="151" fillId="80" borderId="0" applyNumberFormat="0" applyFont="0" applyBorder="0" applyAlignment="0" applyProtection="0"/>
    <xf numFmtId="244" fontId="60" fillId="0" borderId="0" applyNumberFormat="0" applyFill="0" applyBorder="0" applyAlignment="0" applyProtection="0">
      <alignment horizontal="left"/>
    </xf>
    <xf numFmtId="12" fontId="127" fillId="0" borderId="15">
      <alignment horizontal="center"/>
    </xf>
    <xf numFmtId="3" fontId="60" fillId="0" borderId="15" applyNumberFormat="0" applyFont="0" applyFill="0" applyAlignment="0" applyProtection="0">
      <alignment vertical="center"/>
    </xf>
    <xf numFmtId="49" fontId="76" fillId="0" borderId="0" applyFill="0" applyBorder="0" applyAlignment="0"/>
    <xf numFmtId="0" fontId="132" fillId="0" borderId="0" applyNumberFormat="0" applyFill="0" applyBorder="0" applyAlignment="0" applyProtection="0"/>
    <xf numFmtId="0" fontId="60" fillId="0" borderId="24" applyNumberFormat="0" applyFont="0" applyFill="0" applyAlignment="0" applyProtection="0"/>
    <xf numFmtId="188" fontId="151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197" fontId="60" fillId="0" borderId="0" applyFont="0" applyFill="0" applyBorder="0" applyAlignment="0" applyProtection="0"/>
    <xf numFmtId="265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8" fillId="0" borderId="0" applyNumberFormat="0" applyFont="0" applyFill="0" applyBorder="0" applyProtection="0">
      <alignment vertical="center"/>
    </xf>
    <xf numFmtId="43" fontId="60" fillId="0" borderId="0" applyFont="0" applyFill="0" applyBorder="0" applyAlignment="0" applyProtection="0"/>
    <xf numFmtId="268" fontId="101" fillId="0" borderId="0" applyFont="0" applyFill="0" applyBorder="0" applyAlignment="0" applyProtection="0"/>
    <xf numFmtId="0" fontId="189" fillId="0" borderId="0" applyNumberFormat="0" applyFill="0" applyBorder="0" applyProtection="0">
      <alignment vertical="center"/>
    </xf>
    <xf numFmtId="9" fontId="65" fillId="0" borderId="0" applyFont="0" applyFill="0" applyBorder="0" applyAlignment="0" applyProtection="0"/>
    <xf numFmtId="0" fontId="60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76" fillId="0" borderId="0">
      <alignment vertical="top"/>
    </xf>
    <xf numFmtId="0" fontId="76" fillId="0" borderId="0">
      <alignment vertical="top"/>
    </xf>
    <xf numFmtId="0" fontId="14" fillId="0" borderId="0"/>
    <xf numFmtId="0" fontId="60" fillId="0" borderId="0"/>
    <xf numFmtId="0" fontId="6" fillId="0" borderId="0"/>
    <xf numFmtId="0" fontId="76" fillId="0" borderId="0">
      <alignment vertical="top"/>
    </xf>
    <xf numFmtId="0" fontId="60" fillId="0" borderId="0"/>
    <xf numFmtId="0" fontId="3" fillId="0" borderId="0"/>
    <xf numFmtId="0" fontId="60" fillId="0" borderId="0"/>
    <xf numFmtId="0" fontId="65" fillId="0" borderId="0"/>
    <xf numFmtId="0" fontId="60" fillId="0" borderId="0"/>
    <xf numFmtId="0" fontId="80" fillId="50" borderId="0" applyNumberFormat="0" applyBorder="0" applyAlignment="0" applyProtection="0"/>
    <xf numFmtId="0" fontId="80" fillId="54" borderId="0" applyNumberFormat="0" applyBorder="0" applyAlignment="0" applyProtection="0"/>
    <xf numFmtId="0" fontId="80" fillId="50" borderId="0" applyNumberFormat="0" applyBorder="0" applyAlignment="0" applyProtection="0"/>
    <xf numFmtId="0" fontId="80" fillId="57" borderId="0" applyNumberFormat="0" applyBorder="0" applyAlignment="0" applyProtection="0"/>
    <xf numFmtId="0" fontId="80" fillId="54" borderId="0" applyNumberFormat="0" applyBorder="0" applyAlignment="0" applyProtection="0"/>
    <xf numFmtId="0" fontId="80" fillId="45" borderId="0" applyNumberFormat="0" applyBorder="0" applyAlignment="0" applyProtection="0"/>
    <xf numFmtId="0" fontId="80" fillId="57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64" borderId="0" applyNumberFormat="0" applyBorder="0" applyAlignment="0" applyProtection="0"/>
    <xf numFmtId="0" fontId="80" fillId="64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0" fillId="64" borderId="0" applyNumberFormat="0" applyBorder="0" applyAlignment="0" applyProtection="0"/>
    <xf numFmtId="0" fontId="80" fillId="46" borderId="0" applyNumberFormat="0" applyBorder="0" applyAlignment="0" applyProtection="0"/>
    <xf numFmtId="0" fontId="80" fillId="45" borderId="0" applyNumberFormat="0" applyBorder="0" applyAlignment="0" applyProtection="0"/>
    <xf numFmtId="0" fontId="80" fillId="57" borderId="0" applyNumberFormat="0" applyBorder="0" applyAlignment="0" applyProtection="0"/>
    <xf numFmtId="0" fontId="80" fillId="54" borderId="0" applyNumberFormat="0" applyBorder="0" applyAlignment="0" applyProtection="0"/>
    <xf numFmtId="0" fontId="80" fillId="50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0" fontId="17" fillId="0" borderId="0"/>
    <xf numFmtId="44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26" borderId="0" applyNumberFormat="0" applyBorder="0" applyAlignment="0" applyProtection="0"/>
    <xf numFmtId="0" fontId="30" fillId="0" borderId="7" applyNumberFormat="0" applyFill="0" applyAlignment="0" applyProtection="0"/>
    <xf numFmtId="0" fontId="3" fillId="32" borderId="0" applyNumberFormat="0" applyBorder="0" applyAlignment="0" applyProtection="0"/>
    <xf numFmtId="9" fontId="3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0" fontId="64" fillId="0" borderId="0"/>
    <xf numFmtId="0" fontId="62" fillId="0" borderId="0"/>
    <xf numFmtId="0" fontId="3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43" fillId="28" borderId="0" applyNumberFormat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0" borderId="0"/>
    <xf numFmtId="44" fontId="44" fillId="0" borderId="0" applyFont="0" applyFill="0" applyBorder="0" applyAlignment="0" applyProtection="0"/>
    <xf numFmtId="0" fontId="9" fillId="0" borderId="0"/>
    <xf numFmtId="0" fontId="3" fillId="16" borderId="0" applyNumberFormat="0" applyBorder="0" applyAlignment="0" applyProtection="0"/>
    <xf numFmtId="4" fontId="4" fillId="0" borderId="0" applyFill="0" applyBorder="0" applyAlignment="0" applyProtection="0"/>
    <xf numFmtId="0" fontId="43" fillId="9" borderId="0" applyNumberFormat="0" applyBorder="0" applyAlignment="0" applyProtection="0"/>
    <xf numFmtId="44" fontId="44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92" fillId="0" borderId="0"/>
    <xf numFmtId="0" fontId="33" fillId="3" borderId="0" applyNumberFormat="0" applyBorder="0" applyAlignment="0" applyProtection="0"/>
    <xf numFmtId="0" fontId="43" fillId="25" borderId="0" applyNumberFormat="0" applyBorder="0" applyAlignment="0" applyProtection="0"/>
    <xf numFmtId="0" fontId="36" fillId="6" borderId="10" applyNumberFormat="0" applyAlignment="0" applyProtection="0"/>
    <xf numFmtId="44" fontId="44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43" fillId="20" borderId="0" applyNumberFormat="0" applyBorder="0" applyAlignment="0" applyProtection="0"/>
    <xf numFmtId="0" fontId="44" fillId="0" borderId="0"/>
    <xf numFmtId="4" fontId="4" fillId="0" borderId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3" fillId="18" borderId="0" applyNumberFormat="0" applyBorder="0" applyAlignment="0" applyProtection="0"/>
    <xf numFmtId="0" fontId="43" fillId="16" borderId="0" applyNumberFormat="0" applyBorder="0" applyAlignment="0" applyProtection="0"/>
    <xf numFmtId="43" fontId="64" fillId="0" borderId="0" applyFont="0" applyFill="0" applyBorder="0" applyAlignment="0" applyProtection="0"/>
    <xf numFmtId="0" fontId="43" fillId="29" borderId="0" applyNumberFormat="0" applyBorder="0" applyAlignment="0" applyProtection="0"/>
    <xf numFmtId="44" fontId="44" fillId="0" borderId="0" applyFont="0" applyFill="0" applyBorder="0" applyAlignment="0" applyProtection="0"/>
    <xf numFmtId="270" fontId="190" fillId="0" borderId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41" fillId="0" borderId="0" applyNumberFormat="0" applyFill="0" applyBorder="0" applyAlignment="0" applyProtection="0"/>
    <xf numFmtId="0" fontId="44" fillId="0" borderId="0"/>
    <xf numFmtId="0" fontId="43" fillId="12" borderId="0" applyNumberFormat="0" applyBorder="0" applyAlignment="0" applyProtection="0"/>
    <xf numFmtId="0" fontId="4" fillId="0" borderId="0"/>
    <xf numFmtId="207" fontId="6" fillId="0" borderId="0" applyFont="0" applyFill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44" fillId="0" borderId="0"/>
    <xf numFmtId="0" fontId="44" fillId="0" borderId="0"/>
    <xf numFmtId="0" fontId="3" fillId="24" borderId="0" applyNumberFormat="0" applyBorder="0" applyAlignment="0" applyProtection="0"/>
    <xf numFmtId="0" fontId="28" fillId="0" borderId="0" applyNumberFormat="0" applyFill="0" applyBorder="0" applyAlignment="0" applyProtection="0"/>
    <xf numFmtId="0" fontId="191" fillId="0" borderId="0"/>
    <xf numFmtId="0" fontId="17" fillId="0" borderId="0"/>
    <xf numFmtId="0" fontId="34" fillId="4" borderId="0" applyNumberFormat="0" applyBorder="0" applyAlignment="0" applyProtection="0"/>
    <xf numFmtId="0" fontId="43" fillId="24" borderId="0" applyNumberFormat="0" applyBorder="0" applyAlignment="0" applyProtection="0"/>
    <xf numFmtId="0" fontId="3" fillId="22" borderId="0" applyNumberFormat="0" applyBorder="0" applyAlignment="0" applyProtection="0"/>
    <xf numFmtId="0" fontId="42" fillId="0" borderId="14" applyNumberFormat="0" applyFill="0" applyAlignment="0" applyProtection="0"/>
    <xf numFmtId="0" fontId="3" fillId="8" borderId="13" applyNumberFormat="0" applyFont="0" applyAlignment="0" applyProtection="0"/>
    <xf numFmtId="0" fontId="40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7" fillId="6" borderId="9" applyNumberFormat="0" applyAlignment="0" applyProtection="0"/>
    <xf numFmtId="0" fontId="69" fillId="4" borderId="0" applyNumberFormat="0" applyBorder="0" applyAlignment="0" applyProtection="0"/>
    <xf numFmtId="0" fontId="32" fillId="2" borderId="0" applyNumberFormat="0" applyBorder="0" applyAlignment="0" applyProtection="0"/>
    <xf numFmtId="0" fontId="31" fillId="0" borderId="8" applyNumberFormat="0" applyFill="0" applyAlignment="0" applyProtection="0"/>
    <xf numFmtId="0" fontId="29" fillId="0" borderId="6" applyNumberFormat="0" applyFill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" fillId="0" borderId="0"/>
    <xf numFmtId="0" fontId="17" fillId="0" borderId="0"/>
    <xf numFmtId="43" fontId="17" fillId="0" borderId="0" applyFont="0" applyFill="0" applyBorder="0" applyAlignment="0" applyProtection="0"/>
    <xf numFmtId="0" fontId="9" fillId="0" borderId="0"/>
    <xf numFmtId="4" fontId="4" fillId="0" borderId="0" applyFill="0" applyBorder="0" applyAlignment="0" applyProtection="0"/>
    <xf numFmtId="0" fontId="4" fillId="0" borderId="0"/>
    <xf numFmtId="0" fontId="9" fillId="0" borderId="0"/>
    <xf numFmtId="0" fontId="43" fillId="21" borderId="0" applyNumberFormat="0" applyBorder="0" applyAlignment="0" applyProtection="0"/>
    <xf numFmtId="44" fontId="44" fillId="0" borderId="0" applyFont="0" applyFill="0" applyBorder="0" applyAlignment="0" applyProtection="0"/>
    <xf numFmtId="0" fontId="60" fillId="0" borderId="0"/>
    <xf numFmtId="43" fontId="17" fillId="0" borderId="0" applyFont="0" applyFill="0" applyBorder="0" applyAlignment="0" applyProtection="0"/>
    <xf numFmtId="0" fontId="3" fillId="28" borderId="0" applyNumberFormat="0" applyBorder="0" applyAlignment="0" applyProtection="0"/>
    <xf numFmtId="0" fontId="43" fillId="17" borderId="0" applyNumberFormat="0" applyBorder="0" applyAlignment="0" applyProtection="0"/>
    <xf numFmtId="0" fontId="39" fillId="7" borderId="12" applyNumberFormat="0" applyAlignment="0" applyProtection="0"/>
    <xf numFmtId="44" fontId="44" fillId="0" borderId="0" applyFont="0" applyFill="0" applyBorder="0" applyAlignment="0" applyProtection="0"/>
    <xf numFmtId="0" fontId="44" fillId="0" borderId="0"/>
    <xf numFmtId="0" fontId="3" fillId="30" borderId="0" applyNumberFormat="0" applyBorder="0" applyAlignment="0" applyProtection="0"/>
    <xf numFmtId="4" fontId="4" fillId="0" borderId="0" applyFill="0" applyBorder="0" applyAlignment="0" applyProtection="0"/>
    <xf numFmtId="4" fontId="4" fillId="0" borderId="0" applyFill="0" applyBorder="0" applyAlignment="0" applyProtection="0"/>
    <xf numFmtId="0" fontId="35" fillId="5" borderId="9" applyNumberFormat="0" applyAlignment="0" applyProtection="0"/>
    <xf numFmtId="43" fontId="17" fillId="0" borderId="0" applyFont="0" applyFill="0" applyBorder="0" applyAlignment="0" applyProtection="0"/>
    <xf numFmtId="0" fontId="9" fillId="0" borderId="0"/>
    <xf numFmtId="4" fontId="4" fillId="0" borderId="0" applyFill="0" applyBorder="0" applyAlignment="0" applyProtection="0"/>
    <xf numFmtId="0" fontId="4" fillId="0" borderId="0"/>
    <xf numFmtId="4" fontId="4" fillId="0" borderId="0" applyFill="0" applyBorder="0" applyAlignment="0" applyProtection="0"/>
    <xf numFmtId="0" fontId="4" fillId="0" borderId="0"/>
    <xf numFmtId="4" fontId="4" fillId="0" borderId="0" applyFill="0" applyBorder="0" applyAlignment="0" applyProtection="0"/>
    <xf numFmtId="0" fontId="17" fillId="0" borderId="0"/>
    <xf numFmtId="4" fontId="4" fillId="0" borderId="0" applyFill="0" applyBorder="0" applyAlignment="0" applyProtection="0"/>
    <xf numFmtId="0" fontId="4" fillId="0" borderId="0"/>
    <xf numFmtId="4" fontId="4" fillId="0" borderId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9" fillId="0" borderId="0"/>
    <xf numFmtId="4" fontId="4" fillId="0" borderId="0" applyFill="0" applyBorder="0" applyAlignment="0" applyProtection="0"/>
    <xf numFmtId="0" fontId="17" fillId="0" borderId="0"/>
    <xf numFmtId="0" fontId="9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9" fillId="0" borderId="0"/>
    <xf numFmtId="4" fontId="4" fillId="0" borderId="0" applyFill="0" applyBorder="0" applyAlignment="0" applyProtection="0"/>
    <xf numFmtId="4" fontId="4" fillId="0" borderId="0" applyFill="0" applyBorder="0" applyAlignment="0" applyProtection="0"/>
    <xf numFmtId="0" fontId="4" fillId="0" borderId="0"/>
    <xf numFmtId="4" fontId="4" fillId="0" borderId="0" applyFill="0" applyBorder="0" applyAlignment="0" applyProtection="0"/>
    <xf numFmtId="0" fontId="17" fillId="0" borderId="0"/>
    <xf numFmtId="0" fontId="17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7" fillId="0" borderId="0"/>
    <xf numFmtId="44" fontId="44" fillId="0" borderId="0" applyFont="0" applyFill="0" applyBorder="0" applyAlignment="0" applyProtection="0"/>
    <xf numFmtId="0" fontId="17" fillId="0" borderId="0"/>
    <xf numFmtId="0" fontId="17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7" fillId="0" borderId="0"/>
    <xf numFmtId="44" fontId="44" fillId="0" borderId="0" applyFont="0" applyFill="0" applyBorder="0" applyAlignment="0" applyProtection="0"/>
    <xf numFmtId="0" fontId="17" fillId="0" borderId="0"/>
    <xf numFmtId="0" fontId="17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7" fillId="0" borderId="0"/>
    <xf numFmtId="44" fontId="44" fillId="0" borderId="0" applyFont="0" applyFill="0" applyBorder="0" applyAlignment="0" applyProtection="0"/>
    <xf numFmtId="0" fontId="17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7" fillId="0" borderId="0"/>
    <xf numFmtId="9" fontId="44" fillId="0" borderId="0" applyFont="0" applyFill="0" applyBorder="0" applyAlignment="0" applyProtection="0"/>
    <xf numFmtId="0" fontId="44" fillId="8" borderId="13" applyNumberFormat="0" applyFont="0" applyAlignment="0" applyProtection="0"/>
    <xf numFmtId="271" fontId="44" fillId="0" borderId="0"/>
    <xf numFmtId="200" fontId="44" fillId="0" borderId="0" applyFont="0" applyFill="0" applyBorder="0" applyAlignment="0" applyProtection="0">
      <alignment vertical="center"/>
    </xf>
    <xf numFmtId="0" fontId="193" fillId="4" borderId="0" applyNumberFormat="0" applyBorder="0" applyAlignment="0" applyProtection="0"/>
    <xf numFmtId="0" fontId="59" fillId="12" borderId="0" applyNumberFormat="0" applyBorder="0" applyAlignment="0" applyProtection="0"/>
    <xf numFmtId="0" fontId="59" fillId="16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59" fillId="28" borderId="0" applyNumberFormat="0" applyBorder="0" applyAlignment="0" applyProtection="0"/>
    <xf numFmtId="0" fontId="59" fillId="32" borderId="0" applyNumberFormat="0" applyBorder="0" applyAlignment="0" applyProtection="0"/>
    <xf numFmtId="0" fontId="17" fillId="0" borderId="0"/>
    <xf numFmtId="44" fontId="44" fillId="0" borderId="0" applyFont="0" applyFill="0" applyBorder="0" applyAlignment="0" applyProtection="0"/>
    <xf numFmtId="0" fontId="17" fillId="0" borderId="0"/>
    <xf numFmtId="44" fontId="4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157" fillId="0" borderId="0"/>
    <xf numFmtId="0" fontId="82" fillId="0" borderId="15">
      <alignment horizontal="center"/>
    </xf>
    <xf numFmtId="187" fontId="85" fillId="0" borderId="5" applyAlignment="0" applyProtection="0"/>
    <xf numFmtId="187" fontId="188" fillId="0" borderId="5" applyAlignment="0" applyProtection="0"/>
    <xf numFmtId="0" fontId="88" fillId="68" borderId="26" applyNumberFormat="0" applyAlignment="0" applyProtection="0"/>
    <xf numFmtId="0" fontId="88" fillId="68" borderId="26" applyNumberFormat="0" applyAlignment="0" applyProtection="0"/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102" fillId="39" borderId="26" applyNumberFormat="0" applyAlignment="0" applyProtection="0"/>
    <xf numFmtId="10" fontId="61" fillId="70" borderId="15" applyNumberFormat="0" applyBorder="0" applyAlignment="0" applyProtection="0"/>
    <xf numFmtId="10" fontId="61" fillId="70" borderId="15" applyNumberFormat="0" applyBorder="0" applyAlignment="0" applyProtection="0"/>
    <xf numFmtId="0" fontId="102" fillId="39" borderId="26" applyNumberFormat="0" applyAlignment="0" applyProtection="0"/>
    <xf numFmtId="0" fontId="109" fillId="0" borderId="15">
      <alignment horizontal="center"/>
    </xf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118" fillId="68" borderId="32" applyNumberFormat="0" applyAlignment="0" applyProtection="0"/>
    <xf numFmtId="0" fontId="118" fillId="68" borderId="32" applyNumberFormat="0" applyAlignment="0" applyProtection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2" fillId="82" borderId="32" applyNumberFormat="0" applyProtection="0">
      <alignment horizontal="left" vertical="center" indent="1"/>
    </xf>
    <xf numFmtId="4" fontId="76" fillId="83" borderId="33" applyNumberFormat="0" applyProtection="0">
      <alignment horizontal="left" vertical="center" indent="1"/>
    </xf>
    <xf numFmtId="4" fontId="67" fillId="83" borderId="32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0" fontId="60" fillId="84" borderId="32" applyNumberFormat="0" applyProtection="0">
      <alignment horizontal="left" vertical="center" indent="1"/>
    </xf>
    <xf numFmtId="0" fontId="60" fillId="85" borderId="32" applyNumberFormat="0" applyProtection="0">
      <alignment horizontal="left" vertical="center" indent="1"/>
    </xf>
    <xf numFmtId="0" fontId="60" fillId="7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0" fontId="60" fillId="8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4" fillId="83" borderId="32" applyNumberFormat="0" applyProtection="0">
      <alignment horizontal="right" vertical="center"/>
    </xf>
    <xf numFmtId="12" fontId="127" fillId="0" borderId="15">
      <alignment horizontal="center"/>
    </xf>
    <xf numFmtId="3" fontId="60" fillId="0" borderId="15" applyNumberFormat="0" applyFont="0" applyFill="0" applyAlignment="0" applyProtection="0">
      <alignment vertical="center"/>
    </xf>
    <xf numFmtId="0" fontId="111" fillId="0" borderId="34"/>
    <xf numFmtId="0" fontId="171" fillId="68" borderId="32" applyNumberFormat="0" applyAlignment="0" applyProtection="0"/>
    <xf numFmtId="0" fontId="172" fillId="68" borderId="26" applyNumberFormat="0" applyAlignment="0" applyProtection="0"/>
    <xf numFmtId="0" fontId="179" fillId="39" borderId="26" applyNumberFormat="0" applyAlignment="0" applyProtection="0"/>
    <xf numFmtId="0" fontId="181" fillId="0" borderId="35" applyNumberFormat="0" applyFill="0" applyAlignment="0" applyProtection="0"/>
    <xf numFmtId="0" fontId="6" fillId="77" borderId="31" applyNumberFormat="0" applyFon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35" fillId="5" borderId="9" applyNumberFormat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0" borderId="0"/>
    <xf numFmtId="0" fontId="17" fillId="0" borderId="0"/>
    <xf numFmtId="0" fontId="88" fillId="68" borderId="26" applyNumberFormat="0" applyAlignment="0" applyProtection="0"/>
    <xf numFmtId="44" fontId="44" fillId="0" borderId="0" applyFont="0" applyFill="0" applyBorder="0" applyAlignment="0" applyProtection="0"/>
    <xf numFmtId="0" fontId="102" fillId="39" borderId="26" applyNumberFormat="0" applyAlignment="0" applyProtection="0"/>
    <xf numFmtId="0" fontId="118" fillId="68" borderId="32" applyNumberFormat="0" applyAlignment="0" applyProtection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2" fillId="82" borderId="32" applyNumberFormat="0" applyProtection="0">
      <alignment horizontal="left" vertical="center" indent="1"/>
    </xf>
    <xf numFmtId="4" fontId="76" fillId="83" borderId="33" applyNumberFormat="0" applyProtection="0">
      <alignment horizontal="left" vertical="center" indent="1"/>
    </xf>
    <xf numFmtId="4" fontId="67" fillId="83" borderId="32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0" fontId="60" fillId="84" borderId="32" applyNumberFormat="0" applyProtection="0">
      <alignment horizontal="left" vertical="center" indent="1"/>
    </xf>
    <xf numFmtId="0" fontId="60" fillId="85" borderId="32" applyNumberFormat="0" applyProtection="0">
      <alignment horizontal="left" vertical="center" indent="1"/>
    </xf>
    <xf numFmtId="0" fontId="60" fillId="7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0" fontId="60" fillId="8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4" fillId="83" borderId="32" applyNumberFormat="0" applyProtection="0">
      <alignment horizontal="right" vertical="center"/>
    </xf>
    <xf numFmtId="0" fontId="172" fillId="68" borderId="26" applyNumberFormat="0" applyAlignment="0" applyProtection="0"/>
    <xf numFmtId="0" fontId="179" fillId="39" borderId="26" applyNumberFormat="0" applyAlignment="0" applyProtection="0"/>
    <xf numFmtId="0" fontId="181" fillId="0" borderId="35" applyNumberFormat="0" applyFill="0" applyAlignment="0" applyProtection="0"/>
    <xf numFmtId="0" fontId="17" fillId="0" borderId="0"/>
    <xf numFmtId="0" fontId="171" fillId="68" borderId="32" applyNumberFormat="0" applyAlignment="0" applyProtection="0"/>
    <xf numFmtId="0" fontId="102" fillId="39" borderId="26" applyNumberFormat="0" applyAlignment="0" applyProtection="0"/>
    <xf numFmtId="44" fontId="44" fillId="0" borderId="0" applyFont="0" applyFill="0" applyBorder="0" applyAlignment="0" applyProtection="0"/>
    <xf numFmtId="0" fontId="82" fillId="0" borderId="15">
      <alignment horizontal="center"/>
    </xf>
    <xf numFmtId="187" fontId="85" fillId="0" borderId="5" applyAlignment="0" applyProtection="0"/>
    <xf numFmtId="187" fontId="188" fillId="0" borderId="5" applyAlignment="0" applyProtection="0"/>
    <xf numFmtId="0" fontId="88" fillId="68" borderId="26" applyNumberFormat="0" applyAlignment="0" applyProtection="0"/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10" fontId="61" fillId="70" borderId="15" applyNumberFormat="0" applyBorder="0" applyAlignment="0" applyProtection="0"/>
    <xf numFmtId="10" fontId="61" fillId="70" borderId="15" applyNumberFormat="0" applyBorder="0" applyAlignment="0" applyProtection="0"/>
    <xf numFmtId="0" fontId="109" fillId="0" borderId="15">
      <alignment horizontal="center"/>
    </xf>
    <xf numFmtId="0" fontId="118" fillId="68" borderId="32" applyNumberFormat="0" applyAlignment="0" applyProtection="0"/>
    <xf numFmtId="12" fontId="127" fillId="0" borderId="15">
      <alignment horizontal="center"/>
    </xf>
    <xf numFmtId="3" fontId="60" fillId="0" borderId="15" applyNumberFormat="0" applyFont="0" applyFill="0" applyAlignment="0" applyProtection="0">
      <alignment vertical="center"/>
    </xf>
    <xf numFmtId="0" fontId="102" fillId="39" borderId="26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60" fillId="0" borderId="0"/>
    <xf numFmtId="0" fontId="17" fillId="0" borderId="0"/>
    <xf numFmtId="0" fontId="88" fillId="68" borderId="26" applyNumberFormat="0" applyAlignment="0" applyProtection="0"/>
    <xf numFmtId="0" fontId="102" fillId="39" borderId="26" applyNumberForma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118" fillId="68" borderId="32" applyNumberFormat="0" applyAlignment="0" applyProtection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2" fillId="82" borderId="32" applyNumberFormat="0" applyProtection="0">
      <alignment horizontal="left" vertical="center" indent="1"/>
    </xf>
    <xf numFmtId="4" fontId="76" fillId="83" borderId="33" applyNumberFormat="0" applyProtection="0">
      <alignment horizontal="left" vertical="center" indent="1"/>
    </xf>
    <xf numFmtId="4" fontId="67" fillId="83" borderId="32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0" fontId="60" fillId="84" borderId="32" applyNumberFormat="0" applyProtection="0">
      <alignment horizontal="left" vertical="center" indent="1"/>
    </xf>
    <xf numFmtId="0" fontId="60" fillId="85" borderId="32" applyNumberFormat="0" applyProtection="0">
      <alignment horizontal="left" vertical="center" indent="1"/>
    </xf>
    <xf numFmtId="0" fontId="60" fillId="7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0" fontId="60" fillId="8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4" fillId="83" borderId="32" applyNumberFormat="0" applyProtection="0">
      <alignment horizontal="right" vertical="center"/>
    </xf>
    <xf numFmtId="0" fontId="172" fillId="68" borderId="26" applyNumberFormat="0" applyAlignment="0" applyProtection="0"/>
    <xf numFmtId="0" fontId="179" fillId="39" borderId="26" applyNumberFormat="0" applyAlignment="0" applyProtection="0"/>
    <xf numFmtId="0" fontId="181" fillId="0" borderId="35" applyNumberFormat="0" applyFill="0" applyAlignment="0" applyProtection="0"/>
    <xf numFmtId="0" fontId="171" fillId="68" borderId="32" applyNumberFormat="0" applyAlignment="0" applyProtection="0"/>
    <xf numFmtId="0" fontId="6" fillId="77" borderId="31" applyNumberFormat="0" applyFont="0" applyAlignment="0" applyProtection="0"/>
    <xf numFmtId="0" fontId="17" fillId="0" borderId="0"/>
    <xf numFmtId="0" fontId="102" fillId="39" borderId="26" applyNumberFormat="0" applyAlignment="0" applyProtection="0"/>
    <xf numFmtId="44" fontId="44" fillId="0" borderId="0" applyFont="0" applyFill="0" applyBorder="0" applyAlignment="0" applyProtection="0"/>
    <xf numFmtId="0" fontId="82" fillId="0" borderId="15">
      <alignment horizontal="center"/>
    </xf>
    <xf numFmtId="187" fontId="85" fillId="0" borderId="5" applyAlignment="0" applyProtection="0"/>
    <xf numFmtId="187" fontId="188" fillId="0" borderId="5" applyAlignment="0" applyProtection="0"/>
    <xf numFmtId="0" fontId="88" fillId="68" borderId="26" applyNumberFormat="0" applyAlignment="0" applyProtection="0"/>
    <xf numFmtId="44" fontId="44" fillId="0" borderId="0" applyFont="0" applyFill="0" applyBorder="0" applyAlignment="0" applyProtection="0"/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10" fontId="61" fillId="70" borderId="15" applyNumberFormat="0" applyBorder="0" applyAlignment="0" applyProtection="0"/>
    <xf numFmtId="10" fontId="61" fillId="70" borderId="15" applyNumberFormat="0" applyBorder="0" applyAlignment="0" applyProtection="0"/>
    <xf numFmtId="0" fontId="109" fillId="0" borderId="15">
      <alignment horizontal="center"/>
    </xf>
    <xf numFmtId="0" fontId="118" fillId="68" borderId="32" applyNumberFormat="0" applyAlignment="0" applyProtection="0"/>
    <xf numFmtId="12" fontId="127" fillId="0" borderId="15">
      <alignment horizontal="center"/>
    </xf>
    <xf numFmtId="3" fontId="60" fillId="0" borderId="15" applyNumberFormat="0" applyFont="0" applyFill="0" applyAlignment="0" applyProtection="0">
      <alignment vertical="center"/>
    </xf>
    <xf numFmtId="0" fontId="102" fillId="39" borderId="26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3" fillId="0" borderId="0"/>
    <xf numFmtId="0" fontId="44" fillId="0" borderId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5" fillId="0" borderId="0"/>
    <xf numFmtId="0" fontId="44" fillId="0" borderId="0" applyBorder="0"/>
    <xf numFmtId="0" fontId="44" fillId="0" borderId="0" applyBorder="0"/>
    <xf numFmtId="0" fontId="44" fillId="0" borderId="0" applyBorder="0"/>
    <xf numFmtId="0" fontId="3" fillId="0" borderId="0"/>
    <xf numFmtId="9" fontId="3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0" fillId="0" borderId="0"/>
    <xf numFmtId="0" fontId="196" fillId="0" borderId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8" fillId="86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4" fillId="0" borderId="0"/>
    <xf numFmtId="0" fontId="62" fillId="0" borderId="0"/>
    <xf numFmtId="0" fontId="62" fillId="0" borderId="0"/>
    <xf numFmtId="0" fontId="44" fillId="0" borderId="0"/>
    <xf numFmtId="0" fontId="7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44" fillId="0" borderId="0"/>
    <xf numFmtId="43" fontId="3" fillId="0" borderId="0" applyFont="0" applyFill="0" applyBorder="0" applyAlignment="0" applyProtection="0"/>
    <xf numFmtId="0" fontId="3" fillId="0" borderId="0"/>
    <xf numFmtId="0" fontId="200" fillId="0" borderId="0">
      <alignment vertical="top"/>
    </xf>
    <xf numFmtId="272" fontId="6" fillId="0" borderId="0" applyFill="0" applyBorder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2" fontId="6" fillId="0" borderId="0" applyFill="0" applyBorder="0" applyProtection="0">
      <alignment vertical="top"/>
    </xf>
    <xf numFmtId="0" fontId="3" fillId="0" borderId="0"/>
    <xf numFmtId="272" fontId="6" fillId="0" borderId="0" applyFill="0" applyBorder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5" fillId="5" borderId="9" applyNumberFormat="0" applyAlignment="0" applyProtection="0"/>
    <xf numFmtId="0" fontId="43" fillId="9" borderId="0" applyNumberFormat="0" applyBorder="0" applyAlignment="0" applyProtection="0"/>
    <xf numFmtId="0" fontId="35" fillId="5" borderId="9" applyNumberFormat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3" fillId="0" borderId="0"/>
    <xf numFmtId="0" fontId="43" fillId="9" borderId="0" applyNumberFormat="0" applyBorder="0" applyAlignment="0" applyProtection="0"/>
    <xf numFmtId="43" fontId="3" fillId="0" borderId="0" applyFont="0" applyFill="0" applyBorder="0" applyAlignment="0" applyProtection="0"/>
    <xf numFmtId="0" fontId="43" fillId="2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3" fillId="29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4" fillId="0" borderId="0"/>
    <xf numFmtId="0" fontId="62" fillId="0" borderId="0"/>
    <xf numFmtId="0" fontId="201" fillId="0" borderId="0" applyNumberForma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3" fillId="0" borderId="0"/>
    <xf numFmtId="0" fontId="44" fillId="0" borderId="0"/>
    <xf numFmtId="43" fontId="3" fillId="0" borderId="0" applyFont="0" applyFill="0" applyBorder="0" applyAlignment="0" applyProtection="0"/>
    <xf numFmtId="0" fontId="195" fillId="0" borderId="0"/>
    <xf numFmtId="0" fontId="197" fillId="0" borderId="0" applyNumberForma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0" fontId="64" fillId="0" borderId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3" fontId="17" fillId="0" borderId="0" applyFont="0" applyFill="0" applyBorder="0" applyAlignment="0" applyProtection="0"/>
    <xf numFmtId="0" fontId="17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76" fillId="0" borderId="0" applyFill="0" applyBorder="0" applyAlignment="0"/>
    <xf numFmtId="0" fontId="3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6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6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150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60" fillId="0" borderId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4" fontId="76" fillId="83" borderId="33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49" fontId="76" fillId="0" borderId="0" applyFill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3" fillId="0" borderId="0"/>
    <xf numFmtId="0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0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4" fontId="76" fillId="0" borderId="0" applyFill="0" applyBorder="0" applyAlignment="0"/>
    <xf numFmtId="49" fontId="76" fillId="0" borderId="0" applyFill="0" applyBorder="0" applyAlignment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0" borderId="0"/>
    <xf numFmtId="0" fontId="62" fillId="0" borderId="0"/>
    <xf numFmtId="0" fontId="9" fillId="0" borderId="0"/>
    <xf numFmtId="4" fontId="4" fillId="0" borderId="0" applyFill="0" applyBorder="0" applyAlignment="0" applyProtection="0"/>
    <xf numFmtId="4" fontId="4" fillId="0" borderId="0" applyFill="0" applyBorder="0" applyAlignment="0" applyProtection="0"/>
    <xf numFmtId="0" fontId="4" fillId="0" borderId="0"/>
    <xf numFmtId="0" fontId="4" fillId="0" borderId="0"/>
    <xf numFmtId="0" fontId="44" fillId="0" borderId="0"/>
    <xf numFmtId="0" fontId="17" fillId="0" borderId="0"/>
    <xf numFmtId="0" fontId="4" fillId="0" borderId="0"/>
    <xf numFmtId="0" fontId="17" fillId="0" borderId="0"/>
    <xf numFmtId="43" fontId="17" fillId="0" borderId="0" applyFont="0" applyFill="0" applyBorder="0" applyAlignment="0" applyProtection="0"/>
    <xf numFmtId="4" fontId="4" fillId="0" borderId="0" applyFill="0" applyBorder="0" applyAlignment="0" applyProtection="0"/>
    <xf numFmtId="0" fontId="9" fillId="0" borderId="0"/>
    <xf numFmtId="43" fontId="17" fillId="0" borderId="0" applyFont="0" applyFill="0" applyBorder="0" applyAlignment="0" applyProtection="0"/>
    <xf numFmtId="0" fontId="44" fillId="0" borderId="0"/>
    <xf numFmtId="4" fontId="4" fillId="0" borderId="0" applyFill="0" applyBorder="0" applyAlignment="0" applyProtection="0"/>
    <xf numFmtId="4" fontId="4" fillId="0" borderId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4" fillId="0" borderId="0"/>
    <xf numFmtId="4" fontId="4" fillId="0" borderId="0" applyFill="0" applyBorder="0" applyAlignment="0" applyProtection="0"/>
    <xf numFmtId="0" fontId="4" fillId="0" borderId="0"/>
    <xf numFmtId="4" fontId="4" fillId="0" borderId="0" applyFill="0" applyBorder="0" applyAlignment="0" applyProtection="0"/>
    <xf numFmtId="0" fontId="4" fillId="0" borderId="0"/>
    <xf numFmtId="4" fontId="4" fillId="0" borderId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2" fillId="0" borderId="15">
      <alignment horizontal="center"/>
    </xf>
    <xf numFmtId="187" fontId="85" fillId="0" borderId="5" applyAlignment="0" applyProtection="0"/>
    <xf numFmtId="187" fontId="188" fillId="0" borderId="5" applyAlignment="0" applyProtection="0"/>
    <xf numFmtId="0" fontId="88" fillId="68" borderId="26" applyNumberFormat="0" applyAlignment="0" applyProtection="0"/>
    <xf numFmtId="0" fontId="88" fillId="68" borderId="26" applyNumberFormat="0" applyAlignment="0" applyProtection="0"/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102" fillId="39" borderId="26" applyNumberFormat="0" applyAlignment="0" applyProtection="0"/>
    <xf numFmtId="10" fontId="61" fillId="70" borderId="15" applyNumberFormat="0" applyBorder="0" applyAlignment="0" applyProtection="0"/>
    <xf numFmtId="10" fontId="61" fillId="70" borderId="15" applyNumberFormat="0" applyBorder="0" applyAlignment="0" applyProtection="0"/>
    <xf numFmtId="0" fontId="102" fillId="39" borderId="26" applyNumberFormat="0" applyAlignment="0" applyProtection="0"/>
    <xf numFmtId="0" fontId="109" fillId="0" borderId="15">
      <alignment horizontal="center"/>
    </xf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118" fillId="68" borderId="32" applyNumberFormat="0" applyAlignment="0" applyProtection="0"/>
    <xf numFmtId="0" fontId="118" fillId="68" borderId="32" applyNumberFormat="0" applyAlignment="0" applyProtection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2" fillId="82" borderId="32" applyNumberFormat="0" applyProtection="0">
      <alignment horizontal="left" vertical="center" indent="1"/>
    </xf>
    <xf numFmtId="4" fontId="76" fillId="83" borderId="33" applyNumberFormat="0" applyProtection="0">
      <alignment horizontal="left" vertical="center" indent="1"/>
    </xf>
    <xf numFmtId="4" fontId="67" fillId="83" borderId="32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0" fontId="60" fillId="84" borderId="32" applyNumberFormat="0" applyProtection="0">
      <alignment horizontal="left" vertical="center" indent="1"/>
    </xf>
    <xf numFmtId="0" fontId="60" fillId="85" borderId="32" applyNumberFormat="0" applyProtection="0">
      <alignment horizontal="left" vertical="center" indent="1"/>
    </xf>
    <xf numFmtId="0" fontId="60" fillId="7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0" fontId="60" fillId="8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4" fillId="83" borderId="32" applyNumberFormat="0" applyProtection="0">
      <alignment horizontal="right" vertical="center"/>
    </xf>
    <xf numFmtId="12" fontId="127" fillId="0" borderId="15">
      <alignment horizontal="center"/>
    </xf>
    <xf numFmtId="3" fontId="60" fillId="0" borderId="15" applyNumberFormat="0" applyFont="0" applyFill="0" applyAlignment="0" applyProtection="0">
      <alignment vertical="center"/>
    </xf>
    <xf numFmtId="0" fontId="171" fillId="68" borderId="32" applyNumberFormat="0" applyAlignment="0" applyProtection="0"/>
    <xf numFmtId="0" fontId="172" fillId="68" borderId="26" applyNumberFormat="0" applyAlignment="0" applyProtection="0"/>
    <xf numFmtId="0" fontId="179" fillId="39" borderId="26" applyNumberFormat="0" applyAlignment="0" applyProtection="0"/>
    <xf numFmtId="0" fontId="181" fillId="0" borderId="35" applyNumberFormat="0" applyFill="0" applyAlignment="0" applyProtection="0"/>
    <xf numFmtId="0" fontId="6" fillId="77" borderId="31" applyNumberFormat="0" applyFon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88" fillId="68" borderId="26" applyNumberFormat="0" applyAlignment="0" applyProtection="0"/>
    <xf numFmtId="0" fontId="102" fillId="39" borderId="26" applyNumberFormat="0" applyAlignment="0" applyProtection="0"/>
    <xf numFmtId="0" fontId="118" fillId="68" borderId="32" applyNumberFormat="0" applyAlignment="0" applyProtection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2" fillId="82" borderId="32" applyNumberFormat="0" applyProtection="0">
      <alignment horizontal="left" vertical="center" indent="1"/>
    </xf>
    <xf numFmtId="4" fontId="76" fillId="83" borderId="33" applyNumberFormat="0" applyProtection="0">
      <alignment horizontal="left" vertical="center" indent="1"/>
    </xf>
    <xf numFmtId="4" fontId="67" fillId="83" borderId="32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0" fontId="60" fillId="84" borderId="32" applyNumberFormat="0" applyProtection="0">
      <alignment horizontal="left" vertical="center" indent="1"/>
    </xf>
    <xf numFmtId="0" fontId="60" fillId="85" borderId="32" applyNumberFormat="0" applyProtection="0">
      <alignment horizontal="left" vertical="center" indent="1"/>
    </xf>
    <xf numFmtId="0" fontId="60" fillId="7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0" fontId="60" fillId="8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4" fillId="83" borderId="32" applyNumberFormat="0" applyProtection="0">
      <alignment horizontal="right" vertical="center"/>
    </xf>
    <xf numFmtId="0" fontId="172" fillId="68" borderId="26" applyNumberFormat="0" applyAlignment="0" applyProtection="0"/>
    <xf numFmtId="0" fontId="179" fillId="39" borderId="26" applyNumberFormat="0" applyAlignment="0" applyProtection="0"/>
    <xf numFmtId="0" fontId="181" fillId="0" borderId="35" applyNumberFormat="0" applyFill="0" applyAlignment="0" applyProtection="0"/>
    <xf numFmtId="0" fontId="171" fillId="68" borderId="32" applyNumberFormat="0" applyAlignment="0" applyProtection="0"/>
    <xf numFmtId="0" fontId="102" fillId="39" borderId="26" applyNumberFormat="0" applyAlignment="0" applyProtection="0"/>
    <xf numFmtId="0" fontId="82" fillId="0" borderId="15">
      <alignment horizontal="center"/>
    </xf>
    <xf numFmtId="187" fontId="85" fillId="0" borderId="5" applyAlignment="0" applyProtection="0"/>
    <xf numFmtId="187" fontId="188" fillId="0" borderId="5" applyAlignment="0" applyProtection="0"/>
    <xf numFmtId="0" fontId="88" fillId="68" borderId="26" applyNumberFormat="0" applyAlignment="0" applyProtection="0"/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10" fontId="61" fillId="70" borderId="15" applyNumberFormat="0" applyBorder="0" applyAlignment="0" applyProtection="0"/>
    <xf numFmtId="10" fontId="61" fillId="70" borderId="15" applyNumberFormat="0" applyBorder="0" applyAlignment="0" applyProtection="0"/>
    <xf numFmtId="0" fontId="109" fillId="0" borderId="15">
      <alignment horizontal="center"/>
    </xf>
    <xf numFmtId="0" fontId="118" fillId="68" borderId="32" applyNumberFormat="0" applyAlignment="0" applyProtection="0"/>
    <xf numFmtId="12" fontId="127" fillId="0" borderId="15">
      <alignment horizontal="center"/>
    </xf>
    <xf numFmtId="3" fontId="60" fillId="0" borderId="15" applyNumberFormat="0" applyFont="0" applyFill="0" applyAlignment="0" applyProtection="0">
      <alignment vertical="center"/>
    </xf>
    <xf numFmtId="0" fontId="102" fillId="39" borderId="26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195" fillId="0" borderId="0"/>
    <xf numFmtId="0" fontId="82" fillId="0" borderId="15">
      <alignment horizontal="center"/>
    </xf>
    <xf numFmtId="187" fontId="85" fillId="0" borderId="5" applyAlignment="0" applyProtection="0"/>
    <xf numFmtId="187" fontId="188" fillId="0" borderId="5" applyAlignment="0" applyProtection="0"/>
    <xf numFmtId="0" fontId="88" fillId="68" borderId="26" applyNumberFormat="0" applyAlignment="0" applyProtection="0"/>
    <xf numFmtId="0" fontId="88" fillId="68" borderId="26" applyNumberFormat="0" applyAlignment="0" applyProtection="0"/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102" fillId="39" borderId="26" applyNumberFormat="0" applyAlignment="0" applyProtection="0"/>
    <xf numFmtId="10" fontId="61" fillId="70" borderId="15" applyNumberFormat="0" applyBorder="0" applyAlignment="0" applyProtection="0"/>
    <xf numFmtId="10" fontId="61" fillId="70" borderId="15" applyNumberFormat="0" applyBorder="0" applyAlignment="0" applyProtection="0"/>
    <xf numFmtId="0" fontId="102" fillId="39" borderId="26" applyNumberFormat="0" applyAlignment="0" applyProtection="0"/>
    <xf numFmtId="0" fontId="109" fillId="0" borderId="15">
      <alignment horizontal="center"/>
    </xf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118" fillId="68" borderId="32" applyNumberFormat="0" applyAlignment="0" applyProtection="0"/>
    <xf numFmtId="0" fontId="118" fillId="68" borderId="32" applyNumberFormat="0" applyAlignment="0" applyProtection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2" fillId="82" borderId="32" applyNumberFormat="0" applyProtection="0">
      <alignment horizontal="left" vertical="center" indent="1"/>
    </xf>
    <xf numFmtId="4" fontId="76" fillId="83" borderId="33" applyNumberFormat="0" applyProtection="0">
      <alignment horizontal="left" vertical="center" indent="1"/>
    </xf>
    <xf numFmtId="4" fontId="67" fillId="83" borderId="32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0" fontId="60" fillId="84" borderId="32" applyNumberFormat="0" applyProtection="0">
      <alignment horizontal="left" vertical="center" indent="1"/>
    </xf>
    <xf numFmtId="0" fontId="60" fillId="85" borderId="32" applyNumberFormat="0" applyProtection="0">
      <alignment horizontal="left" vertical="center" indent="1"/>
    </xf>
    <xf numFmtId="0" fontId="60" fillId="7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0" fontId="60" fillId="8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4" fillId="83" borderId="32" applyNumberFormat="0" applyProtection="0">
      <alignment horizontal="right" vertical="center"/>
    </xf>
    <xf numFmtId="12" fontId="127" fillId="0" borderId="15">
      <alignment horizontal="center"/>
    </xf>
    <xf numFmtId="3" fontId="60" fillId="0" borderId="15" applyNumberFormat="0" applyFont="0" applyFill="0" applyAlignment="0" applyProtection="0">
      <alignment vertical="center"/>
    </xf>
    <xf numFmtId="0" fontId="171" fillId="68" borderId="32" applyNumberFormat="0" applyAlignment="0" applyProtection="0"/>
    <xf numFmtId="0" fontId="172" fillId="68" borderId="26" applyNumberFormat="0" applyAlignment="0" applyProtection="0"/>
    <xf numFmtId="0" fontId="179" fillId="39" borderId="26" applyNumberFormat="0" applyAlignment="0" applyProtection="0"/>
    <xf numFmtId="0" fontId="181" fillId="0" borderId="35" applyNumberFormat="0" applyFill="0" applyAlignment="0" applyProtection="0"/>
    <xf numFmtId="0" fontId="6" fillId="77" borderId="31" applyNumberFormat="0" applyFon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88" fillId="68" borderId="26" applyNumberFormat="0" applyAlignment="0" applyProtection="0"/>
    <xf numFmtId="0" fontId="102" fillId="39" borderId="26" applyNumberFormat="0" applyAlignment="0" applyProtection="0"/>
    <xf numFmtId="0" fontId="118" fillId="68" borderId="32" applyNumberFormat="0" applyAlignment="0" applyProtection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2" fillId="82" borderId="32" applyNumberFormat="0" applyProtection="0">
      <alignment horizontal="left" vertical="center" indent="1"/>
    </xf>
    <xf numFmtId="4" fontId="76" fillId="83" borderId="33" applyNumberFormat="0" applyProtection="0">
      <alignment horizontal="left" vertical="center" indent="1"/>
    </xf>
    <xf numFmtId="4" fontId="67" fillId="83" borderId="32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0" fontId="60" fillId="84" borderId="32" applyNumberFormat="0" applyProtection="0">
      <alignment horizontal="left" vertical="center" indent="1"/>
    </xf>
    <xf numFmtId="0" fontId="60" fillId="85" borderId="32" applyNumberFormat="0" applyProtection="0">
      <alignment horizontal="left" vertical="center" indent="1"/>
    </xf>
    <xf numFmtId="0" fontId="60" fillId="7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0" fontId="60" fillId="8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4" fillId="83" borderId="32" applyNumberFormat="0" applyProtection="0">
      <alignment horizontal="right" vertical="center"/>
    </xf>
    <xf numFmtId="0" fontId="172" fillId="68" borderId="26" applyNumberFormat="0" applyAlignment="0" applyProtection="0"/>
    <xf numFmtId="0" fontId="179" fillId="39" borderId="26" applyNumberFormat="0" applyAlignment="0" applyProtection="0"/>
    <xf numFmtId="0" fontId="181" fillId="0" borderId="35" applyNumberFormat="0" applyFill="0" applyAlignment="0" applyProtection="0"/>
    <xf numFmtId="0" fontId="171" fillId="68" borderId="32" applyNumberFormat="0" applyAlignment="0" applyProtection="0"/>
    <xf numFmtId="0" fontId="102" fillId="39" borderId="26" applyNumberFormat="0" applyAlignment="0" applyProtection="0"/>
    <xf numFmtId="0" fontId="82" fillId="0" borderId="15">
      <alignment horizontal="center"/>
    </xf>
    <xf numFmtId="187" fontId="85" fillId="0" borderId="5" applyAlignment="0" applyProtection="0"/>
    <xf numFmtId="187" fontId="188" fillId="0" borderId="5" applyAlignment="0" applyProtection="0"/>
    <xf numFmtId="0" fontId="88" fillId="68" borderId="26" applyNumberFormat="0" applyAlignment="0" applyProtection="0"/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10" fontId="61" fillId="70" borderId="15" applyNumberFormat="0" applyBorder="0" applyAlignment="0" applyProtection="0"/>
    <xf numFmtId="10" fontId="61" fillId="70" borderId="15" applyNumberFormat="0" applyBorder="0" applyAlignment="0" applyProtection="0"/>
    <xf numFmtId="0" fontId="109" fillId="0" borderId="15">
      <alignment horizontal="center"/>
    </xf>
    <xf numFmtId="0" fontId="118" fillId="68" borderId="32" applyNumberFormat="0" applyAlignment="0" applyProtection="0"/>
    <xf numFmtId="12" fontId="127" fillId="0" borderId="15">
      <alignment horizontal="center"/>
    </xf>
    <xf numFmtId="3" fontId="60" fillId="0" borderId="15" applyNumberFormat="0" applyFont="0" applyFill="0" applyAlignment="0" applyProtection="0">
      <alignment vertical="center"/>
    </xf>
    <xf numFmtId="0" fontId="102" fillId="39" borderId="26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88" fillId="68" borderId="26" applyNumberFormat="0" applyAlignment="0" applyProtection="0"/>
    <xf numFmtId="0" fontId="102" fillId="39" borderId="26" applyNumberForma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118" fillId="68" borderId="32" applyNumberFormat="0" applyAlignment="0" applyProtection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2" fillId="82" borderId="32" applyNumberFormat="0" applyProtection="0">
      <alignment horizontal="left" vertical="center" indent="1"/>
    </xf>
    <xf numFmtId="4" fontId="76" fillId="83" borderId="33" applyNumberFormat="0" applyProtection="0">
      <alignment horizontal="left" vertical="center" indent="1"/>
    </xf>
    <xf numFmtId="4" fontId="67" fillId="83" borderId="32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0" fontId="60" fillId="84" borderId="32" applyNumberFormat="0" applyProtection="0">
      <alignment horizontal="left" vertical="center" indent="1"/>
    </xf>
    <xf numFmtId="0" fontId="60" fillId="85" borderId="32" applyNumberFormat="0" applyProtection="0">
      <alignment horizontal="left" vertical="center" indent="1"/>
    </xf>
    <xf numFmtId="0" fontId="60" fillId="7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0" fontId="60" fillId="8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4" fillId="83" borderId="32" applyNumberFormat="0" applyProtection="0">
      <alignment horizontal="right" vertical="center"/>
    </xf>
    <xf numFmtId="0" fontId="172" fillId="68" borderId="26" applyNumberFormat="0" applyAlignment="0" applyProtection="0"/>
    <xf numFmtId="0" fontId="179" fillId="39" borderId="26" applyNumberFormat="0" applyAlignment="0" applyProtection="0"/>
    <xf numFmtId="0" fontId="181" fillId="0" borderId="35" applyNumberFormat="0" applyFill="0" applyAlignment="0" applyProtection="0"/>
    <xf numFmtId="0" fontId="171" fillId="68" borderId="32" applyNumberFormat="0" applyAlignment="0" applyProtection="0"/>
    <xf numFmtId="0" fontId="6" fillId="77" borderId="31" applyNumberFormat="0" applyFont="0" applyAlignment="0" applyProtection="0"/>
    <xf numFmtId="0" fontId="102" fillId="39" borderId="26" applyNumberFormat="0" applyAlignment="0" applyProtection="0"/>
    <xf numFmtId="0" fontId="82" fillId="0" borderId="15">
      <alignment horizontal="center"/>
    </xf>
    <xf numFmtId="187" fontId="85" fillId="0" borderId="5" applyAlignment="0" applyProtection="0"/>
    <xf numFmtId="187" fontId="188" fillId="0" borderId="5" applyAlignment="0" applyProtection="0"/>
    <xf numFmtId="0" fontId="88" fillId="68" borderId="26" applyNumberFormat="0" applyAlignment="0" applyProtection="0"/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10" fontId="61" fillId="70" borderId="15" applyNumberFormat="0" applyBorder="0" applyAlignment="0" applyProtection="0"/>
    <xf numFmtId="10" fontId="61" fillId="70" borderId="15" applyNumberFormat="0" applyBorder="0" applyAlignment="0" applyProtection="0"/>
    <xf numFmtId="0" fontId="109" fillId="0" borderId="15">
      <alignment horizontal="center"/>
    </xf>
    <xf numFmtId="0" fontId="118" fillId="68" borderId="32" applyNumberFormat="0" applyAlignment="0" applyProtection="0"/>
    <xf numFmtId="12" fontId="127" fillId="0" borderId="15">
      <alignment horizontal="center"/>
    </xf>
    <xf numFmtId="3" fontId="60" fillId="0" borderId="15" applyNumberFormat="0" applyFont="0" applyFill="0" applyAlignment="0" applyProtection="0">
      <alignment vertical="center"/>
    </xf>
    <xf numFmtId="0" fontId="102" fillId="39" borderId="26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85" fillId="0" borderId="5" applyAlignment="0" applyProtection="0"/>
    <xf numFmtId="187" fontId="188" fillId="0" borderId="5" applyAlignment="0" applyProtection="0"/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88" fillId="68" borderId="26" applyNumberFormat="0" applyAlignment="0" applyProtection="0"/>
    <xf numFmtId="0" fontId="102" fillId="39" borderId="26" applyNumberFormat="0" applyAlignment="0" applyProtection="0"/>
    <xf numFmtId="0" fontId="118" fillId="68" borderId="32" applyNumberFormat="0" applyAlignment="0" applyProtection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2" fillId="82" borderId="32" applyNumberFormat="0" applyProtection="0">
      <alignment horizontal="left" vertical="center" indent="1"/>
    </xf>
    <xf numFmtId="4" fontId="67" fillId="83" borderId="32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0" fontId="60" fillId="84" borderId="32" applyNumberFormat="0" applyProtection="0">
      <alignment horizontal="left" vertical="center" indent="1"/>
    </xf>
    <xf numFmtId="0" fontId="60" fillId="85" borderId="32" applyNumberFormat="0" applyProtection="0">
      <alignment horizontal="left" vertical="center" indent="1"/>
    </xf>
    <xf numFmtId="0" fontId="60" fillId="7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0" fontId="60" fillId="8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4" fillId="83" borderId="32" applyNumberFormat="0" applyProtection="0">
      <alignment horizontal="right" vertical="center"/>
    </xf>
    <xf numFmtId="0" fontId="172" fillId="68" borderId="26" applyNumberFormat="0" applyAlignment="0" applyProtection="0"/>
    <xf numFmtId="0" fontId="179" fillId="39" borderId="26" applyNumberFormat="0" applyAlignment="0" applyProtection="0"/>
    <xf numFmtId="0" fontId="181" fillId="0" borderId="35" applyNumberFormat="0" applyFill="0" applyAlignment="0" applyProtection="0"/>
    <xf numFmtId="0" fontId="171" fillId="68" borderId="32" applyNumberFormat="0" applyAlignment="0" applyProtection="0"/>
    <xf numFmtId="0" fontId="102" fillId="39" borderId="26" applyNumberFormat="0" applyAlignment="0" applyProtection="0"/>
    <xf numFmtId="187" fontId="85" fillId="0" borderId="5" applyAlignment="0" applyProtection="0"/>
    <xf numFmtId="187" fontId="188" fillId="0" borderId="5" applyAlignment="0" applyProtection="0"/>
    <xf numFmtId="0" fontId="88" fillId="68" borderId="26" applyNumberFormat="0" applyAlignment="0" applyProtection="0"/>
    <xf numFmtId="0" fontId="118" fillId="68" borderId="32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88" fillId="68" borderId="26" applyNumberFormat="0" applyAlignment="0" applyProtection="0"/>
    <xf numFmtId="0" fontId="102" fillId="39" borderId="26" applyNumberForma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118" fillId="68" borderId="32" applyNumberFormat="0" applyAlignment="0" applyProtection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2" fillId="82" borderId="32" applyNumberFormat="0" applyProtection="0">
      <alignment horizontal="left" vertical="center" indent="1"/>
    </xf>
    <xf numFmtId="4" fontId="67" fillId="83" borderId="32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0" fontId="60" fillId="84" borderId="32" applyNumberFormat="0" applyProtection="0">
      <alignment horizontal="left" vertical="center" indent="1"/>
    </xf>
    <xf numFmtId="0" fontId="60" fillId="85" borderId="32" applyNumberFormat="0" applyProtection="0">
      <alignment horizontal="left" vertical="center" indent="1"/>
    </xf>
    <xf numFmtId="0" fontId="60" fillId="7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0" fontId="60" fillId="8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4" fillId="83" borderId="32" applyNumberFormat="0" applyProtection="0">
      <alignment horizontal="right" vertical="center"/>
    </xf>
    <xf numFmtId="0" fontId="172" fillId="68" borderId="26" applyNumberFormat="0" applyAlignment="0" applyProtection="0"/>
    <xf numFmtId="0" fontId="179" fillId="39" borderId="26" applyNumberFormat="0" applyAlignment="0" applyProtection="0"/>
    <xf numFmtId="0" fontId="181" fillId="0" borderId="35" applyNumberFormat="0" applyFill="0" applyAlignment="0" applyProtection="0"/>
    <xf numFmtId="0" fontId="171" fillId="68" borderId="32" applyNumberFormat="0" applyAlignment="0" applyProtection="0"/>
    <xf numFmtId="0" fontId="6" fillId="77" borderId="31" applyNumberFormat="0" applyFont="0" applyAlignment="0" applyProtection="0"/>
    <xf numFmtId="0" fontId="102" fillId="39" borderId="26" applyNumberFormat="0" applyAlignment="0" applyProtection="0"/>
    <xf numFmtId="187" fontId="85" fillId="0" borderId="5" applyAlignment="0" applyProtection="0"/>
    <xf numFmtId="187" fontId="188" fillId="0" borderId="5" applyAlignment="0" applyProtection="0"/>
    <xf numFmtId="0" fontId="88" fillId="68" borderId="26" applyNumberFormat="0" applyAlignment="0" applyProtection="0"/>
    <xf numFmtId="0" fontId="118" fillId="68" borderId="32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68" fillId="0" borderId="0"/>
    <xf numFmtId="0" fontId="68" fillId="0" borderId="0"/>
    <xf numFmtId="0" fontId="68" fillId="0" borderId="0"/>
    <xf numFmtId="43" fontId="3" fillId="0" borderId="0" applyFont="0" applyFill="0" applyBorder="0" applyAlignment="0" applyProtection="0"/>
    <xf numFmtId="0" fontId="87" fillId="0" borderId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0" fontId="68" fillId="0" borderId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23">
      <alignment horizontal="right" vertical="center"/>
    </xf>
    <xf numFmtId="4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2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2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9" fontId="3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0" borderId="0"/>
    <xf numFmtId="44" fontId="44" fillId="0" borderId="0" applyFont="0" applyFill="0" applyBorder="0" applyAlignment="0" applyProtection="0"/>
    <xf numFmtId="0" fontId="3" fillId="16" borderId="0" applyNumberFormat="0" applyBorder="0" applyAlignment="0" applyProtection="0"/>
    <xf numFmtId="44" fontId="44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43" fontId="44" fillId="0" borderId="0" applyFont="0" applyFill="0" applyBorder="0" applyAlignment="0" applyProtection="0"/>
    <xf numFmtId="0" fontId="3" fillId="18" borderId="0" applyNumberFormat="0" applyBorder="0" applyAlignment="0" applyProtection="0"/>
    <xf numFmtId="43" fontId="6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4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28" borderId="0" applyNumberFormat="0" applyBorder="0" applyAlignment="0" applyProtection="0"/>
    <xf numFmtId="44" fontId="44" fillId="0" borderId="0" applyFont="0" applyFill="0" applyBorder="0" applyAlignment="0" applyProtection="0"/>
    <xf numFmtId="0" fontId="3" fillId="30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1" fillId="5" borderId="9" applyNumberFormat="0" applyAlignment="0" applyProtection="0"/>
    <xf numFmtId="0" fontId="59" fillId="9" borderId="0" applyNumberFormat="0" applyBorder="0" applyAlignment="0" applyProtection="0"/>
    <xf numFmtId="0" fontId="59" fillId="13" borderId="0" applyNumberFormat="0" applyBorder="0" applyAlignment="0" applyProtection="0"/>
    <xf numFmtId="0" fontId="59" fillId="17" borderId="0" applyNumberFormat="0" applyBorder="0" applyAlignment="0" applyProtection="0"/>
    <xf numFmtId="0" fontId="59" fillId="21" borderId="0" applyNumberFormat="0" applyBorder="0" applyAlignment="0" applyProtection="0"/>
    <xf numFmtId="0" fontId="59" fillId="25" borderId="0" applyNumberFormat="0" applyBorder="0" applyAlignment="0" applyProtection="0"/>
    <xf numFmtId="0" fontId="59" fillId="29" borderId="0" applyNumberFormat="0" applyBorder="0" applyAlignment="0" applyProtection="0"/>
    <xf numFmtId="0" fontId="59" fillId="17" borderId="0" applyNumberFormat="0" applyBorder="0" applyAlignment="0" applyProtection="0"/>
    <xf numFmtId="0" fontId="9" fillId="0" borderId="0"/>
    <xf numFmtId="0" fontId="59" fillId="13" borderId="0" applyNumberFormat="0" applyBorder="0" applyAlignment="0" applyProtection="0"/>
    <xf numFmtId="0" fontId="59" fillId="9" borderId="0" applyNumberFormat="0" applyBorder="0" applyAlignment="0" applyProtection="0"/>
    <xf numFmtId="0" fontId="59" fillId="25" borderId="0" applyNumberFormat="0" applyBorder="0" applyAlignment="0" applyProtection="0"/>
    <xf numFmtId="0" fontId="59" fillId="9" borderId="0" applyNumberFormat="0" applyBorder="0" applyAlignment="0" applyProtection="0"/>
    <xf numFmtId="0" fontId="59" fillId="25" borderId="0" applyNumberFormat="0" applyBorder="0" applyAlignment="0" applyProtection="0"/>
    <xf numFmtId="0" fontId="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25" borderId="0" applyNumberFormat="0" applyBorder="0" applyAlignment="0" applyProtection="0"/>
    <xf numFmtId="0" fontId="59" fillId="29" borderId="0" applyNumberFormat="0" applyBorder="0" applyAlignment="0" applyProtection="0"/>
    <xf numFmtId="0" fontId="59" fillId="21" borderId="0" applyNumberFormat="0" applyBorder="0" applyAlignment="0" applyProtection="0"/>
    <xf numFmtId="0" fontId="59" fillId="17" borderId="0" applyNumberFormat="0" applyBorder="0" applyAlignment="0" applyProtection="0"/>
    <xf numFmtId="0" fontId="51" fillId="5" borderId="9" applyNumberFormat="0" applyAlignment="0" applyProtection="0"/>
    <xf numFmtId="0" fontId="51" fillId="5" borderId="9" applyNumberFormat="0" applyAlignment="0" applyProtection="0"/>
    <xf numFmtId="0" fontId="59" fillId="13" borderId="0" applyNumberFormat="0" applyBorder="0" applyAlignment="0" applyProtection="0"/>
    <xf numFmtId="0" fontId="9" fillId="0" borderId="0"/>
    <xf numFmtId="0" fontId="59" fillId="17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9" borderId="0" applyNumberFormat="0" applyBorder="0" applyAlignment="0" applyProtection="0"/>
    <xf numFmtId="0" fontId="9" fillId="0" borderId="0"/>
    <xf numFmtId="0" fontId="51" fillId="5" borderId="9" applyNumberFormat="0" applyAlignment="0" applyProtection="0"/>
    <xf numFmtId="0" fontId="59" fillId="9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9" fillId="0" borderId="0"/>
    <xf numFmtId="0" fontId="51" fillId="5" borderId="9" applyNumberFormat="0" applyAlignment="0" applyProtection="0"/>
    <xf numFmtId="0" fontId="51" fillId="5" borderId="9" applyNumberFormat="0" applyAlignment="0" applyProtection="0"/>
    <xf numFmtId="0" fontId="59" fillId="21" borderId="0" applyNumberFormat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59" fillId="25" borderId="0" applyNumberFormat="0" applyBorder="0" applyAlignment="0" applyProtection="0"/>
    <xf numFmtId="0" fontId="59" fillId="9" borderId="0" applyNumberFormat="0" applyBorder="0" applyAlignment="0" applyProtection="0"/>
    <xf numFmtId="0" fontId="59" fillId="25" borderId="0" applyNumberFormat="0" applyBorder="0" applyAlignment="0" applyProtection="0"/>
    <xf numFmtId="0" fontId="59" fillId="13" borderId="0" applyNumberFormat="0" applyBorder="0" applyAlignment="0" applyProtection="0"/>
    <xf numFmtId="0" fontId="9" fillId="0" borderId="0"/>
    <xf numFmtId="0" fontId="59" fillId="17" borderId="0" applyNumberFormat="0" applyBorder="0" applyAlignment="0" applyProtection="0"/>
    <xf numFmtId="0" fontId="59" fillId="13" borderId="0" applyNumberFormat="0" applyBorder="0" applyAlignment="0" applyProtection="0"/>
    <xf numFmtId="0" fontId="59" fillId="9" borderId="0" applyNumberFormat="0" applyBorder="0" applyAlignment="0" applyProtection="0"/>
    <xf numFmtId="0" fontId="51" fillId="5" borderId="9" applyNumberFormat="0" applyAlignment="0" applyProtection="0"/>
    <xf numFmtId="43" fontId="17" fillId="0" borderId="0" applyFont="0" applyFill="0" applyBorder="0" applyAlignment="0" applyProtection="0"/>
    <xf numFmtId="0" fontId="9" fillId="0" borderId="0"/>
    <xf numFmtId="43" fontId="17" fillId="0" borderId="0" applyFont="0" applyFill="0" applyBorder="0" applyAlignment="0" applyProtection="0"/>
    <xf numFmtId="0" fontId="59" fillId="17" borderId="0" applyNumberFormat="0" applyBorder="0" applyAlignment="0" applyProtection="0"/>
    <xf numFmtId="0" fontId="59" fillId="29" borderId="0" applyNumberFormat="0" applyBorder="0" applyAlignment="0" applyProtection="0"/>
    <xf numFmtId="43" fontId="17" fillId="0" borderId="0" applyFont="0" applyFill="0" applyBorder="0" applyAlignment="0" applyProtection="0"/>
    <xf numFmtId="0" fontId="59" fillId="21" borderId="0" applyNumberFormat="0" applyBorder="0" applyAlignment="0" applyProtection="0"/>
    <xf numFmtId="0" fontId="59" fillId="17" borderId="0" applyNumberFormat="0" applyBorder="0" applyAlignment="0" applyProtection="0"/>
    <xf numFmtId="0" fontId="59" fillId="29" borderId="0" applyNumberFormat="0" applyBorder="0" applyAlignment="0" applyProtection="0"/>
    <xf numFmtId="0" fontId="59" fillId="17" borderId="0" applyNumberFormat="0" applyBorder="0" applyAlignment="0" applyProtection="0"/>
    <xf numFmtId="0" fontId="51" fillId="5" borderId="9" applyNumberFormat="0" applyAlignment="0" applyProtection="0"/>
    <xf numFmtId="0" fontId="59" fillId="29" borderId="0" applyNumberFormat="0" applyBorder="0" applyAlignment="0" applyProtection="0"/>
    <xf numFmtId="0" fontId="59" fillId="9" borderId="0" applyNumberFormat="0" applyBorder="0" applyAlignment="0" applyProtection="0"/>
    <xf numFmtId="0" fontId="51" fillId="5" borderId="9" applyNumberFormat="0" applyAlignment="0" applyProtection="0"/>
    <xf numFmtId="0" fontId="59" fillId="21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21" borderId="0" applyNumberFormat="0" applyBorder="0" applyAlignment="0" applyProtection="0"/>
    <xf numFmtId="0" fontId="51" fillId="5" borderId="9" applyNumberFormat="0" applyAlignment="0" applyProtection="0"/>
    <xf numFmtId="0" fontId="59" fillId="13" borderId="0" applyNumberFormat="0" applyBorder="0" applyAlignment="0" applyProtection="0"/>
    <xf numFmtId="0" fontId="9" fillId="0" borderId="0"/>
    <xf numFmtId="0" fontId="59" fillId="13" borderId="0" applyNumberFormat="0" applyBorder="0" applyAlignment="0" applyProtection="0"/>
    <xf numFmtId="0" fontId="59" fillId="9" borderId="0" applyNumberFormat="0" applyBorder="0" applyAlignment="0" applyProtection="0"/>
    <xf numFmtId="0" fontId="59" fillId="21" borderId="0" applyNumberFormat="0" applyBorder="0" applyAlignment="0" applyProtection="0"/>
    <xf numFmtId="0" fontId="59" fillId="13" borderId="0" applyNumberFormat="0" applyBorder="0" applyAlignment="0" applyProtection="0"/>
    <xf numFmtId="0" fontId="59" fillId="9" borderId="0" applyNumberFormat="0" applyBorder="0" applyAlignment="0" applyProtection="0"/>
    <xf numFmtId="0" fontId="59" fillId="21" borderId="0" applyNumberFormat="0" applyBorder="0" applyAlignment="0" applyProtection="0"/>
    <xf numFmtId="0" fontId="59" fillId="25" borderId="0" applyNumberFormat="0" applyBorder="0" applyAlignment="0" applyProtection="0"/>
    <xf numFmtId="0" fontId="59" fillId="21" borderId="0" applyNumberFormat="0" applyBorder="0" applyAlignment="0" applyProtection="0"/>
    <xf numFmtId="0" fontId="59" fillId="13" borderId="0" applyNumberFormat="0" applyBorder="0" applyAlignment="0" applyProtection="0"/>
    <xf numFmtId="0" fontId="59" fillId="29" borderId="0" applyNumberFormat="0" applyBorder="0" applyAlignment="0" applyProtection="0"/>
    <xf numFmtId="0" fontId="59" fillId="25" borderId="0" applyNumberFormat="0" applyBorder="0" applyAlignment="0" applyProtection="0"/>
    <xf numFmtId="0" fontId="59" fillId="21" borderId="0" applyNumberFormat="0" applyBorder="0" applyAlignment="0" applyProtection="0"/>
    <xf numFmtId="0" fontId="59" fillId="29" borderId="0" applyNumberFormat="0" applyBorder="0" applyAlignment="0" applyProtection="0"/>
    <xf numFmtId="0" fontId="59" fillId="17" borderId="0" applyNumberFormat="0" applyBorder="0" applyAlignment="0" applyProtection="0"/>
    <xf numFmtId="0" fontId="59" fillId="21" borderId="0" applyNumberFormat="0" applyBorder="0" applyAlignment="0" applyProtection="0"/>
    <xf numFmtId="0" fontId="59" fillId="13" borderId="0" applyNumberFormat="0" applyBorder="0" applyAlignment="0" applyProtection="0"/>
    <xf numFmtId="43" fontId="17" fillId="0" borderId="0" applyFont="0" applyFill="0" applyBorder="0" applyAlignment="0" applyProtection="0"/>
    <xf numFmtId="0" fontId="51" fillId="5" borderId="9" applyNumberFormat="0" applyAlignment="0" applyProtection="0"/>
    <xf numFmtId="0" fontId="59" fillId="9" borderId="0" applyNumberFormat="0" applyBorder="0" applyAlignment="0" applyProtection="0"/>
    <xf numFmtId="0" fontId="59" fillId="13" borderId="0" applyNumberFormat="0" applyBorder="0" applyAlignment="0" applyProtection="0"/>
    <xf numFmtId="0" fontId="51" fillId="5" borderId="9" applyNumberFormat="0" applyAlignment="0" applyProtection="0"/>
    <xf numFmtId="0" fontId="59" fillId="17" borderId="0" applyNumberFormat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51" fillId="5" borderId="9" applyNumberFormat="0" applyAlignment="0" applyProtection="0"/>
    <xf numFmtId="0" fontId="59" fillId="29" borderId="0" applyNumberFormat="0" applyBorder="0" applyAlignment="0" applyProtection="0"/>
    <xf numFmtId="43" fontId="17" fillId="0" borderId="0" applyFont="0" applyFill="0" applyBorder="0" applyAlignment="0" applyProtection="0"/>
    <xf numFmtId="0" fontId="59" fillId="17" borderId="0" applyNumberFormat="0" applyBorder="0" applyAlignment="0" applyProtection="0"/>
    <xf numFmtId="0" fontId="59" fillId="29" borderId="0" applyNumberFormat="0" applyBorder="0" applyAlignment="0" applyProtection="0"/>
    <xf numFmtId="0" fontId="59" fillId="13" borderId="0" applyNumberFormat="0" applyBorder="0" applyAlignment="0" applyProtection="0"/>
    <xf numFmtId="0" fontId="51" fillId="5" borderId="9" applyNumberFormat="0" applyAlignment="0" applyProtection="0"/>
    <xf numFmtId="0" fontId="59" fillId="17" borderId="0" applyNumberFormat="0" applyBorder="0" applyAlignment="0" applyProtection="0"/>
    <xf numFmtId="0" fontId="59" fillId="21" borderId="0" applyNumberFormat="0" applyBorder="0" applyAlignment="0" applyProtection="0"/>
    <xf numFmtId="0" fontId="59" fillId="29" borderId="0" applyNumberFormat="0" applyBorder="0" applyAlignment="0" applyProtection="0"/>
    <xf numFmtId="0" fontId="9" fillId="0" borderId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59" fillId="21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59" fillId="25" borderId="0" applyNumberFormat="0" applyBorder="0" applyAlignment="0" applyProtection="0"/>
    <xf numFmtId="0" fontId="59" fillId="9" borderId="0" applyNumberFormat="0" applyBorder="0" applyAlignment="0" applyProtection="0"/>
    <xf numFmtId="0" fontId="59" fillId="25" borderId="0" applyNumberFormat="0" applyBorder="0" applyAlignment="0" applyProtection="0"/>
    <xf numFmtId="0" fontId="59" fillId="17" borderId="0" applyNumberFormat="0" applyBorder="0" applyAlignment="0" applyProtection="0"/>
    <xf numFmtId="0" fontId="59" fillId="29" borderId="0" applyNumberFormat="0" applyBorder="0" applyAlignment="0" applyProtection="0"/>
    <xf numFmtId="0" fontId="59" fillId="17" borderId="0" applyNumberFormat="0" applyBorder="0" applyAlignment="0" applyProtection="0"/>
    <xf numFmtId="0" fontId="59" fillId="21" borderId="0" applyNumberFormat="0" applyBorder="0" applyAlignment="0" applyProtection="0"/>
    <xf numFmtId="43" fontId="17" fillId="0" borderId="0" applyFont="0" applyFill="0" applyBorder="0" applyAlignment="0" applyProtection="0"/>
    <xf numFmtId="0" fontId="59" fillId="29" borderId="0" applyNumberFormat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9" fillId="13" borderId="0" applyNumberFormat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21" borderId="0" applyNumberFormat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43" fontId="7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1" fillId="5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9" fillId="17" borderId="0" applyNumberFormat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9" fillId="13" borderId="0" applyNumberFormat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9" fillId="25" borderId="0" applyNumberFormat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29" borderId="0" applyNumberFormat="0" applyBorder="0" applyAlignment="0" applyProtection="0"/>
    <xf numFmtId="43" fontId="6" fillId="0" borderId="0" applyFont="0" applyFill="0" applyBorder="0" applyAlignment="0" applyProtection="0"/>
    <xf numFmtId="0" fontId="59" fillId="9" borderId="0" applyNumberFormat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9" fillId="17" borderId="0" applyNumberFormat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9" borderId="0" applyNumberFormat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59" fillId="2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9" fillId="29" borderId="0" applyNumberFormat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9" fillId="2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9" fillId="0" borderId="23">
      <alignment horizontal="right" vertical="center"/>
    </xf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1" fillId="5" borderId="9" applyNumberFormat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4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65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0" borderId="0"/>
    <xf numFmtId="44" fontId="44" fillId="0" borderId="0" applyFont="0" applyFill="0" applyBorder="0" applyAlignment="0" applyProtection="0"/>
    <xf numFmtId="0" fontId="3" fillId="16" borderId="0" applyNumberFormat="0" applyBorder="0" applyAlignment="0" applyProtection="0"/>
    <xf numFmtId="44" fontId="44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43" fontId="6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4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28" borderId="0" applyNumberFormat="0" applyBorder="0" applyAlignment="0" applyProtection="0"/>
    <xf numFmtId="44" fontId="44" fillId="0" borderId="0" applyFont="0" applyFill="0" applyBorder="0" applyAlignment="0" applyProtection="0"/>
    <xf numFmtId="0" fontId="3" fillId="30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4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8" borderId="13" applyNumberFormat="0" applyFont="0" applyAlignment="0" applyProtection="0"/>
    <xf numFmtId="271" fontId="44" fillId="0" borderId="0"/>
    <xf numFmtId="200" fontId="44" fillId="0" borderId="0" applyFont="0" applyFill="0" applyBorder="0" applyAlignment="0" applyProtection="0">
      <alignment vertical="center"/>
    </xf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 applyBorder="0"/>
    <xf numFmtId="0" fontId="44" fillId="0" borderId="0" applyBorder="0"/>
    <xf numFmtId="0" fontId="44" fillId="0" borderId="0" applyBorder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0" borderId="0"/>
    <xf numFmtId="44" fontId="44" fillId="0" borderId="0" applyFont="0" applyFill="0" applyBorder="0" applyAlignment="0" applyProtection="0"/>
    <xf numFmtId="0" fontId="3" fillId="16" borderId="0" applyNumberFormat="0" applyBorder="0" applyAlignment="0" applyProtection="0"/>
    <xf numFmtId="44" fontId="44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43" fontId="44" fillId="0" borderId="0" applyFont="0" applyFill="0" applyBorder="0" applyAlignment="0" applyProtection="0"/>
    <xf numFmtId="0" fontId="3" fillId="18" borderId="0" applyNumberFormat="0" applyBorder="0" applyAlignment="0" applyProtection="0"/>
    <xf numFmtId="44" fontId="44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4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28" borderId="0" applyNumberFormat="0" applyBorder="0" applyAlignment="0" applyProtection="0"/>
    <xf numFmtId="44" fontId="44" fillId="0" borderId="0" applyFont="0" applyFill="0" applyBorder="0" applyAlignment="0" applyProtection="0"/>
    <xf numFmtId="0" fontId="3" fillId="30" borderId="0" applyNumberFormat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4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8" borderId="13" applyNumberFormat="0" applyFont="0" applyAlignment="0" applyProtection="0"/>
    <xf numFmtId="271" fontId="44" fillId="0" borderId="0"/>
    <xf numFmtId="200" fontId="44" fillId="0" borderId="0" applyFont="0" applyFill="0" applyBorder="0" applyAlignment="0" applyProtection="0">
      <alignment vertical="center"/>
    </xf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 applyBorder="0"/>
    <xf numFmtId="0" fontId="44" fillId="0" borderId="0" applyBorder="0"/>
    <xf numFmtId="0" fontId="44" fillId="0" borderId="0" applyBorder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9" fillId="0" borderId="0"/>
    <xf numFmtId="43" fontId="1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8" fillId="0" borderId="8" applyNumberFormat="0" applyFill="0" applyAlignment="0" applyProtection="0"/>
    <xf numFmtId="0" fontId="48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50" fillId="3" borderId="0" applyNumberFormat="0" applyBorder="0" applyAlignment="0" applyProtection="0"/>
    <xf numFmtId="0" fontId="51" fillId="5" borderId="9" applyNumberFormat="0" applyAlignment="0" applyProtection="0"/>
    <xf numFmtId="0" fontId="52" fillId="6" borderId="10" applyNumberFormat="0" applyAlignment="0" applyProtection="0"/>
    <xf numFmtId="0" fontId="53" fillId="6" borderId="9" applyNumberFormat="0" applyAlignment="0" applyProtection="0"/>
    <xf numFmtId="0" fontId="54" fillId="0" borderId="11" applyNumberFormat="0" applyFill="0" applyAlignment="0" applyProtection="0"/>
    <xf numFmtId="0" fontId="55" fillId="7" borderId="12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4" applyNumberFormat="0" applyFill="0" applyAlignment="0" applyProtection="0"/>
    <xf numFmtId="0" fontId="59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59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59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59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59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59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44" fontId="44" fillId="0" borderId="0" applyFont="0" applyFill="0" applyBorder="0" applyAlignment="0" applyProtection="0"/>
    <xf numFmtId="0" fontId="2" fillId="16" borderId="0" applyNumberFormat="0" applyBorder="0" applyAlignment="0" applyProtection="0"/>
    <xf numFmtId="44" fontId="44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43" fontId="6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28" borderId="0" applyNumberFormat="0" applyBorder="0" applyAlignment="0" applyProtection="0"/>
    <xf numFmtId="44" fontId="44" fillId="0" borderId="0" applyFont="0" applyFill="0" applyBorder="0" applyAlignment="0" applyProtection="0"/>
    <xf numFmtId="0" fontId="2" fillId="30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23">
      <alignment horizontal="right" vertical="center"/>
    </xf>
    <xf numFmtId="4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2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2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44" fontId="44" fillId="0" borderId="0" applyFont="0" applyFill="0" applyBorder="0" applyAlignment="0" applyProtection="0"/>
    <xf numFmtId="0" fontId="2" fillId="16" borderId="0" applyNumberFormat="0" applyBorder="0" applyAlignment="0" applyProtection="0"/>
    <xf numFmtId="44" fontId="44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43" fontId="44" fillId="0" borderId="0" applyFont="0" applyFill="0" applyBorder="0" applyAlignment="0" applyProtection="0"/>
    <xf numFmtId="0" fontId="2" fillId="18" borderId="0" applyNumberFormat="0" applyBorder="0" applyAlignment="0" applyProtection="0"/>
    <xf numFmtId="43" fontId="6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28" borderId="0" applyNumberFormat="0" applyBorder="0" applyAlignment="0" applyProtection="0"/>
    <xf numFmtId="44" fontId="44" fillId="0" borderId="0" applyFont="0" applyFill="0" applyBorder="0" applyAlignment="0" applyProtection="0"/>
    <xf numFmtId="0" fontId="2" fillId="30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44" fontId="44" fillId="0" borderId="0" applyFont="0" applyFill="0" applyBorder="0" applyAlignment="0" applyProtection="0"/>
    <xf numFmtId="0" fontId="2" fillId="16" borderId="0" applyNumberFormat="0" applyBorder="0" applyAlignment="0" applyProtection="0"/>
    <xf numFmtId="44" fontId="44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43" fontId="6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28" borderId="0" applyNumberFormat="0" applyBorder="0" applyAlignment="0" applyProtection="0"/>
    <xf numFmtId="44" fontId="44" fillId="0" borderId="0" applyFont="0" applyFill="0" applyBorder="0" applyAlignment="0" applyProtection="0"/>
    <xf numFmtId="0" fontId="2" fillId="30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44" fontId="44" fillId="0" borderId="0" applyFont="0" applyFill="0" applyBorder="0" applyAlignment="0" applyProtection="0"/>
    <xf numFmtId="0" fontId="2" fillId="16" borderId="0" applyNumberFormat="0" applyBorder="0" applyAlignment="0" applyProtection="0"/>
    <xf numFmtId="44" fontId="44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43" fontId="44" fillId="0" borderId="0" applyFont="0" applyFill="0" applyBorder="0" applyAlignment="0" applyProtection="0"/>
    <xf numFmtId="0" fontId="2" fillId="18" borderId="0" applyNumberFormat="0" applyBorder="0" applyAlignment="0" applyProtection="0"/>
    <xf numFmtId="44" fontId="44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28" borderId="0" applyNumberFormat="0" applyBorder="0" applyAlignment="0" applyProtection="0"/>
    <xf numFmtId="44" fontId="44" fillId="0" borderId="0" applyFont="0" applyFill="0" applyBorder="0" applyAlignment="0" applyProtection="0"/>
    <xf numFmtId="0" fontId="2" fillId="30" borderId="0" applyNumberFormat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8" fillId="0" borderId="8" applyNumberFormat="0" applyFill="0" applyAlignment="0" applyProtection="0"/>
    <xf numFmtId="0" fontId="48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50" fillId="3" borderId="0" applyNumberFormat="0" applyBorder="0" applyAlignment="0" applyProtection="0"/>
    <xf numFmtId="0" fontId="51" fillId="5" borderId="9" applyNumberFormat="0" applyAlignment="0" applyProtection="0"/>
    <xf numFmtId="0" fontId="52" fillId="6" borderId="10" applyNumberFormat="0" applyAlignment="0" applyProtection="0"/>
    <xf numFmtId="0" fontId="53" fillId="6" borderId="9" applyNumberFormat="0" applyAlignment="0" applyProtection="0"/>
    <xf numFmtId="0" fontId="54" fillId="0" borderId="11" applyNumberFormat="0" applyFill="0" applyAlignment="0" applyProtection="0"/>
    <xf numFmtId="0" fontId="55" fillId="7" borderId="12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4" applyNumberFormat="0" applyFill="0" applyAlignment="0" applyProtection="0"/>
    <xf numFmtId="0" fontId="5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5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5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5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5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" fillId="0" borderId="0"/>
    <xf numFmtId="43" fontId="17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60" fillId="0" borderId="0" applyFont="0" applyFill="0" applyBorder="0" applyAlignment="0" applyProtection="0"/>
    <xf numFmtId="0" fontId="1" fillId="0" borderId="0"/>
    <xf numFmtId="193" fontId="6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79" fillId="0" borderId="23">
      <alignment horizontal="right" vertical="center"/>
    </xf>
    <xf numFmtId="193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Font="0" applyFill="0" applyBorder="0" applyAlignment="0" applyProtection="0"/>
    <xf numFmtId="0" fontId="9" fillId="0" borderId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43" fontId="17" fillId="0" borderId="0" applyFont="0" applyFill="0" applyBorder="0" applyAlignment="0" applyProtection="0"/>
    <xf numFmtId="274" fontId="9" fillId="0" borderId="0" applyFont="0" applyFill="0" applyBorder="0" applyAlignment="0" applyProtection="0"/>
    <xf numFmtId="0" fontId="9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9" fillId="0" borderId="0"/>
    <xf numFmtId="0" fontId="1" fillId="0" borderId="0"/>
    <xf numFmtId="43" fontId="17" fillId="0" borderId="0" applyFont="0" applyFill="0" applyBorder="0" applyAlignment="0" applyProtection="0"/>
    <xf numFmtId="0" fontId="9" fillId="0" borderId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3" fontId="17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15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150" fillId="0" borderId="0" applyFont="0" applyFill="0" applyBorder="0" applyAlignment="0" applyProtection="0"/>
    <xf numFmtId="193" fontId="15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60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274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165" fillId="0" borderId="0" applyNumberFormat="0" applyFill="0" applyBorder="0" applyAlignment="0" applyProtection="0"/>
    <xf numFmtId="19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271" fontId="1" fillId="0" borderId="0"/>
    <xf numFmtId="200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271" fontId="1" fillId="0" borderId="0"/>
    <xf numFmtId="200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271" fontId="1" fillId="0" borderId="0"/>
    <xf numFmtId="200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</cellStyleXfs>
  <cellXfs count="285">
    <xf numFmtId="0" fontId="0" fillId="0" borderId="0" xfId="0"/>
    <xf numFmtId="0" fontId="11" fillId="0" borderId="0" xfId="0" applyFont="1" applyAlignment="1">
      <alignment horizontal="left"/>
    </xf>
    <xf numFmtId="0" fontId="11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37" fontId="5" fillId="0" borderId="0" xfId="0" applyNumberFormat="1" applyFont="1"/>
    <xf numFmtId="37" fontId="11" fillId="0" borderId="0" xfId="0" applyNumberFormat="1" applyFont="1"/>
    <xf numFmtId="39" fontId="5" fillId="0" borderId="0" xfId="1" applyNumberFormat="1" applyFont="1" applyAlignment="1">
      <alignment horizontal="left"/>
    </xf>
    <xf numFmtId="0" fontId="11" fillId="0" borderId="0" xfId="0" applyFont="1" applyAlignment="1">
      <alignment horizontal="center"/>
    </xf>
    <xf numFmtId="201" fontId="14" fillId="0" borderId="0" xfId="0" applyNumberFormat="1" applyFont="1" applyAlignment="1">
      <alignment horizontal="center"/>
    </xf>
    <xf numFmtId="196" fontId="11" fillId="0" borderId="4" xfId="0" applyNumberFormat="1" applyFont="1" applyBorder="1" applyAlignment="1">
      <alignment horizontal="right"/>
    </xf>
    <xf numFmtId="0" fontId="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97" fontId="11" fillId="0" borderId="0" xfId="0" applyNumberFormat="1" applyFont="1" applyAlignment="1">
      <alignment horizontal="left" vertical="center"/>
    </xf>
    <xf numFmtId="4" fontId="11" fillId="0" borderId="0" xfId="1" applyFont="1" applyFill="1" applyBorder="1" applyAlignment="1">
      <alignment horizontal="left"/>
    </xf>
    <xf numFmtId="39" fontId="5" fillId="0" borderId="0" xfId="1" applyNumberFormat="1" applyFont="1" applyAlignment="1"/>
    <xf numFmtId="39" fontId="11" fillId="0" borderId="0" xfId="1" applyNumberFormat="1" applyFont="1" applyAlignment="1"/>
    <xf numFmtId="39" fontId="11" fillId="0" borderId="0" xfId="1" applyNumberFormat="1" applyFont="1" applyAlignment="1">
      <alignment horizontal="center"/>
    </xf>
    <xf numFmtId="39" fontId="11" fillId="0" borderId="0" xfId="1" applyNumberFormat="1" applyFont="1" applyAlignment="1">
      <alignment horizontal="left"/>
    </xf>
    <xf numFmtId="39" fontId="11" fillId="0" borderId="0" xfId="1" applyNumberFormat="1" applyFont="1" applyBorder="1" applyAlignment="1">
      <alignment horizontal="left"/>
    </xf>
    <xf numFmtId="0" fontId="13" fillId="0" borderId="0" xfId="1" applyNumberFormat="1" applyFont="1" applyAlignment="1">
      <alignment horizontal="center"/>
    </xf>
    <xf numFmtId="37" fontId="11" fillId="0" borderId="0" xfId="1" applyNumberFormat="1" applyFont="1" applyFill="1" applyBorder="1" applyAlignment="1"/>
    <xf numFmtId="39" fontId="5" fillId="0" borderId="0" xfId="1" applyNumberFormat="1" applyFont="1" applyFill="1" applyAlignment="1">
      <alignment horizontal="center"/>
    </xf>
    <xf numFmtId="196" fontId="11" fillId="0" borderId="0" xfId="1" applyNumberFormat="1" applyFont="1" applyFill="1" applyBorder="1"/>
    <xf numFmtId="39" fontId="5" fillId="0" borderId="0" xfId="1" applyNumberFormat="1" applyFont="1"/>
    <xf numFmtId="39" fontId="5" fillId="0" borderId="0" xfId="1" applyNumberFormat="1" applyFont="1" applyAlignment="1">
      <alignment horizontal="center"/>
    </xf>
    <xf numFmtId="39" fontId="13" fillId="0" borderId="0" xfId="1" applyNumberFormat="1" applyFont="1" applyAlignment="1">
      <alignment horizontal="center"/>
    </xf>
    <xf numFmtId="39" fontId="5" fillId="0" borderId="0" xfId="1" applyNumberFormat="1" applyFont="1" applyBorder="1" applyAlignment="1">
      <alignment horizontal="center"/>
    </xf>
    <xf numFmtId="39" fontId="5" fillId="0" borderId="0" xfId="1" applyNumberFormat="1" applyFont="1" applyBorder="1" applyAlignment="1"/>
    <xf numFmtId="39" fontId="5" fillId="0" borderId="0" xfId="1" applyNumberFormat="1" applyFont="1" applyFill="1" applyBorder="1" applyAlignment="1">
      <alignment horizontal="center"/>
    </xf>
    <xf numFmtId="39" fontId="5" fillId="0" borderId="0" xfId="1" applyNumberFormat="1" applyFont="1" applyFill="1"/>
    <xf numFmtId="39" fontId="5" fillId="0" borderId="0" xfId="1" applyNumberFormat="1" applyFont="1" applyFill="1" applyBorder="1"/>
    <xf numFmtId="39" fontId="13" fillId="0" borderId="0" xfId="1" applyNumberFormat="1" applyFont="1" applyBorder="1" applyAlignment="1">
      <alignment horizontal="center"/>
    </xf>
    <xf numFmtId="39" fontId="11" fillId="0" borderId="0" xfId="1" applyNumberFormat="1" applyFont="1" applyFill="1" applyAlignment="1">
      <alignment horizontal="center"/>
    </xf>
    <xf numFmtId="39" fontId="11" fillId="0" borderId="0" xfId="1" applyNumberFormat="1" applyFont="1"/>
    <xf numFmtId="196" fontId="5" fillId="0" borderId="0" xfId="1" applyNumberFormat="1" applyFont="1" applyFill="1" applyBorder="1" applyAlignment="1"/>
    <xf numFmtId="0" fontId="13" fillId="0" borderId="0" xfId="1" applyNumberFormat="1" applyFont="1" applyFill="1" applyAlignment="1">
      <alignment horizontal="center"/>
    </xf>
    <xf numFmtId="196" fontId="11" fillId="0" borderId="0" xfId="1" applyNumberFormat="1" applyFont="1" applyFill="1" applyBorder="1" applyAlignment="1"/>
    <xf numFmtId="196" fontId="11" fillId="0" borderId="0" xfId="1" quotePrefix="1" applyNumberFormat="1" applyFont="1" applyFill="1" applyBorder="1" applyAlignment="1"/>
    <xf numFmtId="196" fontId="13" fillId="0" borderId="0" xfId="1" applyNumberFormat="1" applyFont="1" applyFill="1" applyAlignment="1">
      <alignment horizontal="center"/>
    </xf>
    <xf numFmtId="0" fontId="5" fillId="0" borderId="3" xfId="0" applyFont="1" applyBorder="1" applyAlignment="1">
      <alignment horizontal="center"/>
    </xf>
    <xf numFmtId="196" fontId="11" fillId="0" borderId="2" xfId="0" applyNumberFormat="1" applyFont="1" applyBorder="1" applyAlignment="1">
      <alignment horizontal="right"/>
    </xf>
    <xf numFmtId="38" fontId="15" fillId="0" borderId="0" xfId="0" applyNumberFormat="1" applyFont="1" applyAlignment="1">
      <alignment horizontal="justify"/>
    </xf>
    <xf numFmtId="38" fontId="16" fillId="0" borderId="0" xfId="0" applyNumberFormat="1" applyFont="1" applyAlignment="1">
      <alignment horizontal="justify"/>
    </xf>
    <xf numFmtId="38" fontId="16" fillId="0" borderId="0" xfId="0" applyNumberFormat="1" applyFont="1" applyAlignment="1">
      <alignment horizontal="left"/>
    </xf>
    <xf numFmtId="0" fontId="14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wrapText="1"/>
    </xf>
    <xf numFmtId="37" fontId="16" fillId="0" borderId="0" xfId="0" applyNumberFormat="1" applyFont="1" applyAlignment="1">
      <alignment horizontal="right"/>
    </xf>
    <xf numFmtId="0" fontId="16" fillId="0" borderId="0" xfId="0" applyFont="1"/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justify" wrapText="1"/>
    </xf>
    <xf numFmtId="0" fontId="15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95" fontId="15" fillId="0" borderId="0" xfId="0" applyNumberFormat="1" applyFont="1" applyAlignment="1">
      <alignment horizontal="left"/>
    </xf>
    <xf numFmtId="195" fontId="16" fillId="0" borderId="0" xfId="0" applyNumberFormat="1" applyFont="1" applyAlignment="1">
      <alignment horizontal="center"/>
    </xf>
    <xf numFmtId="198" fontId="16" fillId="0" borderId="0" xfId="0" quotePrefix="1" applyNumberFormat="1" applyFont="1" applyAlignment="1">
      <alignment horizontal="center"/>
    </xf>
    <xf numFmtId="198" fontId="16" fillId="0" borderId="0" xfId="0" applyNumberFormat="1" applyFont="1"/>
    <xf numFmtId="0" fontId="19" fillId="0" borderId="0" xfId="0" applyFont="1" applyAlignment="1">
      <alignment horizontal="center"/>
    </xf>
    <xf numFmtId="195" fontId="16" fillId="0" borderId="0" xfId="0" applyNumberFormat="1" applyFont="1"/>
    <xf numFmtId="0" fontId="20" fillId="0" borderId="0" xfId="0" applyFont="1" applyAlignment="1">
      <alignment horizontal="left"/>
    </xf>
    <xf numFmtId="0" fontId="20" fillId="0" borderId="0" xfId="0" applyFont="1"/>
    <xf numFmtId="37" fontId="15" fillId="0" borderId="0" xfId="0" applyNumberFormat="1" applyFont="1"/>
    <xf numFmtId="37" fontId="16" fillId="0" borderId="0" xfId="0" applyNumberFormat="1" applyFont="1"/>
    <xf numFmtId="37" fontId="16" fillId="0" borderId="0" xfId="1" applyNumberFormat="1" applyFont="1" applyFill="1" applyAlignment="1"/>
    <xf numFmtId="199" fontId="16" fillId="0" borderId="0" xfId="1" applyNumberFormat="1" applyFont="1" applyFill="1" applyAlignment="1"/>
    <xf numFmtId="37" fontId="15" fillId="0" borderId="1" xfId="0" applyNumberFormat="1" applyFont="1" applyBorder="1"/>
    <xf numFmtId="37" fontId="15" fillId="0" borderId="2" xfId="0" applyNumberFormat="1" applyFont="1" applyBorder="1"/>
    <xf numFmtId="195" fontId="15" fillId="0" borderId="0" xfId="0" applyNumberFormat="1" applyFont="1"/>
    <xf numFmtId="194" fontId="16" fillId="0" borderId="0" xfId="0" applyNumberFormat="1" applyFont="1" applyAlignment="1">
      <alignment horizontal="center"/>
    </xf>
    <xf numFmtId="194" fontId="19" fillId="0" borderId="0" xfId="0" applyNumberFormat="1" applyFont="1" applyAlignment="1">
      <alignment horizontal="center"/>
    </xf>
    <xf numFmtId="194" fontId="16" fillId="0" borderId="0" xfId="0" applyNumberFormat="1" applyFont="1"/>
    <xf numFmtId="37" fontId="16" fillId="0" borderId="0" xfId="4" applyNumberFormat="1" applyFont="1" applyFill="1" applyAlignment="1"/>
    <xf numFmtId="37" fontId="16" fillId="0" borderId="0" xfId="9" applyNumberFormat="1" applyFont="1"/>
    <xf numFmtId="195" fontId="19" fillId="0" borderId="0" xfId="0" applyNumberFormat="1" applyFont="1" applyAlignment="1">
      <alignment horizontal="center"/>
    </xf>
    <xf numFmtId="37" fontId="16" fillId="0" borderId="0" xfId="10" applyNumberFormat="1" applyFont="1" applyAlignment="1"/>
    <xf numFmtId="37" fontId="16" fillId="0" borderId="0" xfId="3" applyNumberFormat="1" applyFont="1" applyFill="1" applyAlignment="1"/>
    <xf numFmtId="37" fontId="16" fillId="0" borderId="0" xfId="3" applyNumberFormat="1" applyFont="1" applyFill="1" applyBorder="1" applyAlignment="1"/>
    <xf numFmtId="37" fontId="16" fillId="0" borderId="0" xfId="3" applyNumberFormat="1" applyFont="1" applyFill="1" applyBorder="1" applyAlignment="1">
      <alignment horizontal="center"/>
    </xf>
    <xf numFmtId="37" fontId="16" fillId="0" borderId="0" xfId="3" applyNumberFormat="1" applyFont="1" applyFill="1" applyAlignment="1">
      <alignment horizontal="center"/>
    </xf>
    <xf numFmtId="191" fontId="16" fillId="0" borderId="0" xfId="0" applyNumberFormat="1" applyFont="1"/>
    <xf numFmtId="39" fontId="16" fillId="0" borderId="0" xfId="1" applyNumberFormat="1" applyFont="1" applyAlignment="1">
      <alignment horizontal="left"/>
    </xf>
    <xf numFmtId="0" fontId="16" fillId="0" borderId="0" xfId="5" applyFont="1"/>
    <xf numFmtId="0" fontId="15" fillId="0" borderId="0" xfId="5" applyFont="1"/>
    <xf numFmtId="0" fontId="16" fillId="0" borderId="0" xfId="5" applyFont="1" applyAlignment="1">
      <alignment horizontal="center"/>
    </xf>
    <xf numFmtId="0" fontId="16" fillId="0" borderId="3" xfId="5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38" fontId="16" fillId="0" borderId="0" xfId="0" applyNumberFormat="1" applyFont="1" applyAlignment="1">
      <alignment horizontal="center"/>
    </xf>
    <xf numFmtId="38" fontId="16" fillId="0" borderId="0" xfId="0" applyNumberFormat="1" applyFont="1"/>
    <xf numFmtId="0" fontId="14" fillId="0" borderId="0" xfId="11" applyFont="1"/>
    <xf numFmtId="191" fontId="15" fillId="0" borderId="1" xfId="0" applyNumberFormat="1" applyFont="1" applyBorder="1"/>
    <xf numFmtId="191" fontId="15" fillId="0" borderId="0" xfId="0" applyNumberFormat="1" applyFont="1"/>
    <xf numFmtId="196" fontId="16" fillId="0" borderId="0" xfId="0" applyNumberFormat="1" applyFont="1" applyAlignment="1">
      <alignment wrapText="1"/>
    </xf>
    <xf numFmtId="37" fontId="16" fillId="0" borderId="0" xfId="0" applyNumberFormat="1" applyFont="1" applyAlignment="1">
      <alignment horizontal="center"/>
    </xf>
    <xf numFmtId="37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191" fontId="15" fillId="0" borderId="1" xfId="0" applyNumberFormat="1" applyFont="1" applyBorder="1" applyAlignment="1">
      <alignment wrapText="1"/>
    </xf>
    <xf numFmtId="191" fontId="15" fillId="0" borderId="0" xfId="0" applyNumberFormat="1" applyFont="1" applyAlignment="1">
      <alignment wrapText="1"/>
    </xf>
    <xf numFmtId="199" fontId="15" fillId="0" borderId="0" xfId="1" applyNumberFormat="1" applyFont="1" applyFill="1" applyBorder="1" applyAlignment="1">
      <alignment wrapText="1"/>
    </xf>
    <xf numFmtId="191" fontId="16" fillId="0" borderId="0" xfId="0" applyNumberFormat="1" applyFont="1" applyAlignment="1">
      <alignment wrapText="1"/>
    </xf>
    <xf numFmtId="38" fontId="15" fillId="0" borderId="0" xfId="0" applyNumberFormat="1" applyFont="1"/>
    <xf numFmtId="202" fontId="15" fillId="0" borderId="0" xfId="0" applyNumberFormat="1" applyFont="1" applyAlignment="1">
      <alignment horizontal="center"/>
    </xf>
    <xf numFmtId="191" fontId="15" fillId="0" borderId="4" xfId="0" applyNumberFormat="1" applyFont="1" applyBorder="1"/>
    <xf numFmtId="191" fontId="15" fillId="0" borderId="0" xfId="0" applyNumberFormat="1" applyFont="1" applyAlignment="1">
      <alignment horizontal="right"/>
    </xf>
    <xf numFmtId="38" fontId="23" fillId="0" borderId="0" xfId="0" applyNumberFormat="1" applyFont="1"/>
    <xf numFmtId="37" fontId="24" fillId="0" borderId="0" xfId="0" applyNumberFormat="1" applyFont="1"/>
    <xf numFmtId="37" fontId="25" fillId="0" borderId="0" xfId="0" applyNumberFormat="1" applyFont="1"/>
    <xf numFmtId="0" fontId="5" fillId="0" borderId="1" xfId="0" applyFont="1" applyBorder="1" applyAlignment="1">
      <alignment horizontal="center"/>
    </xf>
    <xf numFmtId="39" fontId="5" fillId="0" borderId="3" xfId="1" applyNumberFormat="1" applyFont="1" applyBorder="1" applyAlignment="1">
      <alignment horizontal="center"/>
    </xf>
    <xf numFmtId="0" fontId="14" fillId="0" borderId="0" xfId="0" quotePrefix="1" applyFont="1" applyAlignment="1">
      <alignment horizontal="center"/>
    </xf>
    <xf numFmtId="191" fontId="5" fillId="0" borderId="0" xfId="12" applyNumberFormat="1" applyFont="1" applyFill="1" applyAlignment="1"/>
    <xf numFmtId="191" fontId="5" fillId="0" borderId="0" xfId="12" applyNumberFormat="1" applyFont="1" applyFill="1" applyBorder="1" applyAlignment="1"/>
    <xf numFmtId="191" fontId="5" fillId="0" borderId="0" xfId="0" applyNumberFormat="1" applyFont="1"/>
    <xf numFmtId="191" fontId="5" fillId="0" borderId="0" xfId="0" applyNumberFormat="1" applyFont="1" applyAlignment="1">
      <alignment horizontal="right"/>
    </xf>
    <xf numFmtId="39" fontId="5" fillId="0" borderId="0" xfId="1" applyNumberFormat="1" applyFont="1" applyFill="1" applyAlignment="1"/>
    <xf numFmtId="39" fontId="5" fillId="0" borderId="0" xfId="1" applyNumberFormat="1" applyFont="1" applyFill="1" applyBorder="1" applyAlignment="1"/>
    <xf numFmtId="0" fontId="16" fillId="0" borderId="3" xfId="0" applyFont="1" applyBorder="1" applyAlignment="1">
      <alignment horizontal="center"/>
    </xf>
    <xf numFmtId="0" fontId="5" fillId="0" borderId="0" xfId="13" applyFont="1" applyAlignment="1">
      <alignment horizontal="left" vertical="center"/>
    </xf>
    <xf numFmtId="38" fontId="11" fillId="0" borderId="0" xfId="0" applyNumberFormat="1" applyFont="1" applyAlignment="1">
      <alignment horizontal="left"/>
    </xf>
    <xf numFmtId="37" fontId="5" fillId="0" borderId="0" xfId="9" applyNumberFormat="1" applyFont="1"/>
    <xf numFmtId="37" fontId="5" fillId="0" borderId="0" xfId="0" applyNumberFormat="1" applyFont="1" applyAlignment="1">
      <alignment horizontal="right"/>
    </xf>
    <xf numFmtId="37" fontId="5" fillId="0" borderId="0" xfId="3" applyNumberFormat="1" applyFont="1" applyFill="1" applyAlignment="1"/>
    <xf numFmtId="37" fontId="5" fillId="0" borderId="0" xfId="3" applyNumberFormat="1" applyFont="1" applyFill="1" applyAlignment="1">
      <alignment horizontal="right"/>
    </xf>
    <xf numFmtId="37" fontId="5" fillId="0" borderId="0" xfId="6" applyNumberFormat="1" applyFont="1" applyAlignment="1">
      <alignment vertical="center"/>
    </xf>
    <xf numFmtId="191" fontId="5" fillId="0" borderId="0" xfId="0" applyNumberFormat="1" applyFont="1" applyAlignment="1">
      <alignment horizontal="right" vertical="center"/>
    </xf>
    <xf numFmtId="38" fontId="5" fillId="0" borderId="0" xfId="0" applyNumberFormat="1" applyFont="1"/>
    <xf numFmtId="199" fontId="5" fillId="0" borderId="0" xfId="12" applyNumberFormat="1" applyFont="1" applyFill="1" applyBorder="1" applyAlignment="1">
      <alignment vertical="center"/>
    </xf>
    <xf numFmtId="38" fontId="5" fillId="0" borderId="0" xfId="0" applyNumberFormat="1" applyFont="1" applyAlignment="1">
      <alignment horizontal="left"/>
    </xf>
    <xf numFmtId="37" fontId="5" fillId="0" borderId="0" xfId="12" applyNumberFormat="1" applyFont="1" applyBorder="1" applyAlignment="1">
      <alignment horizontal="right" vertical="center" wrapText="1"/>
    </xf>
    <xf numFmtId="37" fontId="5" fillId="0" borderId="0" xfId="6" applyNumberFormat="1" applyFont="1" applyAlignment="1">
      <alignment horizontal="centerContinuous" vertical="center"/>
    </xf>
    <xf numFmtId="37" fontId="11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center" vertical="center"/>
    </xf>
    <xf numFmtId="0" fontId="5" fillId="0" borderId="0" xfId="13" applyFont="1" applyAlignment="1">
      <alignment horizontal="center" vertical="center"/>
    </xf>
    <xf numFmtId="37" fontId="5" fillId="0" borderId="0" xfId="13" applyNumberFormat="1" applyFont="1" applyAlignment="1">
      <alignment horizontal="center" vertical="center"/>
    </xf>
    <xf numFmtId="37" fontId="5" fillId="0" borderId="3" xfId="6" applyNumberFormat="1" applyFont="1" applyBorder="1" applyAlignment="1">
      <alignment horizontal="center" vertical="center"/>
    </xf>
    <xf numFmtId="43" fontId="11" fillId="0" borderId="0" xfId="12" applyFont="1" applyFill="1" applyBorder="1" applyAlignment="1"/>
    <xf numFmtId="39" fontId="11" fillId="0" borderId="0" xfId="1" applyNumberFormat="1" applyFont="1" applyFill="1"/>
    <xf numFmtId="39" fontId="27" fillId="0" borderId="0" xfId="1" applyNumberFormat="1" applyFont="1" applyFill="1" applyBorder="1" applyAlignment="1">
      <alignment horizontal="center"/>
    </xf>
    <xf numFmtId="196" fontId="5" fillId="0" borderId="0" xfId="1" quotePrefix="1" applyNumberFormat="1" applyFont="1" applyFill="1" applyBorder="1" applyAlignment="1"/>
    <xf numFmtId="196" fontId="5" fillId="0" borderId="0" xfId="1" applyNumberFormat="1" applyFont="1" applyFill="1" applyBorder="1"/>
    <xf numFmtId="0" fontId="20" fillId="0" borderId="0" xfId="0" applyFont="1" applyAlignment="1">
      <alignment vertical="top" wrapText="1"/>
    </xf>
    <xf numFmtId="196" fontId="11" fillId="0" borderId="4" xfId="1" quotePrefix="1" applyNumberFormat="1" applyFont="1" applyFill="1" applyBorder="1" applyAlignment="1"/>
    <xf numFmtId="196" fontId="5" fillId="0" borderId="3" xfId="1" quotePrefix="1" applyNumberFormat="1" applyFont="1" applyFill="1" applyBorder="1" applyAlignment="1"/>
    <xf numFmtId="0" fontId="16" fillId="0" borderId="0" xfId="0" applyFont="1" applyAlignment="1">
      <alignment horizontal="right"/>
    </xf>
    <xf numFmtId="37" fontId="5" fillId="0" borderId="0" xfId="1" applyNumberFormat="1" applyFont="1" applyFill="1" applyBorder="1" applyAlignment="1">
      <alignment horizontal="right" vertical="center" wrapText="1"/>
    </xf>
    <xf numFmtId="194" fontId="15" fillId="0" borderId="0" xfId="0" applyNumberFormat="1" applyFont="1"/>
    <xf numFmtId="199" fontId="16" fillId="0" borderId="0" xfId="1" applyNumberFormat="1" applyFont="1" applyFill="1" applyBorder="1" applyAlignment="1"/>
    <xf numFmtId="37" fontId="5" fillId="0" borderId="3" xfId="0" applyNumberFormat="1" applyFont="1" applyBorder="1" applyAlignment="1">
      <alignment horizontal="right"/>
    </xf>
    <xf numFmtId="37" fontId="5" fillId="0" borderId="3" xfId="9" applyNumberFormat="1" applyFont="1" applyBorder="1"/>
    <xf numFmtId="37" fontId="16" fillId="0" borderId="0" xfId="9" applyNumberFormat="1" applyFont="1" applyAlignment="1">
      <alignment horizontal="center"/>
    </xf>
    <xf numFmtId="191" fontId="5" fillId="0" borderId="0" xfId="15" applyNumberFormat="1" applyFont="1" applyFill="1" applyBorder="1" applyAlignment="1">
      <alignment vertical="center"/>
    </xf>
    <xf numFmtId="199" fontId="5" fillId="0" borderId="0" xfId="12" applyNumberFormat="1" applyFont="1" applyFill="1"/>
    <xf numFmtId="39" fontId="5" fillId="0" borderId="5" xfId="1" applyNumberFormat="1" applyFont="1" applyBorder="1" applyAlignment="1">
      <alignment horizontal="center"/>
    </xf>
    <xf numFmtId="43" fontId="5" fillId="0" borderId="0" xfId="3590" applyFont="1" applyFill="1" applyAlignment="1"/>
    <xf numFmtId="0" fontId="14" fillId="0" borderId="0" xfId="11" quotePrefix="1" applyFont="1" applyAlignment="1">
      <alignment horizontal="left"/>
    </xf>
    <xf numFmtId="0" fontId="14" fillId="0" borderId="0" xfId="11" applyFont="1" applyAlignment="1">
      <alignment horizontal="left"/>
    </xf>
    <xf numFmtId="0" fontId="16" fillId="0" borderId="0" xfId="0" applyFont="1" applyAlignment="1">
      <alignment vertical="top"/>
    </xf>
    <xf numFmtId="37" fontId="5" fillId="0" borderId="0" xfId="9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43" fontId="5" fillId="0" borderId="0" xfId="3590" applyFont="1" applyFill="1" applyAlignment="1">
      <alignment horizontal="right"/>
    </xf>
    <xf numFmtId="3" fontId="5" fillId="0" borderId="0" xfId="1" applyNumberFormat="1" applyFont="1" applyFill="1" applyAlignment="1"/>
    <xf numFmtId="199" fontId="5" fillId="0" borderId="0" xfId="1" applyNumberFormat="1" applyFont="1" applyFill="1" applyAlignment="1"/>
    <xf numFmtId="199" fontId="5" fillId="0" borderId="0" xfId="1" applyNumberFormat="1" applyFont="1" applyFill="1" applyAlignment="1">
      <alignment vertical="center"/>
    </xf>
    <xf numFmtId="41" fontId="5" fillId="0" borderId="0" xfId="19" applyNumberFormat="1" applyFont="1" applyFill="1" applyBorder="1" applyAlignment="1"/>
    <xf numFmtId="43" fontId="5" fillId="0" borderId="0" xfId="19" applyFont="1" applyFill="1" applyBorder="1" applyAlignment="1"/>
    <xf numFmtId="37" fontId="5" fillId="0" borderId="0" xfId="12" applyNumberFormat="1" applyFont="1" applyFill="1" applyBorder="1" applyAlignment="1">
      <alignment horizontal="right" vertical="center" wrapText="1"/>
    </xf>
    <xf numFmtId="199" fontId="5" fillId="0" borderId="0" xfId="1" applyNumberFormat="1" applyFont="1" applyFill="1" applyBorder="1" applyAlignment="1">
      <alignment vertical="center"/>
    </xf>
    <xf numFmtId="191" fontId="5" fillId="0" borderId="0" xfId="12" applyNumberFormat="1" applyFont="1" applyFill="1" applyBorder="1" applyAlignment="1">
      <alignment vertical="center"/>
    </xf>
    <xf numFmtId="37" fontId="13" fillId="0" borderId="0" xfId="13" applyNumberFormat="1" applyFont="1" applyAlignment="1">
      <alignment horizontal="right" vertical="center"/>
    </xf>
    <xf numFmtId="196" fontId="5" fillId="0" borderId="0" xfId="15" applyNumberFormat="1" applyFont="1" applyFill="1" applyBorder="1" applyAlignment="1"/>
    <xf numFmtId="0" fontId="12" fillId="0" borderId="0" xfId="1" applyNumberFormat="1" applyFont="1" applyFill="1" applyAlignment="1">
      <alignment horizontal="center"/>
    </xf>
    <xf numFmtId="191" fontId="11" fillId="0" borderId="0" xfId="12" applyNumberFormat="1" applyFont="1" applyFill="1" applyBorder="1" applyAlignment="1"/>
    <xf numFmtId="43" fontId="5" fillId="0" borderId="0" xfId="15" applyFont="1" applyFill="1" applyAlignment="1">
      <alignment horizontal="right"/>
    </xf>
    <xf numFmtId="37" fontId="5" fillId="0" borderId="0" xfId="4" applyNumberFormat="1" applyFont="1" applyFill="1" applyAlignment="1"/>
    <xf numFmtId="199" fontId="5" fillId="0" borderId="0" xfId="15" applyNumberFormat="1" applyFont="1" applyFill="1" applyBorder="1" applyAlignment="1">
      <alignment vertical="center"/>
    </xf>
    <xf numFmtId="196" fontId="5" fillId="0" borderId="0" xfId="15" applyNumberFormat="1" applyFont="1" applyFill="1" applyAlignment="1">
      <alignment horizontal="right"/>
    </xf>
    <xf numFmtId="196" fontId="5" fillId="0" borderId="0" xfId="15" applyNumberFormat="1" applyFont="1" applyFill="1" applyAlignment="1">
      <alignment horizontal="center"/>
    </xf>
    <xf numFmtId="196" fontId="204" fillId="0" borderId="3" xfId="15" applyNumberFormat="1" applyFont="1" applyFill="1" applyBorder="1"/>
    <xf numFmtId="199" fontId="5" fillId="0" borderId="0" xfId="15" applyNumberFormat="1" applyFont="1" applyFill="1" applyAlignment="1">
      <alignment horizontal="right"/>
    </xf>
    <xf numFmtId="4" fontId="4" fillId="0" borderId="0" xfId="1"/>
    <xf numFmtId="4" fontId="4" fillId="0" borderId="0" xfId="1" applyAlignment="1">
      <alignment horizontal="center"/>
    </xf>
    <xf numFmtId="199" fontId="5" fillId="0" borderId="0" xfId="15" applyNumberFormat="1" applyFont="1" applyFill="1" applyAlignment="1">
      <alignment vertical="center"/>
    </xf>
    <xf numFmtId="4" fontId="4" fillId="0" borderId="0" xfId="1" applyFill="1"/>
    <xf numFmtId="191" fontId="5" fillId="0" borderId="0" xfId="3590" applyNumberFormat="1" applyFont="1" applyFill="1" applyAlignment="1"/>
    <xf numFmtId="43" fontId="5" fillId="0" borderId="0" xfId="15" applyFont="1" applyFill="1" applyAlignment="1"/>
    <xf numFmtId="37" fontId="5" fillId="0" borderId="2" xfId="10" applyNumberFormat="1" applyFont="1" applyBorder="1" applyAlignment="1"/>
    <xf numFmtId="191" fontId="5" fillId="0" borderId="0" xfId="15" applyNumberFormat="1" applyFont="1" applyFill="1" applyAlignment="1"/>
    <xf numFmtId="191" fontId="5" fillId="0" borderId="0" xfId="15" applyNumberFormat="1" applyFont="1" applyFill="1" applyBorder="1" applyAlignment="1"/>
    <xf numFmtId="37" fontId="5" fillId="0" borderId="0" xfId="14" applyNumberFormat="1" applyFont="1" applyFill="1" applyAlignment="1">
      <alignment horizontal="right"/>
    </xf>
    <xf numFmtId="199" fontId="5" fillId="0" borderId="0" xfId="15" applyNumberFormat="1" applyFont="1" applyFill="1" applyBorder="1" applyAlignment="1"/>
    <xf numFmtId="199" fontId="5" fillId="0" borderId="0" xfId="83" applyNumberFormat="1" applyFont="1" applyFill="1" applyAlignment="1">
      <alignment horizontal="right"/>
    </xf>
    <xf numFmtId="196" fontId="5" fillId="0" borderId="0" xfId="12" applyNumberFormat="1" applyFont="1" applyFill="1" applyBorder="1" applyAlignment="1">
      <alignment vertical="center"/>
    </xf>
    <xf numFmtId="191" fontId="11" fillId="0" borderId="5" xfId="12" applyNumberFormat="1" applyFont="1" applyFill="1" applyBorder="1" applyAlignment="1"/>
    <xf numFmtId="196" fontId="11" fillId="0" borderId="5" xfId="1" quotePrefix="1" applyNumberFormat="1" applyFont="1" applyFill="1" applyBorder="1" applyAlignment="1"/>
    <xf numFmtId="199" fontId="16" fillId="0" borderId="3" xfId="1" applyNumberFormat="1" applyFont="1" applyFill="1" applyBorder="1" applyAlignment="1"/>
    <xf numFmtId="199" fontId="5" fillId="0" borderId="0" xfId="3590" applyNumberFormat="1" applyFont="1" applyFill="1" applyAlignment="1">
      <alignment horizontal="right"/>
    </xf>
    <xf numFmtId="196" fontId="204" fillId="0" borderId="3" xfId="5975" applyNumberFormat="1" applyFont="1" applyFill="1" applyBorder="1"/>
    <xf numFmtId="196" fontId="204" fillId="0" borderId="0" xfId="5980" applyNumberFormat="1" applyFont="1"/>
    <xf numFmtId="37" fontId="11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37" fontId="15" fillId="0" borderId="1" xfId="0" applyNumberFormat="1" applyFont="1" applyBorder="1" applyAlignment="1">
      <alignment vertical="center"/>
    </xf>
    <xf numFmtId="37" fontId="15" fillId="0" borderId="0" xfId="0" applyNumberFormat="1" applyFont="1" applyAlignment="1">
      <alignment vertical="center"/>
    </xf>
    <xf numFmtId="37" fontId="15" fillId="0" borderId="2" xfId="0" applyNumberFormat="1" applyFont="1" applyBorder="1" applyAlignment="1">
      <alignment vertical="center"/>
    </xf>
    <xf numFmtId="195" fontId="15" fillId="0" borderId="0" xfId="0" applyNumberFormat="1" applyFont="1" applyAlignment="1">
      <alignment vertical="center"/>
    </xf>
    <xf numFmtId="0" fontId="16" fillId="0" borderId="0" xfId="0" applyFont="1" applyAlignment="1">
      <alignment horizontal="left" indent="4"/>
    </xf>
    <xf numFmtId="199" fontId="5" fillId="0" borderId="3" xfId="15" applyNumberFormat="1" applyFont="1" applyFill="1" applyBorder="1" applyAlignment="1">
      <alignment vertical="center"/>
    </xf>
    <xf numFmtId="199" fontId="11" fillId="0" borderId="5" xfId="15" applyNumberFormat="1" applyFont="1" applyFill="1" applyBorder="1" applyAlignment="1">
      <alignment vertical="center"/>
    </xf>
    <xf numFmtId="37" fontId="5" fillId="0" borderId="0" xfId="9" applyNumberFormat="1" applyFont="1" applyAlignment="1">
      <alignment horizontal="center"/>
    </xf>
    <xf numFmtId="191" fontId="5" fillId="0" borderId="0" xfId="0" applyNumberFormat="1" applyFont="1" applyAlignment="1">
      <alignment horizontal="center"/>
    </xf>
    <xf numFmtId="196" fontId="11" fillId="0" borderId="1" xfId="0" applyNumberFormat="1" applyFont="1" applyBorder="1" applyAlignment="1">
      <alignment horizontal="right"/>
    </xf>
    <xf numFmtId="196" fontId="11" fillId="0" borderId="5" xfId="0" applyNumberFormat="1" applyFont="1" applyBorder="1" applyAlignment="1">
      <alignment horizontal="right"/>
    </xf>
    <xf numFmtId="196" fontId="11" fillId="0" borderId="0" xfId="0" applyNumberFormat="1" applyFont="1" applyAlignment="1">
      <alignment horizontal="right"/>
    </xf>
    <xf numFmtId="193" fontId="5" fillId="0" borderId="0" xfId="0" applyNumberFormat="1" applyFont="1"/>
    <xf numFmtId="193" fontId="5" fillId="0" borderId="3" xfId="0" applyNumberFormat="1" applyFont="1" applyBorder="1" applyAlignment="1">
      <alignment horizontal="right"/>
    </xf>
    <xf numFmtId="0" fontId="5" fillId="0" borderId="0" xfId="6" applyFont="1" applyAlignment="1">
      <alignment horizontal="center" vertical="center"/>
    </xf>
    <xf numFmtId="196" fontId="5" fillId="0" borderId="0" xfId="0" applyNumberFormat="1" applyFont="1"/>
    <xf numFmtId="41" fontId="5" fillId="0" borderId="0" xfId="0" applyNumberFormat="1" applyFont="1"/>
    <xf numFmtId="196" fontId="204" fillId="0" borderId="0" xfId="0" applyNumberFormat="1" applyFont="1"/>
    <xf numFmtId="191" fontId="26" fillId="0" borderId="0" xfId="0" applyNumberFormat="1" applyFont="1" applyAlignment="1">
      <alignment horizontal="center"/>
    </xf>
    <xf numFmtId="191" fontId="22" fillId="0" borderId="0" xfId="0" applyNumberFormat="1" applyFont="1" applyAlignment="1">
      <alignment horizontal="center"/>
    </xf>
    <xf numFmtId="191" fontId="21" fillId="0" borderId="0" xfId="0" applyNumberFormat="1" applyFont="1" applyAlignment="1">
      <alignment horizontal="center"/>
    </xf>
    <xf numFmtId="196" fontId="202" fillId="0" borderId="0" xfId="5980" applyNumberFormat="1" applyFont="1"/>
    <xf numFmtId="191" fontId="11" fillId="0" borderId="0" xfId="0" applyNumberFormat="1" applyFont="1" applyAlignment="1">
      <alignment horizontal="center"/>
    </xf>
    <xf numFmtId="0" fontId="14" fillId="0" borderId="0" xfId="11" quotePrefix="1" applyFont="1" applyAlignment="1">
      <alignment horizontal="center"/>
    </xf>
    <xf numFmtId="0" fontId="14" fillId="0" borderId="0" xfId="11" applyFont="1" applyAlignment="1">
      <alignment horizontal="center"/>
    </xf>
    <xf numFmtId="37" fontId="15" fillId="0" borderId="4" xfId="0" applyNumberFormat="1" applyFont="1" applyBorder="1"/>
    <xf numFmtId="43" fontId="5" fillId="0" borderId="0" xfId="15" applyFont="1" applyFill="1" applyBorder="1" applyAlignment="1"/>
    <xf numFmtId="273" fontId="5" fillId="0" borderId="0" xfId="4323" applyNumberFormat="1" applyFont="1" applyFill="1" applyBorder="1" applyAlignment="1">
      <alignment horizontal="center"/>
    </xf>
    <xf numFmtId="273" fontId="5" fillId="0" borderId="0" xfId="4323" applyNumberFormat="1" applyFont="1" applyFill="1" applyAlignment="1">
      <alignment horizontal="center" vertical="center"/>
    </xf>
    <xf numFmtId="38" fontId="11" fillId="0" borderId="0" xfId="0" applyNumberFormat="1" applyFont="1"/>
    <xf numFmtId="273" fontId="5" fillId="0" borderId="3" xfId="4323" applyNumberFormat="1" applyFont="1" applyFill="1" applyBorder="1" applyAlignment="1">
      <alignment horizontal="center"/>
    </xf>
    <xf numFmtId="191" fontId="5" fillId="0" borderId="3" xfId="0" applyNumberFormat="1" applyFont="1" applyBorder="1" applyAlignment="1">
      <alignment horizontal="right" vertical="center"/>
    </xf>
    <xf numFmtId="38" fontId="5" fillId="0" borderId="0" xfId="0" applyNumberFormat="1" applyFont="1" applyAlignment="1">
      <alignment vertical="center"/>
    </xf>
    <xf numFmtId="43" fontId="5" fillId="0" borderId="3" xfId="15" applyFont="1" applyFill="1" applyBorder="1" applyAlignment="1"/>
    <xf numFmtId="275" fontId="5" fillId="0" borderId="0" xfId="4323" applyNumberFormat="1" applyFont="1" applyFill="1" applyBorder="1" applyAlignment="1">
      <alignment horizontal="center"/>
    </xf>
    <xf numFmtId="199" fontId="5" fillId="0" borderId="25" xfId="15" applyNumberFormat="1" applyFont="1" applyFill="1" applyBorder="1" applyAlignment="1">
      <alignment horizontal="right"/>
    </xf>
    <xf numFmtId="203" fontId="5" fillId="0" borderId="0" xfId="0" applyNumberFormat="1" applyFont="1" applyAlignment="1">
      <alignment horizontal="right"/>
    </xf>
    <xf numFmtId="276" fontId="5" fillId="0" borderId="0" xfId="0" applyNumberFormat="1" applyFont="1" applyAlignment="1">
      <alignment horizontal="right"/>
    </xf>
    <xf numFmtId="199" fontId="5" fillId="0" borderId="25" xfId="15" applyNumberFormat="1" applyFont="1" applyBorder="1" applyAlignment="1">
      <alignment horizontal="right"/>
    </xf>
    <xf numFmtId="203" fontId="5" fillId="0" borderId="25" xfId="0" applyNumberFormat="1" applyFont="1" applyBorder="1" applyAlignment="1">
      <alignment horizontal="right" vertical="center"/>
    </xf>
    <xf numFmtId="199" fontId="5" fillId="0" borderId="2" xfId="15" applyNumberFormat="1" applyFont="1" applyFill="1" applyBorder="1" applyAlignment="1">
      <alignment horizontal="right"/>
    </xf>
    <xf numFmtId="4" fontId="4" fillId="0" borderId="0" xfId="1" applyFill="1" applyBorder="1" applyAlignment="1">
      <alignment horizontal="center"/>
    </xf>
    <xf numFmtId="275" fontId="5" fillId="0" borderId="25" xfId="4323" applyNumberFormat="1" applyFont="1" applyFill="1" applyBorder="1" applyAlignment="1">
      <alignment horizontal="center"/>
    </xf>
    <xf numFmtId="0" fontId="5" fillId="0" borderId="0" xfId="10" applyFont="1" applyAlignment="1">
      <alignment horizontal="center"/>
    </xf>
    <xf numFmtId="38" fontId="5" fillId="0" borderId="0" xfId="0" applyNumberFormat="1" applyFont="1" applyAlignment="1">
      <alignment horizontal="center"/>
    </xf>
    <xf numFmtId="38" fontId="5" fillId="0" borderId="0" xfId="5977" applyNumberFormat="1" applyFont="1" applyAlignment="1">
      <alignment horizontal="center"/>
    </xf>
    <xf numFmtId="199" fontId="5" fillId="0" borderId="3" xfId="5935" applyNumberFormat="1" applyFont="1" applyFill="1" applyBorder="1" applyAlignment="1"/>
    <xf numFmtId="191" fontId="5" fillId="0" borderId="3" xfId="15" applyNumberFormat="1" applyFont="1" applyFill="1" applyBorder="1" applyAlignment="1"/>
    <xf numFmtId="196" fontId="5" fillId="0" borderId="0" xfId="15" applyNumberFormat="1" applyFont="1" applyFill="1" applyBorder="1" applyAlignment="1">
      <alignment vertical="center"/>
    </xf>
    <xf numFmtId="191" fontId="5" fillId="0" borderId="0" xfId="5980" applyNumberFormat="1" applyFont="1"/>
    <xf numFmtId="196" fontId="5" fillId="0" borderId="0" xfId="5980" applyNumberFormat="1" applyFont="1"/>
    <xf numFmtId="191" fontId="5" fillId="0" borderId="0" xfId="5980" applyNumberFormat="1" applyFont="1" applyAlignment="1">
      <alignment horizontal="right"/>
    </xf>
    <xf numFmtId="0" fontId="5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204" fillId="0" borderId="0" xfId="0" applyFont="1" applyAlignment="1">
      <alignment horizontal="center" wrapText="1"/>
    </xf>
    <xf numFmtId="191" fontId="204" fillId="0" borderId="0" xfId="0" applyNumberFormat="1" applyFont="1"/>
    <xf numFmtId="191" fontId="204" fillId="0" borderId="0" xfId="5980" applyNumberFormat="1" applyFont="1"/>
    <xf numFmtId="196" fontId="202" fillId="0" borderId="1" xfId="0" applyNumberFormat="1" applyFont="1" applyBorder="1"/>
    <xf numFmtId="196" fontId="202" fillId="0" borderId="1" xfId="5980" applyNumberFormat="1" applyFont="1" applyBorder="1"/>
    <xf numFmtId="0" fontId="16" fillId="0" borderId="3" xfId="0" applyFont="1" applyBorder="1" applyAlignment="1">
      <alignment horizontal="center"/>
    </xf>
    <xf numFmtId="195" fontId="16" fillId="0" borderId="3" xfId="0" applyNumberFormat="1" applyFont="1" applyBorder="1" applyAlignment="1">
      <alignment horizontal="center"/>
    </xf>
    <xf numFmtId="201" fontId="16" fillId="0" borderId="3" xfId="0" applyNumberFormat="1" applyFont="1" applyBorder="1" applyAlignment="1">
      <alignment horizontal="right"/>
    </xf>
    <xf numFmtId="0" fontId="16" fillId="0" borderId="0" xfId="0" applyFont="1" applyAlignment="1">
      <alignment horizontal="center"/>
    </xf>
    <xf numFmtId="195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left" wrapText="1"/>
    </xf>
    <xf numFmtId="201" fontId="5" fillId="0" borderId="3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95" fontId="5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"/>
    </xf>
    <xf numFmtId="195" fontId="5" fillId="0" borderId="3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39" fontId="5" fillId="0" borderId="3" xfId="1" applyNumberFormat="1" applyFont="1" applyBorder="1" applyAlignment="1">
      <alignment horizontal="center"/>
    </xf>
    <xf numFmtId="37" fontId="5" fillId="0" borderId="3" xfId="1" applyNumberFormat="1" applyFont="1" applyFill="1" applyBorder="1" applyAlignment="1">
      <alignment horizontal="right"/>
    </xf>
    <xf numFmtId="39" fontId="5" fillId="0" borderId="1" xfId="1" applyNumberFormat="1" applyFont="1" applyBorder="1" applyAlignment="1">
      <alignment horizontal="center"/>
    </xf>
    <xf numFmtId="39" fontId="5" fillId="0" borderId="1" xfId="1" applyNumberFormat="1" applyFont="1" applyBorder="1" applyAlignment="1">
      <alignment horizontal="center" wrapText="1"/>
    </xf>
    <xf numFmtId="0" fontId="16" fillId="0" borderId="3" xfId="5" applyFont="1" applyBorder="1" applyAlignment="1">
      <alignment horizontal="right"/>
    </xf>
    <xf numFmtId="0" fontId="16" fillId="0" borderId="0" xfId="5" applyFont="1" applyAlignment="1">
      <alignment horizontal="center"/>
    </xf>
    <xf numFmtId="0" fontId="16" fillId="0" borderId="3" xfId="5" applyFont="1" applyBorder="1" applyAlignment="1">
      <alignment horizontal="center"/>
    </xf>
  </cellXfs>
  <cellStyles count="6548">
    <cellStyle name="??" xfId="87"/>
    <cellStyle name="?? [0.00]_ADMAG" xfId="88"/>
    <cellStyle name="?? 10" xfId="1325"/>
    <cellStyle name="?? 100" xfId="1326"/>
    <cellStyle name="?? 101" xfId="1327"/>
    <cellStyle name="?? 102" xfId="1328"/>
    <cellStyle name="?? 103" xfId="1329"/>
    <cellStyle name="?? 104" xfId="1330"/>
    <cellStyle name="?? 105" xfId="1331"/>
    <cellStyle name="?? 106" xfId="1332"/>
    <cellStyle name="?? 107" xfId="1333"/>
    <cellStyle name="?? 108" xfId="1334"/>
    <cellStyle name="?? 109" xfId="1335"/>
    <cellStyle name="?? 11" xfId="1336"/>
    <cellStyle name="?? 110" xfId="1337"/>
    <cellStyle name="?? 111" xfId="1338"/>
    <cellStyle name="?? 112" xfId="1339"/>
    <cellStyle name="?? 113" xfId="1340"/>
    <cellStyle name="?? 114" xfId="1341"/>
    <cellStyle name="?? 115" xfId="1342"/>
    <cellStyle name="?? 116" xfId="1343"/>
    <cellStyle name="?? 117" xfId="1344"/>
    <cellStyle name="?? 118" xfId="1345"/>
    <cellStyle name="?? 119" xfId="1346"/>
    <cellStyle name="?? 12" xfId="1347"/>
    <cellStyle name="?? 120" xfId="1348"/>
    <cellStyle name="?? 121" xfId="1349"/>
    <cellStyle name="?? 122" xfId="1350"/>
    <cellStyle name="?? 123" xfId="1351"/>
    <cellStyle name="?? 124" xfId="1352"/>
    <cellStyle name="?? 125" xfId="1353"/>
    <cellStyle name="?? 126" xfId="1354"/>
    <cellStyle name="?? 127" xfId="1355"/>
    <cellStyle name="?? 128" xfId="1356"/>
    <cellStyle name="?? 129" xfId="1357"/>
    <cellStyle name="?? 13" xfId="1358"/>
    <cellStyle name="?? 130" xfId="1359"/>
    <cellStyle name="?? 131" xfId="1360"/>
    <cellStyle name="?? 132" xfId="1361"/>
    <cellStyle name="?? 133" xfId="1362"/>
    <cellStyle name="?? 134" xfId="1363"/>
    <cellStyle name="?? 135" xfId="1364"/>
    <cellStyle name="?? 136" xfId="1365"/>
    <cellStyle name="?? 137" xfId="1366"/>
    <cellStyle name="?? 138" xfId="1367"/>
    <cellStyle name="?? 139" xfId="1368"/>
    <cellStyle name="?? 14" xfId="1369"/>
    <cellStyle name="?? 140" xfId="1370"/>
    <cellStyle name="?? 141" xfId="1371"/>
    <cellStyle name="?? 142" xfId="1372"/>
    <cellStyle name="?? 15" xfId="1373"/>
    <cellStyle name="?? 16" xfId="1374"/>
    <cellStyle name="?? 17" xfId="1375"/>
    <cellStyle name="?? 18" xfId="1376"/>
    <cellStyle name="?? 19" xfId="1377"/>
    <cellStyle name="?? 2" xfId="1378"/>
    <cellStyle name="?? 20" xfId="1379"/>
    <cellStyle name="?? 21" xfId="1380"/>
    <cellStyle name="?? 22" xfId="1381"/>
    <cellStyle name="?? 23" xfId="1382"/>
    <cellStyle name="?? 24" xfId="1383"/>
    <cellStyle name="?? 25" xfId="1384"/>
    <cellStyle name="?? 26" xfId="1385"/>
    <cellStyle name="?? 27" xfId="1386"/>
    <cellStyle name="?? 28" xfId="1387"/>
    <cellStyle name="?? 29" xfId="1388"/>
    <cellStyle name="?? 3" xfId="1389"/>
    <cellStyle name="?? 30" xfId="1390"/>
    <cellStyle name="?? 31" xfId="1391"/>
    <cellStyle name="?? 32" xfId="1392"/>
    <cellStyle name="?? 33" xfId="1393"/>
    <cellStyle name="?? 34" xfId="1394"/>
    <cellStyle name="?? 35" xfId="1395"/>
    <cellStyle name="?? 36" xfId="1396"/>
    <cellStyle name="?? 37" xfId="1397"/>
    <cellStyle name="?? 38" xfId="1398"/>
    <cellStyle name="?? 39" xfId="1399"/>
    <cellStyle name="?? 4" xfId="1400"/>
    <cellStyle name="?? 40" xfId="1401"/>
    <cellStyle name="?? 41" xfId="1402"/>
    <cellStyle name="?? 42" xfId="1403"/>
    <cellStyle name="?? 43" xfId="1404"/>
    <cellStyle name="?? 44" xfId="1405"/>
    <cellStyle name="?? 45" xfId="1406"/>
    <cellStyle name="?? 46" xfId="1407"/>
    <cellStyle name="?? 47" xfId="1408"/>
    <cellStyle name="?? 48" xfId="1409"/>
    <cellStyle name="?? 49" xfId="1410"/>
    <cellStyle name="?? 5" xfId="1411"/>
    <cellStyle name="?? 50" xfId="1412"/>
    <cellStyle name="?? 51" xfId="1413"/>
    <cellStyle name="?? 52" xfId="1414"/>
    <cellStyle name="?? 53" xfId="1415"/>
    <cellStyle name="?? 54" xfId="1416"/>
    <cellStyle name="?? 55" xfId="1417"/>
    <cellStyle name="?? 56" xfId="1418"/>
    <cellStyle name="?? 57" xfId="1419"/>
    <cellStyle name="?? 58" xfId="1420"/>
    <cellStyle name="?? 59" xfId="1421"/>
    <cellStyle name="?? 6" xfId="1422"/>
    <cellStyle name="?? 60" xfId="1423"/>
    <cellStyle name="?? 61" xfId="1424"/>
    <cellStyle name="?? 62" xfId="1425"/>
    <cellStyle name="?? 63" xfId="1426"/>
    <cellStyle name="?? 64" xfId="1427"/>
    <cellStyle name="?? 65" xfId="1428"/>
    <cellStyle name="?? 66" xfId="1429"/>
    <cellStyle name="?? 67" xfId="1430"/>
    <cellStyle name="?? 68" xfId="1431"/>
    <cellStyle name="?? 69" xfId="1432"/>
    <cellStyle name="?? 7" xfId="1433"/>
    <cellStyle name="?? 70" xfId="1434"/>
    <cellStyle name="?? 71" xfId="1435"/>
    <cellStyle name="?? 72" xfId="1436"/>
    <cellStyle name="?? 73" xfId="1437"/>
    <cellStyle name="?? 74" xfId="1438"/>
    <cellStyle name="?? 75" xfId="1439"/>
    <cellStyle name="?? 76" xfId="1440"/>
    <cellStyle name="?? 77" xfId="1441"/>
    <cellStyle name="?? 78" xfId="1442"/>
    <cellStyle name="?? 79" xfId="1443"/>
    <cellStyle name="?? 8" xfId="1444"/>
    <cellStyle name="?? 80" xfId="1445"/>
    <cellStyle name="?? 81" xfId="1446"/>
    <cellStyle name="?? 82" xfId="1447"/>
    <cellStyle name="?? 83" xfId="1448"/>
    <cellStyle name="?? 84" xfId="1449"/>
    <cellStyle name="?? 85" xfId="1450"/>
    <cellStyle name="?? 86" xfId="1451"/>
    <cellStyle name="?? 87" xfId="1452"/>
    <cellStyle name="?? 88" xfId="1453"/>
    <cellStyle name="?? 89" xfId="1454"/>
    <cellStyle name="?? 9" xfId="1455"/>
    <cellStyle name="?? 90" xfId="1456"/>
    <cellStyle name="?? 91" xfId="1457"/>
    <cellStyle name="?? 92" xfId="1458"/>
    <cellStyle name="?? 93" xfId="1459"/>
    <cellStyle name="?? 94" xfId="1460"/>
    <cellStyle name="?? 95" xfId="1461"/>
    <cellStyle name="?? 96" xfId="1462"/>
    <cellStyle name="?? 97" xfId="1463"/>
    <cellStyle name="?? 98" xfId="1464"/>
    <cellStyle name="?? 99" xfId="1465"/>
    <cellStyle name="???" xfId="89"/>
    <cellStyle name="???? [0.00]_ADMAG" xfId="90"/>
    <cellStyle name="?????????????????" xfId="91"/>
    <cellStyle name="????????????????? [0]_MOGAS97" xfId="92"/>
    <cellStyle name="??????????????????? [0]_MOGAS97" xfId="93"/>
    <cellStyle name="???????????????????_MOGAS97" xfId="94"/>
    <cellStyle name="?????????????????_MOGAS97" xfId="95"/>
    <cellStyle name="????_ADMAG" xfId="96"/>
    <cellStyle name="???[0]_liz-ss" xfId="97"/>
    <cellStyle name="???_'01.11" xfId="98"/>
    <cellStyle name="??_ADMAG" xfId="99"/>
    <cellStyle name="_F-L YE" xfId="100"/>
    <cellStyle name="_F-L YE 2" xfId="1466"/>
    <cellStyle name="_F-L YE 2 2" xfId="2441"/>
    <cellStyle name="_F-L YE 3" xfId="2360"/>
    <cellStyle name="_G300_Updated" xfId="101"/>
    <cellStyle name="_G300_Updated 2" xfId="1467"/>
    <cellStyle name="_G300_Updated 2 2" xfId="2442"/>
    <cellStyle name="_G300_Updated 3" xfId="2361"/>
    <cellStyle name="_L300_SIIX" xfId="102"/>
    <cellStyle name="_New Monthly Report 2007" xfId="103"/>
    <cellStyle name="_Q300-THA" xfId="104"/>
    <cellStyle name="_Q300-THA 2" xfId="1468"/>
    <cellStyle name="_Q300-THA 2 2" xfId="2443"/>
    <cellStyle name="_Q300-THA 3" xfId="2362"/>
    <cellStyle name="_Top May'07" xfId="105"/>
    <cellStyle name="_Top May'07 2" xfId="1469"/>
    <cellStyle name="_WP_2003new" xfId="106"/>
    <cellStyle name="’??? [0.00]_TMCA Spreadsheet(body)" xfId="107"/>
    <cellStyle name="’???_TMCA Spreadsheet(body)" xfId="108"/>
    <cellStyle name="¤@¯Elaroux" xfId="109"/>
    <cellStyle name="¤@¯Elaroux 2" xfId="1470"/>
    <cellStyle name="¤d¤À¦E0]_laroux" xfId="110"/>
    <cellStyle name="¤d¤À¦Elaroux" xfId="111"/>
    <cellStyle name="¤d¤À¦Elaroux 2" xfId="1471"/>
    <cellStyle name="¤d¤À¦Elaroux 2 2" xfId="1472"/>
    <cellStyle name="¤d¤À¦Elaroux 2 2 2" xfId="3025"/>
    <cellStyle name="¤d¤À¦Elaroux 2 2 2 2" xfId="4957"/>
    <cellStyle name="¤d¤À¦Elaroux 2 2 3" xfId="3565"/>
    <cellStyle name="¤d¤À¦Elaroux 2 2 4" xfId="5989"/>
    <cellStyle name="¤d¤À¦Elaroux 2 3" xfId="3024"/>
    <cellStyle name="¤d¤À¦Elaroux 2 3 2" xfId="4956"/>
    <cellStyle name="¤d¤À¦Elaroux 2 4" xfId="3704"/>
    <cellStyle name="¤d¤À¦Elaroux 2 4 2" xfId="5392"/>
    <cellStyle name="¤d¤À¦Elaroux 2 5" xfId="4555"/>
    <cellStyle name="¤d¤À¦Elaroux 3" xfId="1473"/>
    <cellStyle name="¤d¤À¦Elaroux 3 2" xfId="3026"/>
    <cellStyle name="¤d¤À¦Elaroux 3 2 2" xfId="4958"/>
    <cellStyle name="¤d¤À¦Elaroux 3 3" xfId="3607"/>
    <cellStyle name="¤d¤À¦Elaroux 3 4" xfId="5990"/>
    <cellStyle name="¤d¤À¦Elaroux 4" xfId="2814"/>
    <cellStyle name="¤d¤À¦Elaroux 4 2" xfId="4746"/>
    <cellStyle name="¤d¤À¦Elaroux 5" xfId="3594"/>
    <cellStyle name="¤d¤À¦Elaroux 5 2" xfId="5208"/>
    <cellStyle name="¤d¤À¦Elaroux 6" xfId="4371"/>
    <cellStyle name="•W?_TMCA Spreadsheet(body)" xfId="112"/>
    <cellStyle name="•W€_4m stock" xfId="113"/>
    <cellStyle name="0,0_x000d__x000a_NA_x000d__x000a_" xfId="114"/>
    <cellStyle name="2)" xfId="115"/>
    <cellStyle name="20% - Accent1" xfId="5917" builtinId="30" customBuiltin="1"/>
    <cellStyle name="20% - Accent1 2" xfId="116"/>
    <cellStyle name="20% - Accent1 3" xfId="1474"/>
    <cellStyle name="20% - Accent1 4" xfId="1945"/>
    <cellStyle name="20% - Accent1 4 2" xfId="3120"/>
    <cellStyle name="20% - Accent1 4 2 2" xfId="4031"/>
    <cellStyle name="20% - Accent1 4 2 2 2" xfId="5670"/>
    <cellStyle name="20% - Accent1 4 2 3" xfId="5052"/>
    <cellStyle name="20% - Accent1 4 3" xfId="3750"/>
    <cellStyle name="20% - Accent1 4 3 2" xfId="5438"/>
    <cellStyle name="20% - Accent1 4 4" xfId="4601"/>
    <cellStyle name="20% - Accent1 5" xfId="38"/>
    <cellStyle name="20% - Accent1 5 2" xfId="6218"/>
    <cellStyle name="20% - Accent1 6" xfId="4180"/>
    <cellStyle name="20% - Accent1 6 2" xfId="6402"/>
    <cellStyle name="20% - Accent2" xfId="5920" builtinId="34" customBuiltin="1"/>
    <cellStyle name="20% - Accent2 2" xfId="117"/>
    <cellStyle name="20% - Accent2 3" xfId="1475"/>
    <cellStyle name="20% - Accent2 4" xfId="1967"/>
    <cellStyle name="20% - Accent2 4 2" xfId="3130"/>
    <cellStyle name="20% - Accent2 4 2 2" xfId="4040"/>
    <cellStyle name="20% - Accent2 4 2 2 2" xfId="5679"/>
    <cellStyle name="20% - Accent2 4 2 3" xfId="5062"/>
    <cellStyle name="20% - Accent2 4 3" xfId="3759"/>
    <cellStyle name="20% - Accent2 4 3 2" xfId="5447"/>
    <cellStyle name="20% - Accent2 4 4" xfId="4610"/>
    <cellStyle name="20% - Accent2 5" xfId="41"/>
    <cellStyle name="20% - Accent2 5 2" xfId="6220"/>
    <cellStyle name="20% - Accent2 6" xfId="4182"/>
    <cellStyle name="20% - Accent2 6 2" xfId="6404"/>
    <cellStyle name="20% - Accent3" xfId="5923" builtinId="38" customBuiltin="1"/>
    <cellStyle name="20% - Accent3 2" xfId="118"/>
    <cellStyle name="20% - Accent3 3" xfId="1476"/>
    <cellStyle name="20% - Accent3 4" xfId="1952"/>
    <cellStyle name="20% - Accent3 4 2" xfId="3123"/>
    <cellStyle name="20% - Accent3 4 2 2" xfId="4034"/>
    <cellStyle name="20% - Accent3 4 2 2 2" xfId="5673"/>
    <cellStyle name="20% - Accent3 4 2 3" xfId="5055"/>
    <cellStyle name="20% - Accent3 4 3" xfId="3752"/>
    <cellStyle name="20% - Accent3 4 3 2" xfId="5440"/>
    <cellStyle name="20% - Accent3 4 4" xfId="4603"/>
    <cellStyle name="20% - Accent3 5" xfId="44"/>
    <cellStyle name="20% - Accent3 5 2" xfId="6222"/>
    <cellStyle name="20% - Accent3 6" xfId="4184"/>
    <cellStyle name="20% - Accent3 6 2" xfId="6406"/>
    <cellStyle name="20% - Accent4" xfId="5926" builtinId="42" customBuiltin="1"/>
    <cellStyle name="20% - Accent4 2" xfId="119"/>
    <cellStyle name="20% - Accent4 3" xfId="1477"/>
    <cellStyle name="20% - Accent4 4" xfId="1978"/>
    <cellStyle name="20% - Accent4 4 2" xfId="3134"/>
    <cellStyle name="20% - Accent4 4 2 2" xfId="4044"/>
    <cellStyle name="20% - Accent4 4 2 2 2" xfId="5683"/>
    <cellStyle name="20% - Accent4 4 2 3" xfId="5066"/>
    <cellStyle name="20% - Accent4 4 3" xfId="3763"/>
    <cellStyle name="20% - Accent4 4 3 2" xfId="5451"/>
    <cellStyle name="20% - Accent4 4 4" xfId="4614"/>
    <cellStyle name="20% - Accent4 5" xfId="47"/>
    <cellStyle name="20% - Accent4 5 2" xfId="6224"/>
    <cellStyle name="20% - Accent4 6" xfId="4186"/>
    <cellStyle name="20% - Accent4 6 2" xfId="6408"/>
    <cellStyle name="20% - Accent5" xfId="5929" builtinId="46" customBuiltin="1"/>
    <cellStyle name="20% - Accent5 2" xfId="120"/>
    <cellStyle name="20% - Accent5 3" xfId="1478"/>
    <cellStyle name="20% - Accent5 4" xfId="1917"/>
    <cellStyle name="20% - Accent5 4 2" xfId="3104"/>
    <cellStyle name="20% - Accent5 4 2 2" xfId="4016"/>
    <cellStyle name="20% - Accent5 4 2 2 2" xfId="5655"/>
    <cellStyle name="20% - Accent5 4 2 3" xfId="5036"/>
    <cellStyle name="20% - Accent5 4 3" xfId="3736"/>
    <cellStyle name="20% - Accent5 4 3 2" xfId="5424"/>
    <cellStyle name="20% - Accent5 4 4" xfId="4587"/>
    <cellStyle name="20% - Accent5 5" xfId="50"/>
    <cellStyle name="20% - Accent5 5 2" xfId="6226"/>
    <cellStyle name="20% - Accent5 6" xfId="4188"/>
    <cellStyle name="20% - Accent5 6 2" xfId="6410"/>
    <cellStyle name="20% - Accent6" xfId="5932" builtinId="50" customBuiltin="1"/>
    <cellStyle name="20% - Accent6 2" xfId="121"/>
    <cellStyle name="20% - Accent6 3" xfId="1479"/>
    <cellStyle name="20% - Accent6 4" xfId="2006"/>
    <cellStyle name="20% - Accent6 4 2" xfId="3143"/>
    <cellStyle name="20% - Accent6 4 2 2" xfId="4051"/>
    <cellStyle name="20% - Accent6 4 2 2 2" xfId="5690"/>
    <cellStyle name="20% - Accent6 4 2 3" xfId="5075"/>
    <cellStyle name="20% - Accent6 4 3" xfId="3772"/>
    <cellStyle name="20% - Accent6 4 3 2" xfId="5460"/>
    <cellStyle name="20% - Accent6 4 4" xfId="4623"/>
    <cellStyle name="20% - Accent6 5" xfId="53"/>
    <cellStyle name="20% - Accent6 5 2" xfId="6228"/>
    <cellStyle name="20% - Accent6 6" xfId="4190"/>
    <cellStyle name="20% - Accent6 6 2" xfId="6412"/>
    <cellStyle name="20% - ส่วนที่ถูกเน้น1 2" xfId="122"/>
    <cellStyle name="20% - ส่วนที่ถูกเน้น1 3" xfId="4342"/>
    <cellStyle name="20% - ส่วนที่ถูกเน้น2 2" xfId="123"/>
    <cellStyle name="20% - ส่วนที่ถูกเน้น2 3" xfId="4345"/>
    <cellStyle name="20% - ส่วนที่ถูกเน้น3 2" xfId="124"/>
    <cellStyle name="20% - ส่วนที่ถูกเน้น3 3" xfId="4348"/>
    <cellStyle name="20% - ส่วนที่ถูกเน้น4 2" xfId="125"/>
    <cellStyle name="20% - ส่วนที่ถูกเน้น4 3" xfId="4351"/>
    <cellStyle name="20% - ส่วนที่ถูกเน้น5 2" xfId="126"/>
    <cellStyle name="20% - ส่วนที่ถูกเน้น5 3" xfId="4354"/>
    <cellStyle name="20% - ส่วนที่ถูกเน้น6 2" xfId="127"/>
    <cellStyle name="20% - ส่วนที่ถูกเน้น6 3" xfId="4357"/>
    <cellStyle name="³f¹E[0]_laroux" xfId="128"/>
    <cellStyle name="³f¹ô_laroux" xfId="129"/>
    <cellStyle name="40% - Accent1" xfId="5918" builtinId="31" customBuiltin="1"/>
    <cellStyle name="40% - Accent1 2" xfId="130"/>
    <cellStyle name="40% - Accent1 3" xfId="1480"/>
    <cellStyle name="40% - Accent1 4" xfId="1959"/>
    <cellStyle name="40% - Accent1 4 2" xfId="3127"/>
    <cellStyle name="40% - Accent1 4 2 2" xfId="4037"/>
    <cellStyle name="40% - Accent1 4 2 2 2" xfId="5676"/>
    <cellStyle name="40% - Accent1 4 2 3" xfId="5059"/>
    <cellStyle name="40% - Accent1 4 3" xfId="3756"/>
    <cellStyle name="40% - Accent1 4 3 2" xfId="5444"/>
    <cellStyle name="40% - Accent1 4 4" xfId="4607"/>
    <cellStyle name="40% - Accent1 5" xfId="39"/>
    <cellStyle name="40% - Accent1 5 2" xfId="6219"/>
    <cellStyle name="40% - Accent1 6" xfId="4181"/>
    <cellStyle name="40% - Accent1 6 2" xfId="6403"/>
    <cellStyle name="40% - Accent2" xfId="5921" builtinId="35" customBuiltin="1"/>
    <cellStyle name="40% - Accent2 2" xfId="131"/>
    <cellStyle name="40% - Accent2 3" xfId="1481"/>
    <cellStyle name="40% - Accent2 4" xfId="1960"/>
    <cellStyle name="40% - Accent2 4 2" xfId="3128"/>
    <cellStyle name="40% - Accent2 4 2 2" xfId="4038"/>
    <cellStyle name="40% - Accent2 4 2 2 2" xfId="5677"/>
    <cellStyle name="40% - Accent2 4 2 3" xfId="5060"/>
    <cellStyle name="40% - Accent2 4 3" xfId="3757"/>
    <cellStyle name="40% - Accent2 4 3 2" xfId="5445"/>
    <cellStyle name="40% - Accent2 4 4" xfId="4608"/>
    <cellStyle name="40% - Accent2 5" xfId="42"/>
    <cellStyle name="40% - Accent2 5 2" xfId="6221"/>
    <cellStyle name="40% - Accent2 6" xfId="4183"/>
    <cellStyle name="40% - Accent2 6 2" xfId="6405"/>
    <cellStyle name="40% - Accent3" xfId="5924" builtinId="39" customBuiltin="1"/>
    <cellStyle name="40% - Accent3 2" xfId="132"/>
    <cellStyle name="40% - Accent3 3" xfId="1482"/>
    <cellStyle name="40% - Accent3 4" xfId="1968"/>
    <cellStyle name="40% - Accent3 4 2" xfId="3131"/>
    <cellStyle name="40% - Accent3 4 2 2" xfId="4041"/>
    <cellStyle name="40% - Accent3 4 2 2 2" xfId="5680"/>
    <cellStyle name="40% - Accent3 4 2 3" xfId="5063"/>
    <cellStyle name="40% - Accent3 4 3" xfId="3760"/>
    <cellStyle name="40% - Accent3 4 3 2" xfId="5448"/>
    <cellStyle name="40% - Accent3 4 4" xfId="4611"/>
    <cellStyle name="40% - Accent3 5" xfId="45"/>
    <cellStyle name="40% - Accent3 5 2" xfId="6223"/>
    <cellStyle name="40% - Accent3 6" xfId="4185"/>
    <cellStyle name="40% - Accent3 6 2" xfId="6407"/>
    <cellStyle name="40% - Accent4" xfId="5927" builtinId="43" customBuiltin="1"/>
    <cellStyle name="40% - Accent4 2" xfId="133"/>
    <cellStyle name="40% - Accent4 3" xfId="1483"/>
    <cellStyle name="40% - Accent4 4" xfId="1958"/>
    <cellStyle name="40% - Accent4 4 2" xfId="3126"/>
    <cellStyle name="40% - Accent4 4 2 2" xfId="4036"/>
    <cellStyle name="40% - Accent4 4 2 2 2" xfId="5675"/>
    <cellStyle name="40% - Accent4 4 2 3" xfId="5058"/>
    <cellStyle name="40% - Accent4 4 3" xfId="3755"/>
    <cellStyle name="40% - Accent4 4 3 2" xfId="5443"/>
    <cellStyle name="40% - Accent4 4 4" xfId="4606"/>
    <cellStyle name="40% - Accent4 5" xfId="48"/>
    <cellStyle name="40% - Accent4 5 2" xfId="6225"/>
    <cellStyle name="40% - Accent4 6" xfId="4187"/>
    <cellStyle name="40% - Accent4 6 2" xfId="6409"/>
    <cellStyle name="40% - Accent5" xfId="5930" builtinId="47" customBuiltin="1"/>
    <cellStyle name="40% - Accent5 2" xfId="134"/>
    <cellStyle name="40% - Accent5 3" xfId="1484"/>
    <cellStyle name="40% - Accent5 4" xfId="1946"/>
    <cellStyle name="40% - Accent5 4 2" xfId="3121"/>
    <cellStyle name="40% - Accent5 4 2 2" xfId="4032"/>
    <cellStyle name="40% - Accent5 4 2 2 2" xfId="5671"/>
    <cellStyle name="40% - Accent5 4 2 3" xfId="5053"/>
    <cellStyle name="40% - Accent5 4 3" xfId="3751"/>
    <cellStyle name="40% - Accent5 4 3 2" xfId="5439"/>
    <cellStyle name="40% - Accent5 4 4" xfId="4602"/>
    <cellStyle name="40% - Accent5 5" xfId="51"/>
    <cellStyle name="40% - Accent5 5 2" xfId="6227"/>
    <cellStyle name="40% - Accent5 6" xfId="4189"/>
    <cellStyle name="40% - Accent5 6 2" xfId="6411"/>
    <cellStyle name="40% - Accent6" xfId="5933" builtinId="51" customBuiltin="1"/>
    <cellStyle name="40% - Accent6 2" xfId="135"/>
    <cellStyle name="40% - Accent6 3" xfId="1485"/>
    <cellStyle name="40% - Accent6 4" xfId="1969"/>
    <cellStyle name="40% - Accent6 4 2" xfId="3132"/>
    <cellStyle name="40% - Accent6 4 2 2" xfId="4042"/>
    <cellStyle name="40% - Accent6 4 2 2 2" xfId="5681"/>
    <cellStyle name="40% - Accent6 4 2 3" xfId="5064"/>
    <cellStyle name="40% - Accent6 4 3" xfId="3761"/>
    <cellStyle name="40% - Accent6 4 3 2" xfId="5449"/>
    <cellStyle name="40% - Accent6 4 4" xfId="4612"/>
    <cellStyle name="40% - Accent6 5" xfId="54"/>
    <cellStyle name="40% - Accent6 5 2" xfId="6229"/>
    <cellStyle name="40% - Accent6 6" xfId="4191"/>
    <cellStyle name="40% - Accent6 6 2" xfId="6413"/>
    <cellStyle name="40% - ส่วนที่ถูกเน้น1 2" xfId="136"/>
    <cellStyle name="40% - ส่วนที่ถูกเน้น1 3" xfId="4343"/>
    <cellStyle name="40% - ส่วนที่ถูกเน้น2 2" xfId="137"/>
    <cellStyle name="40% - ส่วนที่ถูกเน้น2 3" xfId="4346"/>
    <cellStyle name="40% - ส่วนที่ถูกเน้น3 2" xfId="138"/>
    <cellStyle name="40% - ส่วนที่ถูกเน้น3 3" xfId="4349"/>
    <cellStyle name="40% - ส่วนที่ถูกเน้น4 2" xfId="139"/>
    <cellStyle name="40% - ส่วนที่ถูกเน้น4 3" xfId="4352"/>
    <cellStyle name="40% - ส่วนที่ถูกเน้น5 2" xfId="140"/>
    <cellStyle name="40% - ส่วนที่ถูกเน้น5 3" xfId="4355"/>
    <cellStyle name="40% - ส่วนที่ถูกเน้น6 2" xfId="141"/>
    <cellStyle name="40% - ส่วนที่ถูกเน้น6 3" xfId="4358"/>
    <cellStyle name="594941.25" xfId="142"/>
    <cellStyle name="594941.25 2" xfId="2815"/>
    <cellStyle name="594941.25 2 2" xfId="4747"/>
    <cellStyle name="594941.25 3" xfId="3620"/>
    <cellStyle name="594941.25 4" xfId="5944"/>
    <cellStyle name="60% - Accent1 2" xfId="143"/>
    <cellStyle name="60% - Accent1 2 2" xfId="1936"/>
    <cellStyle name="60% - Accent1 2 2 2" xfId="3115"/>
    <cellStyle name="60% - Accent1 2 2 2 2" xfId="4026"/>
    <cellStyle name="60% - Accent1 2 2 2 2 2" xfId="5665"/>
    <cellStyle name="60% - Accent1 2 2 2 3" xfId="5047"/>
    <cellStyle name="60% - Accent1 2 2 3" xfId="3746"/>
    <cellStyle name="60% - Accent1 2 2 3 2" xfId="5434"/>
    <cellStyle name="60% - Accent1 2 2 4" xfId="4597"/>
    <cellStyle name="60% - Accent1 3" xfId="1486"/>
    <cellStyle name="60% - Accent1 4" xfId="1963"/>
    <cellStyle name="60% - Accent1 5" xfId="2062"/>
    <cellStyle name="60% - Accent2 2" xfId="144"/>
    <cellStyle name="60% - Accent2 2 2" xfId="1932"/>
    <cellStyle name="60% - Accent2 2 2 2" xfId="3113"/>
    <cellStyle name="60% - Accent2 2 2 2 2" xfId="4024"/>
    <cellStyle name="60% - Accent2 2 2 2 2 2" xfId="5663"/>
    <cellStyle name="60% - Accent2 2 2 2 3" xfId="5045"/>
    <cellStyle name="60% - Accent2 2 2 3" xfId="3744"/>
    <cellStyle name="60% - Accent2 2 2 3 2" xfId="5432"/>
    <cellStyle name="60% - Accent2 2 2 4" xfId="4595"/>
    <cellStyle name="60% - Accent2 3" xfId="1487"/>
    <cellStyle name="60% - Accent2 4" xfId="1953"/>
    <cellStyle name="60% - Accent2 5" xfId="2063"/>
    <cellStyle name="60% - Accent3 2" xfId="145"/>
    <cellStyle name="60% - Accent3 2 2" xfId="1937"/>
    <cellStyle name="60% - Accent3 2 2 2" xfId="3116"/>
    <cellStyle name="60% - Accent3 2 2 2 2" xfId="4027"/>
    <cellStyle name="60% - Accent3 2 2 2 2 2" xfId="5666"/>
    <cellStyle name="60% - Accent3 2 2 2 3" xfId="5048"/>
    <cellStyle name="60% - Accent3 2 2 3" xfId="3747"/>
    <cellStyle name="60% - Accent3 2 2 3 2" xfId="5435"/>
    <cellStyle name="60% - Accent3 2 2 4" xfId="4598"/>
    <cellStyle name="60% - Accent3 3" xfId="1488"/>
    <cellStyle name="60% - Accent3 4" xfId="1947"/>
    <cellStyle name="60% - Accent3 5" xfId="2064"/>
    <cellStyle name="60% - Accent4 2" xfId="146"/>
    <cellStyle name="60% - Accent4 2 2" xfId="1972"/>
    <cellStyle name="60% - Accent4 2 2 2" xfId="3133"/>
    <cellStyle name="60% - Accent4 2 2 2 2" xfId="4043"/>
    <cellStyle name="60% - Accent4 2 2 2 2 2" xfId="5682"/>
    <cellStyle name="60% - Accent4 2 2 2 3" xfId="5065"/>
    <cellStyle name="60% - Accent4 2 2 3" xfId="3762"/>
    <cellStyle name="60% - Accent4 2 2 3 2" xfId="5450"/>
    <cellStyle name="60% - Accent4 2 2 4" xfId="4613"/>
    <cellStyle name="60% - Accent4 3" xfId="1489"/>
    <cellStyle name="60% - Accent4 4" xfId="1977"/>
    <cellStyle name="60% - Accent4 5" xfId="2065"/>
    <cellStyle name="60% - Accent5 2" xfId="147"/>
    <cellStyle name="60% - Accent5 2 2" xfId="2001"/>
    <cellStyle name="60% - Accent5 2 2 2" xfId="3141"/>
    <cellStyle name="60% - Accent5 2 2 2 2" xfId="4049"/>
    <cellStyle name="60% - Accent5 2 2 2 2 2" xfId="5688"/>
    <cellStyle name="60% - Accent5 2 2 2 3" xfId="5073"/>
    <cellStyle name="60% - Accent5 2 2 3" xfId="3770"/>
    <cellStyle name="60% - Accent5 2 2 3 2" xfId="5458"/>
    <cellStyle name="60% - Accent5 2 2 4" xfId="4621"/>
    <cellStyle name="60% - Accent5 3" xfId="1490"/>
    <cellStyle name="60% - Accent5 4" xfId="1926"/>
    <cellStyle name="60% - Accent5 5" xfId="2066"/>
    <cellStyle name="60% - Accent6 2" xfId="148"/>
    <cellStyle name="60% - Accent6 2 2" xfId="1919"/>
    <cellStyle name="60% - Accent6 2 2 2" xfId="3105"/>
    <cellStyle name="60% - Accent6 2 2 2 2" xfId="4017"/>
    <cellStyle name="60% - Accent6 2 2 2 2 2" xfId="5656"/>
    <cellStyle name="60% - Accent6 2 2 2 3" xfId="5037"/>
    <cellStyle name="60% - Accent6 2 2 3" xfId="3737"/>
    <cellStyle name="60% - Accent6 2 2 3 2" xfId="5425"/>
    <cellStyle name="60% - Accent6 2 2 4" xfId="4588"/>
    <cellStyle name="60% - Accent6 3" xfId="1491"/>
    <cellStyle name="60% - Accent6 4" xfId="1915"/>
    <cellStyle name="60% - Accent6 5" xfId="2067"/>
    <cellStyle name="60% - ส่วนที่ถูกเน้น1 2" xfId="149"/>
    <cellStyle name="60% - ส่วนที่ถูกเน้น2 2" xfId="150"/>
    <cellStyle name="60% - ส่วนที่ถูกเน้น3 2" xfId="151"/>
    <cellStyle name="60% - ส่วนที่ถูกเน้น4 2" xfId="152"/>
    <cellStyle name="60% - ส่วนที่ถูกเน้น5 2" xfId="153"/>
    <cellStyle name="60% - ส่วนที่ถูกเน้น6 2" xfId="154"/>
    <cellStyle name="75" xfId="155"/>
    <cellStyle name="75 2" xfId="156"/>
    <cellStyle name="75 2 2" xfId="157"/>
    <cellStyle name="75 2 3" xfId="1492"/>
    <cellStyle name="75 3" xfId="158"/>
    <cellStyle name="75 4" xfId="159"/>
    <cellStyle name="75 5" xfId="160"/>
    <cellStyle name="a_QTR94_95_1ฟ๙ศธบ๑ณปฟช (2)" xfId="161"/>
    <cellStyle name="AA FRAME" xfId="162"/>
    <cellStyle name="AA FRAME 2" xfId="1493"/>
    <cellStyle name="AA FRAME 2 2" xfId="2173"/>
    <cellStyle name="AA FRAME 2 2 2" xfId="2645"/>
    <cellStyle name="AA FRAME 2 2 3" xfId="2555"/>
    <cellStyle name="AA FRAME 2 3" xfId="2223"/>
    <cellStyle name="AA FRAME 2 3 2" xfId="2691"/>
    <cellStyle name="AA FRAME 3" xfId="2078"/>
    <cellStyle name="AA FRAME 3 2" xfId="2574"/>
    <cellStyle name="AA FRAME 3 3" xfId="2484"/>
    <cellStyle name="AA HEADING" xfId="163"/>
    <cellStyle name="AA INITIALS" xfId="164"/>
    <cellStyle name="AA INPUT" xfId="165"/>
    <cellStyle name="AA LOCK" xfId="166"/>
    <cellStyle name="AA MGR NAME" xfId="167"/>
    <cellStyle name="AA NORMAL" xfId="168"/>
    <cellStyle name="AA NUMBER" xfId="169"/>
    <cellStyle name="AA NUMBER2" xfId="170"/>
    <cellStyle name="AA QUESTION" xfId="171"/>
    <cellStyle name="AA SHADE" xfId="172"/>
    <cellStyle name="Accent1" xfId="5916" builtinId="29" customBuiltin="1"/>
    <cellStyle name="Accent1 - 20%" xfId="174"/>
    <cellStyle name="Accent1 - 40%" xfId="175"/>
    <cellStyle name="Accent1 - 60%" xfId="176"/>
    <cellStyle name="Accent1 10" xfId="2326"/>
    <cellStyle name="Accent1 11" xfId="37"/>
    <cellStyle name="Accent1 12" xfId="3264"/>
    <cellStyle name="Accent1 13" xfId="3312"/>
    <cellStyle name="Accent1 14" xfId="3291"/>
    <cellStyle name="Accent1 15" xfId="3298"/>
    <cellStyle name="Accent1 16" xfId="3336"/>
    <cellStyle name="Accent1 17" xfId="3326"/>
    <cellStyle name="Accent1 18" xfId="3339"/>
    <cellStyle name="Accent1 19" xfId="3379"/>
    <cellStyle name="Accent1 2" xfId="173"/>
    <cellStyle name="Accent1 20" xfId="3275"/>
    <cellStyle name="Accent1 21" xfId="3306"/>
    <cellStyle name="Accent1 22" xfId="3294"/>
    <cellStyle name="Accent1 23" xfId="3297"/>
    <cellStyle name="Accent1 24" xfId="3353"/>
    <cellStyle name="Accent1 25" xfId="3273"/>
    <cellStyle name="Accent1 26" xfId="3547"/>
    <cellStyle name="Accent1 27" xfId="3514"/>
    <cellStyle name="Accent1 3" xfId="1301"/>
    <cellStyle name="Accent1 4" xfId="1875"/>
    <cellStyle name="Accent1 5" xfId="1899"/>
    <cellStyle name="Accent1 6" xfId="1873"/>
    <cellStyle name="Accent1 7" xfId="1934"/>
    <cellStyle name="Accent1 8" xfId="2133"/>
    <cellStyle name="Accent1 9" xfId="2315"/>
    <cellStyle name="Accent2" xfId="5919" builtinId="33" customBuiltin="1"/>
    <cellStyle name="Accent2 - 20%" xfId="178"/>
    <cellStyle name="Accent2 - 40%" xfId="179"/>
    <cellStyle name="Accent2 - 60%" xfId="180"/>
    <cellStyle name="Accent2 10" xfId="2319"/>
    <cellStyle name="Accent2 11" xfId="40"/>
    <cellStyle name="Accent2 12" xfId="3265"/>
    <cellStyle name="Accent2 13" xfId="3311"/>
    <cellStyle name="Accent2 14" xfId="3330"/>
    <cellStyle name="Accent2 15" xfId="3329"/>
    <cellStyle name="Accent2 16" xfId="3354"/>
    <cellStyle name="Accent2 17" xfId="3338"/>
    <cellStyle name="Accent2 18" xfId="3350"/>
    <cellStyle name="Accent2 19" xfId="3335"/>
    <cellStyle name="Accent2 2" xfId="177"/>
    <cellStyle name="Accent2 20" xfId="3343"/>
    <cellStyle name="Accent2 21" xfId="3286"/>
    <cellStyle name="Accent2 22" xfId="3333"/>
    <cellStyle name="Accent2 23" xfId="3364"/>
    <cellStyle name="Accent2 24" xfId="3272"/>
    <cellStyle name="Accent2 25" xfId="3308"/>
    <cellStyle name="Accent2 26" xfId="3393"/>
    <cellStyle name="Accent2 27" xfId="3463"/>
    <cellStyle name="Accent2 3" xfId="1302"/>
    <cellStyle name="Accent2 4" xfId="1877"/>
    <cellStyle name="Accent2 5" xfId="1898"/>
    <cellStyle name="Accent2 6" xfId="1874"/>
    <cellStyle name="Accent2 7" xfId="1914"/>
    <cellStyle name="Accent2 8" xfId="2134"/>
    <cellStyle name="Accent2 9" xfId="2321"/>
    <cellStyle name="Accent3" xfId="5922" builtinId="37" customBuiltin="1"/>
    <cellStyle name="Accent3 - 20%" xfId="182"/>
    <cellStyle name="Accent3 - 40%" xfId="183"/>
    <cellStyle name="Accent3 - 60%" xfId="184"/>
    <cellStyle name="Accent3 10" xfId="2317"/>
    <cellStyle name="Accent3 11" xfId="43"/>
    <cellStyle name="Accent3 12" xfId="3266"/>
    <cellStyle name="Accent3 13" xfId="3310"/>
    <cellStyle name="Accent3 14" xfId="3270"/>
    <cellStyle name="Accent3 15" xfId="3348"/>
    <cellStyle name="Accent3 16" xfId="3383"/>
    <cellStyle name="Accent3 17" xfId="3321"/>
    <cellStyle name="Accent3 18" xfId="3362"/>
    <cellStyle name="Accent3 19" xfId="3317"/>
    <cellStyle name="Accent3 2" xfId="181"/>
    <cellStyle name="Accent3 20" xfId="3356"/>
    <cellStyle name="Accent3 21" xfId="3381"/>
    <cellStyle name="Accent3 22" xfId="3323"/>
    <cellStyle name="Accent3 23" xfId="3288"/>
    <cellStyle name="Accent3 24" xfId="3366"/>
    <cellStyle name="Accent3 25" xfId="3283"/>
    <cellStyle name="Accent3 26" xfId="3460"/>
    <cellStyle name="Accent3 27" xfId="3532"/>
    <cellStyle name="Accent3 3" xfId="1303"/>
    <cellStyle name="Accent3 4" xfId="1879"/>
    <cellStyle name="Accent3 5" xfId="1897"/>
    <cellStyle name="Accent3 6" xfId="1876"/>
    <cellStyle name="Accent3 7" xfId="2002"/>
    <cellStyle name="Accent3 8" xfId="2135"/>
    <cellStyle name="Accent3 9" xfId="2323"/>
    <cellStyle name="Accent4" xfId="5925" builtinId="41" customBuiltin="1"/>
    <cellStyle name="Accent4 - 20%" xfId="186"/>
    <cellStyle name="Accent4 - 40%" xfId="187"/>
    <cellStyle name="Accent4 - 60%" xfId="188"/>
    <cellStyle name="Accent4 10" xfId="2324"/>
    <cellStyle name="Accent4 11" xfId="46"/>
    <cellStyle name="Accent4 12" xfId="3267"/>
    <cellStyle name="Accent4 13" xfId="3349"/>
    <cellStyle name="Accent4 14" xfId="3374"/>
    <cellStyle name="Accent4 15" xfId="3342"/>
    <cellStyle name="Accent4 16" xfId="3337"/>
    <cellStyle name="Accent4 17" xfId="3367"/>
    <cellStyle name="Accent4 18" xfId="3282"/>
    <cellStyle name="Accent4 19" xfId="3302"/>
    <cellStyle name="Accent4 2" xfId="185"/>
    <cellStyle name="Accent4 20" xfId="3331"/>
    <cellStyle name="Accent4 21" xfId="3328"/>
    <cellStyle name="Accent4 22" xfId="3346"/>
    <cellStyle name="Accent4 23" xfId="3384"/>
    <cellStyle name="Accent4 24" xfId="3320"/>
    <cellStyle name="Accent4 25" xfId="3340"/>
    <cellStyle name="Accent4 26" xfId="3408"/>
    <cellStyle name="Accent4 27" xfId="3616"/>
    <cellStyle name="Accent4 3" xfId="1304"/>
    <cellStyle name="Accent4 4" xfId="1880"/>
    <cellStyle name="Accent4 5" xfId="1896"/>
    <cellStyle name="Accent4 6" xfId="1878"/>
    <cellStyle name="Accent4 7" xfId="1997"/>
    <cellStyle name="Accent4 8" xfId="2136"/>
    <cellStyle name="Accent4 9" xfId="2318"/>
    <cellStyle name="Accent5" xfId="5928" builtinId="45" customBuiltin="1"/>
    <cellStyle name="Accent5 - 20%" xfId="190"/>
    <cellStyle name="Accent5 - 40%" xfId="191"/>
    <cellStyle name="Accent5 - 60%" xfId="192"/>
    <cellStyle name="Accent5 10" xfId="2322"/>
    <cellStyle name="Accent5 11" xfId="49"/>
    <cellStyle name="Accent5 12" xfId="3268"/>
    <cellStyle name="Accent5 13" xfId="3345"/>
    <cellStyle name="Accent5 14" xfId="3380"/>
    <cellStyle name="Accent5 15" xfId="3274"/>
    <cellStyle name="Accent5 16" xfId="3307"/>
    <cellStyle name="Accent5 17" xfId="3371"/>
    <cellStyle name="Accent5 18" xfId="3370"/>
    <cellStyle name="Accent5 19" xfId="3280"/>
    <cellStyle name="Accent5 2" xfId="189"/>
    <cellStyle name="Accent5 20" xfId="3378"/>
    <cellStyle name="Accent5 21" xfId="3276"/>
    <cellStyle name="Accent5 22" xfId="3305"/>
    <cellStyle name="Accent5 23" xfId="3295"/>
    <cellStyle name="Accent5 24" xfId="3296"/>
    <cellStyle name="Accent5 25" xfId="3341"/>
    <cellStyle name="Accent5 26" xfId="3555"/>
    <cellStyle name="Accent5 27" xfId="3506"/>
    <cellStyle name="Accent5 3" xfId="1305"/>
    <cellStyle name="Accent5 4" xfId="1882"/>
    <cellStyle name="Accent5 5" xfId="1895"/>
    <cellStyle name="Accent5 6" xfId="1881"/>
    <cellStyle name="Accent5 7" xfId="1942"/>
    <cellStyle name="Accent5 8" xfId="2137"/>
    <cellStyle name="Accent5 9" xfId="2320"/>
    <cellStyle name="Accent6" xfId="5931" builtinId="49" customBuiltin="1"/>
    <cellStyle name="Accent6 - 20%" xfId="194"/>
    <cellStyle name="Accent6 - 40%" xfId="195"/>
    <cellStyle name="Accent6 - 60%" xfId="196"/>
    <cellStyle name="Accent6 10" xfId="2331"/>
    <cellStyle name="Accent6 11" xfId="52"/>
    <cellStyle name="Accent6 12" xfId="3269"/>
    <cellStyle name="Accent6 13" xfId="3368"/>
    <cellStyle name="Accent6 14" xfId="3281"/>
    <cellStyle name="Accent6 15" xfId="3360"/>
    <cellStyle name="Accent6 16" xfId="3382"/>
    <cellStyle name="Accent6 17" xfId="3322"/>
    <cellStyle name="Accent6 18" xfId="3289"/>
    <cellStyle name="Accent6 19" xfId="3347"/>
    <cellStyle name="Accent6 2" xfId="193"/>
    <cellStyle name="Accent6 20" xfId="3386"/>
    <cellStyle name="Accent6 21" xfId="3318"/>
    <cellStyle name="Accent6 22" xfId="3290"/>
    <cellStyle name="Accent6 23" xfId="3344"/>
    <cellStyle name="Accent6 24" xfId="3325"/>
    <cellStyle name="Accent6 25" xfId="3363"/>
    <cellStyle name="Accent6 26" xfId="3579"/>
    <cellStyle name="Accent6 27" xfId="3512"/>
    <cellStyle name="Accent6 3" xfId="1306"/>
    <cellStyle name="Accent6 4" xfId="1884"/>
    <cellStyle name="Accent6 5" xfId="1894"/>
    <cellStyle name="Accent6 6" xfId="1883"/>
    <cellStyle name="Accent6 7" xfId="1955"/>
    <cellStyle name="Accent6 8" xfId="2138"/>
    <cellStyle name="Accent6 9" xfId="2328"/>
    <cellStyle name="Bad" xfId="5907" builtinId="27" customBuiltin="1"/>
    <cellStyle name="Bad 2" xfId="197"/>
    <cellStyle name="Bad 3" xfId="1494"/>
    <cellStyle name="Bad 4" xfId="1941"/>
    <cellStyle name="Bad 5" xfId="28"/>
    <cellStyle name="Border" xfId="198"/>
    <cellStyle name="Border 2" xfId="1496"/>
    <cellStyle name="Border 2 2" xfId="2080"/>
    <cellStyle name="Border 2 2 2" xfId="2576"/>
    <cellStyle name="Border 2 2 3" xfId="2486"/>
    <cellStyle name="Border 2 2 4" xfId="2715"/>
    <cellStyle name="Border 2 3" xfId="2175"/>
    <cellStyle name="Border 2 3 2" xfId="2647"/>
    <cellStyle name="Border 2 3 3" xfId="2557"/>
    <cellStyle name="Border 2 3 4" xfId="2746"/>
    <cellStyle name="Border 2 4" xfId="2225"/>
    <cellStyle name="Border 2 4 2" xfId="2693"/>
    <cellStyle name="Border 2 4 3" xfId="2780"/>
    <cellStyle name="Border 3" xfId="1495"/>
    <cellStyle name="Border 3 2" xfId="2174"/>
    <cellStyle name="Border 3 2 2" xfId="2646"/>
    <cellStyle name="Border 3 2 3" xfId="2556"/>
    <cellStyle name="Border 3 2 4" xfId="2745"/>
    <cellStyle name="Border 3 3" xfId="2224"/>
    <cellStyle name="Border 3 3 2" xfId="2692"/>
    <cellStyle name="Border 3 3 3" xfId="2779"/>
    <cellStyle name="Border 4" xfId="2079"/>
    <cellStyle name="Border 4 2" xfId="2575"/>
    <cellStyle name="Border 4 3" xfId="2485"/>
    <cellStyle name="Border 4 4" xfId="2714"/>
    <cellStyle name="Calc Currency (0)" xfId="199"/>
    <cellStyle name="Calc Currency (0) 2" xfId="1497"/>
    <cellStyle name="Calc Currency (2)" xfId="200"/>
    <cellStyle name="Calc Percent (0)" xfId="201"/>
    <cellStyle name="Calc Percent (1)" xfId="202"/>
    <cellStyle name="Calc Percent (2)" xfId="203"/>
    <cellStyle name="Calc Units (0)" xfId="204"/>
    <cellStyle name="Calc Units (1)" xfId="205"/>
    <cellStyle name="Calc Units (2)" xfId="206"/>
    <cellStyle name="Calculation" xfId="5910" builtinId="22" customBuiltin="1"/>
    <cellStyle name="Calculation 2" xfId="207"/>
    <cellStyle name="Calculation 2 2" xfId="2082"/>
    <cellStyle name="Calculation 2 2 2" xfId="2578"/>
    <cellStyle name="Calculation 2 2 3" xfId="2488"/>
    <cellStyle name="Calculation 2 3" xfId="2145"/>
    <cellStyle name="Calculation 2 3 2" xfId="2620"/>
    <cellStyle name="Calculation 2 3 3" xfId="2530"/>
    <cellStyle name="Calculation 2 3 4" xfId="2721"/>
    <cellStyle name="Calculation 2 4" xfId="2193"/>
    <cellStyle name="Calculation 2 4 2" xfId="2663"/>
    <cellStyle name="Calculation 2 4 3" xfId="2752"/>
    <cellStyle name="Calculation 3" xfId="1498"/>
    <cellStyle name="Calculation 3 2" xfId="2081"/>
    <cellStyle name="Calculation 3 2 2" xfId="2577"/>
    <cellStyle name="Calculation 3 2 3" xfId="2487"/>
    <cellStyle name="Calculation 3 3" xfId="2176"/>
    <cellStyle name="Calculation 3 3 2" xfId="2648"/>
    <cellStyle name="Calculation 3 3 3" xfId="2558"/>
    <cellStyle name="Calculation 3 3 4" xfId="2747"/>
    <cellStyle name="Calculation 3 4" xfId="2226"/>
    <cellStyle name="Calculation 3 4 2" xfId="2694"/>
    <cellStyle name="Calculation 3 4 3" xfId="2781"/>
    <cellStyle name="Calculation 4" xfId="1983"/>
    <cellStyle name="Calculation 5" xfId="31"/>
    <cellStyle name="Check Cell" xfId="5912" builtinId="23" customBuiltin="1"/>
    <cellStyle name="Check Cell 2" xfId="208"/>
    <cellStyle name="Check Cell 3" xfId="1499"/>
    <cellStyle name="Check Cell 4" xfId="2003"/>
    <cellStyle name="Check Cell 5" xfId="33"/>
    <cellStyle name="Column Heading" xfId="209"/>
    <cellStyle name="Comma" xfId="1" builtinId="3"/>
    <cellStyle name="Comma  - Style1" xfId="211"/>
    <cellStyle name="Comma  - Style2" xfId="212"/>
    <cellStyle name="Comma  - Style3" xfId="213"/>
    <cellStyle name="Comma  - Style4" xfId="214"/>
    <cellStyle name="Comma  - Style5" xfId="215"/>
    <cellStyle name="Comma  - Style6" xfId="216"/>
    <cellStyle name="Comma  - Style7" xfId="217"/>
    <cellStyle name="Comma  - Style8" xfId="218"/>
    <cellStyle name="Comma [0] 2" xfId="219"/>
    <cellStyle name="Comma [0] 2 2" xfId="2817"/>
    <cellStyle name="Comma [0] 2 2 2" xfId="4749"/>
    <cellStyle name="Comma [0] 2 3" xfId="3458"/>
    <cellStyle name="Comma [0] 2 4" xfId="5946"/>
    <cellStyle name="Comma [00]" xfId="220"/>
    <cellStyle name="Comma 10" xfId="221"/>
    <cellStyle name="Comma 10 2" xfId="222"/>
    <cellStyle name="Comma 10 3" xfId="223"/>
    <cellStyle name="Comma 100" xfId="15"/>
    <cellStyle name="Comma 100 2" xfId="3376"/>
    <cellStyle name="Comma 101" xfId="3375"/>
    <cellStyle name="Comma 102" xfId="3278"/>
    <cellStyle name="Comma 103" xfId="3303"/>
    <cellStyle name="Comma 104" xfId="2296"/>
    <cellStyle name="Comma 104 2" xfId="3200"/>
    <cellStyle name="Comma 104 2 2" xfId="4100"/>
    <cellStyle name="Comma 104 2 2 2" xfId="5739"/>
    <cellStyle name="Comma 104 2 2 3" xfId="6362"/>
    <cellStyle name="Comma 104 2 3" xfId="4318"/>
    <cellStyle name="Comma 104 2 3 2" xfId="5896"/>
    <cellStyle name="Comma 104 2 3 3" xfId="6540"/>
    <cellStyle name="Comma 104 2 4" xfId="5132"/>
    <cellStyle name="Comma 104 2 5" xfId="6174"/>
    <cellStyle name="Comma 104 3" xfId="3949"/>
    <cellStyle name="Comma 104 3 2" xfId="6302"/>
    <cellStyle name="Comma 104 4" xfId="4263"/>
    <cellStyle name="Comma 104 4 2" xfId="6485"/>
    <cellStyle name="Comma 104 5" xfId="3436"/>
    <cellStyle name="Comma 104 6" xfId="6104"/>
    <cellStyle name="Comma 105" xfId="3546"/>
    <cellStyle name="Comma 106" xfId="3468"/>
    <cellStyle name="Comma 107" xfId="5935"/>
    <cellStyle name="Comma 108" xfId="5982"/>
    <cellStyle name="Comma 109" xfId="6091"/>
    <cellStyle name="Comma 11" xfId="224"/>
    <cellStyle name="Comma 11 2" xfId="225"/>
    <cellStyle name="Comma 11 3" xfId="226"/>
    <cellStyle name="Comma 110" xfId="5988"/>
    <cellStyle name="Comma 111" xfId="5943"/>
    <cellStyle name="Comma 112" xfId="6132"/>
    <cellStyle name="Comma 113" xfId="5968"/>
    <cellStyle name="Comma 114" xfId="6124"/>
    <cellStyle name="Comma 115" xfId="6034"/>
    <cellStyle name="Comma 116" xfId="6187"/>
    <cellStyle name="Comma 117" xfId="6180"/>
    <cellStyle name="Comma 118" xfId="6149"/>
    <cellStyle name="Comma 119" xfId="6125"/>
    <cellStyle name="Comma 12" xfId="227"/>
    <cellStyle name="Comma 12 2" xfId="228"/>
    <cellStyle name="Comma 12 2 2" xfId="229"/>
    <cellStyle name="Comma 12 2 2 2" xfId="2820"/>
    <cellStyle name="Comma 12 2 2 2 2" xfId="4752"/>
    <cellStyle name="Comma 12 2 2 3" xfId="3452"/>
    <cellStyle name="Comma 12 2 2 3 2" xfId="5211"/>
    <cellStyle name="Comma 12 2 2 4" xfId="4374"/>
    <cellStyle name="Comma 12 2 3" xfId="67"/>
    <cellStyle name="Comma 12 2 3 2" xfId="2805"/>
    <cellStyle name="Comma 12 2 3 2 2" xfId="3971"/>
    <cellStyle name="Comma 12 2 3 2 2 2" xfId="5610"/>
    <cellStyle name="Comma 12 2 3 2 3" xfId="4737"/>
    <cellStyle name="Comma 12 2 3 3" xfId="3402"/>
    <cellStyle name="Comma 12 2 3 3 2" xfId="5202"/>
    <cellStyle name="Comma 12 2 3 4" xfId="4365"/>
    <cellStyle name="Comma 12 2 4" xfId="2364"/>
    <cellStyle name="Comma 12 2 4 2" xfId="3233"/>
    <cellStyle name="Comma 12 2 4 2 2" xfId="4128"/>
    <cellStyle name="Comma 12 2 4 2 2 2" xfId="5767"/>
    <cellStyle name="Comma 12 2 4 2 3" xfId="5165"/>
    <cellStyle name="Comma 12 2 4 3" xfId="3852"/>
    <cellStyle name="Comma 12 2 4 3 2" xfId="5540"/>
    <cellStyle name="Comma 12 2 4 4" xfId="4703"/>
    <cellStyle name="Comma 12 2 5" xfId="2819"/>
    <cellStyle name="Comma 12 2 5 2" xfId="3975"/>
    <cellStyle name="Comma 12 2 5 2 2" xfId="5614"/>
    <cellStyle name="Comma 12 2 5 3" xfId="4751"/>
    <cellStyle name="Comma 12 2 6" xfId="3437"/>
    <cellStyle name="Comma 12 2 6 2" xfId="5210"/>
    <cellStyle name="Comma 12 2 7" xfId="4373"/>
    <cellStyle name="Comma 12 3" xfId="230"/>
    <cellStyle name="Comma 12 3 2" xfId="231"/>
    <cellStyle name="Comma 12 3 2 2" xfId="2822"/>
    <cellStyle name="Comma 12 3 2 2 2" xfId="4754"/>
    <cellStyle name="Comma 12 3 2 3" xfId="3581"/>
    <cellStyle name="Comma 12 3 2 3 2" xfId="5213"/>
    <cellStyle name="Comma 12 3 2 4" xfId="4376"/>
    <cellStyle name="Comma 12 3 3" xfId="1502"/>
    <cellStyle name="Comma 12 3 3 2" xfId="3029"/>
    <cellStyle name="Comma 12 3 3 2 2" xfId="4961"/>
    <cellStyle name="Comma 12 3 3 3" xfId="3706"/>
    <cellStyle name="Comma 12 3 3 3 2" xfId="5394"/>
    <cellStyle name="Comma 12 3 3 4" xfId="4557"/>
    <cellStyle name="Comma 12 3 4" xfId="2365"/>
    <cellStyle name="Comma 12 3 4 2" xfId="3234"/>
    <cellStyle name="Comma 12 3 4 2 2" xfId="4129"/>
    <cellStyle name="Comma 12 3 4 2 2 2" xfId="5768"/>
    <cellStyle name="Comma 12 3 4 2 3" xfId="5166"/>
    <cellStyle name="Comma 12 3 4 3" xfId="3853"/>
    <cellStyle name="Comma 12 3 4 3 2" xfId="5541"/>
    <cellStyle name="Comma 12 3 4 4" xfId="4704"/>
    <cellStyle name="Comma 12 3 5" xfId="2821"/>
    <cellStyle name="Comma 12 3 5 2" xfId="3976"/>
    <cellStyle name="Comma 12 3 5 2 2" xfId="5615"/>
    <cellStyle name="Comma 12 3 5 3" xfId="4753"/>
    <cellStyle name="Comma 12 3 6" xfId="3518"/>
    <cellStyle name="Comma 12 3 6 2" xfId="5212"/>
    <cellStyle name="Comma 12 3 7" xfId="4375"/>
    <cellStyle name="Comma 12 4" xfId="232"/>
    <cellStyle name="Comma 12 4 2" xfId="2823"/>
    <cellStyle name="Comma 12 4 2 2" xfId="4755"/>
    <cellStyle name="Comma 12 4 3" xfId="3474"/>
    <cellStyle name="Comma 12 4 3 2" xfId="5214"/>
    <cellStyle name="Comma 12 4 4" xfId="4377"/>
    <cellStyle name="Comma 12 5" xfId="1501"/>
    <cellStyle name="Comma 12 5 2" xfId="3028"/>
    <cellStyle name="Comma 12 5 2 2" xfId="4960"/>
    <cellStyle name="Comma 12 5 3" xfId="3705"/>
    <cellStyle name="Comma 12 5 3 2" xfId="5393"/>
    <cellStyle name="Comma 12 5 4" xfId="4556"/>
    <cellStyle name="Comma 12 6" xfId="2818"/>
    <cellStyle name="Comma 12 6 2" xfId="4750"/>
    <cellStyle name="Comma 12 7" xfId="3531"/>
    <cellStyle name="Comma 12 7 2" xfId="5209"/>
    <cellStyle name="Comma 12 8" xfId="4372"/>
    <cellStyle name="Comma 120" xfId="5966"/>
    <cellStyle name="Comma 121" xfId="5975"/>
    <cellStyle name="Comma 13" xfId="233"/>
    <cellStyle name="Comma 13 2" xfId="234"/>
    <cellStyle name="Comma 13 2 2" xfId="235"/>
    <cellStyle name="Comma 13 2 3" xfId="2825"/>
    <cellStyle name="Comma 13 2 3 2" xfId="4757"/>
    <cellStyle name="Comma 13 2 4" xfId="3462"/>
    <cellStyle name="Comma 13 2 4 2" xfId="5216"/>
    <cellStyle name="Comma 13 2 5" xfId="4379"/>
    <cellStyle name="Comma 13 3" xfId="236"/>
    <cellStyle name="Comma 13 4" xfId="237"/>
    <cellStyle name="Comma 13 4 2" xfId="2826"/>
    <cellStyle name="Comma 13 4 2 2" xfId="4758"/>
    <cellStyle name="Comma 13 4 3" xfId="3520"/>
    <cellStyle name="Comma 13 4 3 2" xfId="5217"/>
    <cellStyle name="Comma 13 4 4" xfId="4380"/>
    <cellStyle name="Comma 13 5" xfId="2824"/>
    <cellStyle name="Comma 13 5 2" xfId="4756"/>
    <cellStyle name="Comma 13 6" xfId="3500"/>
    <cellStyle name="Comma 13 6 2" xfId="5215"/>
    <cellStyle name="Comma 13 7" xfId="4378"/>
    <cellStyle name="Comma 14" xfId="238"/>
    <cellStyle name="Comma 14 2" xfId="239"/>
    <cellStyle name="Comma 14 2 2" xfId="2828"/>
    <cellStyle name="Comma 14 2 2 2" xfId="4760"/>
    <cellStyle name="Comma 14 2 3" xfId="3610"/>
    <cellStyle name="Comma 14 2 4" xfId="5948"/>
    <cellStyle name="Comma 14 3" xfId="1503"/>
    <cellStyle name="Comma 14 3 2" xfId="3030"/>
    <cellStyle name="Comma 14 3 2 2" xfId="4962"/>
    <cellStyle name="Comma 14 3 3" xfId="3707"/>
    <cellStyle name="Comma 14 3 3 2" xfId="5395"/>
    <cellStyle name="Comma 14 3 4" xfId="4558"/>
    <cellStyle name="Comma 14 4" xfId="2827"/>
    <cellStyle name="Comma 14 4 2" xfId="4759"/>
    <cellStyle name="Comma 14 5" xfId="3497"/>
    <cellStyle name="Comma 14 6" xfId="5947"/>
    <cellStyle name="Comma 15" xfId="240"/>
    <cellStyle name="Comma 15 2" xfId="241"/>
    <cellStyle name="Comma 15 3" xfId="1504"/>
    <cellStyle name="Comma 15 3 2" xfId="3031"/>
    <cellStyle name="Comma 15 3 2 2" xfId="4963"/>
    <cellStyle name="Comma 15 3 3" xfId="3583"/>
    <cellStyle name="Comma 15 3 4" xfId="5992"/>
    <cellStyle name="Comma 15 4" xfId="2263"/>
    <cellStyle name="Comma 16" xfId="242"/>
    <cellStyle name="Comma 16 2" xfId="243"/>
    <cellStyle name="Comma 16 2 2" xfId="2830"/>
    <cellStyle name="Comma 16 2 2 2" xfId="4762"/>
    <cellStyle name="Comma 16 2 3" xfId="3418"/>
    <cellStyle name="Comma 16 2 3 2" xfId="5219"/>
    <cellStyle name="Comma 16 2 4" xfId="4382"/>
    <cellStyle name="Comma 16 3" xfId="244"/>
    <cellStyle name="Comma 16 3 2" xfId="2831"/>
    <cellStyle name="Comma 16 3 2 2" xfId="4763"/>
    <cellStyle name="Comma 16 3 3" xfId="3486"/>
    <cellStyle name="Comma 16 3 3 2" xfId="5220"/>
    <cellStyle name="Comma 16 3 4" xfId="4383"/>
    <cellStyle name="Comma 16 4" xfId="1505"/>
    <cellStyle name="Comma 16 4 2" xfId="3032"/>
    <cellStyle name="Comma 16 4 2 2" xfId="4964"/>
    <cellStyle name="Comma 16 4 3" xfId="3471"/>
    <cellStyle name="Comma 16 4 4" xfId="5993"/>
    <cellStyle name="Comma 16 5" xfId="2829"/>
    <cellStyle name="Comma 16 5 2" xfId="4761"/>
    <cellStyle name="Comma 16 6" xfId="3397"/>
    <cellStyle name="Comma 16 6 2" xfId="5218"/>
    <cellStyle name="Comma 16 7" xfId="4381"/>
    <cellStyle name="Comma 17" xfId="245"/>
    <cellStyle name="Comma 17 2" xfId="246"/>
    <cellStyle name="Comma 17 2 2" xfId="2833"/>
    <cellStyle name="Comma 17 2 2 2" xfId="4765"/>
    <cellStyle name="Comma 17 2 3" xfId="3527"/>
    <cellStyle name="Comma 17 2 4" xfId="5950"/>
    <cellStyle name="Comma 17 3" xfId="1506"/>
    <cellStyle name="Comma 17 3 2" xfId="3033"/>
    <cellStyle name="Comma 17 3 2 2" xfId="4965"/>
    <cellStyle name="Comma 17 3 3" xfId="3423"/>
    <cellStyle name="Comma 17 3 4" xfId="5994"/>
    <cellStyle name="Comma 17 4" xfId="2832"/>
    <cellStyle name="Comma 17 4 2" xfId="4764"/>
    <cellStyle name="Comma 17 5" xfId="3435"/>
    <cellStyle name="Comma 17 6" xfId="5949"/>
    <cellStyle name="Comma 18" xfId="247"/>
    <cellStyle name="Comma 18 2" xfId="248"/>
    <cellStyle name="Comma 18 2 2" xfId="2835"/>
    <cellStyle name="Comma 18 2 2 2" xfId="4767"/>
    <cellStyle name="Comma 18 2 3" xfId="3559"/>
    <cellStyle name="Comma 18 2 3 2" xfId="5222"/>
    <cellStyle name="Comma 18 2 4" xfId="4385"/>
    <cellStyle name="Comma 18 3" xfId="1507"/>
    <cellStyle name="Comma 18 3 2" xfId="3034"/>
    <cellStyle name="Comma 18 3 2 2" xfId="4966"/>
    <cellStyle name="Comma 18 3 3" xfId="3522"/>
    <cellStyle name="Comma 18 3 4" xfId="5995"/>
    <cellStyle name="Comma 18 4" xfId="2834"/>
    <cellStyle name="Comma 18 4 2" xfId="4766"/>
    <cellStyle name="Comma 18 5" xfId="3398"/>
    <cellStyle name="Comma 18 5 2" xfId="5221"/>
    <cellStyle name="Comma 18 6" xfId="4384"/>
    <cellStyle name="Comma 19" xfId="249"/>
    <cellStyle name="Comma 19 2" xfId="250"/>
    <cellStyle name="Comma 19 2 2" xfId="2837"/>
    <cellStyle name="Comma 19 2 2 2" xfId="4769"/>
    <cellStyle name="Comma 19 2 3" xfId="3389"/>
    <cellStyle name="Comma 19 2 3 2" xfId="5224"/>
    <cellStyle name="Comma 19 2 4" xfId="4387"/>
    <cellStyle name="Comma 19 3" xfId="2836"/>
    <cellStyle name="Comma 19 3 2" xfId="4768"/>
    <cellStyle name="Comma 19 4" xfId="3554"/>
    <cellStyle name="Comma 19 4 2" xfId="5223"/>
    <cellStyle name="Comma 19 5" xfId="4386"/>
    <cellStyle name="Comma 2" xfId="12"/>
    <cellStyle name="Comma 2 10" xfId="252"/>
    <cellStyle name="Comma 2 10 2" xfId="253"/>
    <cellStyle name="Comma 2 10 2 2" xfId="2839"/>
    <cellStyle name="Comma 2 10 2 2 2" xfId="4771"/>
    <cellStyle name="Comma 2 10 2 3" xfId="3589"/>
    <cellStyle name="Comma 2 10 2 3 2" xfId="5225"/>
    <cellStyle name="Comma 2 10 2 4" xfId="4388"/>
    <cellStyle name="Comma 2 10 3" xfId="254"/>
    <cellStyle name="Comma 2 10 3 2" xfId="2840"/>
    <cellStyle name="Comma 2 10 3 2 2" xfId="4772"/>
    <cellStyle name="Comma 2 10 3 3" xfId="3540"/>
    <cellStyle name="Comma 2 10 3 3 2" xfId="5226"/>
    <cellStyle name="Comma 2 10 3 4" xfId="4389"/>
    <cellStyle name="Comma 2 11" xfId="255"/>
    <cellStyle name="Comma 2 12" xfId="256"/>
    <cellStyle name="Comma 2 13" xfId="257"/>
    <cellStyle name="Comma 2 14" xfId="258"/>
    <cellStyle name="Comma 2 15" xfId="259"/>
    <cellStyle name="Comma 2 16" xfId="260"/>
    <cellStyle name="Comma 2 17" xfId="261"/>
    <cellStyle name="Comma 2 18" xfId="262"/>
    <cellStyle name="Comma 2 19" xfId="263"/>
    <cellStyle name="Comma 2 2" xfId="19"/>
    <cellStyle name="Comma 2 2 10" xfId="72"/>
    <cellStyle name="Comma 2 2 10 2" xfId="2807"/>
    <cellStyle name="Comma 2 2 10 2 2" xfId="4739"/>
    <cellStyle name="Comma 2 2 10 3" xfId="3409"/>
    <cellStyle name="Comma 2 2 10 3 2" xfId="5204"/>
    <cellStyle name="Comma 2 2 10 4" xfId="4367"/>
    <cellStyle name="Comma 2 2 11" xfId="265"/>
    <cellStyle name="Comma 2 2 11 2" xfId="2842"/>
    <cellStyle name="Comma 2 2 11 2 2" xfId="4774"/>
    <cellStyle name="Comma 2 2 11 3" xfId="3456"/>
    <cellStyle name="Comma 2 2 11 3 2" xfId="5228"/>
    <cellStyle name="Comma 2 2 11 4" xfId="4391"/>
    <cellStyle name="Comma 2 2 12" xfId="266"/>
    <cellStyle name="Comma 2 2 12 2" xfId="2843"/>
    <cellStyle name="Comma 2 2 12 2 2" xfId="4775"/>
    <cellStyle name="Comma 2 2 12 3" xfId="3601"/>
    <cellStyle name="Comma 2 2 12 3 2" xfId="5229"/>
    <cellStyle name="Comma 2 2 12 4" xfId="4392"/>
    <cellStyle name="Comma 2 2 13" xfId="267"/>
    <cellStyle name="Comma 2 2 13 2" xfId="2844"/>
    <cellStyle name="Comma 2 2 13 2 2" xfId="4776"/>
    <cellStyle name="Comma 2 2 13 3" xfId="3499"/>
    <cellStyle name="Comma 2 2 13 3 2" xfId="5230"/>
    <cellStyle name="Comma 2 2 13 4" xfId="4393"/>
    <cellStyle name="Comma 2 2 14" xfId="268"/>
    <cellStyle name="Comma 2 2 14 2" xfId="2845"/>
    <cellStyle name="Comma 2 2 14 2 2" xfId="4777"/>
    <cellStyle name="Comma 2 2 14 3" xfId="3557"/>
    <cellStyle name="Comma 2 2 14 3 2" xfId="5231"/>
    <cellStyle name="Comma 2 2 14 4" xfId="4394"/>
    <cellStyle name="Comma 2 2 15" xfId="269"/>
    <cellStyle name="Comma 2 2 15 2" xfId="2846"/>
    <cellStyle name="Comma 2 2 15 2 2" xfId="4778"/>
    <cellStyle name="Comma 2 2 15 3" xfId="3600"/>
    <cellStyle name="Comma 2 2 15 3 2" xfId="5232"/>
    <cellStyle name="Comma 2 2 15 4" xfId="4395"/>
    <cellStyle name="Comma 2 2 16" xfId="270"/>
    <cellStyle name="Comma 2 2 16 2" xfId="2847"/>
    <cellStyle name="Comma 2 2 16 2 2" xfId="4779"/>
    <cellStyle name="Comma 2 2 16 3" xfId="3473"/>
    <cellStyle name="Comma 2 2 16 3 2" xfId="5233"/>
    <cellStyle name="Comma 2 2 16 4" xfId="4396"/>
    <cellStyle name="Comma 2 2 17" xfId="271"/>
    <cellStyle name="Comma 2 2 17 2" xfId="2848"/>
    <cellStyle name="Comma 2 2 17 2 2" xfId="4780"/>
    <cellStyle name="Comma 2 2 17 3" xfId="3433"/>
    <cellStyle name="Comma 2 2 17 3 2" xfId="5234"/>
    <cellStyle name="Comma 2 2 17 4" xfId="4397"/>
    <cellStyle name="Comma 2 2 18" xfId="272"/>
    <cellStyle name="Comma 2 2 18 2" xfId="2849"/>
    <cellStyle name="Comma 2 2 18 2 2" xfId="4781"/>
    <cellStyle name="Comma 2 2 18 3" xfId="3388"/>
    <cellStyle name="Comma 2 2 18 3 2" xfId="5235"/>
    <cellStyle name="Comma 2 2 18 4" xfId="4398"/>
    <cellStyle name="Comma 2 2 19" xfId="273"/>
    <cellStyle name="Comma 2 2 19 2" xfId="2850"/>
    <cellStyle name="Comma 2 2 19 2 2" xfId="4782"/>
    <cellStyle name="Comma 2 2 19 3" xfId="3449"/>
    <cellStyle name="Comma 2 2 19 3 2" xfId="5236"/>
    <cellStyle name="Comma 2 2 19 4" xfId="4399"/>
    <cellStyle name="Comma 2 2 2" xfId="274"/>
    <cellStyle name="Comma 2 2 2 2" xfId="275"/>
    <cellStyle name="Comma 2 2 2 2 2" xfId="2852"/>
    <cellStyle name="Comma 2 2 2 2 2 2" xfId="4784"/>
    <cellStyle name="Comma 2 2 2 2 3" xfId="3538"/>
    <cellStyle name="Comma 2 2 2 2 3 2" xfId="5238"/>
    <cellStyle name="Comma 2 2 2 2 4" xfId="4401"/>
    <cellStyle name="Comma 2 2 2 3" xfId="276"/>
    <cellStyle name="Comma 2 2 2 4" xfId="277"/>
    <cellStyle name="Comma 2 2 2 5" xfId="2851"/>
    <cellStyle name="Comma 2 2 2 5 2" xfId="4783"/>
    <cellStyle name="Comma 2 2 2 6" xfId="3442"/>
    <cellStyle name="Comma 2 2 2 6 2" xfId="5237"/>
    <cellStyle name="Comma 2 2 2 7" xfId="4400"/>
    <cellStyle name="Comma 2 2 20" xfId="278"/>
    <cellStyle name="Comma 2 2 20 2" xfId="2853"/>
    <cellStyle name="Comma 2 2 20 2 2" xfId="4785"/>
    <cellStyle name="Comma 2 2 20 3" xfId="3544"/>
    <cellStyle name="Comma 2 2 20 3 2" xfId="5239"/>
    <cellStyle name="Comma 2 2 20 4" xfId="4402"/>
    <cellStyle name="Comma 2 2 21" xfId="279"/>
    <cellStyle name="Comma 2 2 21 2" xfId="2854"/>
    <cellStyle name="Comma 2 2 21 2 2" xfId="4786"/>
    <cellStyle name="Comma 2 2 21 3" xfId="3417"/>
    <cellStyle name="Comma 2 2 21 3 2" xfId="5240"/>
    <cellStyle name="Comma 2 2 21 4" xfId="4403"/>
    <cellStyle name="Comma 2 2 22" xfId="280"/>
    <cellStyle name="Comma 2 2 22 2" xfId="2855"/>
    <cellStyle name="Comma 2 2 22 2 2" xfId="4787"/>
    <cellStyle name="Comma 2 2 22 3" xfId="3562"/>
    <cellStyle name="Comma 2 2 22 3 2" xfId="5241"/>
    <cellStyle name="Comma 2 2 22 4" xfId="4404"/>
    <cellStyle name="Comma 2 2 23" xfId="281"/>
    <cellStyle name="Comma 2 2 23 2" xfId="2856"/>
    <cellStyle name="Comma 2 2 23 2 2" xfId="4788"/>
    <cellStyle name="Comma 2 2 23 3" xfId="3391"/>
    <cellStyle name="Comma 2 2 23 3 2" xfId="5242"/>
    <cellStyle name="Comma 2 2 23 4" xfId="4405"/>
    <cellStyle name="Comma 2 2 24" xfId="282"/>
    <cellStyle name="Comma 2 2 24 2" xfId="2857"/>
    <cellStyle name="Comma 2 2 24 2 2" xfId="4789"/>
    <cellStyle name="Comma 2 2 24 3" xfId="3552"/>
    <cellStyle name="Comma 2 2 24 3 2" xfId="5243"/>
    <cellStyle name="Comma 2 2 24 4" xfId="4406"/>
    <cellStyle name="Comma 2 2 25" xfId="283"/>
    <cellStyle name="Comma 2 2 25 2" xfId="2858"/>
    <cellStyle name="Comma 2 2 25 2 2" xfId="4790"/>
    <cellStyle name="Comma 2 2 25 3" xfId="3571"/>
    <cellStyle name="Comma 2 2 25 3 2" xfId="5244"/>
    <cellStyle name="Comma 2 2 25 4" xfId="4407"/>
    <cellStyle name="Comma 2 2 26" xfId="284"/>
    <cellStyle name="Comma 2 2 26 2" xfId="2859"/>
    <cellStyle name="Comma 2 2 26 2 2" xfId="4791"/>
    <cellStyle name="Comma 2 2 26 3" xfId="3593"/>
    <cellStyle name="Comma 2 2 26 3 2" xfId="5245"/>
    <cellStyle name="Comma 2 2 26 4" xfId="4408"/>
    <cellStyle name="Comma 2 2 27" xfId="285"/>
    <cellStyle name="Comma 2 2 27 2" xfId="2860"/>
    <cellStyle name="Comma 2 2 27 2 2" xfId="4792"/>
    <cellStyle name="Comma 2 2 27 3" xfId="3482"/>
    <cellStyle name="Comma 2 2 27 3 2" xfId="5246"/>
    <cellStyle name="Comma 2 2 27 4" xfId="4409"/>
    <cellStyle name="Comma 2 2 28" xfId="286"/>
    <cellStyle name="Comma 2 2 28 2" xfId="2861"/>
    <cellStyle name="Comma 2 2 28 2 2" xfId="4793"/>
    <cellStyle name="Comma 2 2 28 3" xfId="3493"/>
    <cellStyle name="Comma 2 2 28 3 2" xfId="5247"/>
    <cellStyle name="Comma 2 2 28 4" xfId="4410"/>
    <cellStyle name="Comma 2 2 29" xfId="287"/>
    <cellStyle name="Comma 2 2 29 2" xfId="2862"/>
    <cellStyle name="Comma 2 2 29 2 2" xfId="4794"/>
    <cellStyle name="Comma 2 2 29 3" xfId="3560"/>
    <cellStyle name="Comma 2 2 29 3 2" xfId="5248"/>
    <cellStyle name="Comma 2 2 29 4" xfId="4411"/>
    <cellStyle name="Comma 2 2 3" xfId="288"/>
    <cellStyle name="Comma 2 2 3 2" xfId="289"/>
    <cellStyle name="Comma 2 2 3 2 2" xfId="2864"/>
    <cellStyle name="Comma 2 2 3 2 2 2" xfId="4796"/>
    <cellStyle name="Comma 2 2 3 2 3" xfId="3455"/>
    <cellStyle name="Comma 2 2 3 2 3 2" xfId="5250"/>
    <cellStyle name="Comma 2 2 3 2 4" xfId="4413"/>
    <cellStyle name="Comma 2 2 3 3" xfId="2863"/>
    <cellStyle name="Comma 2 2 3 3 2" xfId="4795"/>
    <cellStyle name="Comma 2 2 3 4" xfId="3509"/>
    <cellStyle name="Comma 2 2 3 4 2" xfId="5249"/>
    <cellStyle name="Comma 2 2 3 5" xfId="4412"/>
    <cellStyle name="Comma 2 2 30" xfId="290"/>
    <cellStyle name="Comma 2 2 30 2" xfId="2865"/>
    <cellStyle name="Comma 2 2 30 2 2" xfId="4797"/>
    <cellStyle name="Comma 2 2 30 3" xfId="3587"/>
    <cellStyle name="Comma 2 2 30 3 2" xfId="5251"/>
    <cellStyle name="Comma 2 2 30 4" xfId="4414"/>
    <cellStyle name="Comma 2 2 31" xfId="291"/>
    <cellStyle name="Comma 2 2 31 2" xfId="2866"/>
    <cellStyle name="Comma 2 2 31 2 2" xfId="4798"/>
    <cellStyle name="Comma 2 2 31 3" xfId="3556"/>
    <cellStyle name="Comma 2 2 31 3 2" xfId="5252"/>
    <cellStyle name="Comma 2 2 31 4" xfId="4415"/>
    <cellStyle name="Comma 2 2 32" xfId="292"/>
    <cellStyle name="Comma 2 2 32 2" xfId="2867"/>
    <cellStyle name="Comma 2 2 32 2 2" xfId="4799"/>
    <cellStyle name="Comma 2 2 32 3" xfId="3519"/>
    <cellStyle name="Comma 2 2 32 3 2" xfId="5253"/>
    <cellStyle name="Comma 2 2 32 4" xfId="4416"/>
    <cellStyle name="Comma 2 2 33" xfId="293"/>
    <cellStyle name="Comma 2 2 33 2" xfId="2868"/>
    <cellStyle name="Comma 2 2 33 2 2" xfId="4800"/>
    <cellStyle name="Comma 2 2 33 3" xfId="3586"/>
    <cellStyle name="Comma 2 2 33 3 2" xfId="5254"/>
    <cellStyle name="Comma 2 2 33 4" xfId="4417"/>
    <cellStyle name="Comma 2 2 34" xfId="294"/>
    <cellStyle name="Comma 2 2 34 2" xfId="2869"/>
    <cellStyle name="Comma 2 2 34 2 2" xfId="4801"/>
    <cellStyle name="Comma 2 2 34 3" xfId="3613"/>
    <cellStyle name="Comma 2 2 34 3 2" xfId="5255"/>
    <cellStyle name="Comma 2 2 34 4" xfId="4418"/>
    <cellStyle name="Comma 2 2 35" xfId="295"/>
    <cellStyle name="Comma 2 2 35 2" xfId="2870"/>
    <cellStyle name="Comma 2 2 35 2 2" xfId="4802"/>
    <cellStyle name="Comma 2 2 35 3" xfId="3568"/>
    <cellStyle name="Comma 2 2 35 3 2" xfId="5256"/>
    <cellStyle name="Comma 2 2 35 4" xfId="4419"/>
    <cellStyle name="Comma 2 2 36" xfId="296"/>
    <cellStyle name="Comma 2 2 36 2" xfId="2871"/>
    <cellStyle name="Comma 2 2 36 2 2" xfId="4803"/>
    <cellStyle name="Comma 2 2 36 3" xfId="3485"/>
    <cellStyle name="Comma 2 2 36 3 2" xfId="5257"/>
    <cellStyle name="Comma 2 2 36 4" xfId="4420"/>
    <cellStyle name="Comma 2 2 37" xfId="297"/>
    <cellStyle name="Comma 2 2 37 2" xfId="2872"/>
    <cellStyle name="Comma 2 2 37 2 2" xfId="4804"/>
    <cellStyle name="Comma 2 2 37 3" xfId="3424"/>
    <cellStyle name="Comma 2 2 37 3 2" xfId="5258"/>
    <cellStyle name="Comma 2 2 37 4" xfId="4421"/>
    <cellStyle name="Comma 2 2 38" xfId="298"/>
    <cellStyle name="Comma 2 2 38 2" xfId="2873"/>
    <cellStyle name="Comma 2 2 38 2 2" xfId="4805"/>
    <cellStyle name="Comma 2 2 38 3" xfId="3605"/>
    <cellStyle name="Comma 2 2 38 3 2" xfId="5259"/>
    <cellStyle name="Comma 2 2 38 4" xfId="4422"/>
    <cellStyle name="Comma 2 2 39" xfId="299"/>
    <cellStyle name="Comma 2 2 39 2" xfId="2874"/>
    <cellStyle name="Comma 2 2 39 2 2" xfId="4806"/>
    <cellStyle name="Comma 2 2 39 3" xfId="3461"/>
    <cellStyle name="Comma 2 2 39 3 2" xfId="5260"/>
    <cellStyle name="Comma 2 2 39 4" xfId="4423"/>
    <cellStyle name="Comma 2 2 4" xfId="300"/>
    <cellStyle name="Comma 2 2 4 2" xfId="301"/>
    <cellStyle name="Comma 2 2 4 2 2" xfId="2876"/>
    <cellStyle name="Comma 2 2 4 2 2 2" xfId="4808"/>
    <cellStyle name="Comma 2 2 4 2 3" xfId="3465"/>
    <cellStyle name="Comma 2 2 4 2 3 2" xfId="5262"/>
    <cellStyle name="Comma 2 2 4 2 4" xfId="4425"/>
    <cellStyle name="Comma 2 2 4 3" xfId="2875"/>
    <cellStyle name="Comma 2 2 4 3 2" xfId="4807"/>
    <cellStyle name="Comma 2 2 4 4" xfId="3516"/>
    <cellStyle name="Comma 2 2 4 4 2" xfId="5261"/>
    <cellStyle name="Comma 2 2 4 5" xfId="4424"/>
    <cellStyle name="Comma 2 2 40" xfId="302"/>
    <cellStyle name="Comma 2 2 40 2" xfId="2877"/>
    <cellStyle name="Comma 2 2 40 2 2" xfId="4809"/>
    <cellStyle name="Comma 2 2 40 3" xfId="3513"/>
    <cellStyle name="Comma 2 2 40 3 2" xfId="5263"/>
    <cellStyle name="Comma 2 2 40 4" xfId="4426"/>
    <cellStyle name="Comma 2 2 41" xfId="303"/>
    <cellStyle name="Comma 2 2 41 2" xfId="2878"/>
    <cellStyle name="Comma 2 2 41 2 2" xfId="4810"/>
    <cellStyle name="Comma 2 2 41 3" xfId="3558"/>
    <cellStyle name="Comma 2 2 41 3 2" xfId="5264"/>
    <cellStyle name="Comma 2 2 41 4" xfId="4427"/>
    <cellStyle name="Comma 2 2 42" xfId="304"/>
    <cellStyle name="Comma 2 2 42 2" xfId="2879"/>
    <cellStyle name="Comma 2 2 42 2 2" xfId="4811"/>
    <cellStyle name="Comma 2 2 42 3" xfId="3622"/>
    <cellStyle name="Comma 2 2 42 3 2" xfId="5265"/>
    <cellStyle name="Comma 2 2 42 4" xfId="4428"/>
    <cellStyle name="Comma 2 2 43" xfId="305"/>
    <cellStyle name="Comma 2 2 43 2" xfId="2880"/>
    <cellStyle name="Comma 2 2 43 2 2" xfId="4812"/>
    <cellStyle name="Comma 2 2 43 3" xfId="3596"/>
    <cellStyle name="Comma 2 2 43 3 2" xfId="5266"/>
    <cellStyle name="Comma 2 2 43 4" xfId="4429"/>
    <cellStyle name="Comma 2 2 44" xfId="306"/>
    <cellStyle name="Comma 2 2 44 2" xfId="2881"/>
    <cellStyle name="Comma 2 2 44 2 2" xfId="4813"/>
    <cellStyle name="Comma 2 2 44 3" xfId="3614"/>
    <cellStyle name="Comma 2 2 44 3 2" xfId="5267"/>
    <cellStyle name="Comma 2 2 44 4" xfId="4430"/>
    <cellStyle name="Comma 2 2 45" xfId="307"/>
    <cellStyle name="Comma 2 2 45 2" xfId="2882"/>
    <cellStyle name="Comma 2 2 45 2 2" xfId="4814"/>
    <cellStyle name="Comma 2 2 45 3" xfId="3438"/>
    <cellStyle name="Comma 2 2 45 3 2" xfId="5268"/>
    <cellStyle name="Comma 2 2 45 4" xfId="4431"/>
    <cellStyle name="Comma 2 2 46" xfId="308"/>
    <cellStyle name="Comma 2 2 46 2" xfId="2883"/>
    <cellStyle name="Comma 2 2 46 2 2" xfId="4815"/>
    <cellStyle name="Comma 2 2 46 3" xfId="3530"/>
    <cellStyle name="Comma 2 2 46 3 2" xfId="5269"/>
    <cellStyle name="Comma 2 2 46 4" xfId="4432"/>
    <cellStyle name="Comma 2 2 47" xfId="309"/>
    <cellStyle name="Comma 2 2 47 2" xfId="2884"/>
    <cellStyle name="Comma 2 2 47 2 2" xfId="4816"/>
    <cellStyle name="Comma 2 2 47 3" xfId="3401"/>
    <cellStyle name="Comma 2 2 47 3 2" xfId="5270"/>
    <cellStyle name="Comma 2 2 47 4" xfId="4433"/>
    <cellStyle name="Comma 2 2 48" xfId="310"/>
    <cellStyle name="Comma 2 2 48 2" xfId="2885"/>
    <cellStyle name="Comma 2 2 48 2 2" xfId="4817"/>
    <cellStyle name="Comma 2 2 48 3" xfId="3492"/>
    <cellStyle name="Comma 2 2 48 3 2" xfId="5271"/>
    <cellStyle name="Comma 2 2 48 4" xfId="4434"/>
    <cellStyle name="Comma 2 2 49" xfId="311"/>
    <cellStyle name="Comma 2 2 49 2" xfId="2886"/>
    <cellStyle name="Comma 2 2 49 2 2" xfId="4818"/>
    <cellStyle name="Comma 2 2 49 3" xfId="3561"/>
    <cellStyle name="Comma 2 2 49 3 2" xfId="5272"/>
    <cellStyle name="Comma 2 2 49 4" xfId="4435"/>
    <cellStyle name="Comma 2 2 5" xfId="312"/>
    <cellStyle name="Comma 2 2 5 2" xfId="313"/>
    <cellStyle name="Comma 2 2 5 2 2" xfId="2888"/>
    <cellStyle name="Comma 2 2 5 2 2 2" xfId="4820"/>
    <cellStyle name="Comma 2 2 5 2 3" xfId="3428"/>
    <cellStyle name="Comma 2 2 5 2 3 2" xfId="5274"/>
    <cellStyle name="Comma 2 2 5 2 4" xfId="4437"/>
    <cellStyle name="Comma 2 2 5 3" xfId="2887"/>
    <cellStyle name="Comma 2 2 5 3 2" xfId="4819"/>
    <cellStyle name="Comma 2 2 5 4" xfId="3487"/>
    <cellStyle name="Comma 2 2 5 4 2" xfId="5273"/>
    <cellStyle name="Comma 2 2 5 5" xfId="4436"/>
    <cellStyle name="Comma 2 2 50" xfId="314"/>
    <cellStyle name="Comma 2 2 50 2" xfId="2889"/>
    <cellStyle name="Comma 2 2 50 2 2" xfId="4821"/>
    <cellStyle name="Comma 2 2 50 3" xfId="3550"/>
    <cellStyle name="Comma 2 2 50 3 2" xfId="5275"/>
    <cellStyle name="Comma 2 2 50 4" xfId="4438"/>
    <cellStyle name="Comma 2 2 51" xfId="315"/>
    <cellStyle name="Comma 2 2 51 2" xfId="2890"/>
    <cellStyle name="Comma 2 2 51 2 2" xfId="4822"/>
    <cellStyle name="Comma 2 2 51 3" xfId="3396"/>
    <cellStyle name="Comma 2 2 51 3 2" xfId="5276"/>
    <cellStyle name="Comma 2 2 51 4" xfId="4439"/>
    <cellStyle name="Comma 2 2 52" xfId="316"/>
    <cellStyle name="Comma 2 2 52 2" xfId="2891"/>
    <cellStyle name="Comma 2 2 52 2 2" xfId="4823"/>
    <cellStyle name="Comma 2 2 52 3" xfId="3466"/>
    <cellStyle name="Comma 2 2 52 3 2" xfId="5277"/>
    <cellStyle name="Comma 2 2 52 4" xfId="4440"/>
    <cellStyle name="Comma 2 2 53" xfId="317"/>
    <cellStyle name="Comma 2 2 53 2" xfId="2892"/>
    <cellStyle name="Comma 2 2 53 2 2" xfId="4824"/>
    <cellStyle name="Comma 2 2 53 3" xfId="3588"/>
    <cellStyle name="Comma 2 2 53 3 2" xfId="5278"/>
    <cellStyle name="Comma 2 2 53 4" xfId="4441"/>
    <cellStyle name="Comma 2 2 54" xfId="318"/>
    <cellStyle name="Comma 2 2 54 2" xfId="2893"/>
    <cellStyle name="Comma 2 2 54 2 2" xfId="4825"/>
    <cellStyle name="Comma 2 2 54 3" xfId="3548"/>
    <cellStyle name="Comma 2 2 54 3 2" xfId="5279"/>
    <cellStyle name="Comma 2 2 54 4" xfId="4442"/>
    <cellStyle name="Comma 2 2 55" xfId="319"/>
    <cellStyle name="Comma 2 2 55 2" xfId="2894"/>
    <cellStyle name="Comma 2 2 55 2 2" xfId="4826"/>
    <cellStyle name="Comma 2 2 55 3" xfId="3390"/>
    <cellStyle name="Comma 2 2 55 3 2" xfId="5280"/>
    <cellStyle name="Comma 2 2 55 4" xfId="4443"/>
    <cellStyle name="Comma 2 2 56" xfId="320"/>
    <cellStyle name="Comma 2 2 56 2" xfId="2895"/>
    <cellStyle name="Comma 2 2 56 2 2" xfId="4827"/>
    <cellStyle name="Comma 2 2 56 3" xfId="3569"/>
    <cellStyle name="Comma 2 2 56 3 2" xfId="5281"/>
    <cellStyle name="Comma 2 2 56 4" xfId="4444"/>
    <cellStyle name="Comma 2 2 57" xfId="321"/>
    <cellStyle name="Comma 2 2 57 2" xfId="2896"/>
    <cellStyle name="Comma 2 2 57 2 2" xfId="4828"/>
    <cellStyle name="Comma 2 2 57 3" xfId="3439"/>
    <cellStyle name="Comma 2 2 57 3 2" xfId="5282"/>
    <cellStyle name="Comma 2 2 57 4" xfId="4445"/>
    <cellStyle name="Comma 2 2 58" xfId="1509"/>
    <cellStyle name="Comma 2 2 58 2" xfId="3036"/>
    <cellStyle name="Comma 2 2 58 2 2" xfId="4968"/>
    <cellStyle name="Comma 2 2 58 3" xfId="3708"/>
    <cellStyle name="Comma 2 2 58 3 2" xfId="5396"/>
    <cellStyle name="Comma 2 2 58 4" xfId="4559"/>
    <cellStyle name="Comma 2 2 59" xfId="1508"/>
    <cellStyle name="Comma 2 2 59 2" xfId="3035"/>
    <cellStyle name="Comma 2 2 59 2 2" xfId="4967"/>
    <cellStyle name="Comma 2 2 59 3" xfId="3623"/>
    <cellStyle name="Comma 2 2 59 4" xfId="5996"/>
    <cellStyle name="Comma 2 2 6" xfId="322"/>
    <cellStyle name="Comma 2 2 6 2" xfId="2897"/>
    <cellStyle name="Comma 2 2 6 2 2" xfId="4829"/>
    <cellStyle name="Comma 2 2 6 3" xfId="3573"/>
    <cellStyle name="Comma 2 2 6 3 2" xfId="5283"/>
    <cellStyle name="Comma 2 2 6 4" xfId="4446"/>
    <cellStyle name="Comma 2 2 60" xfId="2841"/>
    <cellStyle name="Comma 2 2 60 2" xfId="4773"/>
    <cellStyle name="Comma 2 2 61" xfId="264"/>
    <cellStyle name="Comma 2 2 61 2" xfId="5227"/>
    <cellStyle name="Comma 2 2 62" xfId="4390"/>
    <cellStyle name="Comma 2 2 7" xfId="323"/>
    <cellStyle name="Comma 2 2 7 2" xfId="2898"/>
    <cellStyle name="Comma 2 2 7 2 2" xfId="4830"/>
    <cellStyle name="Comma 2 2 7 3" xfId="3426"/>
    <cellStyle name="Comma 2 2 7 3 2" xfId="5284"/>
    <cellStyle name="Comma 2 2 7 4" xfId="4447"/>
    <cellStyle name="Comma 2 2 8" xfId="324"/>
    <cellStyle name="Comma 2 2 8 2" xfId="2899"/>
    <cellStyle name="Comma 2 2 8 2 2" xfId="4831"/>
    <cellStyle name="Comma 2 2 8 3" xfId="3395"/>
    <cellStyle name="Comma 2 2 8 3 2" xfId="5285"/>
    <cellStyle name="Comma 2 2 8 4" xfId="4448"/>
    <cellStyle name="Comma 2 2 9" xfId="325"/>
    <cellStyle name="Comma 2 2 9 2" xfId="2900"/>
    <cellStyle name="Comma 2 2 9 2 2" xfId="4832"/>
    <cellStyle name="Comma 2 2 9 3" xfId="3427"/>
    <cellStyle name="Comma 2 2 9 3 2" xfId="5286"/>
    <cellStyle name="Comma 2 2 9 4" xfId="4449"/>
    <cellStyle name="Comma 2 2_Sheet1" xfId="326"/>
    <cellStyle name="Comma 2 20" xfId="327"/>
    <cellStyle name="Comma 2 21" xfId="328"/>
    <cellStyle name="Comma 2 22" xfId="329"/>
    <cellStyle name="Comma 2 23" xfId="330"/>
    <cellStyle name="Comma 2 24" xfId="331"/>
    <cellStyle name="Comma 2 25" xfId="332"/>
    <cellStyle name="Comma 2 26" xfId="333"/>
    <cellStyle name="Comma 2 27" xfId="334"/>
    <cellStyle name="Comma 2 28" xfId="335"/>
    <cellStyle name="Comma 2 29" xfId="336"/>
    <cellStyle name="Comma 2 3" xfId="337"/>
    <cellStyle name="Comma 2 3 2" xfId="338"/>
    <cellStyle name="Comma 2 3 3" xfId="339"/>
    <cellStyle name="Comma 2 3 4" xfId="58"/>
    <cellStyle name="Comma 2 3 4 2" xfId="2798"/>
    <cellStyle name="Comma 2 3 4 2 2" xfId="4730"/>
    <cellStyle name="Comma 2 3 4 3" xfId="3453"/>
    <cellStyle name="Comma 2 3 4 4" xfId="5938"/>
    <cellStyle name="Comma 2 3 5" xfId="1510"/>
    <cellStyle name="Comma 2 3 5 2" xfId="3037"/>
    <cellStyle name="Comma 2 3 5 2 2" xfId="4969"/>
    <cellStyle name="Comma 2 3 5 3" xfId="3534"/>
    <cellStyle name="Comma 2 3 5 4" xfId="5997"/>
    <cellStyle name="Comma 2 3_2-170 Audit guage (2)" xfId="1311"/>
    <cellStyle name="Comma 2 30" xfId="340"/>
    <cellStyle name="Comma 2 31" xfId="341"/>
    <cellStyle name="Comma 2 32" xfId="342"/>
    <cellStyle name="Comma 2 33" xfId="343"/>
    <cellStyle name="Comma 2 34" xfId="344"/>
    <cellStyle name="Comma 2 35" xfId="345"/>
    <cellStyle name="Comma 2 36" xfId="346"/>
    <cellStyle name="Comma 2 37" xfId="347"/>
    <cellStyle name="Comma 2 38" xfId="348"/>
    <cellStyle name="Comma 2 39" xfId="349"/>
    <cellStyle name="Comma 2 4" xfId="350"/>
    <cellStyle name="Comma 2 4 2" xfId="351"/>
    <cellStyle name="Comma 2 4 3" xfId="352"/>
    <cellStyle name="Comma 2 4 4" xfId="1511"/>
    <cellStyle name="Comma 2 4 4 2" xfId="3038"/>
    <cellStyle name="Comma 2 4 4 2 2" xfId="4970"/>
    <cellStyle name="Comma 2 4 4 3" xfId="3451"/>
    <cellStyle name="Comma 2 4 4 4" xfId="5998"/>
    <cellStyle name="Comma 2 40" xfId="353"/>
    <cellStyle name="Comma 2 41" xfId="354"/>
    <cellStyle name="Comma 2 42" xfId="355"/>
    <cellStyle name="Comma 2 43" xfId="356"/>
    <cellStyle name="Comma 2 44" xfId="357"/>
    <cellStyle name="Comma 2 45" xfId="358"/>
    <cellStyle name="Comma 2 46" xfId="359"/>
    <cellStyle name="Comma 2 47" xfId="360"/>
    <cellStyle name="Comma 2 48" xfId="361"/>
    <cellStyle name="Comma 2 49" xfId="362"/>
    <cellStyle name="Comma 2 5" xfId="363"/>
    <cellStyle name="Comma 2 5 2" xfId="364"/>
    <cellStyle name="Comma 2 5 3" xfId="365"/>
    <cellStyle name="Comma 2 5 4" xfId="1512"/>
    <cellStyle name="Comma 2 5 4 2" xfId="3039"/>
    <cellStyle name="Comma 2 5 4 2 2" xfId="4971"/>
    <cellStyle name="Comma 2 5 4 3" xfId="3467"/>
    <cellStyle name="Comma 2 5 4 4" xfId="5999"/>
    <cellStyle name="Comma 2 50" xfId="366"/>
    <cellStyle name="Comma 2 51" xfId="367"/>
    <cellStyle name="Comma 2 52" xfId="368"/>
    <cellStyle name="Comma 2 53" xfId="369"/>
    <cellStyle name="Comma 2 54" xfId="370"/>
    <cellStyle name="Comma 2 55" xfId="371"/>
    <cellStyle name="Comma 2 56" xfId="372"/>
    <cellStyle name="Comma 2 57" xfId="373"/>
    <cellStyle name="Comma 2 58" xfId="374"/>
    <cellStyle name="Comma 2 58 2" xfId="375"/>
    <cellStyle name="Comma 2 58 3" xfId="1513"/>
    <cellStyle name="Comma 2 59" xfId="70"/>
    <cellStyle name="Comma 2 59 2" xfId="377"/>
    <cellStyle name="Comma 2 59 2 2" xfId="1515"/>
    <cellStyle name="Comma 2 59 2 2 2" xfId="3041"/>
    <cellStyle name="Comma 2 59 2 2 2 2" xfId="4973"/>
    <cellStyle name="Comma 2 59 2 2 3" xfId="3710"/>
    <cellStyle name="Comma 2 59 2 2 3 2" xfId="5398"/>
    <cellStyle name="Comma 2 59 2 2 4" xfId="4561"/>
    <cellStyle name="Comma 2 59 2 3" xfId="1514"/>
    <cellStyle name="Comma 2 59 2 3 2" xfId="3040"/>
    <cellStyle name="Comma 2 59 2 3 2 2" xfId="4972"/>
    <cellStyle name="Comma 2 59 2 3 3" xfId="3709"/>
    <cellStyle name="Comma 2 59 2 3 3 2" xfId="5397"/>
    <cellStyle name="Comma 2 59 2 3 4" xfId="4560"/>
    <cellStyle name="Comma 2 59 2 4" xfId="2367"/>
    <cellStyle name="Comma 2 59 2 4 2" xfId="3236"/>
    <cellStyle name="Comma 2 59 2 4 2 2" xfId="4130"/>
    <cellStyle name="Comma 2 59 2 4 2 2 2" xfId="5769"/>
    <cellStyle name="Comma 2 59 2 4 2 3" xfId="5168"/>
    <cellStyle name="Comma 2 59 2 4 3" xfId="3854"/>
    <cellStyle name="Comma 2 59 2 4 3 2" xfId="5542"/>
    <cellStyle name="Comma 2 59 2 4 4" xfId="4705"/>
    <cellStyle name="Comma 2 59 2 5" xfId="2902"/>
    <cellStyle name="Comma 2 59 2 5 2" xfId="3977"/>
    <cellStyle name="Comma 2 59 2 5 2 2" xfId="5616"/>
    <cellStyle name="Comma 2 59 2 5 3" xfId="4834"/>
    <cellStyle name="Comma 2 59 2 6" xfId="3410"/>
    <cellStyle name="Comma 2 59 2 6 2" xfId="5288"/>
    <cellStyle name="Comma 2 59 2 7" xfId="4451"/>
    <cellStyle name="Comma 2 59 3" xfId="376"/>
    <cellStyle name="Comma 2 59 3 2" xfId="2901"/>
    <cellStyle name="Comma 2 59 3 2 2" xfId="4833"/>
    <cellStyle name="Comma 2 59 3 3" xfId="3400"/>
    <cellStyle name="Comma 2 59 3 3 2" xfId="5287"/>
    <cellStyle name="Comma 2 59 3 4" xfId="4450"/>
    <cellStyle name="Comma 2 59 4" xfId="2355"/>
    <cellStyle name="Comma 2 59 4 2" xfId="3229"/>
    <cellStyle name="Comma 2 59 4 2 2" xfId="4126"/>
    <cellStyle name="Comma 2 59 4 2 2 2" xfId="5765"/>
    <cellStyle name="Comma 2 59 4 2 3" xfId="5161"/>
    <cellStyle name="Comma 2 59 4 3" xfId="3849"/>
    <cellStyle name="Comma 2 59 4 3 2" xfId="5537"/>
    <cellStyle name="Comma 2 59 4 4" xfId="4700"/>
    <cellStyle name="Comma 2 59 5" xfId="2806"/>
    <cellStyle name="Comma 2 59 5 2" xfId="3972"/>
    <cellStyle name="Comma 2 59 5 2 2" xfId="5611"/>
    <cellStyle name="Comma 2 59 5 3" xfId="4738"/>
    <cellStyle name="Comma 2 59 6" xfId="3515"/>
    <cellStyle name="Comma 2 59 6 2" xfId="5203"/>
    <cellStyle name="Comma 2 59 7" xfId="4366"/>
    <cellStyle name="Comma 2 6" xfId="75"/>
    <cellStyle name="Comma 2 6 2" xfId="379"/>
    <cellStyle name="Comma 2 6 3" xfId="2808"/>
    <cellStyle name="Comma 2 6 3 2" xfId="4740"/>
    <cellStyle name="Comma 2 6 4" xfId="3504"/>
    <cellStyle name="Comma 2 6 5" xfId="5940"/>
    <cellStyle name="Comma 2 60" xfId="380"/>
    <cellStyle name="Comma 2 60 2" xfId="2904"/>
    <cellStyle name="Comma 2 60 2 2" xfId="4836"/>
    <cellStyle name="Comma 2 60 3" xfId="3425"/>
    <cellStyle name="Comma 2 60 4" xfId="5953"/>
    <cellStyle name="Comma 2 61" xfId="381"/>
    <cellStyle name="Comma 2 61 2" xfId="2905"/>
    <cellStyle name="Comma 2 61 2 2" xfId="4837"/>
    <cellStyle name="Comma 2 61 3" xfId="3567"/>
    <cellStyle name="Comma 2 61 4" xfId="5954"/>
    <cellStyle name="Comma 2 62" xfId="382"/>
    <cellStyle name="Comma 2 62 2" xfId="2906"/>
    <cellStyle name="Comma 2 62 2 2" xfId="4838"/>
    <cellStyle name="Comma 2 62 3" xfId="3464"/>
    <cellStyle name="Comma 2 62 4" xfId="5955"/>
    <cellStyle name="Comma 2 63" xfId="383"/>
    <cellStyle name="Comma 2 63 2" xfId="2907"/>
    <cellStyle name="Comma 2 63 2 2" xfId="4839"/>
    <cellStyle name="Comma 2 63 3" xfId="3478"/>
    <cellStyle name="Comma 2 63 4" xfId="5956"/>
    <cellStyle name="Comma 2 64" xfId="251"/>
    <cellStyle name="Comma 2 64 2" xfId="2366"/>
    <cellStyle name="Comma 2 64 2 2" xfId="3235"/>
    <cellStyle name="Comma 2 64 2 2 2" xfId="5167"/>
    <cellStyle name="Comma 2 64 2 3" xfId="3501"/>
    <cellStyle name="Comma 2 64 2 4" xfId="6117"/>
    <cellStyle name="Comma 2 64 3" xfId="2275"/>
    <cellStyle name="Comma 2 64 3 2" xfId="3196"/>
    <cellStyle name="Comma 2 64 3 2 2" xfId="5128"/>
    <cellStyle name="Comma 2 64 3 3" xfId="3820"/>
    <cellStyle name="Comma 2 64 3 3 2" xfId="5508"/>
    <cellStyle name="Comma 2 64 3 4" xfId="4671"/>
    <cellStyle name="Comma 2 64 4" xfId="2838"/>
    <cellStyle name="Comma 2 64 4 2" xfId="4770"/>
    <cellStyle name="Comma 2 64 5" xfId="3429"/>
    <cellStyle name="Comma 2 64 6" xfId="5951"/>
    <cellStyle name="Comma 2 65" xfId="1308"/>
    <cellStyle name="Comma 2 65 2" xfId="2437"/>
    <cellStyle name="Comma 2 65 2 2" xfId="3244"/>
    <cellStyle name="Comma 2 65 2 2 2" xfId="5176"/>
    <cellStyle name="Comma 2 65 2 3" xfId="3470"/>
    <cellStyle name="Comma 2 65 2 4" xfId="6119"/>
    <cellStyle name="Comma 2 65 3" xfId="2303"/>
    <cellStyle name="Comma 2 65 4" xfId="3021"/>
    <cellStyle name="Comma 2 65 4 2" xfId="4953"/>
    <cellStyle name="Comma 2 65 5" xfId="3498"/>
    <cellStyle name="Comma 2 65 6" xfId="5985"/>
    <cellStyle name="Comma 2 66" xfId="83"/>
    <cellStyle name="Comma 2 66 2" xfId="2358"/>
    <cellStyle name="Comma 2 66 2 2" xfId="3231"/>
    <cellStyle name="Comma 2 66 2 2 2" xfId="5163"/>
    <cellStyle name="Comma 2 66 2 3" xfId="3851"/>
    <cellStyle name="Comma 2 66 2 3 2" xfId="5539"/>
    <cellStyle name="Comma 2 66 2 4" xfId="4702"/>
    <cellStyle name="Comma 2 66 3" xfId="2307"/>
    <cellStyle name="Comma 2 66 4" xfId="2813"/>
    <cellStyle name="Comma 2 66 4 2" xfId="4745"/>
    <cellStyle name="Comma 2 66 5" xfId="3595"/>
    <cellStyle name="Comma 2 66 5 2" xfId="5207"/>
    <cellStyle name="Comma 2 66 6" xfId="4370"/>
    <cellStyle name="Comma 2 67" xfId="378"/>
    <cellStyle name="Comma 2 67 2" xfId="2368"/>
    <cellStyle name="Comma 2 67 2 2" xfId="3237"/>
    <cellStyle name="Comma 2 67 2 2 2" xfId="5169"/>
    <cellStyle name="Comma 2 67 2 3" xfId="3855"/>
    <cellStyle name="Comma 2 67 2 3 2" xfId="5543"/>
    <cellStyle name="Comma 2 67 2 4" xfId="4706"/>
    <cellStyle name="Comma 2 67 3" xfId="2309"/>
    <cellStyle name="Comma 2 67 4" xfId="2903"/>
    <cellStyle name="Comma 2 67 4 2" xfId="4835"/>
    <cellStyle name="Comma 2 67 5" xfId="3441"/>
    <cellStyle name="Comma 2 67 5 2" xfId="5289"/>
    <cellStyle name="Comma 2 67 6" xfId="4452"/>
    <cellStyle name="Comma 2 68" xfId="1950"/>
    <cellStyle name="Comma 2 68 2" xfId="3122"/>
    <cellStyle name="Comma 2 68 2 2" xfId="4033"/>
    <cellStyle name="Comma 2 68 2 2 2" xfId="5672"/>
    <cellStyle name="Comma 2 68 2 2 3" xfId="6335"/>
    <cellStyle name="Comma 2 68 2 3" xfId="4291"/>
    <cellStyle name="Comma 2 68 2 3 2" xfId="5869"/>
    <cellStyle name="Comma 2 68 2 3 3" xfId="6513"/>
    <cellStyle name="Comma 2 68 2 4" xfId="5054"/>
    <cellStyle name="Comma 2 68 2 5" xfId="6146"/>
    <cellStyle name="Comma 2 68 3" xfId="3906"/>
    <cellStyle name="Comma 2 68 3 2" xfId="6259"/>
    <cellStyle name="Comma 2 68 4" xfId="4220"/>
    <cellStyle name="Comma 2 68 4 2" xfId="6442"/>
    <cellStyle name="Comma 2 68 5" xfId="3575"/>
    <cellStyle name="Comma 2 68 6" xfId="6058"/>
    <cellStyle name="Comma 2 69" xfId="1994"/>
    <cellStyle name="Comma 2 69 2" xfId="2465"/>
    <cellStyle name="Comma 2 69 3" xfId="2348"/>
    <cellStyle name="Comma 2 69 3 2" xfId="3223"/>
    <cellStyle name="Comma 2 69 3 2 2" xfId="4121"/>
    <cellStyle name="Comma 2 69 3 2 2 2" xfId="5760"/>
    <cellStyle name="Comma 2 69 3 2 2 3" xfId="6363"/>
    <cellStyle name="Comma 2 69 3 2 3" xfId="4319"/>
    <cellStyle name="Comma 2 69 3 2 3 2" xfId="5897"/>
    <cellStyle name="Comma 2 69 3 2 3 3" xfId="6541"/>
    <cellStyle name="Comma 2 69 3 2 4" xfId="5155"/>
    <cellStyle name="Comma 2 69 3 2 5" xfId="6175"/>
    <cellStyle name="Comma 2 69 3 3" xfId="3959"/>
    <cellStyle name="Comma 2 69 3 3 2" xfId="6312"/>
    <cellStyle name="Comma 2 69 3 4" xfId="4268"/>
    <cellStyle name="Comma 2 69 3 4 2" xfId="6490"/>
    <cellStyle name="Comma 2 69 3 5" xfId="3539"/>
    <cellStyle name="Comma 2 69 3 6" xfId="6114"/>
    <cellStyle name="Comma 2 7" xfId="384"/>
    <cellStyle name="Comma 2 70" xfId="2007"/>
    <cellStyle name="Comma 2 70 2" xfId="2469"/>
    <cellStyle name="Comma 2 70 3" xfId="2351"/>
    <cellStyle name="Comma 2 70 3 2" xfId="3226"/>
    <cellStyle name="Comma 2 70 3 2 2" xfId="4124"/>
    <cellStyle name="Comma 2 70 3 2 2 2" xfId="5763"/>
    <cellStyle name="Comma 2 70 3 2 2 3" xfId="6364"/>
    <cellStyle name="Comma 2 70 3 2 3" xfId="4320"/>
    <cellStyle name="Comma 2 70 3 2 3 2" xfId="5898"/>
    <cellStyle name="Comma 2 70 3 2 3 3" xfId="6542"/>
    <cellStyle name="Comma 2 70 3 2 4" xfId="5158"/>
    <cellStyle name="Comma 2 70 3 2 5" xfId="6176"/>
    <cellStyle name="Comma 2 70 3 3" xfId="3960"/>
    <cellStyle name="Comma 2 70 3 3 2" xfId="6313"/>
    <cellStyle name="Comma 2 70 3 4" xfId="4269"/>
    <cellStyle name="Comma 2 70 3 4 2" xfId="6491"/>
    <cellStyle name="Comma 2 70 3 5" xfId="3510"/>
    <cellStyle name="Comma 2 70 3 6" xfId="6115"/>
    <cellStyle name="Comma 2 71" xfId="2012"/>
    <cellStyle name="Comma 2 72" xfId="2024"/>
    <cellStyle name="Comma 2 73" xfId="2031"/>
    <cellStyle name="Comma 2 74" xfId="2032"/>
    <cellStyle name="Comma 2 75" xfId="2139"/>
    <cellStyle name="Comma 2 75 2" xfId="3169"/>
    <cellStyle name="Comma 2 75 2 2" xfId="4071"/>
    <cellStyle name="Comma 2 75 2 2 2" xfId="5710"/>
    <cellStyle name="Comma 2 75 2 3" xfId="5101"/>
    <cellStyle name="Comma 2 75 3" xfId="3798"/>
    <cellStyle name="Comma 2 75 3 2" xfId="5486"/>
    <cellStyle name="Comma 2 75 4" xfId="4649"/>
    <cellStyle name="Comma 2 76" xfId="2141"/>
    <cellStyle name="Comma 2 76 2" xfId="3171"/>
    <cellStyle name="Comma 2 76 2 2" xfId="4073"/>
    <cellStyle name="Comma 2 76 2 2 2" xfId="5712"/>
    <cellStyle name="Comma 2 76 2 3" xfId="5103"/>
    <cellStyle name="Comma 2 76 3" xfId="3800"/>
    <cellStyle name="Comma 2 76 3 2" xfId="5488"/>
    <cellStyle name="Comma 2 76 4" xfId="4651"/>
    <cellStyle name="Comma 2 77" xfId="2142"/>
    <cellStyle name="Comma 2 77 2" xfId="3172"/>
    <cellStyle name="Comma 2 77 2 2" xfId="4074"/>
    <cellStyle name="Comma 2 77 2 2 2" xfId="5713"/>
    <cellStyle name="Comma 2 77 2 3" xfId="5104"/>
    <cellStyle name="Comma 2 77 3" xfId="3801"/>
    <cellStyle name="Comma 2 77 3 2" xfId="5489"/>
    <cellStyle name="Comma 2 77 4" xfId="4652"/>
    <cellStyle name="Comma 2 78" xfId="2140"/>
    <cellStyle name="Comma 2 78 2" xfId="3170"/>
    <cellStyle name="Comma 2 78 2 2" xfId="4072"/>
    <cellStyle name="Comma 2 78 2 2 2" xfId="5711"/>
    <cellStyle name="Comma 2 78 2 3" xfId="5102"/>
    <cellStyle name="Comma 2 78 3" xfId="3799"/>
    <cellStyle name="Comma 2 78 3 2" xfId="5487"/>
    <cellStyle name="Comma 2 78 4" xfId="4650"/>
    <cellStyle name="Comma 2 79" xfId="2244"/>
    <cellStyle name="Comma 2 79 2" xfId="3178"/>
    <cellStyle name="Comma 2 79 2 2" xfId="4080"/>
    <cellStyle name="Comma 2 79 2 2 2" xfId="5719"/>
    <cellStyle name="Comma 2 79 2 2 3" xfId="6357"/>
    <cellStyle name="Comma 2 79 2 3" xfId="4313"/>
    <cellStyle name="Comma 2 79 2 3 2" xfId="5891"/>
    <cellStyle name="Comma 2 79 2 3 3" xfId="6535"/>
    <cellStyle name="Comma 2 79 2 4" xfId="5110"/>
    <cellStyle name="Comma 2 79 2 5" xfId="6169"/>
    <cellStyle name="Comma 2 79 3" xfId="3937"/>
    <cellStyle name="Comma 2 79 3 2" xfId="6290"/>
    <cellStyle name="Comma 2 79 4" xfId="4251"/>
    <cellStyle name="Comma 2 79 4 2" xfId="6473"/>
    <cellStyle name="Comma 2 79 5" xfId="3490"/>
    <cellStyle name="Comma 2 79 6" xfId="6090"/>
    <cellStyle name="Comma 2 8" xfId="385"/>
    <cellStyle name="Comma 2 80" xfId="2253"/>
    <cellStyle name="Comma 2 80 2" xfId="3182"/>
    <cellStyle name="Comma 2 80 2 2" xfId="4084"/>
    <cellStyle name="Comma 2 80 2 2 2" xfId="5723"/>
    <cellStyle name="Comma 2 80 2 2 3" xfId="6358"/>
    <cellStyle name="Comma 2 80 2 3" xfId="4314"/>
    <cellStyle name="Comma 2 80 2 3 2" xfId="5892"/>
    <cellStyle name="Comma 2 80 2 3 3" xfId="6536"/>
    <cellStyle name="Comma 2 80 2 4" xfId="5114"/>
    <cellStyle name="Comma 2 80 2 5" xfId="6170"/>
    <cellStyle name="Comma 2 80 3" xfId="3942"/>
    <cellStyle name="Comma 2 80 3 2" xfId="6295"/>
    <cellStyle name="Comma 2 80 4" xfId="4256"/>
    <cellStyle name="Comma 2 80 4 2" xfId="6478"/>
    <cellStyle name="Comma 2 80 5" xfId="3457"/>
    <cellStyle name="Comma 2 80 6" xfId="6096"/>
    <cellStyle name="Comma 2 81" xfId="2256"/>
    <cellStyle name="Comma 2 81 2" xfId="3185"/>
    <cellStyle name="Comma 2 81 2 2" xfId="4087"/>
    <cellStyle name="Comma 2 81 2 2 2" xfId="5726"/>
    <cellStyle name="Comma 2 81 2 2 3" xfId="6359"/>
    <cellStyle name="Comma 2 81 2 3" xfId="4315"/>
    <cellStyle name="Comma 2 81 2 3 2" xfId="5893"/>
    <cellStyle name="Comma 2 81 2 3 3" xfId="6537"/>
    <cellStyle name="Comma 2 81 2 4" xfId="5117"/>
    <cellStyle name="Comma 2 81 2 5" xfId="6171"/>
    <cellStyle name="Comma 2 81 3" xfId="3943"/>
    <cellStyle name="Comma 2 81 3 2" xfId="6296"/>
    <cellStyle name="Comma 2 81 4" xfId="4257"/>
    <cellStyle name="Comma 2 81 4 2" xfId="6479"/>
    <cellStyle name="Comma 2 81 5" xfId="3419"/>
    <cellStyle name="Comma 2 81 6" xfId="6097"/>
    <cellStyle name="Comma 2 82" xfId="2264"/>
    <cellStyle name="Comma 2 82 2" xfId="3191"/>
    <cellStyle name="Comma 2 82 2 2" xfId="4093"/>
    <cellStyle name="Comma 2 82 2 2 2" xfId="5732"/>
    <cellStyle name="Comma 2 82 2 2 3" xfId="6360"/>
    <cellStyle name="Comma 2 82 2 3" xfId="4316"/>
    <cellStyle name="Comma 2 82 2 3 2" xfId="5894"/>
    <cellStyle name="Comma 2 82 2 3 3" xfId="6538"/>
    <cellStyle name="Comma 2 82 2 4" xfId="5123"/>
    <cellStyle name="Comma 2 82 2 5" xfId="6172"/>
    <cellStyle name="Comma 2 82 3" xfId="3945"/>
    <cellStyle name="Comma 2 82 3 2" xfId="6298"/>
    <cellStyle name="Comma 2 82 4" xfId="4259"/>
    <cellStyle name="Comma 2 82 4 2" xfId="6481"/>
    <cellStyle name="Comma 2 82 5" xfId="3469"/>
    <cellStyle name="Comma 2 82 6" xfId="6099"/>
    <cellStyle name="Comma 2 83" xfId="2713"/>
    <cellStyle name="Comma 2 83 2" xfId="3259"/>
    <cellStyle name="Comma 2 83 2 2" xfId="4141"/>
    <cellStyle name="Comma 2 83 2 2 2" xfId="5780"/>
    <cellStyle name="Comma 2 83 2 3" xfId="5191"/>
    <cellStyle name="Comma 2 83 3" xfId="3873"/>
    <cellStyle name="Comma 2 83 3 2" xfId="5561"/>
    <cellStyle name="Comma 2 83 4" xfId="4724"/>
    <cellStyle name="Comma 2 84" xfId="2712"/>
    <cellStyle name="Comma 2 84 2" xfId="3258"/>
    <cellStyle name="Comma 2 84 2 2" xfId="4140"/>
    <cellStyle name="Comma 2 84 2 2 2" xfId="5779"/>
    <cellStyle name="Comma 2 84 2 3" xfId="5190"/>
    <cellStyle name="Comma 2 84 3" xfId="3872"/>
    <cellStyle name="Comma 2 84 3 2" xfId="5560"/>
    <cellStyle name="Comma 2 84 4" xfId="4723"/>
    <cellStyle name="Comma 2 85" xfId="2709"/>
    <cellStyle name="Comma 2 85 2" xfId="3255"/>
    <cellStyle name="Comma 2 85 2 2" xfId="4137"/>
    <cellStyle name="Comma 2 85 2 2 2" xfId="5776"/>
    <cellStyle name="Comma 2 85 2 3" xfId="5187"/>
    <cellStyle name="Comma 2 85 3" xfId="3869"/>
    <cellStyle name="Comma 2 85 3 2" xfId="5557"/>
    <cellStyle name="Comma 2 85 4" xfId="4720"/>
    <cellStyle name="Comma 2 86" xfId="2710"/>
    <cellStyle name="Comma 2 86 2" xfId="3256"/>
    <cellStyle name="Comma 2 86 2 2" xfId="4138"/>
    <cellStyle name="Comma 2 86 2 2 2" xfId="5777"/>
    <cellStyle name="Comma 2 86 2 3" xfId="5188"/>
    <cellStyle name="Comma 2 86 3" xfId="3870"/>
    <cellStyle name="Comma 2 86 3 2" xfId="5558"/>
    <cellStyle name="Comma 2 86 4" xfId="4721"/>
    <cellStyle name="Comma 2 87" xfId="2711"/>
    <cellStyle name="Comma 2 87 2" xfId="3257"/>
    <cellStyle name="Comma 2 87 2 2" xfId="4139"/>
    <cellStyle name="Comma 2 87 2 2 2" xfId="5778"/>
    <cellStyle name="Comma 2 87 2 3" xfId="5189"/>
    <cellStyle name="Comma 2 87 3" xfId="3871"/>
    <cellStyle name="Comma 2 87 3 2" xfId="5559"/>
    <cellStyle name="Comma 2 87 4" xfId="4722"/>
    <cellStyle name="Comma 2 88" xfId="2811"/>
    <cellStyle name="Comma 2 88 2" xfId="4743"/>
    <cellStyle name="Comma 2 89" xfId="80"/>
    <cellStyle name="Comma 2 9" xfId="386"/>
    <cellStyle name="Comma 2 90" xfId="17"/>
    <cellStyle name="Comma 2 91" xfId="3416"/>
    <cellStyle name="Comma 2 92" xfId="5942"/>
    <cellStyle name="Comma 2_Commitment50" xfId="387"/>
    <cellStyle name="Comma 20" xfId="388"/>
    <cellStyle name="Comma 20 2" xfId="389"/>
    <cellStyle name="Comma 20 2 2" xfId="2909"/>
    <cellStyle name="Comma 20 2 2 2" xfId="4841"/>
    <cellStyle name="Comma 20 2 3" xfId="3414"/>
    <cellStyle name="Comma 20 2 3 2" xfId="5291"/>
    <cellStyle name="Comma 20 2 4" xfId="4454"/>
    <cellStyle name="Comma 20 3" xfId="2908"/>
    <cellStyle name="Comma 20 3 2" xfId="4840"/>
    <cellStyle name="Comma 20 4" xfId="3472"/>
    <cellStyle name="Comma 20 4 2" xfId="5290"/>
    <cellStyle name="Comma 20 5" xfId="4453"/>
    <cellStyle name="Comma 21" xfId="390"/>
    <cellStyle name="Comma 21 2" xfId="2910"/>
    <cellStyle name="Comma 21 2 2" xfId="4842"/>
    <cellStyle name="Comma 21 3" xfId="3420"/>
    <cellStyle name="Comma 21 3 2" xfId="5292"/>
    <cellStyle name="Comma 21 4" xfId="4455"/>
    <cellStyle name="Comma 22" xfId="391"/>
    <cellStyle name="Comma 22 2" xfId="2911"/>
    <cellStyle name="Comma 22 2 2" xfId="4843"/>
    <cellStyle name="Comma 22 3" xfId="3621"/>
    <cellStyle name="Comma 22 3 2" xfId="5293"/>
    <cellStyle name="Comma 22 4" xfId="4456"/>
    <cellStyle name="Comma 23" xfId="392"/>
    <cellStyle name="Comma 23 2" xfId="2912"/>
    <cellStyle name="Comma 23 2 2" xfId="4844"/>
    <cellStyle name="Comma 23 3" xfId="3536"/>
    <cellStyle name="Comma 23 3 2" xfId="5294"/>
    <cellStyle name="Comma 23 4" xfId="4457"/>
    <cellStyle name="Comma 24" xfId="393"/>
    <cellStyle name="Comma 24 2" xfId="394"/>
    <cellStyle name="Comma 24 2 2" xfId="2914"/>
    <cellStyle name="Comma 24 2 2 2" xfId="4846"/>
    <cellStyle name="Comma 24 2 3" xfId="3542"/>
    <cellStyle name="Comma 24 2 3 2" xfId="5296"/>
    <cellStyle name="Comma 24 2 4" xfId="4459"/>
    <cellStyle name="Comma 24 3" xfId="2913"/>
    <cellStyle name="Comma 24 3 2" xfId="4845"/>
    <cellStyle name="Comma 24 4" xfId="3502"/>
    <cellStyle name="Comma 24 4 2" xfId="5295"/>
    <cellStyle name="Comma 24 5" xfId="4458"/>
    <cellStyle name="Comma 25" xfId="210"/>
    <cellStyle name="Comma 25 2" xfId="1516"/>
    <cellStyle name="Comma 25 2 2" xfId="3042"/>
    <cellStyle name="Comma 25 2 2 2" xfId="4974"/>
    <cellStyle name="Comma 25 2 3" xfId="3508"/>
    <cellStyle name="Comma 25 2 4" xfId="6000"/>
    <cellStyle name="Comma 25 3" xfId="2363"/>
    <cellStyle name="Comma 25 3 2" xfId="3232"/>
    <cellStyle name="Comma 25 3 2 2" xfId="5164"/>
    <cellStyle name="Comma 25 3 3" xfId="3495"/>
    <cellStyle name="Comma 25 3 4" xfId="6116"/>
    <cellStyle name="Comma 25 4" xfId="2816"/>
    <cellStyle name="Comma 25 4 2" xfId="4748"/>
    <cellStyle name="Comma 25 5" xfId="3577"/>
    <cellStyle name="Comma 25 6" xfId="5945"/>
    <cellStyle name="Comma 26" xfId="1307"/>
    <cellStyle name="Comma 26 2" xfId="1517"/>
    <cellStyle name="Comma 26 2 2" xfId="3043"/>
    <cellStyle name="Comma 26 2 2 2" xfId="4975"/>
    <cellStyle name="Comma 26 2 3" xfId="3517"/>
    <cellStyle name="Comma 26 2 4" xfId="6001"/>
    <cellStyle name="Comma 26 3" xfId="2436"/>
    <cellStyle name="Comma 26 3 2" xfId="3243"/>
    <cellStyle name="Comma 26 3 2 2" xfId="5175"/>
    <cellStyle name="Comma 26 3 3" xfId="3489"/>
    <cellStyle name="Comma 26 3 4" xfId="6118"/>
    <cellStyle name="Comma 26 4" xfId="3020"/>
    <cellStyle name="Comma 26 4 2" xfId="4952"/>
    <cellStyle name="Comma 26 5" xfId="3618"/>
    <cellStyle name="Comma 26 6" xfId="5984"/>
    <cellStyle name="Comma 27" xfId="81"/>
    <cellStyle name="Comma 27 2" xfId="1518"/>
    <cellStyle name="Comma 27 2 2" xfId="3044"/>
    <cellStyle name="Comma 27 2 2 2" xfId="4976"/>
    <cellStyle name="Comma 27 2 3" xfId="3479"/>
    <cellStyle name="Comma 27 2 4" xfId="6002"/>
    <cellStyle name="Comma 27 3" xfId="2356"/>
    <cellStyle name="Comma 27 3 2" xfId="3230"/>
    <cellStyle name="Comma 27 3 2 2" xfId="4127"/>
    <cellStyle name="Comma 27 3 2 2 2" xfId="5766"/>
    <cellStyle name="Comma 27 3 2 3" xfId="5162"/>
    <cellStyle name="Comma 27 3 3" xfId="3850"/>
    <cellStyle name="Comma 27 3 3 2" xfId="5538"/>
    <cellStyle name="Comma 27 3 4" xfId="4701"/>
    <cellStyle name="Comma 27 4" xfId="2812"/>
    <cellStyle name="Comma 27 4 2" xfId="3974"/>
    <cellStyle name="Comma 27 4 2 2" xfId="5613"/>
    <cellStyle name="Comma 27 4 3" xfId="4744"/>
    <cellStyle name="Comma 27 5" xfId="3407"/>
    <cellStyle name="Comma 27 5 2" xfId="5206"/>
    <cellStyle name="Comma 27 6" xfId="4369"/>
    <cellStyle name="Comma 28" xfId="1317"/>
    <cellStyle name="Comma 28 2" xfId="1519"/>
    <cellStyle name="Comma 28 2 2" xfId="3045"/>
    <cellStyle name="Comma 28 2 2 2" xfId="4977"/>
    <cellStyle name="Comma 28 2 3" xfId="3507"/>
    <cellStyle name="Comma 28 2 4" xfId="6003"/>
    <cellStyle name="Comma 28 3" xfId="2439"/>
    <cellStyle name="Comma 28 3 2" xfId="3245"/>
    <cellStyle name="Comma 28 3 2 2" xfId="5177"/>
    <cellStyle name="Comma 28 3 3" xfId="3861"/>
    <cellStyle name="Comma 28 3 3 2" xfId="5549"/>
    <cellStyle name="Comma 28 3 4" xfId="4712"/>
    <cellStyle name="Comma 28 4" xfId="3023"/>
    <cellStyle name="Comma 28 4 2" xfId="4955"/>
    <cellStyle name="Comma 28 5" xfId="3703"/>
    <cellStyle name="Comma 28 5 2" xfId="5391"/>
    <cellStyle name="Comma 28 6" xfId="4554"/>
    <cellStyle name="Comma 29" xfId="1520"/>
    <cellStyle name="Comma 29 2" xfId="3046"/>
    <cellStyle name="Comma 29 2 2" xfId="4978"/>
    <cellStyle name="Comma 29 3" xfId="3526"/>
    <cellStyle name="Comma 29 4" xfId="6004"/>
    <cellStyle name="Comma 3" xfId="59"/>
    <cellStyle name="Comma 3 10" xfId="4359"/>
    <cellStyle name="Comma 3 2" xfId="396"/>
    <cellStyle name="Comma 3 2 2" xfId="1965"/>
    <cellStyle name="Comma 3 2 3" xfId="2789"/>
    <cellStyle name="Comma 3 2 3 2" xfId="3260"/>
    <cellStyle name="Comma 3 2 3 2 2" xfId="4142"/>
    <cellStyle name="Comma 3 2 3 2 2 2" xfId="5781"/>
    <cellStyle name="Comma 3 2 3 2 3" xfId="5192"/>
    <cellStyle name="Comma 3 2 3 3" xfId="3874"/>
    <cellStyle name="Comma 3 2 3 3 2" xfId="5562"/>
    <cellStyle name="Comma 3 2 3 4" xfId="4725"/>
    <cellStyle name="Comma 3 3" xfId="397"/>
    <cellStyle name="Comma 3 3 2" xfId="398"/>
    <cellStyle name="Comma 3 3 3" xfId="1522"/>
    <cellStyle name="Comma 3 3 3 2" xfId="3048"/>
    <cellStyle name="Comma 3 3 3 2 2" xfId="4980"/>
    <cellStyle name="Comma 3 3 3 3" xfId="3711"/>
    <cellStyle name="Comma 3 3 3 3 2" xfId="5399"/>
    <cellStyle name="Comma 3 3 3 4" xfId="4562"/>
    <cellStyle name="Comma 3 4" xfId="399"/>
    <cellStyle name="Comma 3 4 2" xfId="2916"/>
    <cellStyle name="Comma 3 4 2 2" xfId="4848"/>
    <cellStyle name="Comma 3 4 3" xfId="3477"/>
    <cellStyle name="Comma 3 4 3 2" xfId="5298"/>
    <cellStyle name="Comma 3 4 4" xfId="4461"/>
    <cellStyle name="Comma 3 5" xfId="1521"/>
    <cellStyle name="Comma 3 5 2" xfId="2444"/>
    <cellStyle name="Comma 3 5 2 2" xfId="3246"/>
    <cellStyle name="Comma 3 5 2 2 2" xfId="5178"/>
    <cellStyle name="Comma 3 5 2 3" xfId="3545"/>
    <cellStyle name="Comma 3 5 2 4" xfId="6120"/>
    <cellStyle name="Comma 3 5 3" xfId="2339"/>
    <cellStyle name="Comma 3 5 3 2" xfId="3218"/>
    <cellStyle name="Comma 3 5 3 2 2" xfId="5150"/>
    <cellStyle name="Comma 3 5 3 3" xfId="3840"/>
    <cellStyle name="Comma 3 5 3 3 2" xfId="5528"/>
    <cellStyle name="Comma 3 5 3 4" xfId="4691"/>
    <cellStyle name="Comma 3 5 4" xfId="3047"/>
    <cellStyle name="Comma 3 5 4 2" xfId="4979"/>
    <cellStyle name="Comma 3 5 5" xfId="3448"/>
    <cellStyle name="Comma 3 5 6" xfId="6005"/>
    <cellStyle name="Comma 3 6" xfId="395"/>
    <cellStyle name="Comma 3 6 2" xfId="2915"/>
    <cellStyle name="Comma 3 6 2 2" xfId="3978"/>
    <cellStyle name="Comma 3 6 2 2 2" xfId="5617"/>
    <cellStyle name="Comma 3 6 2 3" xfId="4847"/>
    <cellStyle name="Comma 3 6 3" xfId="3553"/>
    <cellStyle name="Comma 3 6 3 2" xfId="5297"/>
    <cellStyle name="Comma 3 6 4" xfId="4460"/>
    <cellStyle name="Comma 3 7" xfId="1921"/>
    <cellStyle name="Comma 3 7 2" xfId="3107"/>
    <cellStyle name="Comma 3 7 2 2" xfId="5039"/>
    <cellStyle name="Comma 3 7 3" xfId="3447"/>
    <cellStyle name="Comma 3 7 4" xfId="6048"/>
    <cellStyle name="Comma 3 8" xfId="2799"/>
    <cellStyle name="Comma 3 8 2" xfId="4731"/>
    <cellStyle name="Comma 3 9" xfId="3611"/>
    <cellStyle name="Comma 3 9 2" xfId="5196"/>
    <cellStyle name="Comma 30" xfId="1523"/>
    <cellStyle name="Comma 30 2" xfId="3049"/>
    <cellStyle name="Comma 30 2 2" xfId="4981"/>
    <cellStyle name="Comma 30 3" xfId="3488"/>
    <cellStyle name="Comma 30 4" xfId="6006"/>
    <cellStyle name="Comma 31" xfId="1524"/>
    <cellStyle name="Comma 31 2" xfId="3050"/>
    <cellStyle name="Comma 31 2 2" xfId="4982"/>
    <cellStyle name="Comma 31 3" xfId="3394"/>
    <cellStyle name="Comma 31 4" xfId="6007"/>
    <cellStyle name="Comma 32" xfId="1525"/>
    <cellStyle name="Comma 32 2" xfId="3051"/>
    <cellStyle name="Comma 32 2 2" xfId="4983"/>
    <cellStyle name="Comma 32 3" xfId="3582"/>
    <cellStyle name="Comma 32 4" xfId="6008"/>
    <cellStyle name="Comma 33" xfId="1526"/>
    <cellStyle name="Comma 33 2" xfId="3052"/>
    <cellStyle name="Comma 33 2 2" xfId="4984"/>
    <cellStyle name="Comma 33 3" xfId="3521"/>
    <cellStyle name="Comma 33 4" xfId="6009"/>
    <cellStyle name="Comma 34" xfId="1527"/>
    <cellStyle name="Comma 34 2" xfId="3053"/>
    <cellStyle name="Comma 34 2 2" xfId="4985"/>
    <cellStyle name="Comma 34 3" xfId="3525"/>
    <cellStyle name="Comma 34 4" xfId="6010"/>
    <cellStyle name="Comma 35" xfId="1528"/>
    <cellStyle name="Comma 35 2" xfId="3054"/>
    <cellStyle name="Comma 35 2 2" xfId="4986"/>
    <cellStyle name="Comma 35 3" xfId="3421"/>
    <cellStyle name="Comma 35 4" xfId="6011"/>
    <cellStyle name="Comma 36" xfId="1529"/>
    <cellStyle name="Comma 36 2" xfId="3055"/>
    <cellStyle name="Comma 36 2 2" xfId="4987"/>
    <cellStyle name="Comma 36 3" xfId="3387"/>
    <cellStyle name="Comma 36 4" xfId="6012"/>
    <cellStyle name="Comma 37" xfId="1530"/>
    <cellStyle name="Comma 37 2" xfId="3056"/>
    <cellStyle name="Comma 37 2 2" xfId="4988"/>
    <cellStyle name="Comma 37 3" xfId="3481"/>
    <cellStyle name="Comma 37 4" xfId="6013"/>
    <cellStyle name="Comma 38" xfId="1531"/>
    <cellStyle name="Comma 38 2" xfId="3057"/>
    <cellStyle name="Comma 38 2 2" xfId="4989"/>
    <cellStyle name="Comma 38 3" xfId="3580"/>
    <cellStyle name="Comma 38 4" xfId="6014"/>
    <cellStyle name="Comma 39" xfId="1532"/>
    <cellStyle name="Comma 39 2" xfId="3058"/>
    <cellStyle name="Comma 39 2 2" xfId="4990"/>
    <cellStyle name="Comma 39 3" xfId="3570"/>
    <cellStyle name="Comma 39 4" xfId="6015"/>
    <cellStyle name="Comma 4" xfId="400"/>
    <cellStyle name="Comma 4 10" xfId="2917"/>
    <cellStyle name="Comma 4 10 2" xfId="4849"/>
    <cellStyle name="Comma 4 11" xfId="3446"/>
    <cellStyle name="Comma 4 11 2" xfId="5299"/>
    <cellStyle name="Comma 4 12" xfId="4462"/>
    <cellStyle name="Comma 4 2" xfId="401"/>
    <cellStyle name="Comma 4 2 2" xfId="402"/>
    <cellStyle name="Comma 4 2 2 2" xfId="2919"/>
    <cellStyle name="Comma 4 2 2 2 2" xfId="4851"/>
    <cellStyle name="Comma 4 2 2 3" xfId="3476"/>
    <cellStyle name="Comma 4 2 2 3 2" xfId="5301"/>
    <cellStyle name="Comma 4 2 2 4" xfId="4464"/>
    <cellStyle name="Comma 4 2 3" xfId="403"/>
    <cellStyle name="Comma 4 2 3 2" xfId="2920"/>
    <cellStyle name="Comma 4 2 3 2 2" xfId="4852"/>
    <cellStyle name="Comma 4 2 3 3" xfId="3597"/>
    <cellStyle name="Comma 4 2 3 3 2" xfId="5302"/>
    <cellStyle name="Comma 4 2 3 4" xfId="4465"/>
    <cellStyle name="Comma 4 2 4" xfId="2918"/>
    <cellStyle name="Comma 4 2 4 2" xfId="4850"/>
    <cellStyle name="Comma 4 2 5" xfId="3422"/>
    <cellStyle name="Comma 4 2 5 2" xfId="5300"/>
    <cellStyle name="Comma 4 2 6" xfId="4463"/>
    <cellStyle name="Comma 4 3" xfId="404"/>
    <cellStyle name="Comma 4 3 2" xfId="405"/>
    <cellStyle name="Comma 4 3 3" xfId="2921"/>
    <cellStyle name="Comma 4 3 3 2" xfId="4853"/>
    <cellStyle name="Comma 4 3 4" xfId="3609"/>
    <cellStyle name="Comma 4 3 5" xfId="5957"/>
    <cellStyle name="Comma 4 4" xfId="406"/>
    <cellStyle name="Comma 4 4 2" xfId="2922"/>
    <cellStyle name="Comma 4 4 2 2" xfId="4854"/>
    <cellStyle name="Comma 4 4 3" xfId="3606"/>
    <cellStyle name="Comma 4 4 4" xfId="5958"/>
    <cellStyle name="Comma 4 5" xfId="407"/>
    <cellStyle name="Comma 4 5 2" xfId="2923"/>
    <cellStyle name="Comma 4 5 2 2" xfId="4855"/>
    <cellStyle name="Comma 4 5 3" xfId="3503"/>
    <cellStyle name="Comma 4 5 4" xfId="5959"/>
    <cellStyle name="Comma 4 6" xfId="408"/>
    <cellStyle name="Comma 4 6 2" xfId="409"/>
    <cellStyle name="Comma 4 6 2 2" xfId="2924"/>
    <cellStyle name="Comma 4 6 2 2 2" xfId="4856"/>
    <cellStyle name="Comma 4 6 2 3" xfId="3443"/>
    <cellStyle name="Comma 4 6 2 3 2" xfId="5303"/>
    <cellStyle name="Comma 4 6 2 4" xfId="4466"/>
    <cellStyle name="Comma 4 6 3" xfId="410"/>
    <cellStyle name="Comma 4 6 4" xfId="1533"/>
    <cellStyle name="Comma 4 7" xfId="411"/>
    <cellStyle name="Comma 4 7 2" xfId="2925"/>
    <cellStyle name="Comma 4 7 2 2" xfId="4857"/>
    <cellStyle name="Comma 4 7 3" xfId="3430"/>
    <cellStyle name="Comma 4 7 3 2" xfId="5304"/>
    <cellStyle name="Comma 4 7 4" xfId="4467"/>
    <cellStyle name="Comma 4 8" xfId="1916"/>
    <cellStyle name="Comma 4 8 2" xfId="2452"/>
    <cellStyle name="Comma 4 8 2 2" xfId="3250"/>
    <cellStyle name="Comma 4 8 2 2 2" xfId="4136"/>
    <cellStyle name="Comma 4 8 2 2 2 2" xfId="5775"/>
    <cellStyle name="Comma 4 8 2 2 3" xfId="5182"/>
    <cellStyle name="Comma 4 8 2 3" xfId="3864"/>
    <cellStyle name="Comma 4 8 2 3 2" xfId="5552"/>
    <cellStyle name="Comma 4 8 2 4" xfId="4715"/>
    <cellStyle name="Comma 4 8 3" xfId="2340"/>
    <cellStyle name="Comma 4 8 3 2" xfId="3219"/>
    <cellStyle name="Comma 4 8 3 2 2" xfId="5151"/>
    <cellStyle name="Comma 4 8 3 3" xfId="3841"/>
    <cellStyle name="Comma 4 8 3 3 2" xfId="5529"/>
    <cellStyle name="Comma 4 8 3 4" xfId="4692"/>
    <cellStyle name="Comma 4 8 4" xfId="3103"/>
    <cellStyle name="Comma 4 8 4 2" xfId="4015"/>
    <cellStyle name="Comma 4 8 4 2 2" xfId="5654"/>
    <cellStyle name="Comma 4 8 4 3" xfId="5035"/>
    <cellStyle name="Comma 4 8 5" xfId="3735"/>
    <cellStyle name="Comma 4 8 5 2" xfId="5423"/>
    <cellStyle name="Comma 4 8 6" xfId="4586"/>
    <cellStyle name="Comma 4 9" xfId="2073"/>
    <cellStyle name="Comma 4 9 2" xfId="3161"/>
    <cellStyle name="Comma 4 9 2 2" xfId="5093"/>
    <cellStyle name="Comma 4 9 3" xfId="3790"/>
    <cellStyle name="Comma 4 9 3 2" xfId="5478"/>
    <cellStyle name="Comma 4 9 4" xfId="4641"/>
    <cellStyle name="Comma 4_Detail-MAY.07" xfId="412"/>
    <cellStyle name="Comma 40" xfId="2"/>
    <cellStyle name="Comma 40 2" xfId="18"/>
    <cellStyle name="Comma 40 2 2" xfId="3059"/>
    <cellStyle name="Comma 40 2 3" xfId="4991"/>
    <cellStyle name="Comma 40 3" xfId="1534"/>
    <cellStyle name="Comma 40 4" xfId="16"/>
    <cellStyle name="Comma 40 5" xfId="3403"/>
    <cellStyle name="Comma 40 6" xfId="6016"/>
    <cellStyle name="Comma 41" xfId="1535"/>
    <cellStyle name="Comma 41 2" xfId="3060"/>
    <cellStyle name="Comma 41 2 2" xfId="4992"/>
    <cellStyle name="Comma 41 3" xfId="3563"/>
    <cellStyle name="Comma 41 4" xfId="6017"/>
    <cellStyle name="Comma 42" xfId="1536"/>
    <cellStyle name="Comma 42 2" xfId="3061"/>
    <cellStyle name="Comma 42 2 2" xfId="4993"/>
    <cellStyle name="Comma 42 3" xfId="3533"/>
    <cellStyle name="Comma 42 4" xfId="6018"/>
    <cellStyle name="Comma 43" xfId="1537"/>
    <cellStyle name="Comma 43 2" xfId="3062"/>
    <cellStyle name="Comma 43 2 2" xfId="4994"/>
    <cellStyle name="Comma 43 3" xfId="3392"/>
    <cellStyle name="Comma 43 4" xfId="6019"/>
    <cellStyle name="Comma 44" xfId="1538"/>
    <cellStyle name="Comma 44 2" xfId="1938"/>
    <cellStyle name="Comma 44 2 2" xfId="3117"/>
    <cellStyle name="Comma 44 2 2 2" xfId="4028"/>
    <cellStyle name="Comma 44 2 2 2 2" xfId="5667"/>
    <cellStyle name="Comma 44 2 2 2 3" xfId="6332"/>
    <cellStyle name="Comma 44 2 2 3" xfId="4288"/>
    <cellStyle name="Comma 44 2 2 3 2" xfId="5866"/>
    <cellStyle name="Comma 44 2 2 3 3" xfId="6510"/>
    <cellStyle name="Comma 44 2 2 4" xfId="5049"/>
    <cellStyle name="Comma 44 2 2 5" xfId="6143"/>
    <cellStyle name="Comma 44 2 3" xfId="3902"/>
    <cellStyle name="Comma 44 2 3 2" xfId="6255"/>
    <cellStyle name="Comma 44 2 4" xfId="4216"/>
    <cellStyle name="Comma 44 2 4 2" xfId="6438"/>
    <cellStyle name="Comma 44 2 5" xfId="3415"/>
    <cellStyle name="Comma 44 2 6" xfId="6054"/>
    <cellStyle name="Comma 44 3" xfId="3063"/>
    <cellStyle name="Comma 44 3 2" xfId="4995"/>
    <cellStyle name="Comma 44 4" xfId="3475"/>
    <cellStyle name="Comma 44 5" xfId="6020"/>
    <cellStyle name="Comma 45" xfId="1539"/>
    <cellStyle name="Comma 45 2" xfId="3064"/>
    <cellStyle name="Comma 45 2 2" xfId="4996"/>
    <cellStyle name="Comma 45 3" xfId="3496"/>
    <cellStyle name="Comma 45 4" xfId="6021"/>
    <cellStyle name="Comma 46" xfId="1540"/>
    <cellStyle name="Comma 46 2" xfId="3065"/>
    <cellStyle name="Comma 46 2 2" xfId="4997"/>
    <cellStyle name="Comma 46 3" xfId="3585"/>
    <cellStyle name="Comma 46 4" xfId="6022"/>
    <cellStyle name="Comma 47" xfId="1541"/>
    <cellStyle name="Comma 47 2" xfId="3066"/>
    <cellStyle name="Comma 47 2 2" xfId="4998"/>
    <cellStyle name="Comma 47 3" xfId="3566"/>
    <cellStyle name="Comma 47 4" xfId="6023"/>
    <cellStyle name="Comma 48" xfId="1542"/>
    <cellStyle name="Comma 48 2" xfId="3067"/>
    <cellStyle name="Comma 48 2 2" xfId="4999"/>
    <cellStyle name="Comma 48 3" xfId="3572"/>
    <cellStyle name="Comma 48 4" xfId="6024"/>
    <cellStyle name="Comma 49" xfId="1543"/>
    <cellStyle name="Comma 49 2" xfId="3068"/>
    <cellStyle name="Comma 49 2 2" xfId="5000"/>
    <cellStyle name="Comma 49 3" xfId="3602"/>
    <cellStyle name="Comma 49 4" xfId="6025"/>
    <cellStyle name="Comma 5" xfId="413"/>
    <cellStyle name="Comma 5 15" xfId="79"/>
    <cellStyle name="Comma 5 15 2" xfId="2810"/>
    <cellStyle name="Comma 5 15 2 2" xfId="3973"/>
    <cellStyle name="Comma 5 15 2 2 2" xfId="5612"/>
    <cellStyle name="Comma 5 15 2 2 3" xfId="6321"/>
    <cellStyle name="Comma 5 15 2 3" xfId="4277"/>
    <cellStyle name="Comma 5 15 2 3 2" xfId="5855"/>
    <cellStyle name="Comma 5 15 2 3 3" xfId="6499"/>
    <cellStyle name="Comma 5 15 2 4" xfId="4742"/>
    <cellStyle name="Comma 5 15 2 5" xfId="6131"/>
    <cellStyle name="Comma 5 15 3" xfId="3880"/>
    <cellStyle name="Comma 5 15 3 2" xfId="6233"/>
    <cellStyle name="Comma 5 15 4" xfId="4195"/>
    <cellStyle name="Comma 5 15 4 2" xfId="6417"/>
    <cellStyle name="Comma 5 15 5" xfId="3535"/>
    <cellStyle name="Comma 5 15 6" xfId="5941"/>
    <cellStyle name="Comma 5 2" xfId="414"/>
    <cellStyle name="Comma 5 2 2" xfId="415"/>
    <cellStyle name="Comma 5 2 3" xfId="416"/>
    <cellStyle name="Comma 5 2 4" xfId="2926"/>
    <cellStyle name="Comma 5 2 4 2" xfId="4858"/>
    <cellStyle name="Comma 5 2 5" xfId="3483"/>
    <cellStyle name="Comma 5 2 6" xfId="5960"/>
    <cellStyle name="Comma 5 3" xfId="417"/>
    <cellStyle name="Comma 5 3 2" xfId="2927"/>
    <cellStyle name="Comma 5 3 2 2" xfId="4859"/>
    <cellStyle name="Comma 5 3 3" xfId="3399"/>
    <cellStyle name="Comma 5 3 4" xfId="5961"/>
    <cellStyle name="Comma 5 4" xfId="418"/>
    <cellStyle name="Comma 5 4 2" xfId="2928"/>
    <cellStyle name="Comma 5 4 2 2" xfId="4860"/>
    <cellStyle name="Comma 5 4 3" xfId="3491"/>
    <cellStyle name="Comma 5 4 4" xfId="5962"/>
    <cellStyle name="Comma 5 5" xfId="419"/>
    <cellStyle name="Comma 5 5 2" xfId="420"/>
    <cellStyle name="Comma 5 5 2 2" xfId="2929"/>
    <cellStyle name="Comma 5 5 2 2 2" xfId="4861"/>
    <cellStyle name="Comma 5 5 2 3" xfId="3524"/>
    <cellStyle name="Comma 5 5 2 3 2" xfId="5305"/>
    <cellStyle name="Comma 5 5 2 4" xfId="4468"/>
    <cellStyle name="Comma 5 5 3" xfId="421"/>
    <cellStyle name="Comma 5 5 4" xfId="1544"/>
    <cellStyle name="Comma 5 6" xfId="422"/>
    <cellStyle name="Comma 5 6 2" xfId="2930"/>
    <cellStyle name="Comma 5 6 2 2" xfId="4862"/>
    <cellStyle name="Comma 5 6 3" xfId="3608"/>
    <cellStyle name="Comma 5 6 3 2" xfId="5306"/>
    <cellStyle name="Comma 5 6 4" xfId="4469"/>
    <cellStyle name="Comma 5 7" xfId="1954"/>
    <cellStyle name="Comma 5 7 2" xfId="3124"/>
    <cellStyle name="Comma 5 7 2 2" xfId="5056"/>
    <cellStyle name="Comma 5 7 3" xfId="3753"/>
    <cellStyle name="Comma 5 7 3 2" xfId="5441"/>
    <cellStyle name="Comma 5 7 4" xfId="4604"/>
    <cellStyle name="Comma 50" xfId="1545"/>
    <cellStyle name="Comma 50 2" xfId="3069"/>
    <cellStyle name="Comma 50 2 2" xfId="5001"/>
    <cellStyle name="Comma 50 3" xfId="3578"/>
    <cellStyle name="Comma 50 4" xfId="6026"/>
    <cellStyle name="Comma 51" xfId="1546"/>
    <cellStyle name="Comma 51 2" xfId="3070"/>
    <cellStyle name="Comma 51 2 2" xfId="5002"/>
    <cellStyle name="Comma 51 3" xfId="3505"/>
    <cellStyle name="Comma 51 4" xfId="6027"/>
    <cellStyle name="Comma 52" xfId="1547"/>
    <cellStyle name="Comma 52 2" xfId="3071"/>
    <cellStyle name="Comma 52 2 2" xfId="5003"/>
    <cellStyle name="Comma 52 3" xfId="3413"/>
    <cellStyle name="Comma 52 4" xfId="6028"/>
    <cellStyle name="Comma 53" xfId="1548"/>
    <cellStyle name="Comma 53 2" xfId="3072"/>
    <cellStyle name="Comma 53 2 2" xfId="5004"/>
    <cellStyle name="Comma 53 3" xfId="3528"/>
    <cellStyle name="Comma 53 4" xfId="6029"/>
    <cellStyle name="Comma 54" xfId="62"/>
    <cellStyle name="Comma 54 2" xfId="2801"/>
    <cellStyle name="Comma 54 2 2" xfId="3968"/>
    <cellStyle name="Comma 54 2 2 2" xfId="5607"/>
    <cellStyle name="Comma 54 2 3" xfId="4733"/>
    <cellStyle name="Comma 54 3" xfId="3604"/>
    <cellStyle name="Comma 54 3 2" xfId="5198"/>
    <cellStyle name="Comma 54 4" xfId="4361"/>
    <cellStyle name="Comma 55" xfId="1500"/>
    <cellStyle name="Comma 55 2" xfId="3027"/>
    <cellStyle name="Comma 55 2 2" xfId="4959"/>
    <cellStyle name="Comma 55 3" xfId="3404"/>
    <cellStyle name="Comma 55 4" xfId="5991"/>
    <cellStyle name="Comma 56" xfId="1886"/>
    <cellStyle name="Comma 56 2" xfId="3094"/>
    <cellStyle name="Comma 56 2 2" xfId="5026"/>
    <cellStyle name="Comma 56 3" xfId="3541"/>
    <cellStyle name="Comma 56 4" xfId="6040"/>
    <cellStyle name="Comma 57" xfId="1893"/>
    <cellStyle name="Comma 57 2" xfId="3095"/>
    <cellStyle name="Comma 57 2 2" xfId="5027"/>
    <cellStyle name="Comma 57 3" xfId="3576"/>
    <cellStyle name="Comma 57 4" xfId="6041"/>
    <cellStyle name="Comma 58" xfId="1885"/>
    <cellStyle name="Comma 58 2" xfId="3093"/>
    <cellStyle name="Comma 58 2 2" xfId="5025"/>
    <cellStyle name="Comma 58 3" xfId="3549"/>
    <cellStyle name="Comma 58 4" xfId="6039"/>
    <cellStyle name="Comma 59" xfId="1904"/>
    <cellStyle name="Comma 59 2" xfId="2126"/>
    <cellStyle name="Comma 59 2 2" xfId="3164"/>
    <cellStyle name="Comma 59 2 2 2" xfId="4066"/>
    <cellStyle name="Comma 59 2 2 2 2" xfId="5705"/>
    <cellStyle name="Comma 59 2 2 3" xfId="5096"/>
    <cellStyle name="Comma 59 2 3" xfId="3793"/>
    <cellStyle name="Comma 59 2 3 2" xfId="5481"/>
    <cellStyle name="Comma 59 2 4" xfId="4644"/>
    <cellStyle name="Comma 59 3" xfId="2449"/>
    <cellStyle name="Comma 59 3 2" xfId="3248"/>
    <cellStyle name="Comma 59 3 2 2" xfId="5180"/>
    <cellStyle name="Comma 59 3 3" xfId="3862"/>
    <cellStyle name="Comma 59 3 3 2" xfId="5550"/>
    <cellStyle name="Comma 59 3 4" xfId="4713"/>
    <cellStyle name="Comma 59 4" xfId="3096"/>
    <cellStyle name="Comma 59 4 2" xfId="5028"/>
    <cellStyle name="Comma 59 5" xfId="3728"/>
    <cellStyle name="Comma 59 5 2" xfId="5416"/>
    <cellStyle name="Comma 59 6" xfId="4579"/>
    <cellStyle name="Comma 6" xfId="423"/>
    <cellStyle name="Comma 6 2" xfId="424"/>
    <cellStyle name="Comma 6 2 2" xfId="425"/>
    <cellStyle name="Comma 6 2 3" xfId="2931"/>
    <cellStyle name="Comma 6 2 3 2" xfId="4863"/>
    <cellStyle name="Comma 6 2 4" xfId="3484"/>
    <cellStyle name="Comma 6 2 5" xfId="5963"/>
    <cellStyle name="Comma 6 3" xfId="426"/>
    <cellStyle name="Comma 6 3 2" xfId="2932"/>
    <cellStyle name="Comma 6 3 2 2" xfId="4864"/>
    <cellStyle name="Comma 6 3 3" xfId="3617"/>
    <cellStyle name="Comma 6 3 4" xfId="5964"/>
    <cellStyle name="Comma 6 4" xfId="427"/>
    <cellStyle name="Comma 6 4 2" xfId="2933"/>
    <cellStyle name="Comma 6 4 2 2" xfId="4865"/>
    <cellStyle name="Comma 6 4 3" xfId="3445"/>
    <cellStyle name="Comma 6 4 4" xfId="5965"/>
    <cellStyle name="Comma 6 5" xfId="428"/>
    <cellStyle name="Comma 6 5 2" xfId="429"/>
    <cellStyle name="Comma 6 5 2 2" xfId="2934"/>
    <cellStyle name="Comma 6 5 2 2 2" xfId="4866"/>
    <cellStyle name="Comma 6 5 2 3" xfId="3584"/>
    <cellStyle name="Comma 6 5 2 3 2" xfId="5307"/>
    <cellStyle name="Comma 6 5 2 4" xfId="4470"/>
    <cellStyle name="Comma 6 5 3" xfId="430"/>
    <cellStyle name="Comma 6 5 4" xfId="1549"/>
    <cellStyle name="Comma 6 6" xfId="431"/>
    <cellStyle name="Comma 6 6 2" xfId="2935"/>
    <cellStyle name="Comma 6 6 2 2" xfId="4867"/>
    <cellStyle name="Comma 6 6 3" xfId="3551"/>
    <cellStyle name="Comma 6 6 3 2" xfId="5308"/>
    <cellStyle name="Comma 6 6 4" xfId="4471"/>
    <cellStyle name="Comma 6 7" xfId="2076"/>
    <cellStyle name="Comma 6 7 2" xfId="3162"/>
    <cellStyle name="Comma 6 7 2 2" xfId="5094"/>
    <cellStyle name="Comma 6 7 3" xfId="3791"/>
    <cellStyle name="Comma 6 7 3 2" xfId="5479"/>
    <cellStyle name="Comma 6 7 4" xfId="4642"/>
    <cellStyle name="Comma 60" xfId="1906"/>
    <cellStyle name="Comma 60 2" xfId="2451"/>
    <cellStyle name="Comma 60 2 2" xfId="3249"/>
    <cellStyle name="Comma 60 2 2 2" xfId="5181"/>
    <cellStyle name="Comma 60 2 3" xfId="3863"/>
    <cellStyle name="Comma 60 2 3 2" xfId="5551"/>
    <cellStyle name="Comma 60 2 4" xfId="4714"/>
    <cellStyle name="Comma 60 3" xfId="2276"/>
    <cellStyle name="Comma 60 3 2" xfId="3197"/>
    <cellStyle name="Comma 60 3 2 2" xfId="4097"/>
    <cellStyle name="Comma 60 3 2 2 2" xfId="5736"/>
    <cellStyle name="Comma 60 3 2 3" xfId="5129"/>
    <cellStyle name="Comma 60 3 3" xfId="3821"/>
    <cellStyle name="Comma 60 3 3 2" xfId="5509"/>
    <cellStyle name="Comma 60 3 4" xfId="4672"/>
    <cellStyle name="Comma 60 4" xfId="3097"/>
    <cellStyle name="Comma 60 4 2" xfId="5029"/>
    <cellStyle name="Comma 60 5" xfId="3729"/>
    <cellStyle name="Comma 60 5 2" xfId="5417"/>
    <cellStyle name="Comma 60 6" xfId="4580"/>
    <cellStyle name="Comma 61" xfId="61"/>
    <cellStyle name="Comma 61 2" xfId="2354"/>
    <cellStyle name="Comma 61 2 2" xfId="3228"/>
    <cellStyle name="Comma 61 2 2 2" xfId="5160"/>
    <cellStyle name="Comma 61 2 3" xfId="3848"/>
    <cellStyle name="Comma 61 2 3 2" xfId="5536"/>
    <cellStyle name="Comma 61 2 4" xfId="4699"/>
    <cellStyle name="Comma 61 3" xfId="2300"/>
    <cellStyle name="Comma 61 3 2" xfId="3201"/>
    <cellStyle name="Comma 61 3 2 2" xfId="4101"/>
    <cellStyle name="Comma 61 3 2 2 2" xfId="5740"/>
    <cellStyle name="Comma 61 3 2 3" xfId="5133"/>
    <cellStyle name="Comma 61 3 3" xfId="3823"/>
    <cellStyle name="Comma 61 3 3 2" xfId="5511"/>
    <cellStyle name="Comma 61 3 4" xfId="3952"/>
    <cellStyle name="Comma 61 3 4 2" xfId="5599"/>
    <cellStyle name="Comma 61 3 4 3" xfId="6305"/>
    <cellStyle name="Comma 61 3 5" xfId="3564"/>
    <cellStyle name="Comma 61 3 6" xfId="4674"/>
    <cellStyle name="Comma 61 3 7" xfId="6107"/>
    <cellStyle name="Comma 61 4" xfId="2800"/>
    <cellStyle name="Comma 61 4 2" xfId="4732"/>
    <cellStyle name="Comma 61 5" xfId="3411"/>
    <cellStyle name="Comma 61 5 2" xfId="5197"/>
    <cellStyle name="Comma 61 6" xfId="4360"/>
    <cellStyle name="Comma 62" xfId="1988"/>
    <cellStyle name="Comma 62 2" xfId="3136"/>
    <cellStyle name="Comma 62 2 2" xfId="4046"/>
    <cellStyle name="Comma 62 2 2 2" xfId="5685"/>
    <cellStyle name="Comma 62 2 3" xfId="5068"/>
    <cellStyle name="Comma 62 3" xfId="3765"/>
    <cellStyle name="Comma 62 3 2" xfId="5453"/>
    <cellStyle name="Comma 62 4" xfId="4616"/>
    <cellStyle name="Comma 63" xfId="2000"/>
    <cellStyle name="Comma 63 2" xfId="2467"/>
    <cellStyle name="Comma 63 2 2" xfId="3252"/>
    <cellStyle name="Comma 63 2 2 2" xfId="5184"/>
    <cellStyle name="Comma 63 2 3" xfId="3866"/>
    <cellStyle name="Comma 63 2 3 2" xfId="5554"/>
    <cellStyle name="Comma 63 2 4" xfId="4717"/>
    <cellStyle name="Comma 63 3" xfId="2305"/>
    <cellStyle name="Comma 63 3 2" xfId="3204"/>
    <cellStyle name="Comma 63 3 2 2" xfId="4104"/>
    <cellStyle name="Comma 63 3 2 2 2" xfId="5743"/>
    <cellStyle name="Comma 63 3 2 3" xfId="5136"/>
    <cellStyle name="Comma 63 3 3" xfId="3826"/>
    <cellStyle name="Comma 63 3 3 2" xfId="5514"/>
    <cellStyle name="Comma 63 3 4" xfId="4677"/>
    <cellStyle name="Comma 63 4" xfId="3140"/>
    <cellStyle name="Comma 63 4 2" xfId="5072"/>
    <cellStyle name="Comma 63 5" xfId="3769"/>
    <cellStyle name="Comma 63 5 2" xfId="5457"/>
    <cellStyle name="Comma 63 6" xfId="4620"/>
    <cellStyle name="Comma 64" xfId="1992"/>
    <cellStyle name="Comma 64 2" xfId="2464"/>
    <cellStyle name="Comma 64 2 2" xfId="3251"/>
    <cellStyle name="Comma 64 2 2 2" xfId="5183"/>
    <cellStyle name="Comma 64 2 3" xfId="3865"/>
    <cellStyle name="Comma 64 2 3 2" xfId="5553"/>
    <cellStyle name="Comma 64 2 4" xfId="4716"/>
    <cellStyle name="Comma 64 3" xfId="2306"/>
    <cellStyle name="Comma 64 3 2" xfId="3205"/>
    <cellStyle name="Comma 64 3 2 2" xfId="4105"/>
    <cellStyle name="Comma 64 3 2 2 2" xfId="5744"/>
    <cellStyle name="Comma 64 3 2 3" xfId="5137"/>
    <cellStyle name="Comma 64 3 3" xfId="3827"/>
    <cellStyle name="Comma 64 3 3 2" xfId="5515"/>
    <cellStyle name="Comma 64 3 4" xfId="4678"/>
    <cellStyle name="Comma 64 4" xfId="3138"/>
    <cellStyle name="Comma 64 4 2" xfId="5070"/>
    <cellStyle name="Comma 64 5" xfId="3767"/>
    <cellStyle name="Comma 64 5 2" xfId="5455"/>
    <cellStyle name="Comma 64 6" xfId="4618"/>
    <cellStyle name="Comma 65" xfId="1949"/>
    <cellStyle name="Comma 65 2" xfId="2457"/>
    <cellStyle name="Comma 65 3" xfId="2311"/>
    <cellStyle name="Comma 65 3 2" xfId="3208"/>
    <cellStyle name="Comma 65 3 2 2" xfId="4108"/>
    <cellStyle name="Comma 65 3 2 2 2" xfId="5747"/>
    <cellStyle name="Comma 65 3 2 3" xfId="5140"/>
    <cellStyle name="Comma 65 3 3" xfId="3830"/>
    <cellStyle name="Comma 65 3 3 2" xfId="5518"/>
    <cellStyle name="Comma 65 3 4" xfId="3953"/>
    <cellStyle name="Comma 65 3 4 2" xfId="5600"/>
    <cellStyle name="Comma 65 3 4 3" xfId="6306"/>
    <cellStyle name="Comma 65 3 5" xfId="3450"/>
    <cellStyle name="Comma 65 3 6" xfId="4681"/>
    <cellStyle name="Comma 65 3 7" xfId="6108"/>
    <cellStyle name="Comma 66" xfId="1933"/>
    <cellStyle name="Comma 66 2" xfId="2456"/>
    <cellStyle name="Comma 66 3" xfId="2313"/>
    <cellStyle name="Comma 66 3 2" xfId="3210"/>
    <cellStyle name="Comma 66 3 2 2" xfId="4110"/>
    <cellStyle name="Comma 66 3 2 2 2" xfId="5749"/>
    <cellStyle name="Comma 66 3 2 3" xfId="5142"/>
    <cellStyle name="Comma 66 3 3" xfId="3832"/>
    <cellStyle name="Comma 66 3 3 2" xfId="5520"/>
    <cellStyle name="Comma 66 3 4" xfId="3954"/>
    <cellStyle name="Comma 66 3 4 2" xfId="5601"/>
    <cellStyle name="Comma 66 3 4 3" xfId="6307"/>
    <cellStyle name="Comma 66 3 5" xfId="3405"/>
    <cellStyle name="Comma 66 3 6" xfId="4683"/>
    <cellStyle name="Comma 66 3 7" xfId="6109"/>
    <cellStyle name="Comma 67" xfId="2008"/>
    <cellStyle name="Comma 67 2" xfId="2470"/>
    <cellStyle name="Comma 67 3" xfId="2327"/>
    <cellStyle name="Comma 67 3 2" xfId="3212"/>
    <cellStyle name="Comma 67 3 2 2" xfId="4112"/>
    <cellStyle name="Comma 67 3 2 2 2" xfId="5751"/>
    <cellStyle name="Comma 67 3 2 3" xfId="5144"/>
    <cellStyle name="Comma 67 3 3" xfId="3834"/>
    <cellStyle name="Comma 67 3 3 2" xfId="5522"/>
    <cellStyle name="Comma 67 3 4" xfId="3955"/>
    <cellStyle name="Comma 67 3 4 2" xfId="5602"/>
    <cellStyle name="Comma 67 3 4 3" xfId="6308"/>
    <cellStyle name="Comma 67 3 5" xfId="3480"/>
    <cellStyle name="Comma 67 3 6" xfId="4685"/>
    <cellStyle name="Comma 67 3 7" xfId="6110"/>
    <cellStyle name="Comma 68" xfId="2010"/>
    <cellStyle name="Comma 68 2" xfId="2471"/>
    <cellStyle name="Comma 68 2 2" xfId="3253"/>
    <cellStyle name="Comma 68 2 2 2" xfId="5185"/>
    <cellStyle name="Comma 68 2 3" xfId="3867"/>
    <cellStyle name="Comma 68 2 3 2" xfId="5555"/>
    <cellStyle name="Comma 68 2 4" xfId="4718"/>
    <cellStyle name="Comma 68 3" xfId="2330"/>
    <cellStyle name="Comma 68 3 2" xfId="3214"/>
    <cellStyle name="Comma 68 3 2 2" xfId="4114"/>
    <cellStyle name="Comma 68 3 2 2 2" xfId="5753"/>
    <cellStyle name="Comma 68 3 2 3" xfId="5146"/>
    <cellStyle name="Comma 68 3 3" xfId="3836"/>
    <cellStyle name="Comma 68 3 3 2" xfId="5524"/>
    <cellStyle name="Comma 68 3 4" xfId="3956"/>
    <cellStyle name="Comma 68 3 4 2" xfId="5603"/>
    <cellStyle name="Comma 68 3 4 3" xfId="6309"/>
    <cellStyle name="Comma 68 3 5" xfId="3511"/>
    <cellStyle name="Comma 68 3 6" xfId="4687"/>
    <cellStyle name="Comma 68 3 7" xfId="6111"/>
    <cellStyle name="Comma 68 4" xfId="3144"/>
    <cellStyle name="Comma 68 4 2" xfId="5076"/>
    <cellStyle name="Comma 68 5" xfId="3773"/>
    <cellStyle name="Comma 68 5 2" xfId="5461"/>
    <cellStyle name="Comma 68 6" xfId="4624"/>
    <cellStyle name="Comma 69" xfId="2014"/>
    <cellStyle name="Comma 69 2" xfId="2474"/>
    <cellStyle name="Comma 69 3" xfId="2334"/>
    <cellStyle name="Comma 69 3 2" xfId="3217"/>
    <cellStyle name="Comma 69 3 2 2" xfId="4117"/>
    <cellStyle name="Comma 69 3 2 2 2" xfId="5756"/>
    <cellStyle name="Comma 69 3 2 3" xfId="5149"/>
    <cellStyle name="Comma 69 3 3" xfId="3839"/>
    <cellStyle name="Comma 69 3 3 2" xfId="5527"/>
    <cellStyle name="Comma 69 3 4" xfId="4690"/>
    <cellStyle name="Comma 7" xfId="432"/>
    <cellStyle name="Comma 7 2" xfId="433"/>
    <cellStyle name="Comma 7 3" xfId="434"/>
    <cellStyle name="Comma 7 4" xfId="1550"/>
    <cellStyle name="Comma 7 4 2" xfId="2445"/>
    <cellStyle name="Comma 7 4 2 2" xfId="3247"/>
    <cellStyle name="Comma 7 4 2 2 2" xfId="5179"/>
    <cellStyle name="Comma 7 4 2 3" xfId="3543"/>
    <cellStyle name="Comma 7 4 2 4" xfId="6121"/>
    <cellStyle name="Comma 7 4 3" xfId="2277"/>
    <cellStyle name="Comma 7 4 3 2" xfId="3198"/>
    <cellStyle name="Comma 7 4 3 2 2" xfId="4098"/>
    <cellStyle name="Comma 7 4 3 2 2 2" xfId="5737"/>
    <cellStyle name="Comma 7 4 3 2 2 3" xfId="6361"/>
    <cellStyle name="Comma 7 4 3 2 3" xfId="4317"/>
    <cellStyle name="Comma 7 4 3 2 3 2" xfId="5895"/>
    <cellStyle name="Comma 7 4 3 2 3 3" xfId="6539"/>
    <cellStyle name="Comma 7 4 3 2 4" xfId="5130"/>
    <cellStyle name="Comma 7 4 3 2 5" xfId="6173"/>
    <cellStyle name="Comma 7 4 3 3" xfId="3947"/>
    <cellStyle name="Comma 7 4 3 3 2" xfId="6300"/>
    <cellStyle name="Comma 7 4 3 4" xfId="4261"/>
    <cellStyle name="Comma 7 4 3 4 2" xfId="6483"/>
    <cellStyle name="Comma 7 4 3 5" xfId="3592"/>
    <cellStyle name="Comma 7 4 3 6" xfId="6102"/>
    <cellStyle name="Comma 7 4 4" xfId="3073"/>
    <cellStyle name="Comma 7 4 4 2" xfId="5005"/>
    <cellStyle name="Comma 7 4 5" xfId="3603"/>
    <cellStyle name="Comma 7 4 6" xfId="6030"/>
    <cellStyle name="Comma 70" xfId="2018"/>
    <cellStyle name="Comma 70 2" xfId="2476"/>
    <cellStyle name="Comma 70 3" xfId="2344"/>
    <cellStyle name="Comma 70 3 2" xfId="3221"/>
    <cellStyle name="Comma 70 3 2 2" xfId="4119"/>
    <cellStyle name="Comma 70 3 2 2 2" xfId="5758"/>
    <cellStyle name="Comma 70 3 2 3" xfId="5153"/>
    <cellStyle name="Comma 70 3 3" xfId="3843"/>
    <cellStyle name="Comma 70 3 3 2" xfId="5531"/>
    <cellStyle name="Comma 70 3 4" xfId="4694"/>
    <cellStyle name="Comma 71" xfId="2020"/>
    <cellStyle name="Comma 71 2" xfId="2478"/>
    <cellStyle name="Comma 71 3" xfId="2349"/>
    <cellStyle name="Comma 71 3 2" xfId="3224"/>
    <cellStyle name="Comma 71 3 2 2" xfId="4122"/>
    <cellStyle name="Comma 71 3 2 2 2" xfId="5761"/>
    <cellStyle name="Comma 71 3 2 3" xfId="5156"/>
    <cellStyle name="Comma 71 3 3" xfId="3845"/>
    <cellStyle name="Comma 71 3 3 2" xfId="5533"/>
    <cellStyle name="Comma 71 3 4" xfId="4696"/>
    <cellStyle name="Comma 72" xfId="2022"/>
    <cellStyle name="Comma 72 2" xfId="2480"/>
    <cellStyle name="Comma 72 2 2" xfId="3254"/>
    <cellStyle name="Comma 72 2 2 2" xfId="5186"/>
    <cellStyle name="Comma 72 2 3" xfId="3868"/>
    <cellStyle name="Comma 72 2 3 2" xfId="5556"/>
    <cellStyle name="Comma 72 2 4" xfId="4719"/>
    <cellStyle name="Comma 72 3" xfId="2350"/>
    <cellStyle name="Comma 72 3 2" xfId="3225"/>
    <cellStyle name="Comma 72 3 2 2" xfId="4123"/>
    <cellStyle name="Comma 72 3 2 2 2" xfId="5762"/>
    <cellStyle name="Comma 72 3 2 3" xfId="5157"/>
    <cellStyle name="Comma 72 3 3" xfId="3846"/>
    <cellStyle name="Comma 72 3 3 2" xfId="5534"/>
    <cellStyle name="Comma 72 3 4" xfId="4697"/>
    <cellStyle name="Comma 72 4" xfId="3145"/>
    <cellStyle name="Comma 72 4 2" xfId="5077"/>
    <cellStyle name="Comma 72 5" xfId="3774"/>
    <cellStyle name="Comma 72 5 2" xfId="5462"/>
    <cellStyle name="Comma 72 6" xfId="4625"/>
    <cellStyle name="Comma 73" xfId="2016"/>
    <cellStyle name="Comma 74" xfId="2029"/>
    <cellStyle name="Comma 74 2" xfId="3147"/>
    <cellStyle name="Comma 74 2 2" xfId="5079"/>
    <cellStyle name="Comma 74 3" xfId="3776"/>
    <cellStyle name="Comma 74 3 2" xfId="5464"/>
    <cellStyle name="Comma 74 4" xfId="4627"/>
    <cellStyle name="Comma 75" xfId="2027"/>
    <cellStyle name="Comma 75 2" xfId="3146"/>
    <cellStyle name="Comma 75 2 2" xfId="5078"/>
    <cellStyle name="Comma 75 3" xfId="3775"/>
    <cellStyle name="Comma 75 3 2" xfId="5463"/>
    <cellStyle name="Comma 75 4" xfId="4626"/>
    <cellStyle name="Comma 76" xfId="2034"/>
    <cellStyle name="Comma 77" xfId="2060"/>
    <cellStyle name="Comma 77 2" xfId="3929"/>
    <cellStyle name="Comma 77 2 2" xfId="6282"/>
    <cellStyle name="Comma 77 3" xfId="4243"/>
    <cellStyle name="Comma 77 3 2" xfId="6465"/>
    <cellStyle name="Comma 77 4" xfId="6081"/>
    <cellStyle name="Comma 78" xfId="2129"/>
    <cellStyle name="Comma 78 2" xfId="3167"/>
    <cellStyle name="Comma 78 2 2" xfId="4069"/>
    <cellStyle name="Comma 78 2 2 2" xfId="5708"/>
    <cellStyle name="Comma 78 2 3" xfId="5099"/>
    <cellStyle name="Comma 78 3" xfId="3796"/>
    <cellStyle name="Comma 78 3 2" xfId="5484"/>
    <cellStyle name="Comma 78 4" xfId="4647"/>
    <cellStyle name="Comma 79" xfId="2245"/>
    <cellStyle name="Comma 79 2" xfId="3179"/>
    <cellStyle name="Comma 79 2 2" xfId="4081"/>
    <cellStyle name="Comma 79 2 2 2" xfId="5720"/>
    <cellStyle name="Comma 79 2 3" xfId="5111"/>
    <cellStyle name="Comma 79 3" xfId="3807"/>
    <cellStyle name="Comma 79 3 2" xfId="5495"/>
    <cellStyle name="Comma 79 4" xfId="4658"/>
    <cellStyle name="Comma 8" xfId="435"/>
    <cellStyle name="Comma 8 2" xfId="436"/>
    <cellStyle name="Comma 8 3" xfId="437"/>
    <cellStyle name="Comma 8 4" xfId="1925"/>
    <cellStyle name="Comma 8 4 2" xfId="3108"/>
    <cellStyle name="Comma 8 4 2 2" xfId="4019"/>
    <cellStyle name="Comma 8 4 2 2 2" xfId="5658"/>
    <cellStyle name="Comma 8 4 2 3" xfId="5040"/>
    <cellStyle name="Comma 8 4 3" xfId="3739"/>
    <cellStyle name="Comma 8 4 3 2" xfId="5427"/>
    <cellStyle name="Comma 8 4 4" xfId="3897"/>
    <cellStyle name="Comma 8 4 4 2" xfId="5571"/>
    <cellStyle name="Comma 8 4 4 3" xfId="6250"/>
    <cellStyle name="Comma 8 4 5" xfId="3444"/>
    <cellStyle name="Comma 8 4 6" xfId="4590"/>
    <cellStyle name="Comma 8 4 7" xfId="6049"/>
    <cellStyle name="Comma 80" xfId="2254"/>
    <cellStyle name="Comma 80 2" xfId="3183"/>
    <cellStyle name="Comma 80 2 2" xfId="4085"/>
    <cellStyle name="Comma 80 2 2 2" xfId="5724"/>
    <cellStyle name="Comma 80 2 3" xfId="5115"/>
    <cellStyle name="Comma 80 3" xfId="3810"/>
    <cellStyle name="Comma 80 3 2" xfId="5498"/>
    <cellStyle name="Comma 80 4" xfId="4661"/>
    <cellStyle name="Comma 81" xfId="2255"/>
    <cellStyle name="Comma 81 2" xfId="3184"/>
    <cellStyle name="Comma 81 2 2" xfId="4086"/>
    <cellStyle name="Comma 81 2 2 2" xfId="5725"/>
    <cellStyle name="Comma 81 2 3" xfId="5116"/>
    <cellStyle name="Comma 81 3" xfId="3811"/>
    <cellStyle name="Comma 81 3 2" xfId="5499"/>
    <cellStyle name="Comma 81 4" xfId="4662"/>
    <cellStyle name="Comma 82" xfId="2262"/>
    <cellStyle name="Comma 82 2" xfId="3190"/>
    <cellStyle name="Comma 82 2 2" xfId="4092"/>
    <cellStyle name="Comma 82 2 2 2" xfId="5731"/>
    <cellStyle name="Comma 82 2 3" xfId="5122"/>
    <cellStyle name="Comma 82 3" xfId="3816"/>
    <cellStyle name="Comma 82 3 2" xfId="5504"/>
    <cellStyle name="Comma 82 4" xfId="4667"/>
    <cellStyle name="Comma 83" xfId="2271"/>
    <cellStyle name="Comma 83 2" xfId="3194"/>
    <cellStyle name="Comma 83 2 2" xfId="4096"/>
    <cellStyle name="Comma 83 2 2 2" xfId="5735"/>
    <cellStyle name="Comma 83 2 3" xfId="5126"/>
    <cellStyle name="Comma 83 3" xfId="3819"/>
    <cellStyle name="Comma 83 3 2" xfId="5507"/>
    <cellStyle name="Comma 83 4" xfId="4670"/>
    <cellStyle name="Comma 84" xfId="2273"/>
    <cellStyle name="Comma 84 2" xfId="3195"/>
    <cellStyle name="Comma 84 2 2" xfId="5127"/>
    <cellStyle name="Comma 84 3" xfId="3431"/>
    <cellStyle name="Comma 84 4" xfId="6101"/>
    <cellStyle name="Comma 85" xfId="2793"/>
    <cellStyle name="Comma 85 2" xfId="3261"/>
    <cellStyle name="Comma 85 2 2" xfId="4143"/>
    <cellStyle name="Comma 85 2 2 2" xfId="5782"/>
    <cellStyle name="Comma 85 2 2 3" xfId="6365"/>
    <cellStyle name="Comma 85 2 3" xfId="4321"/>
    <cellStyle name="Comma 85 2 3 2" xfId="5899"/>
    <cellStyle name="Comma 85 2 3 3" xfId="6543"/>
    <cellStyle name="Comma 85 2 4" xfId="5193"/>
    <cellStyle name="Comma 85 2 5" xfId="6177"/>
    <cellStyle name="Comma 85 3" xfId="3875"/>
    <cellStyle name="Comma 85 3 2" xfId="4178"/>
    <cellStyle name="Comma 85 3 2 2" xfId="5817"/>
    <cellStyle name="Comma 85 3 2 3" xfId="6400"/>
    <cellStyle name="Comma 85 3 3" xfId="5563"/>
    <cellStyle name="Comma 85 3 4" xfId="6216"/>
    <cellStyle name="Comma 85 4" xfId="3965"/>
    <cellStyle name="Comma 85 4 2" xfId="5604"/>
    <cellStyle name="Comma 85 4 3" xfId="6318"/>
    <cellStyle name="Comma 85 5" xfId="4274"/>
    <cellStyle name="Comma 85 5 2" xfId="5852"/>
    <cellStyle name="Comma 85 5 3" xfId="6496"/>
    <cellStyle name="Comma 85 6" xfId="4726"/>
    <cellStyle name="Comma 85 7" xfId="6128"/>
    <cellStyle name="Comma 86" xfId="2795"/>
    <cellStyle name="Comma 86 2" xfId="3262"/>
    <cellStyle name="Comma 86 2 2" xfId="4144"/>
    <cellStyle name="Comma 86 2 2 2" xfId="5783"/>
    <cellStyle name="Comma 86 2 2 3" xfId="6366"/>
    <cellStyle name="Comma 86 2 3" xfId="4322"/>
    <cellStyle name="Comma 86 2 3 2" xfId="5900"/>
    <cellStyle name="Comma 86 2 3 3" xfId="6544"/>
    <cellStyle name="Comma 86 2 4" xfId="5194"/>
    <cellStyle name="Comma 86 2 5" xfId="6178"/>
    <cellStyle name="Comma 86 3" xfId="3876"/>
    <cellStyle name="Comma 86 3 2" xfId="4179"/>
    <cellStyle name="Comma 86 3 2 2" xfId="5818"/>
    <cellStyle name="Comma 86 3 2 3" xfId="6401"/>
    <cellStyle name="Comma 86 3 3" xfId="5564"/>
    <cellStyle name="Comma 86 3 4" xfId="6217"/>
    <cellStyle name="Comma 86 4" xfId="3966"/>
    <cellStyle name="Comma 86 4 2" xfId="5605"/>
    <cellStyle name="Comma 86 4 3" xfId="6319"/>
    <cellStyle name="Comma 86 5" xfId="4275"/>
    <cellStyle name="Comma 86 5 2" xfId="5853"/>
    <cellStyle name="Comma 86 5 3" xfId="6497"/>
    <cellStyle name="Comma 86 6" xfId="4727"/>
    <cellStyle name="Comma 86 7" xfId="6129"/>
    <cellStyle name="Comma 87" xfId="56"/>
    <cellStyle name="Comma 87 2" xfId="2797"/>
    <cellStyle name="Comma 87 2 2" xfId="3967"/>
    <cellStyle name="Comma 87 2 2 2" xfId="5606"/>
    <cellStyle name="Comma 87 2 2 3" xfId="6320"/>
    <cellStyle name="Comma 87 2 3" xfId="4276"/>
    <cellStyle name="Comma 87 2 3 2" xfId="5854"/>
    <cellStyle name="Comma 87 2 3 3" xfId="6498"/>
    <cellStyle name="Comma 87 2 4" xfId="4729"/>
    <cellStyle name="Comma 87 2 5" xfId="6130"/>
    <cellStyle name="Comma 87 3" xfId="3878"/>
    <cellStyle name="Comma 87 3 2" xfId="6231"/>
    <cellStyle name="Comma 87 4" xfId="4193"/>
    <cellStyle name="Comma 87 4 2" xfId="6415"/>
    <cellStyle name="Comma 87 5" xfId="3459"/>
    <cellStyle name="Comma 87 6" xfId="5937"/>
    <cellStyle name="Comma 88" xfId="2796"/>
    <cellStyle name="Comma 88 2" xfId="4728"/>
    <cellStyle name="Comma 89" xfId="20"/>
    <cellStyle name="Comma 9" xfId="438"/>
    <cellStyle name="Comma 9 2" xfId="439"/>
    <cellStyle name="Comma 9 2 2" xfId="440"/>
    <cellStyle name="Comma 9 2 3" xfId="1551"/>
    <cellStyle name="Comma 9 3" xfId="441"/>
    <cellStyle name="Comma 9 4" xfId="442"/>
    <cellStyle name="Comma 90" xfId="21"/>
    <cellStyle name="Comma 91" xfId="3314"/>
    <cellStyle name="Comma 92" xfId="3357"/>
    <cellStyle name="Comma 93" xfId="3316"/>
    <cellStyle name="Comma 94" xfId="3361"/>
    <cellStyle name="Comma 95" xfId="3372"/>
    <cellStyle name="Comma 96" xfId="3279"/>
    <cellStyle name="Comma 97" xfId="3385"/>
    <cellStyle name="Comma 98" xfId="3319"/>
    <cellStyle name="Comma 99" xfId="3351"/>
    <cellStyle name="comma zerodec" xfId="443"/>
    <cellStyle name="comma zerodec 2" xfId="444"/>
    <cellStyle name="comma zerodec 2 2" xfId="445"/>
    <cellStyle name="comma zerodec 2 3" xfId="1552"/>
    <cellStyle name="comma zerodec 3" xfId="446"/>
    <cellStyle name="comma zerodec 4" xfId="447"/>
    <cellStyle name="comma zerodec 5" xfId="448"/>
    <cellStyle name="Comma_APURE Q109 T02" xfId="4323"/>
    <cellStyle name="Comma_KCE01Y" xfId="14"/>
    <cellStyle name="Comma_KCE44Y" xfId="3"/>
    <cellStyle name="Comma_Lia" xfId="4"/>
    <cellStyle name="Comma0" xfId="449"/>
    <cellStyle name="Comma0 2" xfId="1553"/>
    <cellStyle name="Copied" xfId="450"/>
    <cellStyle name="Credit" xfId="451"/>
    <cellStyle name="Curren - Style3" xfId="452"/>
    <cellStyle name="Curren - Style4" xfId="453"/>
    <cellStyle name="Currency [00]" xfId="454"/>
    <cellStyle name="Currency 10" xfId="1939"/>
    <cellStyle name="Currency 10 2" xfId="3118"/>
    <cellStyle name="Currency 10 2 2" xfId="4029"/>
    <cellStyle name="Currency 10 2 2 2" xfId="5668"/>
    <cellStyle name="Currency 10 2 2 3" xfId="6333"/>
    <cellStyle name="Currency 10 2 3" xfId="4289"/>
    <cellStyle name="Currency 10 2 3 2" xfId="5867"/>
    <cellStyle name="Currency 10 2 3 3" xfId="6511"/>
    <cellStyle name="Currency 10 2 4" xfId="5050"/>
    <cellStyle name="Currency 10 2 5" xfId="6144"/>
    <cellStyle name="Currency 10 3" xfId="3748"/>
    <cellStyle name="Currency 10 3 2" xfId="4155"/>
    <cellStyle name="Currency 10 3 2 2" xfId="5794"/>
    <cellStyle name="Currency 10 3 2 3" xfId="6377"/>
    <cellStyle name="Currency 10 3 3" xfId="5436"/>
    <cellStyle name="Currency 10 3 4" xfId="6192"/>
    <cellStyle name="Currency 10 4" xfId="3903"/>
    <cellStyle name="Currency 10 4 2" xfId="5576"/>
    <cellStyle name="Currency 10 4 3" xfId="6256"/>
    <cellStyle name="Currency 10 5" xfId="4217"/>
    <cellStyle name="Currency 10 5 2" xfId="5829"/>
    <cellStyle name="Currency 10 5 3" xfId="6439"/>
    <cellStyle name="Currency 10 6" xfId="4599"/>
    <cellStyle name="Currency 10 7" xfId="6055"/>
    <cellStyle name="Currency 11" xfId="1935"/>
    <cellStyle name="Currency 11 2" xfId="3114"/>
    <cellStyle name="Currency 11 2 2" xfId="4025"/>
    <cellStyle name="Currency 11 2 2 2" xfId="5664"/>
    <cellStyle name="Currency 11 2 2 3" xfId="6331"/>
    <cellStyle name="Currency 11 2 3" xfId="4287"/>
    <cellStyle name="Currency 11 2 3 2" xfId="5865"/>
    <cellStyle name="Currency 11 2 3 3" xfId="6509"/>
    <cellStyle name="Currency 11 2 4" xfId="5046"/>
    <cellStyle name="Currency 11 2 5" xfId="6142"/>
    <cellStyle name="Currency 11 3" xfId="3745"/>
    <cellStyle name="Currency 11 3 2" xfId="4154"/>
    <cellStyle name="Currency 11 3 2 2" xfId="5793"/>
    <cellStyle name="Currency 11 3 2 3" xfId="6376"/>
    <cellStyle name="Currency 11 3 3" xfId="5433"/>
    <cellStyle name="Currency 11 3 4" xfId="6191"/>
    <cellStyle name="Currency 11 4" xfId="3901"/>
    <cellStyle name="Currency 11 4 2" xfId="5575"/>
    <cellStyle name="Currency 11 4 3" xfId="6254"/>
    <cellStyle name="Currency 11 5" xfId="4215"/>
    <cellStyle name="Currency 11 5 2" xfId="5828"/>
    <cellStyle name="Currency 11 5 3" xfId="6437"/>
    <cellStyle name="Currency 11 6" xfId="4596"/>
    <cellStyle name="Currency 11 7" xfId="6053"/>
    <cellStyle name="Currency 12" xfId="1913"/>
    <cellStyle name="Currency 12 2" xfId="3102"/>
    <cellStyle name="Currency 12 2 2" xfId="4014"/>
    <cellStyle name="Currency 12 2 2 2" xfId="5653"/>
    <cellStyle name="Currency 12 2 2 3" xfId="6327"/>
    <cellStyle name="Currency 12 2 3" xfId="4283"/>
    <cellStyle name="Currency 12 2 3 2" xfId="5861"/>
    <cellStyle name="Currency 12 2 3 3" xfId="6505"/>
    <cellStyle name="Currency 12 2 4" xfId="5034"/>
    <cellStyle name="Currency 12 2 5" xfId="6138"/>
    <cellStyle name="Currency 12 3" xfId="3734"/>
    <cellStyle name="Currency 12 3 2" xfId="4150"/>
    <cellStyle name="Currency 12 3 2 2" xfId="5789"/>
    <cellStyle name="Currency 12 3 2 3" xfId="6372"/>
    <cellStyle name="Currency 12 3 3" xfId="5422"/>
    <cellStyle name="Currency 12 3 4" xfId="6186"/>
    <cellStyle name="Currency 12 4" xfId="3896"/>
    <cellStyle name="Currency 12 4 2" xfId="5570"/>
    <cellStyle name="Currency 12 4 3" xfId="6249"/>
    <cellStyle name="Currency 12 5" xfId="4211"/>
    <cellStyle name="Currency 12 5 2" xfId="5824"/>
    <cellStyle name="Currency 12 5 3" xfId="6433"/>
    <cellStyle name="Currency 12 6" xfId="4585"/>
    <cellStyle name="Currency 12 7" xfId="6047"/>
    <cellStyle name="Currency 13" xfId="1911"/>
    <cellStyle name="Currency 13 2" xfId="3101"/>
    <cellStyle name="Currency 13 2 2" xfId="4013"/>
    <cellStyle name="Currency 13 2 2 2" xfId="5652"/>
    <cellStyle name="Currency 13 2 2 3" xfId="6326"/>
    <cellStyle name="Currency 13 2 3" xfId="4282"/>
    <cellStyle name="Currency 13 2 3 2" xfId="5860"/>
    <cellStyle name="Currency 13 2 3 3" xfId="6504"/>
    <cellStyle name="Currency 13 2 4" xfId="5033"/>
    <cellStyle name="Currency 13 2 5" xfId="6137"/>
    <cellStyle name="Currency 13 3" xfId="3733"/>
    <cellStyle name="Currency 13 3 2" xfId="4149"/>
    <cellStyle name="Currency 13 3 2 2" xfId="5788"/>
    <cellStyle name="Currency 13 3 2 3" xfId="6371"/>
    <cellStyle name="Currency 13 3 3" xfId="5421"/>
    <cellStyle name="Currency 13 3 4" xfId="6185"/>
    <cellStyle name="Currency 13 4" xfId="3895"/>
    <cellStyle name="Currency 13 4 2" xfId="5569"/>
    <cellStyle name="Currency 13 4 3" xfId="6248"/>
    <cellStyle name="Currency 13 5" xfId="4210"/>
    <cellStyle name="Currency 13 5 2" xfId="5823"/>
    <cellStyle name="Currency 13 5 3" xfId="6432"/>
    <cellStyle name="Currency 13 6" xfId="4584"/>
    <cellStyle name="Currency 13 7" xfId="6046"/>
    <cellStyle name="Currency 14" xfId="1928"/>
    <cellStyle name="Currency 14 2" xfId="3110"/>
    <cellStyle name="Currency 14 2 2" xfId="4021"/>
    <cellStyle name="Currency 14 2 2 2" xfId="5660"/>
    <cellStyle name="Currency 14 2 2 3" xfId="6329"/>
    <cellStyle name="Currency 14 2 3" xfId="4285"/>
    <cellStyle name="Currency 14 2 3 2" xfId="5863"/>
    <cellStyle name="Currency 14 2 3 3" xfId="6507"/>
    <cellStyle name="Currency 14 2 4" xfId="5042"/>
    <cellStyle name="Currency 14 2 5" xfId="6140"/>
    <cellStyle name="Currency 14 3" xfId="3741"/>
    <cellStyle name="Currency 14 3 2" xfId="4152"/>
    <cellStyle name="Currency 14 3 2 2" xfId="5791"/>
    <cellStyle name="Currency 14 3 2 3" xfId="6374"/>
    <cellStyle name="Currency 14 3 3" xfId="5429"/>
    <cellStyle name="Currency 14 3 4" xfId="6189"/>
    <cellStyle name="Currency 14 4" xfId="3899"/>
    <cellStyle name="Currency 14 4 2" xfId="5573"/>
    <cellStyle name="Currency 14 4 3" xfId="6252"/>
    <cellStyle name="Currency 14 5" xfId="4213"/>
    <cellStyle name="Currency 14 5 2" xfId="5826"/>
    <cellStyle name="Currency 14 5 3" xfId="6435"/>
    <cellStyle name="Currency 14 6" xfId="4592"/>
    <cellStyle name="Currency 14 7" xfId="6051"/>
    <cellStyle name="Currency 15" xfId="1998"/>
    <cellStyle name="Currency 15 2" xfId="3139"/>
    <cellStyle name="Currency 15 2 2" xfId="4048"/>
    <cellStyle name="Currency 15 2 2 2" xfId="5687"/>
    <cellStyle name="Currency 15 2 2 3" xfId="6338"/>
    <cellStyle name="Currency 15 2 3" xfId="4294"/>
    <cellStyle name="Currency 15 2 3 2" xfId="5872"/>
    <cellStyle name="Currency 15 2 3 3" xfId="6516"/>
    <cellStyle name="Currency 15 2 4" xfId="5071"/>
    <cellStyle name="Currency 15 2 5" xfId="6150"/>
    <cellStyle name="Currency 15 3" xfId="3768"/>
    <cellStyle name="Currency 15 3 2" xfId="4159"/>
    <cellStyle name="Currency 15 3 2 2" xfId="5798"/>
    <cellStyle name="Currency 15 3 2 3" xfId="6381"/>
    <cellStyle name="Currency 15 3 3" xfId="5456"/>
    <cellStyle name="Currency 15 3 4" xfId="6196"/>
    <cellStyle name="Currency 15 4" xfId="3912"/>
    <cellStyle name="Currency 15 4 2" xfId="5580"/>
    <cellStyle name="Currency 15 4 3" xfId="6265"/>
    <cellStyle name="Currency 15 5" xfId="4226"/>
    <cellStyle name="Currency 15 5 2" xfId="5833"/>
    <cellStyle name="Currency 15 5 3" xfId="6448"/>
    <cellStyle name="Currency 15 6" xfId="4619"/>
    <cellStyle name="Currency 15 7" xfId="6064"/>
    <cellStyle name="Currency 16" xfId="2004"/>
    <cellStyle name="Currency 16 2" xfId="3142"/>
    <cellStyle name="Currency 16 2 2" xfId="4050"/>
    <cellStyle name="Currency 16 2 2 2" xfId="5689"/>
    <cellStyle name="Currency 16 2 2 3" xfId="6339"/>
    <cellStyle name="Currency 16 2 3" xfId="4295"/>
    <cellStyle name="Currency 16 2 3 2" xfId="5873"/>
    <cellStyle name="Currency 16 2 3 3" xfId="6517"/>
    <cellStyle name="Currency 16 2 4" xfId="5074"/>
    <cellStyle name="Currency 16 2 5" xfId="6151"/>
    <cellStyle name="Currency 16 3" xfId="3771"/>
    <cellStyle name="Currency 16 3 2" xfId="4160"/>
    <cellStyle name="Currency 16 3 2 2" xfId="5799"/>
    <cellStyle name="Currency 16 3 2 3" xfId="6382"/>
    <cellStyle name="Currency 16 3 3" xfId="5459"/>
    <cellStyle name="Currency 16 3 4" xfId="6197"/>
    <cellStyle name="Currency 16 4" xfId="3913"/>
    <cellStyle name="Currency 16 4 2" xfId="5581"/>
    <cellStyle name="Currency 16 4 3" xfId="6266"/>
    <cellStyle name="Currency 16 5" xfId="4227"/>
    <cellStyle name="Currency 16 5 2" xfId="5834"/>
    <cellStyle name="Currency 16 5 3" xfId="6449"/>
    <cellStyle name="Currency 16 6" xfId="4622"/>
    <cellStyle name="Currency 16 7" xfId="6065"/>
    <cellStyle name="Currency 17" xfId="1989"/>
    <cellStyle name="Currency 17 2" xfId="3137"/>
    <cellStyle name="Currency 17 2 2" xfId="4047"/>
    <cellStyle name="Currency 17 2 2 2" xfId="5686"/>
    <cellStyle name="Currency 17 2 2 3" xfId="6337"/>
    <cellStyle name="Currency 17 2 3" xfId="4293"/>
    <cellStyle name="Currency 17 2 3 2" xfId="5871"/>
    <cellStyle name="Currency 17 2 3 3" xfId="6515"/>
    <cellStyle name="Currency 17 2 4" xfId="5069"/>
    <cellStyle name="Currency 17 2 5" xfId="6148"/>
    <cellStyle name="Currency 17 3" xfId="3766"/>
    <cellStyle name="Currency 17 3 2" xfId="4158"/>
    <cellStyle name="Currency 17 3 2 2" xfId="5797"/>
    <cellStyle name="Currency 17 3 2 3" xfId="6380"/>
    <cellStyle name="Currency 17 3 3" xfId="5454"/>
    <cellStyle name="Currency 17 3 4" xfId="6195"/>
    <cellStyle name="Currency 17 4" xfId="3911"/>
    <cellStyle name="Currency 17 4 2" xfId="5579"/>
    <cellStyle name="Currency 17 4 3" xfId="6264"/>
    <cellStyle name="Currency 17 5" xfId="4225"/>
    <cellStyle name="Currency 17 5 2" xfId="5832"/>
    <cellStyle name="Currency 17 5 3" xfId="6447"/>
    <cellStyle name="Currency 17 6" xfId="4617"/>
    <cellStyle name="Currency 17 7" xfId="6063"/>
    <cellStyle name="Currency 18" xfId="2037"/>
    <cellStyle name="Currency 18 2" xfId="3148"/>
    <cellStyle name="Currency 18 2 2" xfId="4052"/>
    <cellStyle name="Currency 18 2 2 2" xfId="5691"/>
    <cellStyle name="Currency 18 2 2 3" xfId="6340"/>
    <cellStyle name="Currency 18 2 3" xfId="4296"/>
    <cellStyle name="Currency 18 2 3 2" xfId="5874"/>
    <cellStyle name="Currency 18 2 3 3" xfId="6518"/>
    <cellStyle name="Currency 18 2 4" xfId="5080"/>
    <cellStyle name="Currency 18 2 5" xfId="6152"/>
    <cellStyle name="Currency 18 3" xfId="3777"/>
    <cellStyle name="Currency 18 3 2" xfId="4161"/>
    <cellStyle name="Currency 18 3 2 2" xfId="5800"/>
    <cellStyle name="Currency 18 3 2 3" xfId="6383"/>
    <cellStyle name="Currency 18 3 3" xfId="5465"/>
    <cellStyle name="Currency 18 3 4" xfId="6198"/>
    <cellStyle name="Currency 18 4" xfId="3915"/>
    <cellStyle name="Currency 18 4 2" xfId="5582"/>
    <cellStyle name="Currency 18 4 3" xfId="6268"/>
    <cellStyle name="Currency 18 5" xfId="4229"/>
    <cellStyle name="Currency 18 5 2" xfId="5835"/>
    <cellStyle name="Currency 18 5 3" xfId="6451"/>
    <cellStyle name="Currency 18 6" xfId="4628"/>
    <cellStyle name="Currency 18 7" xfId="6067"/>
    <cellStyle name="Currency 19" xfId="2038"/>
    <cellStyle name="Currency 19 2" xfId="3149"/>
    <cellStyle name="Currency 19 2 2" xfId="4053"/>
    <cellStyle name="Currency 19 2 2 2" xfId="5692"/>
    <cellStyle name="Currency 19 2 2 3" xfId="6341"/>
    <cellStyle name="Currency 19 2 3" xfId="4297"/>
    <cellStyle name="Currency 19 2 3 2" xfId="5875"/>
    <cellStyle name="Currency 19 2 3 3" xfId="6519"/>
    <cellStyle name="Currency 19 2 4" xfId="5081"/>
    <cellStyle name="Currency 19 2 5" xfId="6153"/>
    <cellStyle name="Currency 19 3" xfId="3778"/>
    <cellStyle name="Currency 19 3 2" xfId="4162"/>
    <cellStyle name="Currency 19 3 2 2" xfId="5801"/>
    <cellStyle name="Currency 19 3 2 3" xfId="6384"/>
    <cellStyle name="Currency 19 3 3" xfId="5466"/>
    <cellStyle name="Currency 19 3 4" xfId="6199"/>
    <cellStyle name="Currency 19 4" xfId="3916"/>
    <cellStyle name="Currency 19 4 2" xfId="5583"/>
    <cellStyle name="Currency 19 4 3" xfId="6269"/>
    <cellStyle name="Currency 19 5" xfId="4230"/>
    <cellStyle name="Currency 19 5 2" xfId="5836"/>
    <cellStyle name="Currency 19 5 3" xfId="6452"/>
    <cellStyle name="Currency 19 6" xfId="4629"/>
    <cellStyle name="Currency 19 7" xfId="6068"/>
    <cellStyle name="Currency 2" xfId="1314"/>
    <cellStyle name="Currency 2 2" xfId="3022"/>
    <cellStyle name="Currency 2 2 2" xfId="3999"/>
    <cellStyle name="Currency 2 2 2 2" xfId="5638"/>
    <cellStyle name="Currency 2 2 2 3" xfId="6322"/>
    <cellStyle name="Currency 2 2 3" xfId="4278"/>
    <cellStyle name="Currency 2 2 3 2" xfId="5856"/>
    <cellStyle name="Currency 2 2 3 3" xfId="6500"/>
    <cellStyle name="Currency 2 2 4" xfId="4954"/>
    <cellStyle name="Currency 2 2 5" xfId="6133"/>
    <cellStyle name="Currency 2 3" xfId="3702"/>
    <cellStyle name="Currency 2 3 2" xfId="4145"/>
    <cellStyle name="Currency 2 3 2 2" xfId="5784"/>
    <cellStyle name="Currency 2 3 2 3" xfId="6367"/>
    <cellStyle name="Currency 2 3 3" xfId="5390"/>
    <cellStyle name="Currency 2 3 4" xfId="6181"/>
    <cellStyle name="Currency 2 4" xfId="3887"/>
    <cellStyle name="Currency 2 4 2" xfId="5565"/>
    <cellStyle name="Currency 2 4 3" xfId="6240"/>
    <cellStyle name="Currency 2 5" xfId="4202"/>
    <cellStyle name="Currency 2 5 2" xfId="5819"/>
    <cellStyle name="Currency 2 5 3" xfId="6424"/>
    <cellStyle name="Currency 2 6" xfId="4553"/>
    <cellStyle name="Currency 2 7" xfId="5986"/>
    <cellStyle name="Currency 20" xfId="2046"/>
    <cellStyle name="Currency 20 2" xfId="3153"/>
    <cellStyle name="Currency 20 2 2" xfId="4057"/>
    <cellStyle name="Currency 20 2 2 2" xfId="5696"/>
    <cellStyle name="Currency 20 2 2 3" xfId="6345"/>
    <cellStyle name="Currency 20 2 3" xfId="4301"/>
    <cellStyle name="Currency 20 2 3 2" xfId="5879"/>
    <cellStyle name="Currency 20 2 3 3" xfId="6523"/>
    <cellStyle name="Currency 20 2 4" xfId="5085"/>
    <cellStyle name="Currency 20 2 5" xfId="6157"/>
    <cellStyle name="Currency 20 3" xfId="3782"/>
    <cellStyle name="Currency 20 3 2" xfId="4166"/>
    <cellStyle name="Currency 20 3 2 2" xfId="5805"/>
    <cellStyle name="Currency 20 3 2 3" xfId="6388"/>
    <cellStyle name="Currency 20 3 3" xfId="5470"/>
    <cellStyle name="Currency 20 3 4" xfId="6203"/>
    <cellStyle name="Currency 20 4" xfId="3920"/>
    <cellStyle name="Currency 20 4 2" xfId="5587"/>
    <cellStyle name="Currency 20 4 3" xfId="6273"/>
    <cellStyle name="Currency 20 5" xfId="4234"/>
    <cellStyle name="Currency 20 5 2" xfId="5840"/>
    <cellStyle name="Currency 20 5 3" xfId="6456"/>
    <cellStyle name="Currency 20 6" xfId="4633"/>
    <cellStyle name="Currency 20 7" xfId="6072"/>
    <cellStyle name="Currency 21" xfId="2040"/>
    <cellStyle name="Currency 21 2" xfId="3150"/>
    <cellStyle name="Currency 21 2 2" xfId="4054"/>
    <cellStyle name="Currency 21 2 2 2" xfId="5693"/>
    <cellStyle name="Currency 21 2 2 3" xfId="6342"/>
    <cellStyle name="Currency 21 2 3" xfId="4298"/>
    <cellStyle name="Currency 21 2 3 2" xfId="5876"/>
    <cellStyle name="Currency 21 2 3 3" xfId="6520"/>
    <cellStyle name="Currency 21 2 4" xfId="5082"/>
    <cellStyle name="Currency 21 2 5" xfId="6154"/>
    <cellStyle name="Currency 21 3" xfId="3779"/>
    <cellStyle name="Currency 21 3 2" xfId="4163"/>
    <cellStyle name="Currency 21 3 2 2" xfId="5802"/>
    <cellStyle name="Currency 21 3 2 3" xfId="6385"/>
    <cellStyle name="Currency 21 3 3" xfId="5467"/>
    <cellStyle name="Currency 21 3 4" xfId="6200"/>
    <cellStyle name="Currency 21 4" xfId="3917"/>
    <cellStyle name="Currency 21 4 2" xfId="5584"/>
    <cellStyle name="Currency 21 4 3" xfId="6270"/>
    <cellStyle name="Currency 21 5" xfId="4231"/>
    <cellStyle name="Currency 21 5 2" xfId="5837"/>
    <cellStyle name="Currency 21 5 3" xfId="6453"/>
    <cellStyle name="Currency 21 6" xfId="4630"/>
    <cellStyle name="Currency 21 7" xfId="6069"/>
    <cellStyle name="Currency 22" xfId="2043"/>
    <cellStyle name="Currency 22 2" xfId="3151"/>
    <cellStyle name="Currency 22 2 2" xfId="4055"/>
    <cellStyle name="Currency 22 2 2 2" xfId="5694"/>
    <cellStyle name="Currency 22 2 2 3" xfId="6343"/>
    <cellStyle name="Currency 22 2 3" xfId="4299"/>
    <cellStyle name="Currency 22 2 3 2" xfId="5877"/>
    <cellStyle name="Currency 22 2 3 3" xfId="6521"/>
    <cellStyle name="Currency 22 2 4" xfId="5083"/>
    <cellStyle name="Currency 22 2 5" xfId="6155"/>
    <cellStyle name="Currency 22 3" xfId="3780"/>
    <cellStyle name="Currency 22 3 2" xfId="4164"/>
    <cellStyle name="Currency 22 3 2 2" xfId="5803"/>
    <cellStyle name="Currency 22 3 2 3" xfId="6386"/>
    <cellStyle name="Currency 22 3 3" xfId="5468"/>
    <cellStyle name="Currency 22 3 4" xfId="6201"/>
    <cellStyle name="Currency 22 4" xfId="3918"/>
    <cellStyle name="Currency 22 4 2" xfId="5585"/>
    <cellStyle name="Currency 22 4 3" xfId="6271"/>
    <cellStyle name="Currency 22 5" xfId="4232"/>
    <cellStyle name="Currency 22 5 2" xfId="5838"/>
    <cellStyle name="Currency 22 5 3" xfId="6454"/>
    <cellStyle name="Currency 22 6" xfId="4631"/>
    <cellStyle name="Currency 22 7" xfId="6070"/>
    <cellStyle name="Currency 23" xfId="2044"/>
    <cellStyle name="Currency 23 2" xfId="3152"/>
    <cellStyle name="Currency 23 2 2" xfId="4056"/>
    <cellStyle name="Currency 23 2 2 2" xfId="5695"/>
    <cellStyle name="Currency 23 2 2 3" xfId="6344"/>
    <cellStyle name="Currency 23 2 3" xfId="4300"/>
    <cellStyle name="Currency 23 2 3 2" xfId="5878"/>
    <cellStyle name="Currency 23 2 3 3" xfId="6522"/>
    <cellStyle name="Currency 23 2 4" xfId="5084"/>
    <cellStyle name="Currency 23 2 5" xfId="6156"/>
    <cellStyle name="Currency 23 3" xfId="3781"/>
    <cellStyle name="Currency 23 3 2" xfId="4165"/>
    <cellStyle name="Currency 23 3 2 2" xfId="5804"/>
    <cellStyle name="Currency 23 3 2 3" xfId="6387"/>
    <cellStyle name="Currency 23 3 3" xfId="5469"/>
    <cellStyle name="Currency 23 3 4" xfId="6202"/>
    <cellStyle name="Currency 23 4" xfId="3919"/>
    <cellStyle name="Currency 23 4 2" xfId="5586"/>
    <cellStyle name="Currency 23 4 3" xfId="6272"/>
    <cellStyle name="Currency 23 5" xfId="4233"/>
    <cellStyle name="Currency 23 5 2" xfId="5839"/>
    <cellStyle name="Currency 23 5 3" xfId="6455"/>
    <cellStyle name="Currency 23 6" xfId="4632"/>
    <cellStyle name="Currency 23 7" xfId="6071"/>
    <cellStyle name="Currency 24" xfId="2054"/>
    <cellStyle name="Currency 24 2" xfId="3157"/>
    <cellStyle name="Currency 24 2 2" xfId="4061"/>
    <cellStyle name="Currency 24 2 2 2" xfId="5700"/>
    <cellStyle name="Currency 24 2 2 3" xfId="6349"/>
    <cellStyle name="Currency 24 2 3" xfId="4305"/>
    <cellStyle name="Currency 24 2 3 2" xfId="5883"/>
    <cellStyle name="Currency 24 2 3 3" xfId="6527"/>
    <cellStyle name="Currency 24 2 4" xfId="5089"/>
    <cellStyle name="Currency 24 2 5" xfId="6161"/>
    <cellStyle name="Currency 24 3" xfId="3786"/>
    <cellStyle name="Currency 24 3 2" xfId="4170"/>
    <cellStyle name="Currency 24 3 2 2" xfId="5809"/>
    <cellStyle name="Currency 24 3 2 3" xfId="6392"/>
    <cellStyle name="Currency 24 3 3" xfId="5474"/>
    <cellStyle name="Currency 24 3 4" xfId="6207"/>
    <cellStyle name="Currency 24 4" xfId="3924"/>
    <cellStyle name="Currency 24 4 2" xfId="5591"/>
    <cellStyle name="Currency 24 4 3" xfId="6277"/>
    <cellStyle name="Currency 24 5" xfId="4238"/>
    <cellStyle name="Currency 24 5 2" xfId="5844"/>
    <cellStyle name="Currency 24 5 3" xfId="6460"/>
    <cellStyle name="Currency 24 6" xfId="4637"/>
    <cellStyle name="Currency 24 7" xfId="6076"/>
    <cellStyle name="Currency 25" xfId="2055"/>
    <cellStyle name="Currency 25 2" xfId="3158"/>
    <cellStyle name="Currency 25 2 2" xfId="4062"/>
    <cellStyle name="Currency 25 2 2 2" xfId="5701"/>
    <cellStyle name="Currency 25 2 2 3" xfId="6350"/>
    <cellStyle name="Currency 25 2 3" xfId="4306"/>
    <cellStyle name="Currency 25 2 3 2" xfId="5884"/>
    <cellStyle name="Currency 25 2 3 3" xfId="6528"/>
    <cellStyle name="Currency 25 2 4" xfId="5090"/>
    <cellStyle name="Currency 25 2 5" xfId="6162"/>
    <cellStyle name="Currency 25 3" xfId="3787"/>
    <cellStyle name="Currency 25 3 2" xfId="4171"/>
    <cellStyle name="Currency 25 3 2 2" xfId="5810"/>
    <cellStyle name="Currency 25 3 2 3" xfId="6393"/>
    <cellStyle name="Currency 25 3 3" xfId="5475"/>
    <cellStyle name="Currency 25 3 4" xfId="6208"/>
    <cellStyle name="Currency 25 4" xfId="3925"/>
    <cellStyle name="Currency 25 4 2" xfId="5592"/>
    <cellStyle name="Currency 25 4 3" xfId="6278"/>
    <cellStyle name="Currency 25 5" xfId="4239"/>
    <cellStyle name="Currency 25 5 2" xfId="5845"/>
    <cellStyle name="Currency 25 5 3" xfId="6461"/>
    <cellStyle name="Currency 25 6" xfId="4638"/>
    <cellStyle name="Currency 25 7" xfId="6077"/>
    <cellStyle name="Currency 26" xfId="2049"/>
    <cellStyle name="Currency 26 2" xfId="3154"/>
    <cellStyle name="Currency 26 2 2" xfId="4058"/>
    <cellStyle name="Currency 26 2 2 2" xfId="5697"/>
    <cellStyle name="Currency 26 2 2 3" xfId="6346"/>
    <cellStyle name="Currency 26 2 3" xfId="4302"/>
    <cellStyle name="Currency 26 2 3 2" xfId="5880"/>
    <cellStyle name="Currency 26 2 3 3" xfId="6524"/>
    <cellStyle name="Currency 26 2 4" xfId="5086"/>
    <cellStyle name="Currency 26 2 5" xfId="6158"/>
    <cellStyle name="Currency 26 3" xfId="3783"/>
    <cellStyle name="Currency 26 3 2" xfId="4167"/>
    <cellStyle name="Currency 26 3 2 2" xfId="5806"/>
    <cellStyle name="Currency 26 3 2 3" xfId="6389"/>
    <cellStyle name="Currency 26 3 3" xfId="5471"/>
    <cellStyle name="Currency 26 3 4" xfId="6204"/>
    <cellStyle name="Currency 26 4" xfId="3921"/>
    <cellStyle name="Currency 26 4 2" xfId="5588"/>
    <cellStyle name="Currency 26 4 3" xfId="6274"/>
    <cellStyle name="Currency 26 5" xfId="4235"/>
    <cellStyle name="Currency 26 5 2" xfId="5841"/>
    <cellStyle name="Currency 26 5 3" xfId="6457"/>
    <cellStyle name="Currency 26 6" xfId="4634"/>
    <cellStyle name="Currency 26 7" xfId="6073"/>
    <cellStyle name="Currency 27" xfId="2052"/>
    <cellStyle name="Currency 27 2" xfId="3156"/>
    <cellStyle name="Currency 27 2 2" xfId="4060"/>
    <cellStyle name="Currency 27 2 2 2" xfId="5699"/>
    <cellStyle name="Currency 27 2 2 3" xfId="6348"/>
    <cellStyle name="Currency 27 2 3" xfId="4304"/>
    <cellStyle name="Currency 27 2 3 2" xfId="5882"/>
    <cellStyle name="Currency 27 2 3 3" xfId="6526"/>
    <cellStyle name="Currency 27 2 4" xfId="5088"/>
    <cellStyle name="Currency 27 2 5" xfId="6160"/>
    <cellStyle name="Currency 27 3" xfId="3785"/>
    <cellStyle name="Currency 27 3 2" xfId="4169"/>
    <cellStyle name="Currency 27 3 2 2" xfId="5808"/>
    <cellStyle name="Currency 27 3 2 3" xfId="6391"/>
    <cellStyle name="Currency 27 3 3" xfId="5473"/>
    <cellStyle name="Currency 27 3 4" xfId="6206"/>
    <cellStyle name="Currency 27 4" xfId="3923"/>
    <cellStyle name="Currency 27 4 2" xfId="5590"/>
    <cellStyle name="Currency 27 4 3" xfId="6276"/>
    <cellStyle name="Currency 27 5" xfId="4237"/>
    <cellStyle name="Currency 27 5 2" xfId="5843"/>
    <cellStyle name="Currency 27 5 3" xfId="6459"/>
    <cellStyle name="Currency 27 6" xfId="4636"/>
    <cellStyle name="Currency 27 7" xfId="6075"/>
    <cellStyle name="Currency 28" xfId="2050"/>
    <cellStyle name="Currency 28 2" xfId="3155"/>
    <cellStyle name="Currency 28 2 2" xfId="4059"/>
    <cellStyle name="Currency 28 2 2 2" xfId="5698"/>
    <cellStyle name="Currency 28 2 2 3" xfId="6347"/>
    <cellStyle name="Currency 28 2 3" xfId="4303"/>
    <cellStyle name="Currency 28 2 3 2" xfId="5881"/>
    <cellStyle name="Currency 28 2 3 3" xfId="6525"/>
    <cellStyle name="Currency 28 2 4" xfId="5087"/>
    <cellStyle name="Currency 28 2 5" xfId="6159"/>
    <cellStyle name="Currency 28 3" xfId="3784"/>
    <cellStyle name="Currency 28 3 2" xfId="4168"/>
    <cellStyle name="Currency 28 3 2 2" xfId="5807"/>
    <cellStyle name="Currency 28 3 2 3" xfId="6390"/>
    <cellStyle name="Currency 28 3 3" xfId="5472"/>
    <cellStyle name="Currency 28 3 4" xfId="6205"/>
    <cellStyle name="Currency 28 4" xfId="3922"/>
    <cellStyle name="Currency 28 4 2" xfId="5589"/>
    <cellStyle name="Currency 28 4 3" xfId="6275"/>
    <cellStyle name="Currency 28 5" xfId="4236"/>
    <cellStyle name="Currency 28 5 2" xfId="5842"/>
    <cellStyle name="Currency 28 5 3" xfId="6458"/>
    <cellStyle name="Currency 28 6" xfId="4635"/>
    <cellStyle name="Currency 28 7" xfId="6074"/>
    <cellStyle name="Currency 29" xfId="2071"/>
    <cellStyle name="Currency 29 2" xfId="3160"/>
    <cellStyle name="Currency 29 2 2" xfId="4064"/>
    <cellStyle name="Currency 29 2 2 2" xfId="5703"/>
    <cellStyle name="Currency 29 2 2 3" xfId="6352"/>
    <cellStyle name="Currency 29 2 3" xfId="4308"/>
    <cellStyle name="Currency 29 2 3 2" xfId="5886"/>
    <cellStyle name="Currency 29 2 3 3" xfId="6530"/>
    <cellStyle name="Currency 29 2 4" xfId="5092"/>
    <cellStyle name="Currency 29 2 5" xfId="6164"/>
    <cellStyle name="Currency 29 3" xfId="3789"/>
    <cellStyle name="Currency 29 3 2" xfId="4173"/>
    <cellStyle name="Currency 29 3 2 2" xfId="5812"/>
    <cellStyle name="Currency 29 3 2 3" xfId="6395"/>
    <cellStyle name="Currency 29 3 3" xfId="5477"/>
    <cellStyle name="Currency 29 3 4" xfId="6210"/>
    <cellStyle name="Currency 29 4" xfId="3931"/>
    <cellStyle name="Currency 29 4 2" xfId="5594"/>
    <cellStyle name="Currency 29 4 3" xfId="6284"/>
    <cellStyle name="Currency 29 5" xfId="4245"/>
    <cellStyle name="Currency 29 5 2" xfId="5847"/>
    <cellStyle name="Currency 29 5 3" xfId="6467"/>
    <cellStyle name="Currency 29 6" xfId="4640"/>
    <cellStyle name="Currency 29 7" xfId="6083"/>
    <cellStyle name="Currency 3" xfId="1908"/>
    <cellStyle name="Currency 3 2" xfId="3099"/>
    <cellStyle name="Currency 3 2 2" xfId="4011"/>
    <cellStyle name="Currency 3 2 2 2" xfId="5650"/>
    <cellStyle name="Currency 3 2 2 3" xfId="6324"/>
    <cellStyle name="Currency 3 2 3" xfId="4280"/>
    <cellStyle name="Currency 3 2 3 2" xfId="5858"/>
    <cellStyle name="Currency 3 2 3 3" xfId="6502"/>
    <cellStyle name="Currency 3 2 4" xfId="5031"/>
    <cellStyle name="Currency 3 2 5" xfId="6135"/>
    <cellStyle name="Currency 3 3" xfId="3731"/>
    <cellStyle name="Currency 3 3 2" xfId="4147"/>
    <cellStyle name="Currency 3 3 2 2" xfId="5786"/>
    <cellStyle name="Currency 3 3 2 3" xfId="6369"/>
    <cellStyle name="Currency 3 3 3" xfId="5419"/>
    <cellStyle name="Currency 3 3 4" xfId="6183"/>
    <cellStyle name="Currency 3 4" xfId="3892"/>
    <cellStyle name="Currency 3 4 2" xfId="5567"/>
    <cellStyle name="Currency 3 4 3" xfId="6245"/>
    <cellStyle name="Currency 3 5" xfId="4207"/>
    <cellStyle name="Currency 3 5 2" xfId="5821"/>
    <cellStyle name="Currency 3 5 3" xfId="6429"/>
    <cellStyle name="Currency 3 6" xfId="4582"/>
    <cellStyle name="Currency 3 7" xfId="6043"/>
    <cellStyle name="Currency 30" xfId="2069"/>
    <cellStyle name="Currency 30 2" xfId="3159"/>
    <cellStyle name="Currency 30 2 2" xfId="4063"/>
    <cellStyle name="Currency 30 2 2 2" xfId="5702"/>
    <cellStyle name="Currency 30 2 2 3" xfId="6351"/>
    <cellStyle name="Currency 30 2 3" xfId="4307"/>
    <cellStyle name="Currency 30 2 3 2" xfId="5885"/>
    <cellStyle name="Currency 30 2 3 3" xfId="6529"/>
    <cellStyle name="Currency 30 2 4" xfId="5091"/>
    <cellStyle name="Currency 30 2 5" xfId="6163"/>
    <cellStyle name="Currency 30 3" xfId="3788"/>
    <cellStyle name="Currency 30 3 2" xfId="4172"/>
    <cellStyle name="Currency 30 3 2 2" xfId="5811"/>
    <cellStyle name="Currency 30 3 2 3" xfId="6394"/>
    <cellStyle name="Currency 30 3 3" xfId="5476"/>
    <cellStyle name="Currency 30 3 4" xfId="6209"/>
    <cellStyle name="Currency 30 4" xfId="3930"/>
    <cellStyle name="Currency 30 4 2" xfId="5593"/>
    <cellStyle name="Currency 30 4 3" xfId="6283"/>
    <cellStyle name="Currency 30 5" xfId="4244"/>
    <cellStyle name="Currency 30 5 2" xfId="5846"/>
    <cellStyle name="Currency 30 5 3" xfId="6466"/>
    <cellStyle name="Currency 30 6" xfId="4639"/>
    <cellStyle name="Currency 30 7" xfId="6082"/>
    <cellStyle name="Currency 31" xfId="2172"/>
    <cellStyle name="Currency 31 2" xfId="3174"/>
    <cellStyle name="Currency 31 2 2" xfId="4076"/>
    <cellStyle name="Currency 31 2 2 2" xfId="5715"/>
    <cellStyle name="Currency 31 2 2 3" xfId="6354"/>
    <cellStyle name="Currency 31 2 3" xfId="4310"/>
    <cellStyle name="Currency 31 2 3 2" xfId="5888"/>
    <cellStyle name="Currency 31 2 3 3" xfId="6532"/>
    <cellStyle name="Currency 31 2 4" xfId="5106"/>
    <cellStyle name="Currency 31 2 5" xfId="6166"/>
    <cellStyle name="Currency 31 3" xfId="3803"/>
    <cellStyle name="Currency 31 3 2" xfId="4175"/>
    <cellStyle name="Currency 31 3 2 2" xfId="5814"/>
    <cellStyle name="Currency 31 3 2 3" xfId="6397"/>
    <cellStyle name="Currency 31 3 3" xfId="5491"/>
    <cellStyle name="Currency 31 3 4" xfId="6212"/>
    <cellStyle name="Currency 31 4" xfId="3933"/>
    <cellStyle name="Currency 31 4 2" xfId="5596"/>
    <cellStyle name="Currency 31 4 3" xfId="6286"/>
    <cellStyle name="Currency 31 5" xfId="4247"/>
    <cellStyle name="Currency 31 5 2" xfId="5849"/>
    <cellStyle name="Currency 31 5 3" xfId="6469"/>
    <cellStyle name="Currency 31 6" xfId="4654"/>
    <cellStyle name="Currency 31 7" xfId="6086"/>
    <cellStyle name="Currency 32" xfId="2146"/>
    <cellStyle name="Currency 32 2" xfId="3173"/>
    <cellStyle name="Currency 32 2 2" xfId="4075"/>
    <cellStyle name="Currency 32 2 2 2" xfId="5714"/>
    <cellStyle name="Currency 32 2 2 3" xfId="6353"/>
    <cellStyle name="Currency 32 2 3" xfId="4309"/>
    <cellStyle name="Currency 32 2 3 2" xfId="5887"/>
    <cellStyle name="Currency 32 2 3 3" xfId="6531"/>
    <cellStyle name="Currency 32 2 4" xfId="5105"/>
    <cellStyle name="Currency 32 2 5" xfId="6165"/>
    <cellStyle name="Currency 32 3" xfId="3802"/>
    <cellStyle name="Currency 32 3 2" xfId="4174"/>
    <cellStyle name="Currency 32 3 2 2" xfId="5813"/>
    <cellStyle name="Currency 32 3 2 3" xfId="6396"/>
    <cellStyle name="Currency 32 3 3" xfId="5490"/>
    <cellStyle name="Currency 32 3 4" xfId="6211"/>
    <cellStyle name="Currency 32 4" xfId="3932"/>
    <cellStyle name="Currency 32 4 2" xfId="5595"/>
    <cellStyle name="Currency 32 4 3" xfId="6285"/>
    <cellStyle name="Currency 32 5" xfId="4246"/>
    <cellStyle name="Currency 32 5 2" xfId="5848"/>
    <cellStyle name="Currency 32 5 3" xfId="6468"/>
    <cellStyle name="Currency 32 6" xfId="4653"/>
    <cellStyle name="Currency 32 7" xfId="6085"/>
    <cellStyle name="Currency 33" xfId="2222"/>
    <cellStyle name="Currency 33 2" xfId="3175"/>
    <cellStyle name="Currency 33 2 2" xfId="4077"/>
    <cellStyle name="Currency 33 2 2 2" xfId="5716"/>
    <cellStyle name="Currency 33 2 2 3" xfId="6355"/>
    <cellStyle name="Currency 33 2 3" xfId="4311"/>
    <cellStyle name="Currency 33 2 3 2" xfId="5889"/>
    <cellStyle name="Currency 33 2 3 3" xfId="6533"/>
    <cellStyle name="Currency 33 2 4" xfId="5107"/>
    <cellStyle name="Currency 33 2 5" xfId="6167"/>
    <cellStyle name="Currency 33 3" xfId="3804"/>
    <cellStyle name="Currency 33 3 2" xfId="4176"/>
    <cellStyle name="Currency 33 3 2 2" xfId="5815"/>
    <cellStyle name="Currency 33 3 2 3" xfId="6398"/>
    <cellStyle name="Currency 33 3 3" xfId="5492"/>
    <cellStyle name="Currency 33 3 4" xfId="6213"/>
    <cellStyle name="Currency 33 4" xfId="3934"/>
    <cellStyle name="Currency 33 4 2" xfId="5597"/>
    <cellStyle name="Currency 33 4 3" xfId="6287"/>
    <cellStyle name="Currency 33 5" xfId="4248"/>
    <cellStyle name="Currency 33 5 2" xfId="5850"/>
    <cellStyle name="Currency 33 5 3" xfId="6470"/>
    <cellStyle name="Currency 33 6" xfId="4655"/>
    <cellStyle name="Currency 33 7" xfId="6087"/>
    <cellStyle name="Currency 34" xfId="2227"/>
    <cellStyle name="Currency 34 2" xfId="3176"/>
    <cellStyle name="Currency 34 2 2" xfId="4078"/>
    <cellStyle name="Currency 34 2 2 2" xfId="5717"/>
    <cellStyle name="Currency 34 2 2 3" xfId="6356"/>
    <cellStyle name="Currency 34 2 3" xfId="4312"/>
    <cellStyle name="Currency 34 2 3 2" xfId="5890"/>
    <cellStyle name="Currency 34 2 3 3" xfId="6534"/>
    <cellStyle name="Currency 34 2 4" xfId="5108"/>
    <cellStyle name="Currency 34 2 5" xfId="6168"/>
    <cellStyle name="Currency 34 3" xfId="3805"/>
    <cellStyle name="Currency 34 3 2" xfId="4177"/>
    <cellStyle name="Currency 34 3 2 2" xfId="5816"/>
    <cellStyle name="Currency 34 3 2 3" xfId="6399"/>
    <cellStyle name="Currency 34 3 3" xfId="5493"/>
    <cellStyle name="Currency 34 3 4" xfId="6214"/>
    <cellStyle name="Currency 34 4" xfId="3935"/>
    <cellStyle name="Currency 34 4 2" xfId="5598"/>
    <cellStyle name="Currency 34 4 3" xfId="6288"/>
    <cellStyle name="Currency 34 5" xfId="4249"/>
    <cellStyle name="Currency 34 5 2" xfId="5851"/>
    <cellStyle name="Currency 34 5 3" xfId="6471"/>
    <cellStyle name="Currency 34 6" xfId="4656"/>
    <cellStyle name="Currency 34 7" xfId="6088"/>
    <cellStyle name="Currency 4" xfId="1907"/>
    <cellStyle name="Currency 4 2" xfId="3098"/>
    <cellStyle name="Currency 4 2 2" xfId="4010"/>
    <cellStyle name="Currency 4 2 2 2" xfId="5649"/>
    <cellStyle name="Currency 4 2 2 3" xfId="6323"/>
    <cellStyle name="Currency 4 2 3" xfId="4279"/>
    <cellStyle name="Currency 4 2 3 2" xfId="5857"/>
    <cellStyle name="Currency 4 2 3 3" xfId="6501"/>
    <cellStyle name="Currency 4 2 4" xfId="5030"/>
    <cellStyle name="Currency 4 2 5" xfId="6134"/>
    <cellStyle name="Currency 4 3" xfId="3730"/>
    <cellStyle name="Currency 4 3 2" xfId="4146"/>
    <cellStyle name="Currency 4 3 2 2" xfId="5785"/>
    <cellStyle name="Currency 4 3 2 3" xfId="6368"/>
    <cellStyle name="Currency 4 3 3" xfId="5418"/>
    <cellStyle name="Currency 4 3 4" xfId="6182"/>
    <cellStyle name="Currency 4 4" xfId="3891"/>
    <cellStyle name="Currency 4 4 2" xfId="5566"/>
    <cellStyle name="Currency 4 4 3" xfId="6244"/>
    <cellStyle name="Currency 4 5" xfId="4206"/>
    <cellStyle name="Currency 4 5 2" xfId="5820"/>
    <cellStyle name="Currency 4 5 3" xfId="6428"/>
    <cellStyle name="Currency 4 6" xfId="4581"/>
    <cellStyle name="Currency 4 7" xfId="6042"/>
    <cellStyle name="Currency 5" xfId="1909"/>
    <cellStyle name="Currency 5 2" xfId="3100"/>
    <cellStyle name="Currency 5 2 2" xfId="4012"/>
    <cellStyle name="Currency 5 2 2 2" xfId="5651"/>
    <cellStyle name="Currency 5 2 2 3" xfId="6325"/>
    <cellStyle name="Currency 5 2 3" xfId="4281"/>
    <cellStyle name="Currency 5 2 3 2" xfId="5859"/>
    <cellStyle name="Currency 5 2 3 3" xfId="6503"/>
    <cellStyle name="Currency 5 2 4" xfId="5032"/>
    <cellStyle name="Currency 5 2 5" xfId="6136"/>
    <cellStyle name="Currency 5 3" xfId="3732"/>
    <cellStyle name="Currency 5 3 2" xfId="4148"/>
    <cellStyle name="Currency 5 3 2 2" xfId="5787"/>
    <cellStyle name="Currency 5 3 2 3" xfId="6370"/>
    <cellStyle name="Currency 5 3 3" xfId="5420"/>
    <cellStyle name="Currency 5 3 4" xfId="6184"/>
    <cellStyle name="Currency 5 4" xfId="3893"/>
    <cellStyle name="Currency 5 4 2" xfId="5568"/>
    <cellStyle name="Currency 5 4 3" xfId="6246"/>
    <cellStyle name="Currency 5 5" xfId="4208"/>
    <cellStyle name="Currency 5 5 2" xfId="5822"/>
    <cellStyle name="Currency 5 5 3" xfId="6430"/>
    <cellStyle name="Currency 5 6" xfId="4583"/>
    <cellStyle name="Currency 5 7" xfId="6044"/>
    <cellStyle name="Currency 6" xfId="1956"/>
    <cellStyle name="Currency 6 2" xfId="3125"/>
    <cellStyle name="Currency 6 2 2" xfId="4035"/>
    <cellStyle name="Currency 6 2 2 2" xfId="5674"/>
    <cellStyle name="Currency 6 2 2 3" xfId="6336"/>
    <cellStyle name="Currency 6 2 3" xfId="4292"/>
    <cellStyle name="Currency 6 2 3 2" xfId="5870"/>
    <cellStyle name="Currency 6 2 3 3" xfId="6514"/>
    <cellStyle name="Currency 6 2 4" xfId="5057"/>
    <cellStyle name="Currency 6 2 5" xfId="6147"/>
    <cellStyle name="Currency 6 3" xfId="3754"/>
    <cellStyle name="Currency 6 3 2" xfId="4157"/>
    <cellStyle name="Currency 6 3 2 2" xfId="5796"/>
    <cellStyle name="Currency 6 3 2 3" xfId="6379"/>
    <cellStyle name="Currency 6 3 3" xfId="5442"/>
    <cellStyle name="Currency 6 3 4" xfId="6194"/>
    <cellStyle name="Currency 6 4" xfId="3907"/>
    <cellStyle name="Currency 6 4 2" xfId="5578"/>
    <cellStyle name="Currency 6 4 3" xfId="6260"/>
    <cellStyle name="Currency 6 5" xfId="4221"/>
    <cellStyle name="Currency 6 5 2" xfId="5831"/>
    <cellStyle name="Currency 6 5 3" xfId="6443"/>
    <cellStyle name="Currency 6 6" xfId="4605"/>
    <cellStyle name="Currency 6 7" xfId="6059"/>
    <cellStyle name="Currency 7" xfId="1927"/>
    <cellStyle name="Currency 7 2" xfId="3109"/>
    <cellStyle name="Currency 7 2 2" xfId="4020"/>
    <cellStyle name="Currency 7 2 2 2" xfId="5659"/>
    <cellStyle name="Currency 7 2 2 3" xfId="6328"/>
    <cellStyle name="Currency 7 2 3" xfId="4284"/>
    <cellStyle name="Currency 7 2 3 2" xfId="5862"/>
    <cellStyle name="Currency 7 2 3 3" xfId="6506"/>
    <cellStyle name="Currency 7 2 4" xfId="5041"/>
    <cellStyle name="Currency 7 2 5" xfId="6139"/>
    <cellStyle name="Currency 7 3" xfId="3740"/>
    <cellStyle name="Currency 7 3 2" xfId="4151"/>
    <cellStyle name="Currency 7 3 2 2" xfId="5790"/>
    <cellStyle name="Currency 7 3 2 3" xfId="6373"/>
    <cellStyle name="Currency 7 3 3" xfId="5428"/>
    <cellStyle name="Currency 7 3 4" xfId="6188"/>
    <cellStyle name="Currency 7 4" xfId="3898"/>
    <cellStyle name="Currency 7 4 2" xfId="5572"/>
    <cellStyle name="Currency 7 4 3" xfId="6251"/>
    <cellStyle name="Currency 7 5" xfId="4212"/>
    <cellStyle name="Currency 7 5 2" xfId="5825"/>
    <cellStyle name="Currency 7 5 3" xfId="6434"/>
    <cellStyle name="Currency 7 6" xfId="4591"/>
    <cellStyle name="Currency 7 7" xfId="6050"/>
    <cellStyle name="Currency 8" xfId="1944"/>
    <cellStyle name="Currency 8 2" xfId="3119"/>
    <cellStyle name="Currency 8 2 2" xfId="4030"/>
    <cellStyle name="Currency 8 2 2 2" xfId="5669"/>
    <cellStyle name="Currency 8 2 2 3" xfId="6334"/>
    <cellStyle name="Currency 8 2 3" xfId="4290"/>
    <cellStyle name="Currency 8 2 3 2" xfId="5868"/>
    <cellStyle name="Currency 8 2 3 3" xfId="6512"/>
    <cellStyle name="Currency 8 2 4" xfId="5051"/>
    <cellStyle name="Currency 8 2 5" xfId="6145"/>
    <cellStyle name="Currency 8 3" xfId="3749"/>
    <cellStyle name="Currency 8 3 2" xfId="4156"/>
    <cellStyle name="Currency 8 3 2 2" xfId="5795"/>
    <cellStyle name="Currency 8 3 2 3" xfId="6378"/>
    <cellStyle name="Currency 8 3 3" xfId="5437"/>
    <cellStyle name="Currency 8 3 4" xfId="6193"/>
    <cellStyle name="Currency 8 4" xfId="3904"/>
    <cellStyle name="Currency 8 4 2" xfId="5577"/>
    <cellStyle name="Currency 8 4 3" xfId="6257"/>
    <cellStyle name="Currency 8 5" xfId="4218"/>
    <cellStyle name="Currency 8 5 2" xfId="5830"/>
    <cellStyle name="Currency 8 5 3" xfId="6440"/>
    <cellStyle name="Currency 8 6" xfId="4600"/>
    <cellStyle name="Currency 8 7" xfId="6056"/>
    <cellStyle name="Currency 9" xfId="1930"/>
    <cellStyle name="Currency 9 2" xfId="3112"/>
    <cellStyle name="Currency 9 2 2" xfId="4023"/>
    <cellStyle name="Currency 9 2 2 2" xfId="5662"/>
    <cellStyle name="Currency 9 2 2 3" xfId="6330"/>
    <cellStyle name="Currency 9 2 3" xfId="4286"/>
    <cellStyle name="Currency 9 2 3 2" xfId="5864"/>
    <cellStyle name="Currency 9 2 3 3" xfId="6508"/>
    <cellStyle name="Currency 9 2 4" xfId="5044"/>
    <cellStyle name="Currency 9 2 5" xfId="6141"/>
    <cellStyle name="Currency 9 3" xfId="3743"/>
    <cellStyle name="Currency 9 3 2" xfId="4153"/>
    <cellStyle name="Currency 9 3 2 2" xfId="5792"/>
    <cellStyle name="Currency 9 3 2 3" xfId="6375"/>
    <cellStyle name="Currency 9 3 3" xfId="5431"/>
    <cellStyle name="Currency 9 3 4" xfId="6190"/>
    <cellStyle name="Currency 9 4" xfId="3900"/>
    <cellStyle name="Currency 9 4 2" xfId="5574"/>
    <cellStyle name="Currency 9 4 3" xfId="6253"/>
    <cellStyle name="Currency 9 5" xfId="4214"/>
    <cellStyle name="Currency 9 5 2" xfId="5827"/>
    <cellStyle name="Currency 9 5 3" xfId="6436"/>
    <cellStyle name="Currency 9 6" xfId="4594"/>
    <cellStyle name="Currency 9 7" xfId="6052"/>
    <cellStyle name="Currency0" xfId="455"/>
    <cellStyle name="Currency0 2" xfId="1554"/>
    <cellStyle name="Currency1" xfId="456"/>
    <cellStyle name="Currency1 2" xfId="457"/>
    <cellStyle name="Currency1 2 2" xfId="458"/>
    <cellStyle name="Currency1 2 3" xfId="1555"/>
    <cellStyle name="Currency1 3" xfId="459"/>
    <cellStyle name="Currency1 4" xfId="460"/>
    <cellStyle name="Currency1 5" xfId="461"/>
    <cellStyle name="Currency2" xfId="462"/>
    <cellStyle name="Currency2 2" xfId="1556"/>
    <cellStyle name="Dan" xfId="463"/>
    <cellStyle name="Date" xfId="464"/>
    <cellStyle name="Date 2" xfId="1557"/>
    <cellStyle name="Date Short" xfId="465"/>
    <cellStyle name="Date Short 2" xfId="1558"/>
    <cellStyle name="Date Short 2 2" xfId="2446"/>
    <cellStyle name="Date Short 3" xfId="2369"/>
    <cellStyle name="DATE_F-L YE" xfId="466"/>
    <cellStyle name="Debit" xfId="467"/>
    <cellStyle name="DELTA" xfId="468"/>
    <cellStyle name="DELTA 2" xfId="1559"/>
    <cellStyle name="Dollar (zero dec)" xfId="469"/>
    <cellStyle name="Dollar (zero dec) 2" xfId="470"/>
    <cellStyle name="Dollar (zero dec) 2 2" xfId="471"/>
    <cellStyle name="Dollar (zero dec) 2 3" xfId="1560"/>
    <cellStyle name="Dollar (zero dec) 3" xfId="472"/>
    <cellStyle name="Dollar (zero dec) 4" xfId="473"/>
    <cellStyle name="Dollar (zero dec) 5" xfId="474"/>
    <cellStyle name="E&amp;Y House" xfId="475"/>
    <cellStyle name="Emphasis 1" xfId="476"/>
    <cellStyle name="Emphasis 2" xfId="477"/>
    <cellStyle name="Emphasis 3" xfId="478"/>
    <cellStyle name="Enter Currency (0)" xfId="479"/>
    <cellStyle name="Enter Currency (2)" xfId="480"/>
    <cellStyle name="Enter Units (0)" xfId="481"/>
    <cellStyle name="Enter Units (1)" xfId="482"/>
    <cellStyle name="Enter Units (2)" xfId="483"/>
    <cellStyle name="Entered" xfId="484"/>
    <cellStyle name="Euro" xfId="485"/>
    <cellStyle name="Explanatory Text" xfId="5914" builtinId="53" customBuiltin="1"/>
    <cellStyle name="Explanatory Text 2" xfId="486"/>
    <cellStyle name="Explanatory Text 3" xfId="1561"/>
    <cellStyle name="Explanatory Text 4" xfId="1961"/>
    <cellStyle name="Explanatory Text 5" xfId="35"/>
    <cellStyle name="Fixed" xfId="487"/>
    <cellStyle name="Fixed 2" xfId="1562"/>
    <cellStyle name="Format Number Column" xfId="488"/>
    <cellStyle name="Good" xfId="5906" builtinId="26" customBuiltin="1"/>
    <cellStyle name="Good 2" xfId="489"/>
    <cellStyle name="Good 3" xfId="1563"/>
    <cellStyle name="Good 4" xfId="1985"/>
    <cellStyle name="Good 5" xfId="27"/>
    <cellStyle name="Grey" xfId="490"/>
    <cellStyle name="Grey 2" xfId="1564"/>
    <cellStyle name="Header - Style1" xfId="491"/>
    <cellStyle name="Header1" xfId="492"/>
    <cellStyle name="Header1 2" xfId="493"/>
    <cellStyle name="Header1 3" xfId="494"/>
    <cellStyle name="Header1 4" xfId="495"/>
    <cellStyle name="Header1 5" xfId="496"/>
    <cellStyle name="Header2" xfId="497"/>
    <cellStyle name="Header2 2" xfId="498"/>
    <cellStyle name="Header2 2 2" xfId="1566"/>
    <cellStyle name="Header2 2 2 2" xfId="2178"/>
    <cellStyle name="Header2 2 2 2 2" xfId="2650"/>
    <cellStyle name="Header2 2 2 2 3" xfId="2560"/>
    <cellStyle name="Header2 2 2 3" xfId="2229"/>
    <cellStyle name="Header2 2 2 3 2" xfId="2696"/>
    <cellStyle name="Header2 2 3" xfId="2084"/>
    <cellStyle name="Header2 2 3 2" xfId="2580"/>
    <cellStyle name="Header2 2 3 3" xfId="2490"/>
    <cellStyle name="Header2 2 3 4" xfId="2717"/>
    <cellStyle name="Header2 3" xfId="499"/>
    <cellStyle name="Header2 3 2" xfId="1567"/>
    <cellStyle name="Header2 3 2 2" xfId="2179"/>
    <cellStyle name="Header2 3 2 2 2" xfId="2651"/>
    <cellStyle name="Header2 3 2 2 3" xfId="2561"/>
    <cellStyle name="Header2 3 2 3" xfId="2230"/>
    <cellStyle name="Header2 3 2 3 2" xfId="2697"/>
    <cellStyle name="Header2 3 3" xfId="2085"/>
    <cellStyle name="Header2 3 3 2" xfId="2581"/>
    <cellStyle name="Header2 3 3 3" xfId="2491"/>
    <cellStyle name="Header2 3 3 4" xfId="2718"/>
    <cellStyle name="Header2 4" xfId="500"/>
    <cellStyle name="Header2 4 2" xfId="1568"/>
    <cellStyle name="Header2 4 2 2" xfId="2180"/>
    <cellStyle name="Header2 4 2 2 2" xfId="2652"/>
    <cellStyle name="Header2 4 2 2 3" xfId="2562"/>
    <cellStyle name="Header2 4 2 3" xfId="2231"/>
    <cellStyle name="Header2 4 2 3 2" xfId="2698"/>
    <cellStyle name="Header2 4 3" xfId="2086"/>
    <cellStyle name="Header2 4 3 2" xfId="2582"/>
    <cellStyle name="Header2 4 3 3" xfId="2492"/>
    <cellStyle name="Header2 4 3 4" xfId="2719"/>
    <cellStyle name="Header2 5" xfId="501"/>
    <cellStyle name="Header2 5 2" xfId="1569"/>
    <cellStyle name="Header2 5 2 2" xfId="2181"/>
    <cellStyle name="Header2 5 2 2 2" xfId="2653"/>
    <cellStyle name="Header2 5 2 2 3" xfId="2563"/>
    <cellStyle name="Header2 5 2 3" xfId="2232"/>
    <cellStyle name="Header2 5 2 3 2" xfId="2699"/>
    <cellStyle name="Header2 5 3" xfId="2087"/>
    <cellStyle name="Header2 5 3 2" xfId="2583"/>
    <cellStyle name="Header2 5 3 3" xfId="2493"/>
    <cellStyle name="Header2 5 3 4" xfId="2720"/>
    <cellStyle name="Header2 6" xfId="1565"/>
    <cellStyle name="Header2 6 2" xfId="2177"/>
    <cellStyle name="Header2 6 2 2" xfId="2649"/>
    <cellStyle name="Header2 6 2 3" xfId="2559"/>
    <cellStyle name="Header2 6 3" xfId="2228"/>
    <cellStyle name="Header2 6 3 2" xfId="2695"/>
    <cellStyle name="Header2 7" xfId="2083"/>
    <cellStyle name="Header2 7 2" xfId="2579"/>
    <cellStyle name="Header2 7 3" xfId="2489"/>
    <cellStyle name="Header2 7 4" xfId="2716"/>
    <cellStyle name="Heading" xfId="502"/>
    <cellStyle name="Heading 1" xfId="5902" builtinId="16" customBuiltin="1"/>
    <cellStyle name="Heading 1 2" xfId="503"/>
    <cellStyle name="Heading 1 3" xfId="1570"/>
    <cellStyle name="Heading 1 4" xfId="1987"/>
    <cellStyle name="Heading 1 5" xfId="23"/>
    <cellStyle name="Heading 2" xfId="5903" builtinId="17" customBuiltin="1"/>
    <cellStyle name="Heading 2 2" xfId="504"/>
    <cellStyle name="Heading 2 3" xfId="1571"/>
    <cellStyle name="Heading 2 4" xfId="1918"/>
    <cellStyle name="Heading 2 5" xfId="24"/>
    <cellStyle name="Heading 3" xfId="5904" builtinId="18" customBuiltin="1"/>
    <cellStyle name="Heading 3 2" xfId="505"/>
    <cellStyle name="Heading 3 3" xfId="1572"/>
    <cellStyle name="Heading 3 4" xfId="1986"/>
    <cellStyle name="Heading 3 5" xfId="25"/>
    <cellStyle name="Heading 4" xfId="5905" builtinId="19" customBuiltin="1"/>
    <cellStyle name="Heading 4 2" xfId="506"/>
    <cellStyle name="Heading 4 3" xfId="1573"/>
    <cellStyle name="Heading 4 4" xfId="1924"/>
    <cellStyle name="Heading 4 5" xfId="26"/>
    <cellStyle name="HEADING1" xfId="507"/>
    <cellStyle name="HEADING2" xfId="508"/>
    <cellStyle name="Hyperlink 2" xfId="509"/>
    <cellStyle name="Hyperlink 2 2" xfId="510"/>
    <cellStyle name="Hyperlink 3" xfId="2337"/>
    <cellStyle name="Hyperlink 4" xfId="2346"/>
    <cellStyle name="Hyperlink 5" xfId="2298"/>
    <cellStyle name="Indent" xfId="511"/>
    <cellStyle name="Info_Main" xfId="512"/>
    <cellStyle name="Input" xfId="5908" builtinId="20" customBuiltin="1"/>
    <cellStyle name="Input [yellow]" xfId="514"/>
    <cellStyle name="Input [yellow] 2" xfId="1575"/>
    <cellStyle name="Input [yellow] 2 2" xfId="2090"/>
    <cellStyle name="Input [yellow] 2 2 2" xfId="2586"/>
    <cellStyle name="Input [yellow] 2 2 3" xfId="2496"/>
    <cellStyle name="Input [yellow] 2 3" xfId="2183"/>
    <cellStyle name="Input [yellow] 2 3 2" xfId="2655"/>
    <cellStyle name="Input [yellow] 2 3 3" xfId="2565"/>
    <cellStyle name="Input [yellow] 2 4" xfId="2234"/>
    <cellStyle name="Input [yellow] 2 4 2" xfId="2701"/>
    <cellStyle name="Input [yellow] 3" xfId="1574"/>
    <cellStyle name="Input [yellow] 3 2" xfId="2182"/>
    <cellStyle name="Input [yellow] 3 2 2" xfId="2654"/>
    <cellStyle name="Input [yellow] 3 2 3" xfId="2564"/>
    <cellStyle name="Input [yellow] 3 3" xfId="2233"/>
    <cellStyle name="Input [yellow] 3 3 2" xfId="2700"/>
    <cellStyle name="Input [yellow] 4" xfId="2089"/>
    <cellStyle name="Input [yellow] 4 2" xfId="2585"/>
    <cellStyle name="Input [yellow] 4 3" xfId="2495"/>
    <cellStyle name="Input 10" xfId="2314"/>
    <cellStyle name="Input 11" xfId="29"/>
    <cellStyle name="Input 12" xfId="3263"/>
    <cellStyle name="Input 13" xfId="3313"/>
    <cellStyle name="Input 14" xfId="3293"/>
    <cellStyle name="Input 15" xfId="3359"/>
    <cellStyle name="Input 16" xfId="3352"/>
    <cellStyle name="Input 17" xfId="3285"/>
    <cellStyle name="Input 18" xfId="3300"/>
    <cellStyle name="Input 19" xfId="3365"/>
    <cellStyle name="Input 2" xfId="513"/>
    <cellStyle name="Input 2 2" xfId="2091"/>
    <cellStyle name="Input 2 2 2" xfId="2587"/>
    <cellStyle name="Input 2 2 3" xfId="2497"/>
    <cellStyle name="Input 2 3" xfId="2147"/>
    <cellStyle name="Input 2 3 2" xfId="2621"/>
    <cellStyle name="Input 2 3 3" xfId="2531"/>
    <cellStyle name="Input 2 3 4" xfId="2722"/>
    <cellStyle name="Input 2 4" xfId="2194"/>
    <cellStyle name="Input 2 4 2" xfId="2664"/>
    <cellStyle name="Input 2 4 3" xfId="2753"/>
    <cellStyle name="Input 20" xfId="3284"/>
    <cellStyle name="Input 21" xfId="3301"/>
    <cellStyle name="Input 22" xfId="3332"/>
    <cellStyle name="Input 23" xfId="3327"/>
    <cellStyle name="Input 24" xfId="3355"/>
    <cellStyle name="Input 25" xfId="3324"/>
    <cellStyle name="Input 26" xfId="3624"/>
    <cellStyle name="Input 27" xfId="3454"/>
    <cellStyle name="Input 3" xfId="1309"/>
    <cellStyle name="Input 3 2" xfId="2088"/>
    <cellStyle name="Input 3 2 2" xfId="2584"/>
    <cellStyle name="Input 3 2 3" xfId="2494"/>
    <cellStyle name="Input 3 3" xfId="2171"/>
    <cellStyle name="Input 3 3 2" xfId="2644"/>
    <cellStyle name="Input 3 3 3" xfId="2554"/>
    <cellStyle name="Input 3 3 4" xfId="2744"/>
    <cellStyle name="Input 3 4" xfId="2221"/>
    <cellStyle name="Input 3 4 2" xfId="2690"/>
    <cellStyle name="Input 3 4 3" xfId="2778"/>
    <cellStyle name="Input 4" xfId="1889"/>
    <cellStyle name="Input 4 2" xfId="2123"/>
    <cellStyle name="Input 4 2 2" xfId="2618"/>
    <cellStyle name="Input 4 2 3" xfId="2528"/>
    <cellStyle name="Input 4 3" xfId="2189"/>
    <cellStyle name="Input 4 3 2" xfId="2661"/>
    <cellStyle name="Input 4 3 3" xfId="2571"/>
    <cellStyle name="Input 4 3 4" xfId="2750"/>
    <cellStyle name="Input 4 4" xfId="2240"/>
    <cellStyle name="Input 4 4 2" xfId="2707"/>
    <cellStyle name="Input 4 4 3" xfId="2784"/>
    <cellStyle name="Input 5" xfId="1890"/>
    <cellStyle name="Input 5 2" xfId="2124"/>
    <cellStyle name="Input 5 2 2" xfId="2619"/>
    <cellStyle name="Input 5 2 3" xfId="2529"/>
    <cellStyle name="Input 5 3" xfId="2190"/>
    <cellStyle name="Input 5 3 2" xfId="2662"/>
    <cellStyle name="Input 5 3 3" xfId="2572"/>
    <cellStyle name="Input 5 3 4" xfId="2751"/>
    <cellStyle name="Input 5 4" xfId="2241"/>
    <cellStyle name="Input 5 4 2" xfId="2708"/>
    <cellStyle name="Input 5 4 3" xfId="2785"/>
    <cellStyle name="Input 6" xfId="1888"/>
    <cellStyle name="Input 6 2" xfId="2122"/>
    <cellStyle name="Input 6 2 2" xfId="2617"/>
    <cellStyle name="Input 6 2 3" xfId="2527"/>
    <cellStyle name="Input 6 3" xfId="2188"/>
    <cellStyle name="Input 6 3 2" xfId="2660"/>
    <cellStyle name="Input 6 3 3" xfId="2570"/>
    <cellStyle name="Input 6 3 4" xfId="2749"/>
    <cellStyle name="Input 6 4" xfId="2239"/>
    <cellStyle name="Input 6 4 2" xfId="2706"/>
    <cellStyle name="Input 6 4 3" xfId="2783"/>
    <cellStyle name="Input 7" xfId="2009"/>
    <cellStyle name="Input 8" xfId="2132"/>
    <cellStyle name="Input 9" xfId="2316"/>
    <cellStyle name="InputCurrency" xfId="515"/>
    <cellStyle name="InputCurrency 2" xfId="1576"/>
    <cellStyle name="InputPercent1" xfId="516"/>
    <cellStyle name="KPMG Heading 1" xfId="517"/>
    <cellStyle name="KPMG Heading 2" xfId="518"/>
    <cellStyle name="KPMG Heading 3" xfId="519"/>
    <cellStyle name="KPMG Heading 4" xfId="520"/>
    <cellStyle name="KPMG Normal" xfId="521"/>
    <cellStyle name="KPMG Normal 2" xfId="1577"/>
    <cellStyle name="KPMG Normal Text" xfId="522"/>
    <cellStyle name="KPMG Normal Text 2" xfId="1578"/>
    <cellStyle name="left" xfId="523"/>
    <cellStyle name="Link Currency (0)" xfId="524"/>
    <cellStyle name="Link Currency (2)" xfId="525"/>
    <cellStyle name="Link Units (0)" xfId="526"/>
    <cellStyle name="Link Units (1)" xfId="527"/>
    <cellStyle name="Link Units (2)" xfId="528"/>
    <cellStyle name="Linked Cell" xfId="5911" builtinId="24" customBuiltin="1"/>
    <cellStyle name="Linked Cell 2" xfId="529"/>
    <cellStyle name="Linked Cell 3" xfId="1579"/>
    <cellStyle name="Linked Cell 4" xfId="1982"/>
    <cellStyle name="Linked Cell 5" xfId="32"/>
    <cellStyle name="M" xfId="530"/>
    <cellStyle name="M 2" xfId="1580"/>
    <cellStyle name="M 2 2" xfId="2184"/>
    <cellStyle name="M 2 2 2" xfId="2656"/>
    <cellStyle name="M 2 2 3" xfId="2566"/>
    <cellStyle name="M 2 3" xfId="2235"/>
    <cellStyle name="M 2 3 2" xfId="2702"/>
    <cellStyle name="M 3" xfId="2092"/>
    <cellStyle name="M 3 2" xfId="2588"/>
    <cellStyle name="M 3 3" xfId="2498"/>
    <cellStyle name="Miglia - Stile1" xfId="531"/>
    <cellStyle name="Miglia - Stile2" xfId="532"/>
    <cellStyle name="Miglia - Stile3" xfId="533"/>
    <cellStyle name="Miglia - Stile4" xfId="534"/>
    <cellStyle name="Miglia - Stile5" xfId="535"/>
    <cellStyle name="Migliaia (0)" xfId="536"/>
    <cellStyle name="Migliaia (0) 2" xfId="1581"/>
    <cellStyle name="Migliaia (0) 2 2" xfId="1582"/>
    <cellStyle name="Migliaia (0) 3" xfId="1583"/>
    <cellStyle name="Milliers [0]_AR1194" xfId="537"/>
    <cellStyle name="Milliers_AR1194" xfId="538"/>
    <cellStyle name="Mon?taire [0]_AR1194" xfId="539"/>
    <cellStyle name="Mon?taire_AR1194" xfId="540"/>
    <cellStyle name="Monétaire [0]_AR1194" xfId="541"/>
    <cellStyle name="Monétaire_AR1194" xfId="542"/>
    <cellStyle name="Neutral 2" xfId="543"/>
    <cellStyle name="Neutral 2 2" xfId="1976"/>
    <cellStyle name="Neutral 3" xfId="1584"/>
    <cellStyle name="Neutral 4" xfId="1984"/>
    <cellStyle name="Neutral 5" xfId="2061"/>
    <cellStyle name="New Times Roman" xfId="544"/>
    <cellStyle name="New Times Roman 2" xfId="1585"/>
    <cellStyle name="NewStyle" xfId="2278"/>
    <cellStyle name="no dec" xfId="545"/>
    <cellStyle name="no dec 2" xfId="546"/>
    <cellStyle name="no dec 3" xfId="547"/>
    <cellStyle name="no dec 4" xfId="548"/>
    <cellStyle name="no dec 5" xfId="549"/>
    <cellStyle name="Normal" xfId="0" builtinId="0"/>
    <cellStyle name="Normal - Stile6" xfId="550"/>
    <cellStyle name="Normal - Stile7" xfId="551"/>
    <cellStyle name="Normal - Stile8" xfId="552"/>
    <cellStyle name="Normal - Style1" xfId="553"/>
    <cellStyle name="Normal - Style2" xfId="554"/>
    <cellStyle name="Normal - Style3" xfId="555"/>
    <cellStyle name="Normal - Style4" xfId="556"/>
    <cellStyle name="Normal - Style5" xfId="557"/>
    <cellStyle name="Normal - Style6" xfId="558"/>
    <cellStyle name="Normal - Style7" xfId="559"/>
    <cellStyle name="Normal - Style8" xfId="560"/>
    <cellStyle name="Normal 10" xfId="561"/>
    <cellStyle name="Normal 10 2" xfId="562"/>
    <cellStyle name="Normal 10 2 2" xfId="563"/>
    <cellStyle name="Normal 10 2 2 2" xfId="2274"/>
    <cellStyle name="Normal 10 2 3" xfId="1587"/>
    <cellStyle name="Normal 10 2 4" xfId="1586"/>
    <cellStyle name="Normal 10 3" xfId="564"/>
    <cellStyle name="Normal 10 3 2" xfId="565"/>
    <cellStyle name="Normal 10 4" xfId="566"/>
    <cellStyle name="Normal 10 5" xfId="1902"/>
    <cellStyle name="Normal 10 6" xfId="2077"/>
    <cellStyle name="Normal 100" xfId="1588"/>
    <cellStyle name="Normal 101" xfId="1589"/>
    <cellStyle name="Normal 102" xfId="1590"/>
    <cellStyle name="Normal 103" xfId="1591"/>
    <cellStyle name="Normal 104" xfId="1592"/>
    <cellStyle name="Normal 105" xfId="1593"/>
    <cellStyle name="Normal 106" xfId="1594"/>
    <cellStyle name="Normal 107" xfId="1595"/>
    <cellStyle name="Normal 108" xfId="1596"/>
    <cellStyle name="Normal 109" xfId="1597"/>
    <cellStyle name="Normal 11" xfId="567"/>
    <cellStyle name="Normal 11 2" xfId="568"/>
    <cellStyle name="Normal 11 3" xfId="2265"/>
    <cellStyle name="Normal 11 4" xfId="3881"/>
    <cellStyle name="Normal 11 4 2" xfId="6234"/>
    <cellStyle name="Normal 11 5" xfId="4196"/>
    <cellStyle name="Normal 11 5 2" xfId="6418"/>
    <cellStyle name="Normal 11 6" xfId="5969"/>
    <cellStyle name="Normal 110" xfId="1598"/>
    <cellStyle name="Normal 111" xfId="1599"/>
    <cellStyle name="Normal 112" xfId="1600"/>
    <cellStyle name="Normal 113" xfId="1601"/>
    <cellStyle name="Normal 114" xfId="1602"/>
    <cellStyle name="Normal 115" xfId="1603"/>
    <cellStyle name="Normal 116" xfId="1604"/>
    <cellStyle name="Normal 117" xfId="1605"/>
    <cellStyle name="Normal 118" xfId="1606"/>
    <cellStyle name="Normal 119" xfId="1607"/>
    <cellStyle name="Normal 12" xfId="569"/>
    <cellStyle name="Normal 12 2" xfId="570"/>
    <cellStyle name="Normal 120" xfId="1608"/>
    <cellStyle name="Normal 121" xfId="1609"/>
    <cellStyle name="Normal 122" xfId="1610"/>
    <cellStyle name="Normal 123" xfId="1611"/>
    <cellStyle name="Normal 124" xfId="1612"/>
    <cellStyle name="Normal 125" xfId="1613"/>
    <cellStyle name="Normal 126" xfId="1614"/>
    <cellStyle name="Normal 127" xfId="1615"/>
    <cellStyle name="Normal 128" xfId="1616"/>
    <cellStyle name="Normal 129" xfId="1617"/>
    <cellStyle name="Normal 13" xfId="571"/>
    <cellStyle name="Normal 13 2" xfId="572"/>
    <cellStyle name="Normal 13 2 2" xfId="3883"/>
    <cellStyle name="Normal 13 2 2 2" xfId="6236"/>
    <cellStyle name="Normal 13 2 3" xfId="4198"/>
    <cellStyle name="Normal 13 2 3 2" xfId="6420"/>
    <cellStyle name="Normal 13 2 4" xfId="5971"/>
    <cellStyle name="Normal 13 3" xfId="573"/>
    <cellStyle name="Normal 13 4" xfId="3882"/>
    <cellStyle name="Normal 13 4 2" xfId="6235"/>
    <cellStyle name="Normal 13 5" xfId="4197"/>
    <cellStyle name="Normal 13 5 2" xfId="6419"/>
    <cellStyle name="Normal 13 6" xfId="5970"/>
    <cellStyle name="Normal 130" xfId="1618"/>
    <cellStyle name="Normal 131" xfId="1323"/>
    <cellStyle name="Normal 132" xfId="1619"/>
    <cellStyle name="Normal 133" xfId="1620"/>
    <cellStyle name="Normal 134" xfId="1621"/>
    <cellStyle name="Normal 135" xfId="1622"/>
    <cellStyle name="Normal 136" xfId="1623"/>
    <cellStyle name="Normal 137" xfId="1624"/>
    <cellStyle name="Normal 138" xfId="1625"/>
    <cellStyle name="Normal 139" xfId="1626"/>
    <cellStyle name="Normal 14" xfId="574"/>
    <cellStyle name="Normal 14 2" xfId="575"/>
    <cellStyle name="Normal 14 3" xfId="1627"/>
    <cellStyle name="Normal 14 3 2" xfId="3888"/>
    <cellStyle name="Normal 14 3 2 2" xfId="6241"/>
    <cellStyle name="Normal 14 3 3" xfId="4203"/>
    <cellStyle name="Normal 14 3 3 2" xfId="6425"/>
    <cellStyle name="Normal 14 3 4" xfId="6032"/>
    <cellStyle name="Normal 14 4" xfId="1318"/>
    <cellStyle name="Normal 14 5" xfId="3884"/>
    <cellStyle name="Normal 14 5 2" xfId="6237"/>
    <cellStyle name="Normal 14 6" xfId="4199"/>
    <cellStyle name="Normal 14 6 2" xfId="6421"/>
    <cellStyle name="Normal 14 7" xfId="5972"/>
    <cellStyle name="Normal 140" xfId="1628"/>
    <cellStyle name="Normal 141" xfId="1629"/>
    <cellStyle name="Normal 142" xfId="1630"/>
    <cellStyle name="Normal 143" xfId="1631"/>
    <cellStyle name="Normal 144" xfId="1632"/>
    <cellStyle name="Normal 145" xfId="1633"/>
    <cellStyle name="Normal 146" xfId="1634"/>
    <cellStyle name="Normal 147" xfId="1635"/>
    <cellStyle name="Normal 148" xfId="1636"/>
    <cellStyle name="Normal 149" xfId="1637"/>
    <cellStyle name="Normal 15" xfId="576"/>
    <cellStyle name="Normal 15 2" xfId="577"/>
    <cellStyle name="Normal 15 3" xfId="65"/>
    <cellStyle name="Normal 15 3 2" xfId="2803"/>
    <cellStyle name="Normal 15 3 2 2" xfId="3970"/>
    <cellStyle name="Normal 15 3 2 2 2" xfId="5609"/>
    <cellStyle name="Normal 15 3 2 3" xfId="4735"/>
    <cellStyle name="Normal 15 3 3" xfId="3591"/>
    <cellStyle name="Normal 15 3 3 2" xfId="5200"/>
    <cellStyle name="Normal 15 3 4" xfId="4363"/>
    <cellStyle name="Normal 15 4" xfId="1319"/>
    <cellStyle name="Normal 150" xfId="1638"/>
    <cellStyle name="Normal 151" xfId="1639"/>
    <cellStyle name="Normal 152" xfId="1640"/>
    <cellStyle name="Normal 153" xfId="1641"/>
    <cellStyle name="Normal 154" xfId="1642"/>
    <cellStyle name="Normal 155" xfId="1643"/>
    <cellStyle name="Normal 156" xfId="1644"/>
    <cellStyle name="Normal 157" xfId="1645"/>
    <cellStyle name="Normal 158" xfId="1646"/>
    <cellStyle name="Normal 158 2" xfId="3889"/>
    <cellStyle name="Normal 158 2 2" xfId="6242"/>
    <cellStyle name="Normal 158 3" xfId="4204"/>
    <cellStyle name="Normal 158 3 2" xfId="6426"/>
    <cellStyle name="Normal 158 4" xfId="6033"/>
    <cellStyle name="Normal 159" xfId="1324"/>
    <cellStyle name="Normal 159 2" xfId="2279"/>
    <cellStyle name="Normal 16" xfId="578"/>
    <cellStyle name="Normal 16 2" xfId="1647"/>
    <cellStyle name="Normal 160" xfId="1872"/>
    <cellStyle name="Normal 160 2" xfId="2280"/>
    <cellStyle name="Normal 161" xfId="1900"/>
    <cellStyle name="Normal 161 2" xfId="2281"/>
    <cellStyle name="Normal 162" xfId="1901"/>
    <cellStyle name="Normal 162 2" xfId="2282"/>
    <cellStyle name="Normal 163" xfId="1315"/>
    <cellStyle name="Normal 163 2" xfId="1903"/>
    <cellStyle name="Normal 163 2 2" xfId="2448"/>
    <cellStyle name="Normal 163 2 3" xfId="2283"/>
    <cellStyle name="Normal 163 3" xfId="2125"/>
    <cellStyle name="Normal 163 3 2" xfId="3163"/>
    <cellStyle name="Normal 163 3 2 2" xfId="4065"/>
    <cellStyle name="Normal 163 3 2 2 2" xfId="5704"/>
    <cellStyle name="Normal 163 3 2 3" xfId="5095"/>
    <cellStyle name="Normal 163 3 3" xfId="3792"/>
    <cellStyle name="Normal 163 3 3 2" xfId="5480"/>
    <cellStyle name="Normal 163 3 4" xfId="4643"/>
    <cellStyle name="Normal 164" xfId="1905"/>
    <cellStyle name="Normal 164 2" xfId="2285"/>
    <cellStyle name="Normal 164 3" xfId="2450"/>
    <cellStyle name="Normal 164 4" xfId="2284"/>
    <cellStyle name="Normal 165" xfId="60"/>
    <cellStyle name="Normal 165 2" xfId="2353"/>
    <cellStyle name="Normal 165 3" xfId="2286"/>
    <cellStyle name="Normal 165 3 2" xfId="3199"/>
    <cellStyle name="Normal 165 3 2 2" xfId="4099"/>
    <cellStyle name="Normal 165 3 2 2 2" xfId="5738"/>
    <cellStyle name="Normal 165 3 2 3" xfId="5131"/>
    <cellStyle name="Normal 165 3 3" xfId="3822"/>
    <cellStyle name="Normal 165 3 3 2" xfId="5510"/>
    <cellStyle name="Normal 165 3 4" xfId="4673"/>
    <cellStyle name="Normal 166" xfId="1966"/>
    <cellStyle name="Normal 166 2" xfId="2143"/>
    <cellStyle name="Normal 166 3" xfId="3129"/>
    <cellStyle name="Normal 166 3 2" xfId="4039"/>
    <cellStyle name="Normal 166 3 2 2" xfId="5678"/>
    <cellStyle name="Normal 166 3 3" xfId="5061"/>
    <cellStyle name="Normal 166 4" xfId="3758"/>
    <cellStyle name="Normal 166 4 2" xfId="5446"/>
    <cellStyle name="Normal 166 5" xfId="4609"/>
    <cellStyle name="Normal 167" xfId="1948"/>
    <cellStyle name="Normal 167 2" xfId="2335"/>
    <cellStyle name="Normal 167 2 2" xfId="3957"/>
    <cellStyle name="Normal 167 2 2 2" xfId="6310"/>
    <cellStyle name="Normal 167 2 3" xfId="4266"/>
    <cellStyle name="Normal 167 2 3 2" xfId="6488"/>
    <cellStyle name="Normal 167 2 4" xfId="6112"/>
    <cellStyle name="Normal 167 3" xfId="2287"/>
    <cellStyle name="Normal 167 4" xfId="3905"/>
    <cellStyle name="Normal 167 4 2" xfId="6258"/>
    <cellStyle name="Normal 167 5" xfId="4219"/>
    <cellStyle name="Normal 167 5 2" xfId="6441"/>
    <cellStyle name="Normal 167 6" xfId="6057"/>
    <cellStyle name="Normal 168" xfId="1931"/>
    <cellStyle name="Normal 168 2" xfId="2455"/>
    <cellStyle name="Normal 168 3" xfId="2288"/>
    <cellStyle name="Normal 169" xfId="1996"/>
    <cellStyle name="Normal 169 2" xfId="2466"/>
    <cellStyle name="Normal 169 3" xfId="2289"/>
    <cellStyle name="Normal 17" xfId="579"/>
    <cellStyle name="Normal 17 2" xfId="580"/>
    <cellStyle name="Normal 17 2 2" xfId="1649"/>
    <cellStyle name="Normal 17 2 3" xfId="2790"/>
    <cellStyle name="Normal 17 25" xfId="2290"/>
    <cellStyle name="Normal 17 3" xfId="1648"/>
    <cellStyle name="Normal 170" xfId="1964"/>
    <cellStyle name="Normal 170 2" xfId="2459"/>
    <cellStyle name="Normal 170 3" xfId="2301"/>
    <cellStyle name="Normal 170 3 2" xfId="3202"/>
    <cellStyle name="Normal 170 3 2 2" xfId="4102"/>
    <cellStyle name="Normal 170 3 2 2 2" xfId="5741"/>
    <cellStyle name="Normal 170 3 2 3" xfId="5134"/>
    <cellStyle name="Normal 170 3 3" xfId="3824"/>
    <cellStyle name="Normal 170 3 3 2" xfId="5512"/>
    <cellStyle name="Normal 170 3 4" xfId="4675"/>
    <cellStyle name="Normal 171" xfId="1990"/>
    <cellStyle name="Normal 171 2" xfId="2462"/>
    <cellStyle name="Normal 171 3" xfId="2304"/>
    <cellStyle name="Normal 171 3 2" xfId="3203"/>
    <cellStyle name="Normal 171 3 2 2" xfId="4103"/>
    <cellStyle name="Normal 171 3 2 2 2" xfId="5742"/>
    <cellStyle name="Normal 171 3 2 3" xfId="5135"/>
    <cellStyle name="Normal 171 3 3" xfId="3825"/>
    <cellStyle name="Normal 171 3 3 2" xfId="5513"/>
    <cellStyle name="Normal 171 3 4" xfId="4676"/>
    <cellStyle name="Normal 172" xfId="1951"/>
    <cellStyle name="Normal 172 2" xfId="2458"/>
    <cellStyle name="Normal 172 3" xfId="2308"/>
    <cellStyle name="Normal 172 3 2" xfId="3206"/>
    <cellStyle name="Normal 172 3 2 2" xfId="4106"/>
    <cellStyle name="Normal 172 3 2 2 2" xfId="5745"/>
    <cellStyle name="Normal 172 3 2 3" xfId="5138"/>
    <cellStyle name="Normal 172 3 3" xfId="3828"/>
    <cellStyle name="Normal 172 3 3 2" xfId="5516"/>
    <cellStyle name="Normal 172 3 4" xfId="4679"/>
    <cellStyle name="Normal 173" xfId="2011"/>
    <cellStyle name="Normal 173 2" xfId="2472"/>
    <cellStyle name="Normal 173 3" xfId="2310"/>
    <cellStyle name="Normal 173 3 2" xfId="3207"/>
    <cellStyle name="Normal 173 3 2 2" xfId="4107"/>
    <cellStyle name="Normal 173 3 2 2 2" xfId="5746"/>
    <cellStyle name="Normal 173 3 2 3" xfId="5139"/>
    <cellStyle name="Normal 173 3 3" xfId="3829"/>
    <cellStyle name="Normal 173 3 3 2" xfId="5517"/>
    <cellStyle name="Normal 173 3 4" xfId="4680"/>
    <cellStyle name="Normal 174" xfId="2013"/>
    <cellStyle name="Normal 174 2" xfId="2473"/>
    <cellStyle name="Normal 174 3" xfId="2312"/>
    <cellStyle name="Normal 174 3 2" xfId="3209"/>
    <cellStyle name="Normal 174 3 2 2" xfId="4109"/>
    <cellStyle name="Normal 174 3 2 2 2" xfId="5748"/>
    <cellStyle name="Normal 174 3 2 3" xfId="5141"/>
    <cellStyle name="Normal 174 3 3" xfId="3831"/>
    <cellStyle name="Normal 174 3 3 2" xfId="5519"/>
    <cellStyle name="Normal 174 3 4" xfId="4682"/>
    <cellStyle name="Normal 175" xfId="2019"/>
    <cellStyle name="Normal 175 2" xfId="2477"/>
    <cellStyle name="Normal 175 3" xfId="2325"/>
    <cellStyle name="Normal 175 3 2" xfId="3211"/>
    <cellStyle name="Normal 175 3 2 2" xfId="4111"/>
    <cellStyle name="Normal 175 3 2 2 2" xfId="5750"/>
    <cellStyle name="Normal 175 3 2 3" xfId="5143"/>
    <cellStyle name="Normal 175 3 3" xfId="3833"/>
    <cellStyle name="Normal 175 3 3 2" xfId="5521"/>
    <cellStyle name="Normal 175 3 4" xfId="4684"/>
    <cellStyle name="Normal 176" xfId="2021"/>
    <cellStyle name="Normal 176 2" xfId="2479"/>
    <cellStyle name="Normal 176 3" xfId="2329"/>
    <cellStyle name="Normal 176 3 2" xfId="3213"/>
    <cellStyle name="Normal 176 3 2 2" xfId="4113"/>
    <cellStyle name="Normal 176 3 2 2 2" xfId="5752"/>
    <cellStyle name="Normal 176 3 2 3" xfId="5145"/>
    <cellStyle name="Normal 176 3 3" xfId="3835"/>
    <cellStyle name="Normal 176 3 3 2" xfId="5523"/>
    <cellStyle name="Normal 176 3 4" xfId="4686"/>
    <cellStyle name="Normal 177" xfId="2023"/>
    <cellStyle name="Normal 177 2" xfId="2481"/>
    <cellStyle name="Normal 177 3" xfId="2333"/>
    <cellStyle name="Normal 177 3 2" xfId="3216"/>
    <cellStyle name="Normal 177 3 2 2" xfId="4116"/>
    <cellStyle name="Normal 177 3 2 2 2" xfId="5755"/>
    <cellStyle name="Normal 177 3 2 3" xfId="5148"/>
    <cellStyle name="Normal 177 3 3" xfId="3838"/>
    <cellStyle name="Normal 177 3 3 2" xfId="5526"/>
    <cellStyle name="Normal 177 3 4" xfId="4689"/>
    <cellStyle name="Normal 178" xfId="2015"/>
    <cellStyle name="Normal 178 2" xfId="2475"/>
    <cellStyle name="Normal 178 3" xfId="2342"/>
    <cellStyle name="Normal 178 3 2" xfId="3220"/>
    <cellStyle name="Normal 178 3 2 2" xfId="4118"/>
    <cellStyle name="Normal 178 3 2 2 2" xfId="5757"/>
    <cellStyle name="Normal 178 3 2 3" xfId="5152"/>
    <cellStyle name="Normal 178 3 3" xfId="3842"/>
    <cellStyle name="Normal 178 3 3 2" xfId="5530"/>
    <cellStyle name="Normal 178 3 4" xfId="4693"/>
    <cellStyle name="Normal 179" xfId="2030"/>
    <cellStyle name="Normal 179 2" xfId="2483"/>
    <cellStyle name="Normal 179 3" xfId="2347"/>
    <cellStyle name="Normal 179 3 2" xfId="3222"/>
    <cellStyle name="Normal 179 3 2 2" xfId="4120"/>
    <cellStyle name="Normal 179 3 2 2 2" xfId="5759"/>
    <cellStyle name="Normal 179 3 2 3" xfId="5154"/>
    <cellStyle name="Normal 179 3 3" xfId="3844"/>
    <cellStyle name="Normal 179 3 3 2" xfId="5532"/>
    <cellStyle name="Normal 179 3 4" xfId="4695"/>
    <cellStyle name="Normal 18" xfId="581"/>
    <cellStyle name="Normal 18 2" xfId="1650"/>
    <cellStyle name="Normal 18 3" xfId="1320"/>
    <cellStyle name="Normal 18 3 2" xfId="2440"/>
    <cellStyle name="Normal 18 3 3" xfId="2294"/>
    <cellStyle name="Normal 18 3 3 2" xfId="3948"/>
    <cellStyle name="Normal 18 3 3 2 2" xfId="6301"/>
    <cellStyle name="Normal 18 3 3 3" xfId="4262"/>
    <cellStyle name="Normal 18 3 3 3 2" xfId="6484"/>
    <cellStyle name="Normal 18 3 3 4" xfId="6103"/>
    <cellStyle name="Normal 180" xfId="2026"/>
    <cellStyle name="Normal 180 2" xfId="2482"/>
    <cellStyle name="Normal 180 3" xfId="2352"/>
    <cellStyle name="Normal 180 3 2" xfId="3227"/>
    <cellStyle name="Normal 180 3 2 2" xfId="4125"/>
    <cellStyle name="Normal 180 3 2 2 2" xfId="5764"/>
    <cellStyle name="Normal 180 3 2 3" xfId="5159"/>
    <cellStyle name="Normal 180 3 3" xfId="3847"/>
    <cellStyle name="Normal 180 3 3 2" xfId="5535"/>
    <cellStyle name="Normal 180 3 4" xfId="4698"/>
    <cellStyle name="Normal 181" xfId="2033"/>
    <cellStyle name="Normal 182" xfId="2059"/>
    <cellStyle name="Normal 182 2" xfId="3928"/>
    <cellStyle name="Normal 182 2 2" xfId="6281"/>
    <cellStyle name="Normal 182 3" xfId="4242"/>
    <cellStyle name="Normal 182 3 2" xfId="6464"/>
    <cellStyle name="Normal 182 4" xfId="6080"/>
    <cellStyle name="Normal 183" xfId="2128"/>
    <cellStyle name="Normal 183 2" xfId="3166"/>
    <cellStyle name="Normal 183 2 2" xfId="4068"/>
    <cellStyle name="Normal 183 2 2 2" xfId="5707"/>
    <cellStyle name="Normal 183 2 3" xfId="5098"/>
    <cellStyle name="Normal 183 3" xfId="3795"/>
    <cellStyle name="Normal 183 3 2" xfId="5483"/>
    <cellStyle name="Normal 183 4" xfId="4646"/>
    <cellStyle name="Normal 184" xfId="2191"/>
    <cellStyle name="Normal 185" xfId="2242"/>
    <cellStyle name="Normal 185 2" xfId="3177"/>
    <cellStyle name="Normal 185 2 2" xfId="4079"/>
    <cellStyle name="Normal 185 2 2 2" xfId="5718"/>
    <cellStyle name="Normal 185 2 3" xfId="5109"/>
    <cellStyle name="Normal 185 3" xfId="3806"/>
    <cellStyle name="Normal 185 3 2" xfId="5494"/>
    <cellStyle name="Normal 185 4" xfId="4657"/>
    <cellStyle name="Normal 186" xfId="2250"/>
    <cellStyle name="Normal 186 2" xfId="3180"/>
    <cellStyle name="Normal 186 2 2" xfId="4082"/>
    <cellStyle name="Normal 186 2 2 2" xfId="5721"/>
    <cellStyle name="Normal 186 2 3" xfId="5112"/>
    <cellStyle name="Normal 186 3" xfId="3808"/>
    <cellStyle name="Normal 186 3 2" xfId="5496"/>
    <cellStyle name="Normal 186 4" xfId="4659"/>
    <cellStyle name="Normal 187" xfId="2258"/>
    <cellStyle name="Normal 187 2" xfId="3186"/>
    <cellStyle name="Normal 187 2 2" xfId="4088"/>
    <cellStyle name="Normal 187 2 2 2" xfId="5727"/>
    <cellStyle name="Normal 187 2 3" xfId="5118"/>
    <cellStyle name="Normal 187 3" xfId="3812"/>
    <cellStyle name="Normal 187 3 2" xfId="5500"/>
    <cellStyle name="Normal 187 4" xfId="4663"/>
    <cellStyle name="Normal 188" xfId="2261"/>
    <cellStyle name="Normal 188 2" xfId="3189"/>
    <cellStyle name="Normal 188 2 2" xfId="4091"/>
    <cellStyle name="Normal 188 2 2 2" xfId="5730"/>
    <cellStyle name="Normal 188 2 3" xfId="5121"/>
    <cellStyle name="Normal 188 3" xfId="3815"/>
    <cellStyle name="Normal 188 3 2" xfId="5503"/>
    <cellStyle name="Normal 188 4" xfId="4666"/>
    <cellStyle name="Normal 189" xfId="2270"/>
    <cellStyle name="Normal 189 2" xfId="3193"/>
    <cellStyle name="Normal 189 2 2" xfId="4095"/>
    <cellStyle name="Normal 189 2 2 2" xfId="5734"/>
    <cellStyle name="Normal 189 2 3" xfId="5125"/>
    <cellStyle name="Normal 189 3" xfId="3818"/>
    <cellStyle name="Normal 189 3 2" xfId="5506"/>
    <cellStyle name="Normal 189 4" xfId="4669"/>
    <cellStyle name="Normal 19" xfId="582"/>
    <cellStyle name="Normal 19 2" xfId="1651"/>
    <cellStyle name="Normal 19 3" xfId="1321"/>
    <cellStyle name="Normal 190" xfId="2272"/>
    <cellStyle name="Normal 191" xfId="55"/>
    <cellStyle name="Normal 191 2" xfId="3877"/>
    <cellStyle name="Normal 191 2 2" xfId="6230"/>
    <cellStyle name="Normal 191 3" xfId="4192"/>
    <cellStyle name="Normal 191 3 2" xfId="6414"/>
    <cellStyle name="Normal 191 4" xfId="5936"/>
    <cellStyle name="Normal 192" xfId="68"/>
    <cellStyle name="Normal 193" xfId="3315"/>
    <cellStyle name="Normal 194" xfId="3292"/>
    <cellStyle name="Normal 195" xfId="3369"/>
    <cellStyle name="Normal 196" xfId="3271"/>
    <cellStyle name="Normal 197" xfId="3309"/>
    <cellStyle name="Normal 198" xfId="3358"/>
    <cellStyle name="Normal 199" xfId="3373"/>
    <cellStyle name="Normal 2" xfId="5"/>
    <cellStyle name="Normal 2 10" xfId="584"/>
    <cellStyle name="Normal 2 10 2" xfId="585"/>
    <cellStyle name="Normal 2 10 3" xfId="1999"/>
    <cellStyle name="Normal 2 10 4" xfId="2371"/>
    <cellStyle name="Normal 2 11" xfId="586"/>
    <cellStyle name="Normal 2 11 2" xfId="587"/>
    <cellStyle name="Normal 2 11 3" xfId="2372"/>
    <cellStyle name="Normal 2 12" xfId="588"/>
    <cellStyle name="Normal 2 12 2" xfId="589"/>
    <cellStyle name="Normal 2 12 3" xfId="2373"/>
    <cellStyle name="Normal 2 13" xfId="590"/>
    <cellStyle name="Normal 2 13 2" xfId="591"/>
    <cellStyle name="Normal 2 13 3" xfId="2374"/>
    <cellStyle name="Normal 2 14" xfId="592"/>
    <cellStyle name="Normal 2 14 2" xfId="593"/>
    <cellStyle name="Normal 2 14 3" xfId="2375"/>
    <cellStyle name="Normal 2 15" xfId="594"/>
    <cellStyle name="Normal 2 15 2" xfId="595"/>
    <cellStyle name="Normal 2 15 3" xfId="2376"/>
    <cellStyle name="Normal 2 16" xfId="596"/>
    <cellStyle name="Normal 2 16 2" xfId="597"/>
    <cellStyle name="Normal 2 17" xfId="598"/>
    <cellStyle name="Normal 2 17 2" xfId="599"/>
    <cellStyle name="Normal 2 18" xfId="600"/>
    <cellStyle name="Normal 2 18 2" xfId="601"/>
    <cellStyle name="Normal 2 19" xfId="74"/>
    <cellStyle name="Normal 2 2" xfId="13"/>
    <cellStyle name="Normal 2 2 10" xfId="603"/>
    <cellStyle name="Normal 2 2 11" xfId="604"/>
    <cellStyle name="Normal 2 2 12" xfId="605"/>
    <cellStyle name="Normal 2 2 13" xfId="606"/>
    <cellStyle name="Normal 2 2 14" xfId="607"/>
    <cellStyle name="Normal 2 2 15" xfId="608"/>
    <cellStyle name="Normal 2 2 16" xfId="609"/>
    <cellStyle name="Normal 2 2 17" xfId="610"/>
    <cellStyle name="Normal 2 2 18" xfId="611"/>
    <cellStyle name="Normal 2 2 19" xfId="612"/>
    <cellStyle name="Normal 2 2 2" xfId="613"/>
    <cellStyle name="Normal 2 2 2 2" xfId="614"/>
    <cellStyle name="Normal 2 2 20" xfId="615"/>
    <cellStyle name="Normal 2 2 21" xfId="616"/>
    <cellStyle name="Normal 2 2 22" xfId="617"/>
    <cellStyle name="Normal 2 2 23" xfId="618"/>
    <cellStyle name="Normal 2 2 24" xfId="619"/>
    <cellStyle name="Normal 2 2 25" xfId="620"/>
    <cellStyle name="Normal 2 2 26" xfId="621"/>
    <cellStyle name="Normal 2 2 27" xfId="622"/>
    <cellStyle name="Normal 2 2 28" xfId="623"/>
    <cellStyle name="Normal 2 2 29" xfId="624"/>
    <cellStyle name="Normal 2 2 3" xfId="625"/>
    <cellStyle name="Normal 2 2 30" xfId="626"/>
    <cellStyle name="Normal 2 2 31" xfId="627"/>
    <cellStyle name="Normal 2 2 32" xfId="628"/>
    <cellStyle name="Normal 2 2 33" xfId="629"/>
    <cellStyle name="Normal 2 2 34" xfId="630"/>
    <cellStyle name="Normal 2 2 35" xfId="631"/>
    <cellStyle name="Normal 2 2 36" xfId="632"/>
    <cellStyle name="Normal 2 2 37" xfId="633"/>
    <cellStyle name="Normal 2 2 38" xfId="634"/>
    <cellStyle name="Normal 2 2 39" xfId="635"/>
    <cellStyle name="Normal 2 2 4" xfId="636"/>
    <cellStyle name="Normal 2 2 40" xfId="637"/>
    <cellStyle name="Normal 2 2 41" xfId="638"/>
    <cellStyle name="Normal 2 2 42" xfId="639"/>
    <cellStyle name="Normal 2 2 43" xfId="640"/>
    <cellStyle name="Normal 2 2 44" xfId="641"/>
    <cellStyle name="Normal 2 2 45" xfId="642"/>
    <cellStyle name="Normal 2 2 46" xfId="643"/>
    <cellStyle name="Normal 2 2 47" xfId="644"/>
    <cellStyle name="Normal 2 2 48" xfId="645"/>
    <cellStyle name="Normal 2 2 49" xfId="646"/>
    <cellStyle name="Normal 2 2 5" xfId="647"/>
    <cellStyle name="Normal 2 2 50" xfId="648"/>
    <cellStyle name="Normal 2 2 51" xfId="649"/>
    <cellStyle name="Normal 2 2 52" xfId="650"/>
    <cellStyle name="Normal 2 2 53" xfId="651"/>
    <cellStyle name="Normal 2 2 54" xfId="652"/>
    <cellStyle name="Normal 2 2 55" xfId="653"/>
    <cellStyle name="Normal 2 2 56" xfId="654"/>
    <cellStyle name="Normal 2 2 57" xfId="655"/>
    <cellStyle name="Normal 2 2 58" xfId="1652"/>
    <cellStyle name="Normal 2 2 59" xfId="1993"/>
    <cellStyle name="Normal 2 2 6" xfId="656"/>
    <cellStyle name="Normal 2 2 60" xfId="602"/>
    <cellStyle name="Normal 2 2 7" xfId="657"/>
    <cellStyle name="Normal 2 2 8" xfId="658"/>
    <cellStyle name="Normal 2 2 9" xfId="659"/>
    <cellStyle name="Normal 2 2_Variance" xfId="1940"/>
    <cellStyle name="Normal 2 20" xfId="660"/>
    <cellStyle name="Normal 2 21" xfId="661"/>
    <cellStyle name="Normal 2 22" xfId="662"/>
    <cellStyle name="Normal 2 23" xfId="663"/>
    <cellStyle name="Normal 2 24" xfId="664"/>
    <cellStyle name="Normal 2 25" xfId="665"/>
    <cellStyle name="Normal 2 26" xfId="666"/>
    <cellStyle name="Normal 2 27" xfId="667"/>
    <cellStyle name="Normal 2 28" xfId="668"/>
    <cellStyle name="Normal 2 29" xfId="669"/>
    <cellStyle name="Normal 2 3" xfId="670"/>
    <cellStyle name="Normal 2 3 2" xfId="671"/>
    <cellStyle name="Normal 2 3 3" xfId="672"/>
    <cellStyle name="Normal 2 3 4" xfId="673"/>
    <cellStyle name="Normal 2 3 5" xfId="1653"/>
    <cellStyle name="Normal 2 3 6" xfId="2787"/>
    <cellStyle name="Normal 2 30" xfId="674"/>
    <cellStyle name="Normal 2 31" xfId="675"/>
    <cellStyle name="Normal 2 32" xfId="676"/>
    <cellStyle name="Normal 2 33" xfId="677"/>
    <cellStyle name="Normal 2 34" xfId="678"/>
    <cellStyle name="Normal 2 35" xfId="679"/>
    <cellStyle name="Normal 2 36" xfId="680"/>
    <cellStyle name="Normal 2 37" xfId="681"/>
    <cellStyle name="Normal 2 38" xfId="682"/>
    <cellStyle name="Normal 2 39" xfId="683"/>
    <cellStyle name="Normal 2 4" xfId="684"/>
    <cellStyle name="Normal 2 4 2" xfId="685"/>
    <cellStyle name="Normal 2 4 3" xfId="686"/>
    <cellStyle name="Normal 2 4 4" xfId="1654"/>
    <cellStyle name="Normal 2 40" xfId="687"/>
    <cellStyle name="Normal 2 41" xfId="688"/>
    <cellStyle name="Normal 2 42" xfId="689"/>
    <cellStyle name="Normal 2 43" xfId="690"/>
    <cellStyle name="Normal 2 44" xfId="691"/>
    <cellStyle name="Normal 2 45" xfId="692"/>
    <cellStyle name="Normal 2 46" xfId="693"/>
    <cellStyle name="Normal 2 47" xfId="694"/>
    <cellStyle name="Normal 2 48" xfId="695"/>
    <cellStyle name="Normal 2 49" xfId="696"/>
    <cellStyle name="Normal 2 5" xfId="697"/>
    <cellStyle name="Normal 2 5 2" xfId="698"/>
    <cellStyle name="Normal 2 5 3" xfId="699"/>
    <cellStyle name="Normal 2 5 4" xfId="1655"/>
    <cellStyle name="Normal 2 50" xfId="700"/>
    <cellStyle name="Normal 2 51" xfId="701"/>
    <cellStyle name="Normal 2 52" xfId="702"/>
    <cellStyle name="Normal 2 53" xfId="703"/>
    <cellStyle name="Normal 2 54" xfId="704"/>
    <cellStyle name="Normal 2 55" xfId="705"/>
    <cellStyle name="Normal 2 56" xfId="706"/>
    <cellStyle name="Normal 2 57" xfId="707"/>
    <cellStyle name="Normal 2 58" xfId="708"/>
    <cellStyle name="Normal 2 58 2" xfId="709"/>
    <cellStyle name="Normal 2 58 3" xfId="1656"/>
    <cellStyle name="Normal 2 58 3 2" xfId="3074"/>
    <cellStyle name="Normal 2 58 3 2 2" xfId="4000"/>
    <cellStyle name="Normal 2 58 3 2 2 2" xfId="5639"/>
    <cellStyle name="Normal 2 58 3 2 3" xfId="5006"/>
    <cellStyle name="Normal 2 58 3 3" xfId="3712"/>
    <cellStyle name="Normal 2 58 3 3 2" xfId="5400"/>
    <cellStyle name="Normal 2 58 3 4" xfId="4563"/>
    <cellStyle name="Normal 2 59" xfId="583"/>
    <cellStyle name="Normal 2 59 2" xfId="1657"/>
    <cellStyle name="Normal 2 59 3" xfId="2370"/>
    <cellStyle name="Normal 2 59 3 2" xfId="3238"/>
    <cellStyle name="Normal 2 59 3 2 2" xfId="4131"/>
    <cellStyle name="Normal 2 59 3 2 2 2" xfId="5770"/>
    <cellStyle name="Normal 2 59 3 2 3" xfId="5170"/>
    <cellStyle name="Normal 2 59 3 3" xfId="3856"/>
    <cellStyle name="Normal 2 59 3 3 2" xfId="5544"/>
    <cellStyle name="Normal 2 59 3 4" xfId="4707"/>
    <cellStyle name="Normal 2 59 4" xfId="2936"/>
    <cellStyle name="Normal 2 59 4 2" xfId="3979"/>
    <cellStyle name="Normal 2 59 4 2 2" xfId="5618"/>
    <cellStyle name="Normal 2 59 4 3" xfId="4868"/>
    <cellStyle name="Normal 2 59 5" xfId="3432"/>
    <cellStyle name="Normal 2 59 5 2" xfId="5309"/>
    <cellStyle name="Normal 2 59 6" xfId="4472"/>
    <cellStyle name="Normal 2 6" xfId="710"/>
    <cellStyle name="Normal 2 6 2" xfId="711"/>
    <cellStyle name="Normal 2 6 3" xfId="2377"/>
    <cellStyle name="Normal 2 60" xfId="84"/>
    <cellStyle name="Normal 2 60 2" xfId="2127"/>
    <cellStyle name="Normal 2 60 2 2" xfId="3165"/>
    <cellStyle name="Normal 2 60 2 2 2" xfId="4067"/>
    <cellStyle name="Normal 2 60 2 2 2 2" xfId="5706"/>
    <cellStyle name="Normal 2 60 2 2 3" xfId="5097"/>
    <cellStyle name="Normal 2 60 2 3" xfId="3794"/>
    <cellStyle name="Normal 2 60 2 3 2" xfId="5482"/>
    <cellStyle name="Normal 2 60 2 4" xfId="4645"/>
    <cellStyle name="Normal 2 60 3" xfId="2359"/>
    <cellStyle name="Normal 2 60 4" xfId="2291"/>
    <cellStyle name="Normal 2 61" xfId="1970"/>
    <cellStyle name="Normal 2 61 2" xfId="2460"/>
    <cellStyle name="Normal 2 61 2 2" xfId="3961"/>
    <cellStyle name="Normal 2 61 2 2 2" xfId="6314"/>
    <cellStyle name="Normal 2 61 2 3" xfId="4270"/>
    <cellStyle name="Normal 2 61 2 3 2" xfId="6492"/>
    <cellStyle name="Normal 2 61 2 4" xfId="6122"/>
    <cellStyle name="Normal 2 61 3" xfId="2295"/>
    <cellStyle name="Normal 2 61 4" xfId="3909"/>
    <cellStyle name="Normal 2 61 4 2" xfId="6262"/>
    <cellStyle name="Normal 2 61 5" xfId="4223"/>
    <cellStyle name="Normal 2 61 5 2" xfId="6445"/>
    <cellStyle name="Normal 2 61 6" xfId="6061"/>
    <cellStyle name="Normal 2 62" xfId="1975"/>
    <cellStyle name="Normal 2 62 2" xfId="2461"/>
    <cellStyle name="Normal 2 62 3" xfId="2302"/>
    <cellStyle name="Normal 2 63" xfId="1991"/>
    <cellStyle name="Normal 2 63 2" xfId="2463"/>
    <cellStyle name="Normal 2 63 3" xfId="2343"/>
    <cellStyle name="Normal 2 63 3 2" xfId="3958"/>
    <cellStyle name="Normal 2 63 3 2 2" xfId="6311"/>
    <cellStyle name="Normal 2 63 3 3" xfId="4267"/>
    <cellStyle name="Normal 2 63 3 3 2" xfId="6489"/>
    <cellStyle name="Normal 2 63 3 4" xfId="6113"/>
    <cellStyle name="Normal 2 64" xfId="1912"/>
    <cellStyle name="Normal 2 65" xfId="2017"/>
    <cellStyle name="Normal 2 66" xfId="2028"/>
    <cellStyle name="Normal 2 67" xfId="2025"/>
    <cellStyle name="Normal 2 68" xfId="2035"/>
    <cellStyle name="Normal 2 69" xfId="2036"/>
    <cellStyle name="Normal 2 7" xfId="712"/>
    <cellStyle name="Normal 2 7 2" xfId="713"/>
    <cellStyle name="Normal 2 7 3" xfId="2378"/>
    <cellStyle name="Normal 2 70" xfId="2039"/>
    <cellStyle name="Normal 2 71" xfId="2045"/>
    <cellStyle name="Normal 2 72" xfId="2041"/>
    <cellStyle name="Normal 2 73" xfId="2042"/>
    <cellStyle name="Normal 2 74" xfId="2047"/>
    <cellStyle name="Normal 2 75" xfId="2053"/>
    <cellStyle name="Normal 2 76" xfId="2056"/>
    <cellStyle name="Normal 2 77" xfId="2048"/>
    <cellStyle name="Normal 2 78" xfId="2051"/>
    <cellStyle name="Normal 2 79" xfId="2068"/>
    <cellStyle name="Normal 2 8" xfId="714"/>
    <cellStyle name="Normal 2 8 2" xfId="715"/>
    <cellStyle name="Normal 2 8 3" xfId="2379"/>
    <cellStyle name="Normal 2 80" xfId="2070"/>
    <cellStyle name="Normal 2 81" xfId="2144"/>
    <cellStyle name="Normal 2 82" xfId="2169"/>
    <cellStyle name="Normal 2 83" xfId="2192"/>
    <cellStyle name="Normal 2 84" xfId="2220"/>
    <cellStyle name="Normal 2 85" xfId="2243"/>
    <cellStyle name="Normal 2 85 2" xfId="3936"/>
    <cellStyle name="Normal 2 85 2 2" xfId="6289"/>
    <cellStyle name="Normal 2 85 3" xfId="4250"/>
    <cellStyle name="Normal 2 85 3 2" xfId="6472"/>
    <cellStyle name="Normal 2 85 4" xfId="6089"/>
    <cellStyle name="Normal 2 86" xfId="2252"/>
    <cellStyle name="Normal 2 86 2" xfId="3941"/>
    <cellStyle name="Normal 2 86 2 2" xfId="6294"/>
    <cellStyle name="Normal 2 86 3" xfId="4255"/>
    <cellStyle name="Normal 2 86 3 2" xfId="6477"/>
    <cellStyle name="Normal 2 86 4" xfId="6095"/>
    <cellStyle name="Normal 2 87" xfId="2257"/>
    <cellStyle name="Normal 2 87 2" xfId="3944"/>
    <cellStyle name="Normal 2 87 2 2" xfId="6297"/>
    <cellStyle name="Normal 2 87 3" xfId="4258"/>
    <cellStyle name="Normal 2 87 3 2" xfId="6480"/>
    <cellStyle name="Normal 2 87 4" xfId="6098"/>
    <cellStyle name="Normal 2 88" xfId="2786"/>
    <cellStyle name="Normal 2 89" xfId="2794"/>
    <cellStyle name="Normal 2 9" xfId="716"/>
    <cellStyle name="Normal 2 9 2" xfId="717"/>
    <cellStyle name="Normal 2 9 3" xfId="2380"/>
    <cellStyle name="Normal 2 90" xfId="63"/>
    <cellStyle name="Normal 2 90 2" xfId="2802"/>
    <cellStyle name="Normal 2 90 2 2" xfId="3969"/>
    <cellStyle name="Normal 2 90 2 2 2" xfId="5608"/>
    <cellStyle name="Normal 2 90 2 3" xfId="4734"/>
    <cellStyle name="Normal 2 90 3" xfId="3412"/>
    <cellStyle name="Normal 2 90 3 2" xfId="5199"/>
    <cellStyle name="Normal 2 90 4" xfId="4362"/>
    <cellStyle name="Normal 2_FS (Eng)" xfId="718"/>
    <cellStyle name="Normal 20" xfId="719"/>
    <cellStyle name="Normal 20 2" xfId="1658"/>
    <cellStyle name="Normal 20 3" xfId="1322"/>
    <cellStyle name="Normal 200" xfId="3334"/>
    <cellStyle name="Normal 201" xfId="3287"/>
    <cellStyle name="Normal 202" xfId="3299"/>
    <cellStyle name="Normal 203" xfId="3377"/>
    <cellStyle name="Normal 204" xfId="3277"/>
    <cellStyle name="Normal 205" xfId="3304"/>
    <cellStyle name="Normal 206" xfId="3598"/>
    <cellStyle name="Normal 207" xfId="3612"/>
    <cellStyle name="Normal 208" xfId="5934"/>
    <cellStyle name="Normal 209" xfId="5983"/>
    <cellStyle name="Normal 21" xfId="720"/>
    <cellStyle name="Normal 21 2" xfId="1910"/>
    <cellStyle name="Normal 21 2 2" xfId="3894"/>
    <cellStyle name="Normal 21 2 2 2" xfId="6247"/>
    <cellStyle name="Normal 21 2 3" xfId="4209"/>
    <cellStyle name="Normal 21 2 3 2" xfId="6431"/>
    <cellStyle name="Normal 21 2 4" xfId="6045"/>
    <cellStyle name="Normal 210" xfId="6215"/>
    <cellStyle name="Normal 211" xfId="6546"/>
    <cellStyle name="Normal 212" xfId="5967"/>
    <cellStyle name="Normal 213" xfId="6547"/>
    <cellStyle name="Normal 214" xfId="5987"/>
    <cellStyle name="Normal 215" xfId="6084"/>
    <cellStyle name="Normal 216" xfId="6179"/>
    <cellStyle name="Normal 217" xfId="5977"/>
    <cellStyle name="Normal 218" xfId="6031"/>
    <cellStyle name="Normal 219" xfId="6545"/>
    <cellStyle name="Normal 22" xfId="721"/>
    <cellStyle name="Normal 220" xfId="5952"/>
    <cellStyle name="Normal 221" xfId="5973"/>
    <cellStyle name="Normal 222" xfId="5980"/>
    <cellStyle name="Normal 23" xfId="722"/>
    <cellStyle name="Normal 24" xfId="723"/>
    <cellStyle name="Normal 25" xfId="724"/>
    <cellStyle name="Normal 25 2" xfId="725"/>
    <cellStyle name="Normal 25 3" xfId="3885"/>
    <cellStyle name="Normal 25 3 2" xfId="6238"/>
    <cellStyle name="Normal 25 4" xfId="4200"/>
    <cellStyle name="Normal 25 4 2" xfId="6422"/>
    <cellStyle name="Normal 25 5" xfId="5974"/>
    <cellStyle name="Normal 26" xfId="726"/>
    <cellStyle name="Normal 27" xfId="727"/>
    <cellStyle name="Normal 27 2" xfId="1923"/>
    <cellStyle name="Normal 27 2 2" xfId="2005"/>
    <cellStyle name="Normal 27 2 2 2" xfId="2293"/>
    <cellStyle name="Normal 27 2 2 3" xfId="2468"/>
    <cellStyle name="Normal 27 2 2 3 2" xfId="3962"/>
    <cellStyle name="Normal 27 2 2 3 2 2" xfId="6315"/>
    <cellStyle name="Normal 27 2 2 3 3" xfId="4271"/>
    <cellStyle name="Normal 27 2 2 3 3 2" xfId="6493"/>
    <cellStyle name="Normal 27 2 2 3 4" xfId="6123"/>
    <cellStyle name="Normal 27 2 2 4" xfId="2292"/>
    <cellStyle name="Normal 27 2 2 5" xfId="3914"/>
    <cellStyle name="Normal 27 2 2 5 2" xfId="6267"/>
    <cellStyle name="Normal 27 2 2 6" xfId="4228"/>
    <cellStyle name="Normal 27 2 2 6 2" xfId="6450"/>
    <cellStyle name="Normal 27 2 2 7" xfId="6066"/>
    <cellStyle name="Normal 27 2 3" xfId="2454"/>
    <cellStyle name="Normal 27 3" xfId="2336"/>
    <cellStyle name="Normal 28" xfId="728"/>
    <cellStyle name="Normal 29" xfId="729"/>
    <cellStyle name="Normal 3" xfId="6"/>
    <cellStyle name="Normal 3 10" xfId="731"/>
    <cellStyle name="Normal 3 10 2" xfId="2382"/>
    <cellStyle name="Normal 3 11" xfId="732"/>
    <cellStyle name="Normal 3 11 2" xfId="2383"/>
    <cellStyle name="Normal 3 12" xfId="733"/>
    <cellStyle name="Normal 3 12 2" xfId="2384"/>
    <cellStyle name="Normal 3 13" xfId="734"/>
    <cellStyle name="Normal 3 13 2" xfId="2385"/>
    <cellStyle name="Normal 3 14" xfId="735"/>
    <cellStyle name="Normal 3 14 2" xfId="2386"/>
    <cellStyle name="Normal 3 15" xfId="736"/>
    <cellStyle name="Normal 3 15 2" xfId="2387"/>
    <cellStyle name="Normal 3 16" xfId="737"/>
    <cellStyle name="Normal 3 17" xfId="738"/>
    <cellStyle name="Normal 3 18" xfId="739"/>
    <cellStyle name="Normal 3 19" xfId="740"/>
    <cellStyle name="Normal 3 19 2" xfId="741"/>
    <cellStyle name="Normal 3 2" xfId="742"/>
    <cellStyle name="Normal 3 2 2" xfId="743"/>
    <cellStyle name="Normal 3 2 2 2" xfId="744"/>
    <cellStyle name="Normal 3 2 2 3" xfId="1971"/>
    <cellStyle name="Normal 3 2 2 3 2" xfId="3910"/>
    <cellStyle name="Normal 3 2 2 3 2 2" xfId="6263"/>
    <cellStyle name="Normal 3 2 2 3 3" xfId="4224"/>
    <cellStyle name="Normal 3 2 2 3 3 2" xfId="6446"/>
    <cellStyle name="Normal 3 2 2 3 4" xfId="6062"/>
    <cellStyle name="Normal 3 2 3" xfId="1660"/>
    <cellStyle name="Normal 3 2 3 2" xfId="3076"/>
    <cellStyle name="Normal 3 2 3 2 2" xfId="4002"/>
    <cellStyle name="Normal 3 2 3 2 2 2" xfId="5641"/>
    <cellStyle name="Normal 3 2 3 2 3" xfId="5008"/>
    <cellStyle name="Normal 3 2 3 3" xfId="3714"/>
    <cellStyle name="Normal 3 2 3 3 2" xfId="5402"/>
    <cellStyle name="Normal 3 2 3 4" xfId="4565"/>
    <cellStyle name="Normal 3 2 4" xfId="1957"/>
    <cellStyle name="Normal 3 2 5" xfId="2248"/>
    <cellStyle name="Normal 3 2 5 2" xfId="3939"/>
    <cellStyle name="Normal 3 2 5 2 2" xfId="6292"/>
    <cellStyle name="Normal 3 2 5 3" xfId="4253"/>
    <cellStyle name="Normal 3 2 5 3 2" xfId="6475"/>
    <cellStyle name="Normal 3 2 5 4" xfId="6093"/>
    <cellStyle name="Normal 3 20" xfId="745"/>
    <cellStyle name="Normal 3 21" xfId="730"/>
    <cellStyle name="Normal 3 21 2" xfId="1661"/>
    <cellStyle name="Normal 3 21 3" xfId="2381"/>
    <cellStyle name="Normal 3 22" xfId="1659"/>
    <cellStyle name="Normal 3 22 2" xfId="3075"/>
    <cellStyle name="Normal 3 22 2 2" xfId="4001"/>
    <cellStyle name="Normal 3 22 2 2 2" xfId="5640"/>
    <cellStyle name="Normal 3 22 2 3" xfId="5007"/>
    <cellStyle name="Normal 3 22 3" xfId="3713"/>
    <cellStyle name="Normal 3 22 3 2" xfId="5401"/>
    <cellStyle name="Normal 3 22 4" xfId="4564"/>
    <cellStyle name="Normal 3 23" xfId="85"/>
    <cellStyle name="Normal 3 24" xfId="57"/>
    <cellStyle name="Normal 3 3" xfId="746"/>
    <cellStyle name="Normal 3 3 2" xfId="747"/>
    <cellStyle name="Normal 3 3 3" xfId="748"/>
    <cellStyle name="Normal 3 3 4" xfId="2388"/>
    <cellStyle name="Normal 3 4" xfId="749"/>
    <cellStyle name="Normal 3 4 2" xfId="2389"/>
    <cellStyle name="Normal 3 5" xfId="750"/>
    <cellStyle name="Normal 3 5 2" xfId="2390"/>
    <cellStyle name="Normal 3 6" xfId="751"/>
    <cellStyle name="Normal 3 6 2" xfId="2391"/>
    <cellStyle name="Normal 3 7" xfId="752"/>
    <cellStyle name="Normal 3 7 2" xfId="2392"/>
    <cellStyle name="Normal 3 8" xfId="753"/>
    <cellStyle name="Normal 3 8 2" xfId="2393"/>
    <cellStyle name="Normal 3 9" xfId="754"/>
    <cellStyle name="Normal 3 9 2" xfId="2394"/>
    <cellStyle name="Normal 3_financail statement-MAY (Autosaved)" xfId="755"/>
    <cellStyle name="Normal 30" xfId="756"/>
    <cellStyle name="Normal 31" xfId="757"/>
    <cellStyle name="Normal 32" xfId="758"/>
    <cellStyle name="Normal 33" xfId="759"/>
    <cellStyle name="Normal 33 2" xfId="2788"/>
    <cellStyle name="Normal 34" xfId="760"/>
    <cellStyle name="Normal 35" xfId="761"/>
    <cellStyle name="Normal 35 2" xfId="762"/>
    <cellStyle name="Normal 36" xfId="86"/>
    <cellStyle name="Normal 37" xfId="1211"/>
    <cellStyle name="Normal 38" xfId="76"/>
    <cellStyle name="Normal 39" xfId="763"/>
    <cellStyle name="Normal 4" xfId="82"/>
    <cellStyle name="Normal 4 10" xfId="765"/>
    <cellStyle name="Normal 4 10 2" xfId="2396"/>
    <cellStyle name="Normal 4 11" xfId="766"/>
    <cellStyle name="Normal 4 11 2" xfId="2397"/>
    <cellStyle name="Normal 4 12" xfId="767"/>
    <cellStyle name="Normal 4 12 2" xfId="2398"/>
    <cellStyle name="Normal 4 13" xfId="768"/>
    <cellStyle name="Normal 4 13 2" xfId="2399"/>
    <cellStyle name="Normal 4 14" xfId="769"/>
    <cellStyle name="Normal 4 14 2" xfId="2400"/>
    <cellStyle name="Normal 4 15" xfId="770"/>
    <cellStyle name="Normal 4 15 2" xfId="2401"/>
    <cellStyle name="Normal 4 16" xfId="771"/>
    <cellStyle name="Normal 4 17" xfId="772"/>
    <cellStyle name="Normal 4 18" xfId="773"/>
    <cellStyle name="Normal 4 19" xfId="774"/>
    <cellStyle name="Normal 4 2" xfId="775"/>
    <cellStyle name="Normal 4 2 2" xfId="7"/>
    <cellStyle name="Normal 4 2 2 2" xfId="2402"/>
    <cellStyle name="Normal 4 20" xfId="776"/>
    <cellStyle name="Normal 4 21" xfId="764"/>
    <cellStyle name="Normal 4 21 2" xfId="1662"/>
    <cellStyle name="Normal 4 21 3" xfId="2395"/>
    <cellStyle name="Normal 4 22" xfId="1995"/>
    <cellStyle name="Normal 4 23" xfId="2357"/>
    <cellStyle name="Normal 4 3" xfId="777"/>
    <cellStyle name="Normal 4 3 2" xfId="2403"/>
    <cellStyle name="Normal 4 31" xfId="73"/>
    <cellStyle name="Normal 4 31 2" xfId="3879"/>
    <cellStyle name="Normal 4 31 2 2" xfId="6232"/>
    <cellStyle name="Normal 4 31 3" xfId="4194"/>
    <cellStyle name="Normal 4 31 3 2" xfId="6416"/>
    <cellStyle name="Normal 4 31 4" xfId="5939"/>
    <cellStyle name="Normal 4 4" xfId="778"/>
    <cellStyle name="Normal 4 4 2" xfId="2404"/>
    <cellStyle name="Normal 4 5" xfId="779"/>
    <cellStyle name="Normal 4 5 2" xfId="2405"/>
    <cellStyle name="Normal 4 6" xfId="780"/>
    <cellStyle name="Normal 4 6 2" xfId="2406"/>
    <cellStyle name="Normal 4 7" xfId="781"/>
    <cellStyle name="Normal 4 7 2" xfId="2407"/>
    <cellStyle name="Normal 4 8" xfId="782"/>
    <cellStyle name="Normal 4 8 2" xfId="2408"/>
    <cellStyle name="Normal 4 9" xfId="783"/>
    <cellStyle name="Normal 4 9 2" xfId="2409"/>
    <cellStyle name="Normal 40" xfId="784"/>
    <cellStyle name="Normal 41" xfId="785"/>
    <cellStyle name="Normal 42" xfId="786"/>
    <cellStyle name="Normal 43" xfId="787"/>
    <cellStyle name="Normal 43 2" xfId="2792"/>
    <cellStyle name="Normal 43 2 2" xfId="3964"/>
    <cellStyle name="Normal 43 2 2 2" xfId="6317"/>
    <cellStyle name="Normal 43 2 3" xfId="4273"/>
    <cellStyle name="Normal 43 2 3 2" xfId="6495"/>
    <cellStyle name="Normal 43 2 4" xfId="6127"/>
    <cellStyle name="Normal 43 3 2" xfId="2791"/>
    <cellStyle name="Normal 43 3 2 2" xfId="3963"/>
    <cellStyle name="Normal 43 3 2 2 2" xfId="6316"/>
    <cellStyle name="Normal 43 3 2 3" xfId="4272"/>
    <cellStyle name="Normal 43 3 2 3 2" xfId="6494"/>
    <cellStyle name="Normal 43 3 2 4" xfId="6126"/>
    <cellStyle name="Normal 436" xfId="8"/>
    <cellStyle name="Normal 44" xfId="788"/>
    <cellStyle name="Normal 44 2" xfId="1664"/>
    <cellStyle name="Normal 44 3" xfId="1663"/>
    <cellStyle name="Normal 44 4" xfId="1962"/>
    <cellStyle name="Normal 44 4 2" xfId="3908"/>
    <cellStyle name="Normal 44 4 2 2" xfId="6261"/>
    <cellStyle name="Normal 44 4 3" xfId="4222"/>
    <cellStyle name="Normal 44 4 3 2" xfId="6444"/>
    <cellStyle name="Normal 44 4 4" xfId="6060"/>
    <cellStyle name="Normal 45" xfId="789"/>
    <cellStyle name="Normal 46" xfId="790"/>
    <cellStyle name="Normal 47" xfId="791"/>
    <cellStyle name="Normal 48" xfId="792"/>
    <cellStyle name="Normal 49" xfId="793"/>
    <cellStyle name="Normal 5" xfId="794"/>
    <cellStyle name="Normal 5 2" xfId="795"/>
    <cellStyle name="Normal 5 3" xfId="796"/>
    <cellStyle name="Normal 5 4" xfId="797"/>
    <cellStyle name="Normal 5 5" xfId="1665"/>
    <cellStyle name="Normal 5 6" xfId="1922"/>
    <cellStyle name="Normal 5 6 2" xfId="2453"/>
    <cellStyle name="Normal 5 6 3" xfId="2332"/>
    <cellStyle name="Normal 5 6 3 2" xfId="3215"/>
    <cellStyle name="Normal 5 6 3 2 2" xfId="4115"/>
    <cellStyle name="Normal 5 6 3 2 2 2" xfId="5754"/>
    <cellStyle name="Normal 5 6 3 2 3" xfId="5147"/>
    <cellStyle name="Normal 5 6 3 3" xfId="3837"/>
    <cellStyle name="Normal 5 6 3 3 2" xfId="5525"/>
    <cellStyle name="Normal 5 6 3 4" xfId="4688"/>
    <cellStyle name="Normal 5 7" xfId="2246"/>
    <cellStyle name="Normal 5 7 2" xfId="2573"/>
    <cellStyle name="Normal 5 7 3" xfId="2338"/>
    <cellStyle name="Normal 5 8" xfId="2266"/>
    <cellStyle name="Normal 5 8 2" xfId="2345"/>
    <cellStyle name="Normal 5 9" xfId="2410"/>
    <cellStyle name="Normal 50" xfId="798"/>
    <cellStyle name="Normal 51" xfId="799"/>
    <cellStyle name="Normal 52" xfId="800"/>
    <cellStyle name="Normal 53" xfId="801"/>
    <cellStyle name="Normal 54" xfId="802"/>
    <cellStyle name="Normal 55" xfId="803"/>
    <cellStyle name="Normal 56" xfId="804"/>
    <cellStyle name="Normal 57" xfId="805"/>
    <cellStyle name="Normal 58" xfId="806"/>
    <cellStyle name="Normal 58 2" xfId="807"/>
    <cellStyle name="Normal 59" xfId="808"/>
    <cellStyle name="Normal 6" xfId="64"/>
    <cellStyle name="Normal 6 2" xfId="809"/>
    <cellStyle name="Normal 6 3" xfId="810"/>
    <cellStyle name="Normal 6 4" xfId="811"/>
    <cellStyle name="Normal 6 5" xfId="2247"/>
    <cellStyle name="Normal 6 5 2" xfId="3938"/>
    <cellStyle name="Normal 6 5 2 2" xfId="6291"/>
    <cellStyle name="Normal 6 5 3" xfId="4252"/>
    <cellStyle name="Normal 6 5 3 2" xfId="6474"/>
    <cellStyle name="Normal 6 5 4" xfId="6092"/>
    <cellStyle name="Normal 60" xfId="812"/>
    <cellStyle name="Normal 61" xfId="813"/>
    <cellStyle name="Normal 62" xfId="814"/>
    <cellStyle name="Normal 63" xfId="815"/>
    <cellStyle name="Normal 63 2" xfId="1929"/>
    <cellStyle name="Normal 63 2 2" xfId="3111"/>
    <cellStyle name="Normal 63 2 2 2" xfId="4022"/>
    <cellStyle name="Normal 63 2 2 2 2" xfId="5661"/>
    <cellStyle name="Normal 63 2 2 3" xfId="5043"/>
    <cellStyle name="Normal 63 2 3" xfId="3742"/>
    <cellStyle name="Normal 63 2 3 2" xfId="5430"/>
    <cellStyle name="Normal 63 2 4" xfId="4593"/>
    <cellStyle name="Normal 64" xfId="1224"/>
    <cellStyle name="Normal 64 2" xfId="1666"/>
    <cellStyle name="Normal 64 3" xfId="2435"/>
    <cellStyle name="Normal 64 3 2" xfId="3242"/>
    <cellStyle name="Normal 64 3 2 2" xfId="4135"/>
    <cellStyle name="Normal 64 3 2 2 2" xfId="5774"/>
    <cellStyle name="Normal 64 3 2 3" xfId="5174"/>
    <cellStyle name="Normal 64 3 3" xfId="3860"/>
    <cellStyle name="Normal 64 3 3 2" xfId="5548"/>
    <cellStyle name="Normal 64 3 4" xfId="4711"/>
    <cellStyle name="Normal 64 4" xfId="3019"/>
    <cellStyle name="Normal 64 4 2" xfId="3998"/>
    <cellStyle name="Normal 64 4 2 2" xfId="5637"/>
    <cellStyle name="Normal 64 4 3" xfId="4951"/>
    <cellStyle name="Normal 64 5" xfId="3701"/>
    <cellStyle name="Normal 64 5 2" xfId="5389"/>
    <cellStyle name="Normal 64 6" xfId="4552"/>
    <cellStyle name="Normal 65" xfId="1312"/>
    <cellStyle name="Normal 65 2" xfId="1667"/>
    <cellStyle name="Normal 66" xfId="1313"/>
    <cellStyle name="Normal 66 2" xfId="1668"/>
    <cellStyle name="Normal 67" xfId="1316"/>
    <cellStyle name="Normal 67 2" xfId="1670"/>
    <cellStyle name="Normal 67 3" xfId="1669"/>
    <cellStyle name="Normal 67 4" xfId="2438"/>
    <cellStyle name="Normal 68" xfId="1671"/>
    <cellStyle name="Normal 69" xfId="1672"/>
    <cellStyle name="Normal 7" xfId="816"/>
    <cellStyle name="Normal 7 10" xfId="2072"/>
    <cellStyle name="Normal 7 11" xfId="2249"/>
    <cellStyle name="Normal 7 11 2" xfId="3940"/>
    <cellStyle name="Normal 7 11 2 2" xfId="6293"/>
    <cellStyle name="Normal 7 11 3" xfId="4254"/>
    <cellStyle name="Normal 7 11 3 2" xfId="6476"/>
    <cellStyle name="Normal 7 11 4" xfId="6094"/>
    <cellStyle name="Normal 7 2" xfId="817"/>
    <cellStyle name="Normal 7 2 2" xfId="2411"/>
    <cellStyle name="Normal 7 3" xfId="818"/>
    <cellStyle name="Normal 7 3 2" xfId="2412"/>
    <cellStyle name="Normal 7 4" xfId="819"/>
    <cellStyle name="Normal 7 4 2" xfId="2413"/>
    <cellStyle name="Normal 7 5" xfId="820"/>
    <cellStyle name="Normal 7 5 2" xfId="2414"/>
    <cellStyle name="Normal 7 6" xfId="821"/>
    <cellStyle name="Normal 7 6 2" xfId="2415"/>
    <cellStyle name="Normal 7 7" xfId="822"/>
    <cellStyle name="Normal 7 7 2" xfId="2416"/>
    <cellStyle name="Normal 7 8" xfId="823"/>
    <cellStyle name="Normal 7 8 2" xfId="2417"/>
    <cellStyle name="Normal 7 9" xfId="824"/>
    <cellStyle name="Normal 7 9 2" xfId="2418"/>
    <cellStyle name="Normal 70" xfId="1673"/>
    <cellStyle name="Normal 71" xfId="1674"/>
    <cellStyle name="Normal 72" xfId="1675"/>
    <cellStyle name="Normal 73" xfId="1676"/>
    <cellStyle name="Normal 74" xfId="1677"/>
    <cellStyle name="Normal 75" xfId="1678"/>
    <cellStyle name="Normal 76" xfId="1679"/>
    <cellStyle name="Normal 77" xfId="1680"/>
    <cellStyle name="Normal 78" xfId="1681"/>
    <cellStyle name="Normal 79" xfId="1682"/>
    <cellStyle name="Normal 8" xfId="71"/>
    <cellStyle name="Normal 8 2" xfId="826"/>
    <cellStyle name="Normal 8 3" xfId="827"/>
    <cellStyle name="Normal 8 4" xfId="828"/>
    <cellStyle name="Normal 8 5" xfId="825"/>
    <cellStyle name="Normal 8 5 2" xfId="2419"/>
    <cellStyle name="Normal 8 5 3" xfId="2341"/>
    <cellStyle name="Normal 8 6" xfId="2074"/>
    <cellStyle name="Normal 80" xfId="1683"/>
    <cellStyle name="Normal 81" xfId="1684"/>
    <cellStyle name="Normal 82" xfId="1685"/>
    <cellStyle name="Normal 83" xfId="1686"/>
    <cellStyle name="Normal 84" xfId="1687"/>
    <cellStyle name="Normal 85" xfId="1688"/>
    <cellStyle name="Normal 86" xfId="1689"/>
    <cellStyle name="Normal 87" xfId="1690"/>
    <cellStyle name="Normal 88" xfId="1691"/>
    <cellStyle name="Normal 89" xfId="1692"/>
    <cellStyle name="Normal 9" xfId="829"/>
    <cellStyle name="Normal 9 10" xfId="830"/>
    <cellStyle name="Normal 9 11" xfId="831"/>
    <cellStyle name="Normal 9 12" xfId="2075"/>
    <cellStyle name="Normal 9 2" xfId="832"/>
    <cellStyle name="Normal 9 2 2" xfId="833"/>
    <cellStyle name="Normal 9 3" xfId="834"/>
    <cellStyle name="Normal 9 4" xfId="835"/>
    <cellStyle name="Normal 9 5" xfId="836"/>
    <cellStyle name="Normal 9 6" xfId="837"/>
    <cellStyle name="Normal 9 7" xfId="838"/>
    <cellStyle name="Normal 9 8" xfId="839"/>
    <cellStyle name="Normal 9 9" xfId="840"/>
    <cellStyle name="Normal 9 9 2" xfId="841"/>
    <cellStyle name="Normal 9 9 2 2" xfId="2938"/>
    <cellStyle name="Normal 9 9 2 2 2" xfId="3981"/>
    <cellStyle name="Normal 9 9 2 2 2 2" xfId="5620"/>
    <cellStyle name="Normal 9 9 2 2 3" xfId="4870"/>
    <cellStyle name="Normal 9 9 2 3" xfId="3599"/>
    <cellStyle name="Normal 9 9 2 3 2" xfId="5311"/>
    <cellStyle name="Normal 9 9 2 4" xfId="4474"/>
    <cellStyle name="Normal 9 9 3" xfId="1693"/>
    <cellStyle name="Normal 9 9 3 2" xfId="3890"/>
    <cellStyle name="Normal 9 9 3 2 2" xfId="6243"/>
    <cellStyle name="Normal 9 9 3 3" xfId="4205"/>
    <cellStyle name="Normal 9 9 3 3 2" xfId="6427"/>
    <cellStyle name="Normal 9 9 3 4" xfId="6035"/>
    <cellStyle name="Normal 9 9 4" xfId="2937"/>
    <cellStyle name="Normal 9 9 4 2" xfId="3980"/>
    <cellStyle name="Normal 9 9 4 2 2" xfId="5619"/>
    <cellStyle name="Normal 9 9 4 3" xfId="4869"/>
    <cellStyle name="Normal 9 9 5" xfId="3574"/>
    <cellStyle name="Normal 9 9 5 2" xfId="5310"/>
    <cellStyle name="Normal 9 9 6" xfId="4473"/>
    <cellStyle name="Normal 90" xfId="1694"/>
    <cellStyle name="Normal 91" xfId="1695"/>
    <cellStyle name="Normal 92" xfId="1696"/>
    <cellStyle name="Normal 93" xfId="1697"/>
    <cellStyle name="Normal 94" xfId="1698"/>
    <cellStyle name="Normal 95" xfId="1699"/>
    <cellStyle name="Normal 96" xfId="1700"/>
    <cellStyle name="Normal 97" xfId="1701"/>
    <cellStyle name="Normal 98" xfId="1702"/>
    <cellStyle name="Normal 99" xfId="1703"/>
    <cellStyle name="Normal_KCE01Y" xfId="9"/>
    <cellStyle name="Normal_KCE44Y" xfId="10"/>
    <cellStyle name="Normal0" xfId="842"/>
    <cellStyle name="Normal0 2" xfId="1704"/>
    <cellStyle name="Normale_9639A02C" xfId="843"/>
    <cellStyle name="Note 2" xfId="845"/>
    <cellStyle name="Note 2 2" xfId="2094"/>
    <cellStyle name="Note 2 2 2" xfId="2590"/>
    <cellStyle name="Note 2 2 3" xfId="2500"/>
    <cellStyle name="Note 2 3" xfId="2196"/>
    <cellStyle name="Note 2 3 2" xfId="2666"/>
    <cellStyle name="Note 2 3 3" xfId="2755"/>
    <cellStyle name="Note 3" xfId="844"/>
    <cellStyle name="Note 3 2" xfId="2093"/>
    <cellStyle name="Note 3 2 2" xfId="2589"/>
    <cellStyle name="Note 3 2 3" xfId="2499"/>
    <cellStyle name="Note 3 3" xfId="2195"/>
    <cellStyle name="Note 3 3 2" xfId="2665"/>
    <cellStyle name="Note 3 3 3" xfId="2754"/>
    <cellStyle name="Note 4" xfId="1980"/>
    <cellStyle name="Note 4 2" xfId="3135"/>
    <cellStyle name="Note 4 2 2" xfId="4045"/>
    <cellStyle name="Note 4 2 2 2" xfId="5684"/>
    <cellStyle name="Note 4 2 3" xfId="5067"/>
    <cellStyle name="Note 4 3" xfId="3764"/>
    <cellStyle name="Note 4 3 2" xfId="5452"/>
    <cellStyle name="Note 4 4" xfId="4615"/>
    <cellStyle name="Note 5" xfId="2058"/>
    <cellStyle name="Note 5 2" xfId="3927"/>
    <cellStyle name="Note 5 2 2" xfId="6280"/>
    <cellStyle name="Note 5 3" xfId="4241"/>
    <cellStyle name="Note 5 3 2" xfId="6463"/>
    <cellStyle name="Note 5 4" xfId="6079"/>
    <cellStyle name="Œ…‹æØ‚è [0.00]_4m stock" xfId="846"/>
    <cellStyle name="Œ…‹æØ‚è_4m stock" xfId="847"/>
    <cellStyle name="oft Excel]_x000d__x000a_Comment=The open=/f lines load custom functions into the Paste Function list._x000d__x000a_Maximized=3_x000d__x000a_Basics=1_x000d__x000a_A" xfId="848"/>
    <cellStyle name="Output" xfId="5909" builtinId="21" customBuiltin="1"/>
    <cellStyle name="Output 2" xfId="849"/>
    <cellStyle name="Output 2 2" xfId="2096"/>
    <cellStyle name="Output 2 2 2" xfId="2592"/>
    <cellStyle name="Output 2 2 3" xfId="2502"/>
    <cellStyle name="Output 2 3" xfId="2148"/>
    <cellStyle name="Output 2 3 2" xfId="2622"/>
    <cellStyle name="Output 2 3 3" xfId="2532"/>
    <cellStyle name="Output 2 3 4" xfId="2723"/>
    <cellStyle name="Output 2 4" xfId="2197"/>
    <cellStyle name="Output 2 4 2" xfId="2667"/>
    <cellStyle name="Output 2 4 3" xfId="2756"/>
    <cellStyle name="Output 3" xfId="1705"/>
    <cellStyle name="Output 3 2" xfId="2095"/>
    <cellStyle name="Output 3 2 2" xfId="2591"/>
    <cellStyle name="Output 3 2 3" xfId="2501"/>
    <cellStyle name="Output 3 3" xfId="2185"/>
    <cellStyle name="Output 3 3 2" xfId="2657"/>
    <cellStyle name="Output 3 3 3" xfId="2567"/>
    <cellStyle name="Output 3 3 4" xfId="2748"/>
    <cellStyle name="Output 3 4" xfId="2236"/>
    <cellStyle name="Output 3 4 2" xfId="2703"/>
    <cellStyle name="Output 3 4 3" xfId="2782"/>
    <cellStyle name="Output 4" xfId="1943"/>
    <cellStyle name="Output 5" xfId="30"/>
    <cellStyle name="Output Amounts" xfId="850"/>
    <cellStyle name="Output Column Headings" xfId="851"/>
    <cellStyle name="Output Line Items" xfId="852"/>
    <cellStyle name="OUTPUT REPORT HEADING" xfId="853"/>
    <cellStyle name="OUTPUT REPORT TITLE" xfId="854"/>
    <cellStyle name="PageSubTitle" xfId="855"/>
    <cellStyle name="PageTitle" xfId="856"/>
    <cellStyle name="Pattern" xfId="857"/>
    <cellStyle name="Pattern 2" xfId="1706"/>
    <cellStyle name="Pattern 2 2" xfId="1707"/>
    <cellStyle name="Pattern 2 3" xfId="3077"/>
    <cellStyle name="Pattern 2 3 2" xfId="5009"/>
    <cellStyle name="Pattern 2 4" xfId="3440"/>
    <cellStyle name="Pattern 2 5" xfId="6036"/>
    <cellStyle name="Pattern 3" xfId="1708"/>
    <cellStyle name="Pattern 4" xfId="2939"/>
    <cellStyle name="Pattern 4 2" xfId="4871"/>
    <cellStyle name="Pattern 5" xfId="3537"/>
    <cellStyle name="Pattern 6" xfId="5976"/>
    <cellStyle name="Percent (0)" xfId="859"/>
    <cellStyle name="Percent (0) 2" xfId="1710"/>
    <cellStyle name="Percent [0]" xfId="860"/>
    <cellStyle name="Percent [00]" xfId="861"/>
    <cellStyle name="Percent [2]" xfId="862"/>
    <cellStyle name="Percent [2] 2" xfId="863"/>
    <cellStyle name="Percent [2] 3" xfId="864"/>
    <cellStyle name="Percent [2] 4" xfId="865"/>
    <cellStyle name="Percent [2] 5" xfId="866"/>
    <cellStyle name="Percent 10" xfId="1711"/>
    <cellStyle name="Percent 100" xfId="1712"/>
    <cellStyle name="Percent 101" xfId="1713"/>
    <cellStyle name="Percent 102" xfId="1714"/>
    <cellStyle name="Percent 103" xfId="1715"/>
    <cellStyle name="Percent 104" xfId="1716"/>
    <cellStyle name="Percent 105" xfId="1717"/>
    <cellStyle name="Percent 106" xfId="1718"/>
    <cellStyle name="Percent 107" xfId="1719"/>
    <cellStyle name="Percent 108" xfId="1720"/>
    <cellStyle name="Percent 109" xfId="1721"/>
    <cellStyle name="Percent 11" xfId="1722"/>
    <cellStyle name="Percent 110" xfId="1723"/>
    <cellStyle name="Percent 111" xfId="1724"/>
    <cellStyle name="Percent 112" xfId="1725"/>
    <cellStyle name="Percent 113" xfId="1726"/>
    <cellStyle name="Percent 114" xfId="1727"/>
    <cellStyle name="Percent 115" xfId="1728"/>
    <cellStyle name="Percent 116" xfId="1729"/>
    <cellStyle name="Percent 117" xfId="1709"/>
    <cellStyle name="Percent 118" xfId="1891"/>
    <cellStyle name="Percent 119" xfId="1887"/>
    <cellStyle name="Percent 12" xfId="1730"/>
    <cellStyle name="Percent 120" xfId="1892"/>
    <cellStyle name="Percent 121" xfId="1920"/>
    <cellStyle name="Percent 121 2" xfId="3106"/>
    <cellStyle name="Percent 121 2 2" xfId="4018"/>
    <cellStyle name="Percent 121 2 2 2" xfId="5657"/>
    <cellStyle name="Percent 121 2 3" xfId="5038"/>
    <cellStyle name="Percent 121 3" xfId="3738"/>
    <cellStyle name="Percent 121 3 2" xfId="5426"/>
    <cellStyle name="Percent 121 4" xfId="4589"/>
    <cellStyle name="Percent 122" xfId="2130"/>
    <cellStyle name="Percent 122 2" xfId="3168"/>
    <cellStyle name="Percent 122 2 2" xfId="4070"/>
    <cellStyle name="Percent 122 2 2 2" xfId="5709"/>
    <cellStyle name="Percent 122 2 3" xfId="5100"/>
    <cellStyle name="Percent 122 3" xfId="3797"/>
    <cellStyle name="Percent 122 3 2" xfId="5485"/>
    <cellStyle name="Percent 122 4" xfId="4648"/>
    <cellStyle name="Percent 123" xfId="2251"/>
    <cellStyle name="Percent 123 2" xfId="3181"/>
    <cellStyle name="Percent 123 2 2" xfId="4083"/>
    <cellStyle name="Percent 123 2 2 2" xfId="5722"/>
    <cellStyle name="Percent 123 2 3" xfId="5113"/>
    <cellStyle name="Percent 123 3" xfId="3809"/>
    <cellStyle name="Percent 123 3 2" xfId="5497"/>
    <cellStyle name="Percent 123 4" xfId="4660"/>
    <cellStyle name="Percent 124" xfId="2259"/>
    <cellStyle name="Percent 124 2" xfId="3187"/>
    <cellStyle name="Percent 124 2 2" xfId="4089"/>
    <cellStyle name="Percent 124 2 2 2" xfId="5728"/>
    <cellStyle name="Percent 124 2 3" xfId="5119"/>
    <cellStyle name="Percent 124 3" xfId="3813"/>
    <cellStyle name="Percent 124 3 2" xfId="5501"/>
    <cellStyle name="Percent 124 4" xfId="4664"/>
    <cellStyle name="Percent 125" xfId="2260"/>
    <cellStyle name="Percent 125 2" xfId="3188"/>
    <cellStyle name="Percent 125 2 2" xfId="4090"/>
    <cellStyle name="Percent 125 2 2 2" xfId="5729"/>
    <cellStyle name="Percent 125 2 3" xfId="5120"/>
    <cellStyle name="Percent 125 3" xfId="3814"/>
    <cellStyle name="Percent 125 3 2" xfId="5502"/>
    <cellStyle name="Percent 125 4" xfId="4665"/>
    <cellStyle name="Percent 126" xfId="2267"/>
    <cellStyle name="Percent 126 2" xfId="3192"/>
    <cellStyle name="Percent 126 2 2" xfId="4094"/>
    <cellStyle name="Percent 126 2 2 2" xfId="5733"/>
    <cellStyle name="Percent 126 2 3" xfId="5124"/>
    <cellStyle name="Percent 126 3" xfId="3817"/>
    <cellStyle name="Percent 126 3 2" xfId="5505"/>
    <cellStyle name="Percent 126 4" xfId="4668"/>
    <cellStyle name="Percent 127" xfId="2057"/>
    <cellStyle name="Percent 127 2" xfId="3926"/>
    <cellStyle name="Percent 127 2 2" xfId="6279"/>
    <cellStyle name="Percent 127 3" xfId="4240"/>
    <cellStyle name="Percent 127 3 2" xfId="6462"/>
    <cellStyle name="Percent 127 4" xfId="6078"/>
    <cellStyle name="Percent 13" xfId="1731"/>
    <cellStyle name="Percent 14" xfId="1732"/>
    <cellStyle name="Percent 15" xfId="1733"/>
    <cellStyle name="Percent 16" xfId="1734"/>
    <cellStyle name="Percent 17" xfId="1735"/>
    <cellStyle name="Percent 18" xfId="1736"/>
    <cellStyle name="Percent 19" xfId="1737"/>
    <cellStyle name="Percent 2" xfId="867"/>
    <cellStyle name="Percent 2 10" xfId="868"/>
    <cellStyle name="Percent 2 10 2" xfId="869"/>
    <cellStyle name="Percent 2 11" xfId="870"/>
    <cellStyle name="Percent 2 12" xfId="871"/>
    <cellStyle name="Percent 2 13" xfId="872"/>
    <cellStyle name="Percent 2 14" xfId="873"/>
    <cellStyle name="Percent 2 15" xfId="874"/>
    <cellStyle name="Percent 2 16" xfId="875"/>
    <cellStyle name="Percent 2 17" xfId="876"/>
    <cellStyle name="Percent 2 18" xfId="877"/>
    <cellStyle name="Percent 2 19" xfId="878"/>
    <cellStyle name="Percent 2 2" xfId="879"/>
    <cellStyle name="Percent 2 2 2" xfId="880"/>
    <cellStyle name="Percent 2 20" xfId="881"/>
    <cellStyle name="Percent 2 21" xfId="882"/>
    <cellStyle name="Percent 2 22" xfId="883"/>
    <cellStyle name="Percent 2 23" xfId="884"/>
    <cellStyle name="Percent 2 24" xfId="885"/>
    <cellStyle name="Percent 2 25" xfId="886"/>
    <cellStyle name="Percent 2 26" xfId="887"/>
    <cellStyle name="Percent 2 27" xfId="888"/>
    <cellStyle name="Percent 2 28" xfId="889"/>
    <cellStyle name="Percent 2 29" xfId="890"/>
    <cellStyle name="Percent 2 3" xfId="891"/>
    <cellStyle name="Percent 2 3 2" xfId="892"/>
    <cellStyle name="Percent 2 30" xfId="893"/>
    <cellStyle name="Percent 2 31" xfId="894"/>
    <cellStyle name="Percent 2 32" xfId="895"/>
    <cellStyle name="Percent 2 33" xfId="896"/>
    <cellStyle name="Percent 2 34" xfId="897"/>
    <cellStyle name="Percent 2 35" xfId="898"/>
    <cellStyle name="Percent 2 36" xfId="899"/>
    <cellStyle name="Percent 2 37" xfId="900"/>
    <cellStyle name="Percent 2 38" xfId="901"/>
    <cellStyle name="Percent 2 39" xfId="902"/>
    <cellStyle name="Percent 2 4" xfId="903"/>
    <cellStyle name="Percent 2 4 2" xfId="904"/>
    <cellStyle name="Percent 2 40" xfId="905"/>
    <cellStyle name="Percent 2 41" xfId="906"/>
    <cellStyle name="Percent 2 42" xfId="907"/>
    <cellStyle name="Percent 2 43" xfId="908"/>
    <cellStyle name="Percent 2 44" xfId="909"/>
    <cellStyle name="Percent 2 45" xfId="910"/>
    <cellStyle name="Percent 2 46" xfId="911"/>
    <cellStyle name="Percent 2 47" xfId="912"/>
    <cellStyle name="Percent 2 48" xfId="913"/>
    <cellStyle name="Percent 2 49" xfId="914"/>
    <cellStyle name="Percent 2 5" xfId="915"/>
    <cellStyle name="Percent 2 5 2" xfId="916"/>
    <cellStyle name="Percent 2 50" xfId="917"/>
    <cellStyle name="Percent 2 51" xfId="918"/>
    <cellStyle name="Percent 2 52" xfId="919"/>
    <cellStyle name="Percent 2 53" xfId="920"/>
    <cellStyle name="Percent 2 54" xfId="921"/>
    <cellStyle name="Percent 2 55" xfId="922"/>
    <cellStyle name="Percent 2 56" xfId="923"/>
    <cellStyle name="Percent 2 57" xfId="924"/>
    <cellStyle name="Percent 2 58" xfId="925"/>
    <cellStyle name="Percent 2 59" xfId="1738"/>
    <cellStyle name="Percent 2 6" xfId="926"/>
    <cellStyle name="Percent 2 60" xfId="2268"/>
    <cellStyle name="Percent 2 60 2" xfId="3946"/>
    <cellStyle name="Percent 2 60 2 2" xfId="6299"/>
    <cellStyle name="Percent 2 60 3" xfId="4260"/>
    <cellStyle name="Percent 2 60 3 2" xfId="6482"/>
    <cellStyle name="Percent 2 60 4" xfId="6100"/>
    <cellStyle name="Percent 2 7" xfId="927"/>
    <cellStyle name="Percent 2 8" xfId="928"/>
    <cellStyle name="Percent 2 9" xfId="929"/>
    <cellStyle name="Percent 20" xfId="1739"/>
    <cellStyle name="Percent 21" xfId="1740"/>
    <cellStyle name="Percent 22" xfId="1741"/>
    <cellStyle name="Percent 23" xfId="1742"/>
    <cellStyle name="Percent 24" xfId="1743"/>
    <cellStyle name="Percent 25" xfId="1744"/>
    <cellStyle name="Percent 26" xfId="1745"/>
    <cellStyle name="Percent 27" xfId="1746"/>
    <cellStyle name="Percent 28" xfId="1747"/>
    <cellStyle name="Percent 28 2" xfId="2297"/>
    <cellStyle name="Percent 28 2 2" xfId="3950"/>
    <cellStyle name="Percent 28 2 2 2" xfId="6303"/>
    <cellStyle name="Percent 28 2 3" xfId="4264"/>
    <cellStyle name="Percent 28 2 3 2" xfId="6486"/>
    <cellStyle name="Percent 28 2 4" xfId="6105"/>
    <cellStyle name="Percent 29" xfId="1748"/>
    <cellStyle name="Percent 3" xfId="930"/>
    <cellStyle name="Percent 3 2" xfId="931"/>
    <cellStyle name="Percent 3 3" xfId="932"/>
    <cellStyle name="Percent 3 3 2" xfId="933"/>
    <cellStyle name="Percent 3 3 3" xfId="1749"/>
    <cellStyle name="Percent 30" xfId="1750"/>
    <cellStyle name="Percent 31" xfId="1751"/>
    <cellStyle name="Percent 32" xfId="1752"/>
    <cellStyle name="Percent 33" xfId="1753"/>
    <cellStyle name="Percent 34" xfId="1754"/>
    <cellStyle name="Percent 35" xfId="1755"/>
    <cellStyle name="Percent 36" xfId="1756"/>
    <cellStyle name="Percent 37" xfId="1757"/>
    <cellStyle name="Percent 38" xfId="1758"/>
    <cellStyle name="Percent 39" xfId="1759"/>
    <cellStyle name="Percent 4" xfId="934"/>
    <cellStyle name="Percent 4 2" xfId="935"/>
    <cellStyle name="Percent 4 3" xfId="936"/>
    <cellStyle name="Percent 40" xfId="1760"/>
    <cellStyle name="Percent 41" xfId="1761"/>
    <cellStyle name="Percent 42" xfId="1762"/>
    <cellStyle name="Percent 43" xfId="1763"/>
    <cellStyle name="Percent 44" xfId="1764"/>
    <cellStyle name="Percent 45" xfId="1765"/>
    <cellStyle name="Percent 46" xfId="1766"/>
    <cellStyle name="Percent 47" xfId="1767"/>
    <cellStyle name="Percent 48" xfId="1768"/>
    <cellStyle name="Percent 49" xfId="1769"/>
    <cellStyle name="Percent 5" xfId="937"/>
    <cellStyle name="Percent 50" xfId="1770"/>
    <cellStyle name="Percent 51" xfId="1771"/>
    <cellStyle name="Percent 52" xfId="1772"/>
    <cellStyle name="Percent 53" xfId="1773"/>
    <cellStyle name="Percent 54" xfId="1774"/>
    <cellStyle name="Percent 55" xfId="1775"/>
    <cellStyle name="Percent 56" xfId="1776"/>
    <cellStyle name="Percent 57" xfId="1777"/>
    <cellStyle name="Percent 58" xfId="1778"/>
    <cellStyle name="Percent 59" xfId="1779"/>
    <cellStyle name="Percent 6" xfId="858"/>
    <cellStyle name="Percent 60" xfId="1780"/>
    <cellStyle name="Percent 61" xfId="1781"/>
    <cellStyle name="Percent 62" xfId="1782"/>
    <cellStyle name="Percent 63" xfId="1783"/>
    <cellStyle name="Percent 64" xfId="1784"/>
    <cellStyle name="Percent 65" xfId="1785"/>
    <cellStyle name="Percent 66" xfId="1786"/>
    <cellStyle name="Percent 67" xfId="1787"/>
    <cellStyle name="Percent 68" xfId="1788"/>
    <cellStyle name="Percent 69" xfId="1789"/>
    <cellStyle name="Percent 7" xfId="1310"/>
    <cellStyle name="Percent 70" xfId="1790"/>
    <cellStyle name="Percent 71" xfId="1791"/>
    <cellStyle name="Percent 72" xfId="1792"/>
    <cellStyle name="Percent 73" xfId="1793"/>
    <cellStyle name="Percent 74" xfId="1794"/>
    <cellStyle name="Percent 75" xfId="1795"/>
    <cellStyle name="Percent 76" xfId="1796"/>
    <cellStyle name="Percent 77" xfId="1797"/>
    <cellStyle name="Percent 78" xfId="1798"/>
    <cellStyle name="Percent 79" xfId="1799"/>
    <cellStyle name="Percent 8" xfId="1800"/>
    <cellStyle name="Percent 80" xfId="1801"/>
    <cellStyle name="Percent 81" xfId="1802"/>
    <cellStyle name="Percent 82" xfId="1803"/>
    <cellStyle name="Percent 83" xfId="1804"/>
    <cellStyle name="Percent 84" xfId="1805"/>
    <cellStyle name="Percent 85" xfId="1806"/>
    <cellStyle name="Percent 86" xfId="1807"/>
    <cellStyle name="Percent 87" xfId="1808"/>
    <cellStyle name="Percent 88" xfId="1809"/>
    <cellStyle name="Percent 89" xfId="1810"/>
    <cellStyle name="Percent 9" xfId="938"/>
    <cellStyle name="Percent 9 2" xfId="939"/>
    <cellStyle name="Percent 90" xfId="1811"/>
    <cellStyle name="Percent 91" xfId="1812"/>
    <cellStyle name="Percent 92" xfId="1813"/>
    <cellStyle name="Percent 93" xfId="1814"/>
    <cellStyle name="Percent 94" xfId="1815"/>
    <cellStyle name="Percent 95" xfId="1816"/>
    <cellStyle name="Percent 96" xfId="1817"/>
    <cellStyle name="Percent 97" xfId="1818"/>
    <cellStyle name="Percent 98" xfId="1819"/>
    <cellStyle name="Percent 99" xfId="1820"/>
    <cellStyle name="PERCENTAGE" xfId="940"/>
    <cellStyle name="PERCENTAGE 2" xfId="1821"/>
    <cellStyle name="PLAN" xfId="941"/>
    <cellStyle name="PrePop Currency (0)" xfId="942"/>
    <cellStyle name="PrePop Currency (2)" xfId="943"/>
    <cellStyle name="PrePop Units (0)" xfId="944"/>
    <cellStyle name="PrePop Units (1)" xfId="945"/>
    <cellStyle name="PrePop Units (2)" xfId="946"/>
    <cellStyle name="PSChar" xfId="947"/>
    <cellStyle name="PSChar 2" xfId="1822"/>
    <cellStyle name="PSDate" xfId="948"/>
    <cellStyle name="PSDate 2" xfId="1823"/>
    <cellStyle name="PSDec" xfId="949"/>
    <cellStyle name="PSDec 2" xfId="1824"/>
    <cellStyle name="PSHeading" xfId="950"/>
    <cellStyle name="PSHeading 2" xfId="1825"/>
    <cellStyle name="PSInt" xfId="951"/>
    <cellStyle name="PSInt 2" xfId="1826"/>
    <cellStyle name="PSSpacer" xfId="952"/>
    <cellStyle name="PSSpacer 2" xfId="1827"/>
    <cellStyle name="pwstyle" xfId="953"/>
    <cellStyle name="Q" xfId="954"/>
    <cellStyle name="QTR94_95_INCOME CTMP#1 98" xfId="955"/>
    <cellStyle name="Quantity" xfId="956"/>
    <cellStyle name="Quantity 2" xfId="957"/>
    <cellStyle name="Quantity 3" xfId="958"/>
    <cellStyle name="Quantity 4" xfId="959"/>
    <cellStyle name="Quantity 5" xfId="960"/>
    <cellStyle name="RevList" xfId="961"/>
    <cellStyle name="RevList 2" xfId="1828"/>
    <cellStyle name="Rittichai" xfId="962"/>
    <cellStyle name="SAPBEXaggData" xfId="963"/>
    <cellStyle name="SAPBEXaggData 2" xfId="2097"/>
    <cellStyle name="SAPBEXaggData 2 2" xfId="2593"/>
    <cellStyle name="SAPBEXaggData 2 3" xfId="2503"/>
    <cellStyle name="SAPBEXaggData 3" xfId="2149"/>
    <cellStyle name="SAPBEXaggData 3 2" xfId="2623"/>
    <cellStyle name="SAPBEXaggData 3 3" xfId="2533"/>
    <cellStyle name="SAPBEXaggData 3 4" xfId="2724"/>
    <cellStyle name="SAPBEXaggData 4" xfId="2198"/>
    <cellStyle name="SAPBEXaggData 4 2" xfId="2668"/>
    <cellStyle name="SAPBEXaggData 4 3" xfId="2757"/>
    <cellStyle name="SAPBEXaggData 5" xfId="2420"/>
    <cellStyle name="SAPBEXaggItem" xfId="964"/>
    <cellStyle name="SAPBEXaggItem 2" xfId="2098"/>
    <cellStyle name="SAPBEXaggItem 2 2" xfId="2594"/>
    <cellStyle name="SAPBEXaggItem 2 3" xfId="2504"/>
    <cellStyle name="SAPBEXaggItem 3" xfId="2150"/>
    <cellStyle name="SAPBEXaggItem 3 2" xfId="2624"/>
    <cellStyle name="SAPBEXaggItem 3 3" xfId="2534"/>
    <cellStyle name="SAPBEXaggItem 3 4" xfId="2725"/>
    <cellStyle name="SAPBEXaggItem 4" xfId="2199"/>
    <cellStyle name="SAPBEXaggItem 4 2" xfId="2669"/>
    <cellStyle name="SAPBEXaggItem 4 3" xfId="2758"/>
    <cellStyle name="SAPBEXaggItem 5" xfId="2421"/>
    <cellStyle name="SAPBEXaggItemX" xfId="965"/>
    <cellStyle name="SAPBEXaggItemX 2" xfId="2099"/>
    <cellStyle name="SAPBEXaggItemX 2 2" xfId="2595"/>
    <cellStyle name="SAPBEXaggItemX 2 3" xfId="2505"/>
    <cellStyle name="SAPBEXaggItemX 3" xfId="2151"/>
    <cellStyle name="SAPBEXaggItemX 3 2" xfId="2625"/>
    <cellStyle name="SAPBEXaggItemX 3 3" xfId="2535"/>
    <cellStyle name="SAPBEXaggItemX 3 4" xfId="2726"/>
    <cellStyle name="SAPBEXaggItemX 4" xfId="2200"/>
    <cellStyle name="SAPBEXaggItemX 4 2" xfId="2670"/>
    <cellStyle name="SAPBEXaggItemX 4 3" xfId="2759"/>
    <cellStyle name="SAPBEXaggItemX 5" xfId="2422"/>
    <cellStyle name="SAPBEXchaText" xfId="966"/>
    <cellStyle name="SAPBEXchaText 2" xfId="2100"/>
    <cellStyle name="SAPBEXchaText 2 2" xfId="2596"/>
    <cellStyle name="SAPBEXchaText 2 3" xfId="2506"/>
    <cellStyle name="SAPBEXchaText 3" xfId="2152"/>
    <cellStyle name="SAPBEXchaText 3 2" xfId="2626"/>
    <cellStyle name="SAPBEXchaText 3 3" xfId="2536"/>
    <cellStyle name="SAPBEXchaText 3 4" xfId="2727"/>
    <cellStyle name="SAPBEXchaText 4" xfId="2201"/>
    <cellStyle name="SAPBEXchaText 4 2" xfId="2671"/>
    <cellStyle name="SAPBEXchaText 4 3" xfId="2760"/>
    <cellStyle name="SAPBEXfilterDrill" xfId="967"/>
    <cellStyle name="SAPBEXfilterDrill 2" xfId="2101"/>
    <cellStyle name="SAPBEXfilterDrill 2 2" xfId="2597"/>
    <cellStyle name="SAPBEXfilterDrill 2 3" xfId="2507"/>
    <cellStyle name="SAPBEXfilterDrill 3" xfId="2153"/>
    <cellStyle name="SAPBEXfilterDrill 3 2" xfId="2627"/>
    <cellStyle name="SAPBEXfilterDrill 3 3" xfId="2537"/>
    <cellStyle name="SAPBEXfilterDrill 3 4" xfId="2728"/>
    <cellStyle name="SAPBEXfilterDrill 4" xfId="2202"/>
    <cellStyle name="SAPBEXfilterDrill 4 2" xfId="2672"/>
    <cellStyle name="SAPBEXfilterDrill 4 3" xfId="2761"/>
    <cellStyle name="SAPBEXfilterItem" xfId="968"/>
    <cellStyle name="SAPBEXfilterItem 2" xfId="2102"/>
    <cellStyle name="SAPBEXfilterItem 2 2" xfId="2598"/>
    <cellStyle name="SAPBEXfilterItem 2 3" xfId="2508"/>
    <cellStyle name="SAPBEXfilterItem 3" xfId="2154"/>
    <cellStyle name="SAPBEXfilterItem 3 2" xfId="2628"/>
    <cellStyle name="SAPBEXfilterItem 3 3" xfId="2538"/>
    <cellStyle name="SAPBEXfilterItem 4" xfId="2203"/>
    <cellStyle name="SAPBEXfilterItem 4 2" xfId="2673"/>
    <cellStyle name="SAPBEXfilterItem 5" xfId="2423"/>
    <cellStyle name="SAPBEXheaderItem" xfId="969"/>
    <cellStyle name="SAPBEXheaderItem 2" xfId="2103"/>
    <cellStyle name="SAPBEXheaderItem 2 2" xfId="2599"/>
    <cellStyle name="SAPBEXheaderItem 2 3" xfId="2509"/>
    <cellStyle name="SAPBEXheaderItem 3" xfId="2155"/>
    <cellStyle name="SAPBEXheaderItem 3 2" xfId="2629"/>
    <cellStyle name="SAPBEXheaderItem 3 3" xfId="2539"/>
    <cellStyle name="SAPBEXheaderItem 3 4" xfId="2729"/>
    <cellStyle name="SAPBEXheaderItem 4" xfId="2204"/>
    <cellStyle name="SAPBEXheaderItem 4 2" xfId="2674"/>
    <cellStyle name="SAPBEXheaderItem 4 3" xfId="2762"/>
    <cellStyle name="SAPBEXheaderText" xfId="970"/>
    <cellStyle name="SAPBEXheaderText 2" xfId="2104"/>
    <cellStyle name="SAPBEXheaderText 2 2" xfId="2600"/>
    <cellStyle name="SAPBEXheaderText 2 3" xfId="2510"/>
    <cellStyle name="SAPBEXheaderText 3" xfId="2156"/>
    <cellStyle name="SAPBEXheaderText 3 2" xfId="2630"/>
    <cellStyle name="SAPBEXheaderText 3 3" xfId="2540"/>
    <cellStyle name="SAPBEXheaderText 3 4" xfId="2730"/>
    <cellStyle name="SAPBEXheaderText 4" xfId="2205"/>
    <cellStyle name="SAPBEXheaderText 4 2" xfId="2675"/>
    <cellStyle name="SAPBEXheaderText 4 3" xfId="2763"/>
    <cellStyle name="SAPBEXheaderText 5" xfId="2424"/>
    <cellStyle name="SAPBEXHLevel0" xfId="971"/>
    <cellStyle name="SAPBEXHLevel0 2" xfId="2105"/>
    <cellStyle name="SAPBEXHLevel0 2 2" xfId="2601"/>
    <cellStyle name="SAPBEXHLevel0 2 3" xfId="2511"/>
    <cellStyle name="SAPBEXHLevel0 3" xfId="2157"/>
    <cellStyle name="SAPBEXHLevel0 3 2" xfId="2631"/>
    <cellStyle name="SAPBEXHLevel0 3 3" xfId="2541"/>
    <cellStyle name="SAPBEXHLevel0 3 4" xfId="2731"/>
    <cellStyle name="SAPBEXHLevel0 4" xfId="2206"/>
    <cellStyle name="SAPBEXHLevel0 4 2" xfId="2676"/>
    <cellStyle name="SAPBEXHLevel0 4 3" xfId="2764"/>
    <cellStyle name="SAPBEXHLevel1" xfId="972"/>
    <cellStyle name="SAPBEXHLevel1 2" xfId="2106"/>
    <cellStyle name="SAPBEXHLevel1 2 2" xfId="2602"/>
    <cellStyle name="SAPBEXHLevel1 2 3" xfId="2512"/>
    <cellStyle name="SAPBEXHLevel1 3" xfId="2158"/>
    <cellStyle name="SAPBEXHLevel1 3 2" xfId="2632"/>
    <cellStyle name="SAPBEXHLevel1 3 3" xfId="2542"/>
    <cellStyle name="SAPBEXHLevel1 3 4" xfId="2732"/>
    <cellStyle name="SAPBEXHLevel1 4" xfId="2207"/>
    <cellStyle name="SAPBEXHLevel1 4 2" xfId="2677"/>
    <cellStyle name="SAPBEXHLevel1 4 3" xfId="2765"/>
    <cellStyle name="SAPBEXHLevel2" xfId="973"/>
    <cellStyle name="SAPBEXHLevel2 2" xfId="2107"/>
    <cellStyle name="SAPBEXHLevel2 2 2" xfId="2603"/>
    <cellStyle name="SAPBEXHLevel2 2 3" xfId="2513"/>
    <cellStyle name="SAPBEXHLevel2 3" xfId="2159"/>
    <cellStyle name="SAPBEXHLevel2 3 2" xfId="2633"/>
    <cellStyle name="SAPBEXHLevel2 3 3" xfId="2543"/>
    <cellStyle name="SAPBEXHLevel2 3 4" xfId="2733"/>
    <cellStyle name="SAPBEXHLevel2 4" xfId="2208"/>
    <cellStyle name="SAPBEXHLevel2 4 2" xfId="2678"/>
    <cellStyle name="SAPBEXHLevel2 4 3" xfId="2766"/>
    <cellStyle name="SAPBEXHLevel3" xfId="974"/>
    <cellStyle name="SAPBEXHLevel3 2" xfId="2108"/>
    <cellStyle name="SAPBEXHLevel3 2 2" xfId="2604"/>
    <cellStyle name="SAPBEXHLevel3 2 3" xfId="2514"/>
    <cellStyle name="SAPBEXHLevel3 3" xfId="2160"/>
    <cellStyle name="SAPBEXHLevel3 3 2" xfId="2634"/>
    <cellStyle name="SAPBEXHLevel3 3 3" xfId="2544"/>
    <cellStyle name="SAPBEXHLevel3 3 4" xfId="2734"/>
    <cellStyle name="SAPBEXHLevel3 4" xfId="2209"/>
    <cellStyle name="SAPBEXHLevel3 4 2" xfId="2679"/>
    <cellStyle name="SAPBEXHLevel3 4 3" xfId="2767"/>
    <cellStyle name="SAPBEXresItem" xfId="975"/>
    <cellStyle name="SAPBEXresItem 2" xfId="2109"/>
    <cellStyle name="SAPBEXresItem 2 2" xfId="2605"/>
    <cellStyle name="SAPBEXresItem 2 3" xfId="2515"/>
    <cellStyle name="SAPBEXresItem 3" xfId="2161"/>
    <cellStyle name="SAPBEXresItem 3 2" xfId="2635"/>
    <cellStyle name="SAPBEXresItem 3 3" xfId="2545"/>
    <cellStyle name="SAPBEXresItem 3 4" xfId="2735"/>
    <cellStyle name="SAPBEXresItem 4" xfId="2210"/>
    <cellStyle name="SAPBEXresItem 4 2" xfId="2680"/>
    <cellStyle name="SAPBEXresItem 4 3" xfId="2768"/>
    <cellStyle name="SAPBEXresItem 5" xfId="2425"/>
    <cellStyle name="SAPBEXstdData" xfId="976"/>
    <cellStyle name="SAPBEXstdData 2" xfId="2110"/>
    <cellStyle name="SAPBEXstdData 2 2" xfId="2606"/>
    <cellStyle name="SAPBEXstdData 2 3" xfId="2516"/>
    <cellStyle name="SAPBEXstdData 3" xfId="2162"/>
    <cellStyle name="SAPBEXstdData 3 2" xfId="2636"/>
    <cellStyle name="SAPBEXstdData 3 3" xfId="2546"/>
    <cellStyle name="SAPBEXstdData 3 4" xfId="2736"/>
    <cellStyle name="SAPBEXstdData 4" xfId="2211"/>
    <cellStyle name="SAPBEXstdData 4 2" xfId="2681"/>
    <cellStyle name="SAPBEXstdData 4 3" xfId="2769"/>
    <cellStyle name="SAPBEXstdData 5" xfId="2426"/>
    <cellStyle name="SAPBEXstdItem" xfId="977"/>
    <cellStyle name="SAPBEXstdItem 2" xfId="2111"/>
    <cellStyle name="SAPBEXstdItem 2 2" xfId="2607"/>
    <cellStyle name="SAPBEXstdItem 2 3" xfId="2517"/>
    <cellStyle name="SAPBEXstdItem 3" xfId="2163"/>
    <cellStyle name="SAPBEXstdItem 3 2" xfId="2637"/>
    <cellStyle name="SAPBEXstdItem 3 3" xfId="2547"/>
    <cellStyle name="SAPBEXstdItem 3 4" xfId="2737"/>
    <cellStyle name="SAPBEXstdItem 4" xfId="2212"/>
    <cellStyle name="SAPBEXstdItem 4 2" xfId="2682"/>
    <cellStyle name="SAPBEXstdItem 4 3" xfId="2770"/>
    <cellStyle name="SAPBEXstdItemX" xfId="978"/>
    <cellStyle name="SAPBEXstdItemX 2" xfId="2112"/>
    <cellStyle name="SAPBEXstdItemX 2 2" xfId="2608"/>
    <cellStyle name="SAPBEXstdItemX 2 3" xfId="2518"/>
    <cellStyle name="SAPBEXstdItemX 3" xfId="2164"/>
    <cellStyle name="SAPBEXstdItemX 3 2" xfId="2638"/>
    <cellStyle name="SAPBEXstdItemX 3 3" xfId="2548"/>
    <cellStyle name="SAPBEXstdItemX 3 4" xfId="2738"/>
    <cellStyle name="SAPBEXstdItemX 4" xfId="2213"/>
    <cellStyle name="SAPBEXstdItemX 4 2" xfId="2683"/>
    <cellStyle name="SAPBEXstdItemX 4 3" xfId="2771"/>
    <cellStyle name="SAPBEXtitle" xfId="979"/>
    <cellStyle name="SAPBEXundefined" xfId="980"/>
    <cellStyle name="SAPBEXundefined 2" xfId="2113"/>
    <cellStyle name="SAPBEXundefined 2 2" xfId="2609"/>
    <cellStyle name="SAPBEXundefined 2 3" xfId="2519"/>
    <cellStyle name="SAPBEXundefined 3" xfId="2165"/>
    <cellStyle name="SAPBEXundefined 3 2" xfId="2639"/>
    <cellStyle name="SAPBEXundefined 3 3" xfId="2549"/>
    <cellStyle name="SAPBEXundefined 3 4" xfId="2739"/>
    <cellStyle name="SAPBEXundefined 4" xfId="2214"/>
    <cellStyle name="SAPBEXundefined 4 2" xfId="2684"/>
    <cellStyle name="SAPBEXundefined 4 3" xfId="2772"/>
    <cellStyle name="SCH1" xfId="981"/>
    <cellStyle name="Sheet Title" xfId="982"/>
    <cellStyle name="small border line" xfId="983"/>
    <cellStyle name="Standard" xfId="984"/>
    <cellStyle name="Standard 2" xfId="1829"/>
    <cellStyle name="Standard 2 2" xfId="2186"/>
    <cellStyle name="Standard 2 2 2" xfId="2658"/>
    <cellStyle name="Standard 2 2 3" xfId="2568"/>
    <cellStyle name="Standard 2 3" xfId="2237"/>
    <cellStyle name="Standard 2 3 2" xfId="2704"/>
    <cellStyle name="Standard 3" xfId="2114"/>
    <cellStyle name="Standard 3 2" xfId="2610"/>
    <cellStyle name="Standard 3 3" xfId="2520"/>
    <cellStyle name="Style 1" xfId="985"/>
    <cellStyle name="style1" xfId="986"/>
    <cellStyle name="SubHeading" xfId="987"/>
    <cellStyle name="Subtotal" xfId="988"/>
    <cellStyle name="Table" xfId="989"/>
    <cellStyle name="Table 2" xfId="1830"/>
    <cellStyle name="Table 2 2" xfId="2187"/>
    <cellStyle name="Table 2 2 2" xfId="2659"/>
    <cellStyle name="Table 2 2 3" xfId="2569"/>
    <cellStyle name="Table 2 3" xfId="2238"/>
    <cellStyle name="Table 2 3 2" xfId="2705"/>
    <cellStyle name="Table 3" xfId="2115"/>
    <cellStyle name="Table 3 2" xfId="2611"/>
    <cellStyle name="Table 3 3" xfId="2521"/>
    <cellStyle name="Text Indent A" xfId="990"/>
    <cellStyle name="Text Indent A 2" xfId="1831"/>
    <cellStyle name="Text Indent A 2 2" xfId="2447"/>
    <cellStyle name="Text Indent A 3" xfId="2427"/>
    <cellStyle name="Text Indent B" xfId="991"/>
    <cellStyle name="Text Indent C" xfId="992"/>
    <cellStyle name="Tickmark" xfId="993"/>
    <cellStyle name="Times New Roman" xfId="994"/>
    <cellStyle name="Title" xfId="5901" builtinId="15" customBuiltin="1"/>
    <cellStyle name="Title 2" xfId="995"/>
    <cellStyle name="Title 3" xfId="1832"/>
    <cellStyle name="Title 4" xfId="1973"/>
    <cellStyle name="Title 5" xfId="2131"/>
    <cellStyle name="Title 6" xfId="22"/>
    <cellStyle name="Total" xfId="5915" builtinId="25" customBuiltin="1"/>
    <cellStyle name="Total 2" xfId="996"/>
    <cellStyle name="Total 3" xfId="1833"/>
    <cellStyle name="Total 4" xfId="1979"/>
    <cellStyle name="Total 5" xfId="36"/>
    <cellStyle name="Tusental (0)_pldt" xfId="997"/>
    <cellStyle name="Tusental_A-listan (fixad)" xfId="998"/>
    <cellStyle name="Valuta (0)" xfId="999"/>
    <cellStyle name="Valuta (0) 2" xfId="1834"/>
    <cellStyle name="Valuta_NPV" xfId="1000"/>
    <cellStyle name="W" xfId="1001"/>
    <cellStyle name="Warning Text" xfId="5913" builtinId="11" customBuiltin="1"/>
    <cellStyle name="Warning Text 2" xfId="1002"/>
    <cellStyle name="Warning Text 3" xfId="1835"/>
    <cellStyle name="Warning Text 4" xfId="1981"/>
    <cellStyle name="Warning Text 5" xfId="34"/>
    <cellStyle name="WHead - Style2" xfId="1003"/>
    <cellStyle name="WHead - Style2 2" xfId="2116"/>
    <cellStyle name="wrap" xfId="1004"/>
    <cellStyle name="ｵﾒﾁ｡ﾒﾃ爼ﾗ靉ﾁ篦ｧﾋﾅﾒﾂﾁﾔｵﾔ" xfId="1005"/>
    <cellStyle name="ｻ｡ｵﾔ_Excel_MD97DL" xfId="1006"/>
    <cellStyle name="การคำนวณ 2" xfId="1007"/>
    <cellStyle name="การคำนวณ 2 2" xfId="2118"/>
    <cellStyle name="การคำนวณ 2 2 2" xfId="2613"/>
    <cellStyle name="การคำนวณ 2 2 3" xfId="2523"/>
    <cellStyle name="การคำนวณ 2 3" xfId="2166"/>
    <cellStyle name="การคำนวณ 2 3 2" xfId="2640"/>
    <cellStyle name="การคำนวณ 2 3 3" xfId="2550"/>
    <cellStyle name="การคำนวณ 2 3 4" xfId="2740"/>
    <cellStyle name="การคำนวณ 2 4" xfId="2215"/>
    <cellStyle name="การคำนวณ 2 4 2" xfId="2685"/>
    <cellStyle name="การคำนวณ 2 4 3" xfId="2773"/>
    <cellStyle name="การคำนวณ 3" xfId="4335"/>
    <cellStyle name="ข้อความเตือน 2" xfId="1008"/>
    <cellStyle name="ข้อความเตือน 3" xfId="4338"/>
    <cellStyle name="ข้อความอธิบาย 2" xfId="1009"/>
    <cellStyle name="ข้อความอธิบาย 3" xfId="4339"/>
    <cellStyle name="เครื่องหมายจุลภาค [0]_ADJ-VAR" xfId="1010"/>
    <cellStyle name="เครื่องหมายจุลภาค 10" xfId="1011"/>
    <cellStyle name="เครื่องหมายจุลภาค 10 2" xfId="1012"/>
    <cellStyle name="เครื่องหมายจุลภาค 10 2 2" xfId="2941"/>
    <cellStyle name="เครื่องหมายจุลภาค 10 2 2 2" xfId="4873"/>
    <cellStyle name="เครื่องหมายจุลภาค 10 2 3" xfId="3625"/>
    <cellStyle name="เครื่องหมายจุลภาค 10 2 3 2" xfId="5313"/>
    <cellStyle name="เครื่องหมายจุลภาค 10 2 4" xfId="4476"/>
    <cellStyle name="เครื่องหมายจุลภาค 10 3" xfId="1836"/>
    <cellStyle name="เครื่องหมายจุลภาค 10 4" xfId="2940"/>
    <cellStyle name="เครื่องหมายจุลภาค 10 4 2" xfId="4872"/>
    <cellStyle name="เครื่องหมายจุลภาค 10 5" xfId="3406"/>
    <cellStyle name="เครื่องหมายจุลภาค 10 5 2" xfId="5312"/>
    <cellStyle name="เครื่องหมายจุลภาค 10 6" xfId="4475"/>
    <cellStyle name="เครื่องหมายจุลภาค 11" xfId="1013"/>
    <cellStyle name="เครื่องหมายจุลภาค 11 10" xfId="4477"/>
    <cellStyle name="เครื่องหมายจุลภาค 11 2" xfId="1014"/>
    <cellStyle name="เครื่องหมายจุลภาค 11 2 2" xfId="1015"/>
    <cellStyle name="เครื่องหมายจุลภาค 11 2 3" xfId="1837"/>
    <cellStyle name="เครื่องหมายจุลภาค 11 3" xfId="1016"/>
    <cellStyle name="เครื่องหมายจุลภาค 11 3 2" xfId="1017"/>
    <cellStyle name="เครื่องหมายจุลภาค 11 3 3" xfId="1018"/>
    <cellStyle name="เครื่องหมายจุลภาค 11 4" xfId="1019"/>
    <cellStyle name="เครื่องหมายจุลภาค 11 4 2" xfId="1020"/>
    <cellStyle name="เครื่องหมายจุลภาค 11 4 3" xfId="1021"/>
    <cellStyle name="เครื่องหมายจุลภาค 11 5" xfId="1022"/>
    <cellStyle name="เครื่องหมายจุลภาค 11 5 2" xfId="1023"/>
    <cellStyle name="เครื่องหมายจุลภาค 11 5 3" xfId="1838"/>
    <cellStyle name="เครื่องหมายจุลภาค 11 6" xfId="1024"/>
    <cellStyle name="เครื่องหมายจุลภาค 11 6 2" xfId="1025"/>
    <cellStyle name="เครื่องหมายจุลภาค 11 6 3" xfId="1839"/>
    <cellStyle name="เครื่องหมายจุลภาค 11 7" xfId="1026"/>
    <cellStyle name="เครื่องหมายจุลภาค 11 8" xfId="2942"/>
    <cellStyle name="เครื่องหมายจุลภาค 11 8 2" xfId="4874"/>
    <cellStyle name="เครื่องหมายจุลภาค 11 9" xfId="3626"/>
    <cellStyle name="เครื่องหมายจุลภาค 11 9 2" xfId="5314"/>
    <cellStyle name="เครื่องหมายจุลภาค 12" xfId="1027"/>
    <cellStyle name="เครื่องหมายจุลภาค 12 10" xfId="1028"/>
    <cellStyle name="เครื่องหมายจุลภาค 12 2" xfId="1029"/>
    <cellStyle name="เครื่องหมายจุลภาค 12 2 2" xfId="1030"/>
    <cellStyle name="เครื่องหมายจุลภาค 12 2 3" xfId="1031"/>
    <cellStyle name="เครื่องหมายจุลภาค 12 3" xfId="1032"/>
    <cellStyle name="เครื่องหมายจุลภาค 12 3 2" xfId="1033"/>
    <cellStyle name="เครื่องหมายจุลภาค 12 3 3" xfId="1034"/>
    <cellStyle name="เครื่องหมายจุลภาค 12 4" xfId="1035"/>
    <cellStyle name="เครื่องหมายจุลภาค 12 4 2" xfId="1036"/>
    <cellStyle name="เครื่องหมายจุลภาค 12 4 3" xfId="1037"/>
    <cellStyle name="เครื่องหมายจุลภาค 12 5" xfId="1038"/>
    <cellStyle name="เครื่องหมายจุลภาค 12 5 2" xfId="1039"/>
    <cellStyle name="เครื่องหมายจุลภาค 12 5 3" xfId="1840"/>
    <cellStyle name="เครื่องหมายจุลภาค 12 6" xfId="1040"/>
    <cellStyle name="เครื่องหมายจุลภาค 12 6 2" xfId="2944"/>
    <cellStyle name="เครื่องหมายจุลภาค 12 6 2 2" xfId="4876"/>
    <cellStyle name="เครื่องหมายจุลภาค 12 6 3" xfId="3628"/>
    <cellStyle name="เครื่องหมายจุลภาค 12 6 3 2" xfId="5316"/>
    <cellStyle name="เครื่องหมายจุลภาค 12 6 4" xfId="4479"/>
    <cellStyle name="เครื่องหมายจุลภาค 12 7" xfId="2943"/>
    <cellStyle name="เครื่องหมายจุลภาค 12 7 2" xfId="4875"/>
    <cellStyle name="เครื่องหมายจุลภาค 12 8" xfId="3627"/>
    <cellStyle name="เครื่องหมายจุลภาค 12 8 2" xfId="5315"/>
    <cellStyle name="เครื่องหมายจุลภาค 12 9" xfId="4478"/>
    <cellStyle name="เครื่องหมายจุลภาค 13" xfId="1041"/>
    <cellStyle name="เครื่องหมายจุลภาค 13 2" xfId="1042"/>
    <cellStyle name="เครื่องหมายจุลภาค 13 2 2" xfId="2946"/>
    <cellStyle name="เครื่องหมายจุลภาค 13 2 2 2" xfId="4878"/>
    <cellStyle name="เครื่องหมายจุลภาค 13 2 3" xfId="3630"/>
    <cellStyle name="เครื่องหมายจุลภาค 13 2 3 2" xfId="5318"/>
    <cellStyle name="เครื่องหมายจุลภาค 13 2 4" xfId="4481"/>
    <cellStyle name="เครื่องหมายจุลภาค 13 3" xfId="1043"/>
    <cellStyle name="เครื่องหมายจุลภาค 13 3 2" xfId="2947"/>
    <cellStyle name="เครื่องหมายจุลภาค 13 3 2 2" xfId="4879"/>
    <cellStyle name="เครื่องหมายจุลภาค 13 3 3" xfId="3631"/>
    <cellStyle name="เครื่องหมายจุลภาค 13 3 3 2" xfId="5319"/>
    <cellStyle name="เครื่องหมายจุลภาค 13 3 4" xfId="4482"/>
    <cellStyle name="เครื่องหมายจุลภาค 13 4" xfId="1841"/>
    <cellStyle name="เครื่องหมายจุลภาค 13 4 2" xfId="3078"/>
    <cellStyle name="เครื่องหมายจุลภาค 13 4 2 2" xfId="5010"/>
    <cellStyle name="เครื่องหมายจุลภาค 13 4 3" xfId="3715"/>
    <cellStyle name="เครื่องหมายจุลภาค 13 4 3 2" xfId="5403"/>
    <cellStyle name="เครื่องหมายจุลภาค 13 4 4" xfId="4566"/>
    <cellStyle name="เครื่องหมายจุลภาค 13 5" xfId="2945"/>
    <cellStyle name="เครื่องหมายจุลภาค 13 5 2" xfId="4877"/>
    <cellStyle name="เครื่องหมายจุลภาค 13 6" xfId="3629"/>
    <cellStyle name="เครื่องหมายจุลภาค 13 6 2" xfId="5317"/>
    <cellStyle name="เครื่องหมายจุลภาค 13 7" xfId="4480"/>
    <cellStyle name="เครื่องหมายจุลภาค 14" xfId="1044"/>
    <cellStyle name="เครื่องหมายจุลภาค 14 2" xfId="1045"/>
    <cellStyle name="เครื่องหมายจุลภาค 14 2 2" xfId="2949"/>
    <cellStyle name="เครื่องหมายจุลภาค 14 2 2 2" xfId="4881"/>
    <cellStyle name="เครื่องหมายจุลภาค 14 2 3" xfId="3633"/>
    <cellStyle name="เครื่องหมายจุลภาค 14 2 3 2" xfId="5321"/>
    <cellStyle name="เครื่องหมายจุลภาค 14 2 4" xfId="4484"/>
    <cellStyle name="เครื่องหมายจุลภาค 14 3" xfId="1046"/>
    <cellStyle name="เครื่องหมายจุลภาค 14 3 2" xfId="2950"/>
    <cellStyle name="เครื่องหมายจุลภาค 14 3 2 2" xfId="4882"/>
    <cellStyle name="เครื่องหมายจุลภาค 14 3 3" xfId="3634"/>
    <cellStyle name="เครื่องหมายจุลภาค 14 3 3 2" xfId="5322"/>
    <cellStyle name="เครื่องหมายจุลภาค 14 3 4" xfId="4485"/>
    <cellStyle name="เครื่องหมายจุลภาค 14 4" xfId="1842"/>
    <cellStyle name="เครื่องหมายจุลภาค 14 4 2" xfId="3079"/>
    <cellStyle name="เครื่องหมายจุลภาค 14 4 2 2" xfId="5011"/>
    <cellStyle name="เครื่องหมายจุลภาค 14 4 3" xfId="3494"/>
    <cellStyle name="เครื่องหมายจุลภาค 14 4 4" xfId="6037"/>
    <cellStyle name="เครื่องหมายจุลภาค 14 5" xfId="2948"/>
    <cellStyle name="เครื่องหมายจุลภาค 14 5 2" xfId="4880"/>
    <cellStyle name="เครื่องหมายจุลภาค 14 6" xfId="3632"/>
    <cellStyle name="เครื่องหมายจุลภาค 14 6 2" xfId="5320"/>
    <cellStyle name="เครื่องหมายจุลภาค 14 7" xfId="4483"/>
    <cellStyle name="เครื่องหมายจุลภาค 15" xfId="1047"/>
    <cellStyle name="เครื่องหมายจุลภาค 15 2" xfId="1048"/>
    <cellStyle name="เครื่องหมายจุลภาค 15 2 2" xfId="2952"/>
    <cellStyle name="เครื่องหมายจุลภาค 15 2 2 2" xfId="4884"/>
    <cellStyle name="เครื่องหมายจุลภาค 15 2 3" xfId="3636"/>
    <cellStyle name="เครื่องหมายจุลภาค 15 2 3 2" xfId="5324"/>
    <cellStyle name="เครื่องหมายจุลภาค 15 2 4" xfId="4487"/>
    <cellStyle name="เครื่องหมายจุลภาค 15 3" xfId="2951"/>
    <cellStyle name="เครื่องหมายจุลภาค 15 3 2" xfId="4883"/>
    <cellStyle name="เครื่องหมายจุลภาค 15 4" xfId="3635"/>
    <cellStyle name="เครื่องหมายจุลภาค 15 4 2" xfId="5323"/>
    <cellStyle name="เครื่องหมายจุลภาค 15 5" xfId="4486"/>
    <cellStyle name="เครื่องหมายจุลภาค 16" xfId="1049"/>
    <cellStyle name="เครื่องหมายจุลภาค 16 2" xfId="1050"/>
    <cellStyle name="เครื่องหมายจุลภาค 16 2 2" xfId="2954"/>
    <cellStyle name="เครื่องหมายจุลภาค 16 2 2 2" xfId="4886"/>
    <cellStyle name="เครื่องหมายจุลภาค 16 2 3" xfId="3638"/>
    <cellStyle name="เครื่องหมายจุลภาค 16 2 3 2" xfId="5326"/>
    <cellStyle name="เครื่องหมายจุลภาค 16 2 4" xfId="4489"/>
    <cellStyle name="เครื่องหมายจุลภาค 16 3" xfId="1843"/>
    <cellStyle name="เครื่องหมายจุลภาค 16 3 2" xfId="3080"/>
    <cellStyle name="เครื่องหมายจุลภาค 16 3 2 2" xfId="5012"/>
    <cellStyle name="เครื่องหมายจุลภาค 16 3 3" xfId="3716"/>
    <cellStyle name="เครื่องหมายจุลภาค 16 3 3 2" xfId="5404"/>
    <cellStyle name="เครื่องหมายจุลภาค 16 3 4" xfId="4567"/>
    <cellStyle name="เครื่องหมายจุลภาค 16 4" xfId="2953"/>
    <cellStyle name="เครื่องหมายจุลภาค 16 4 2" xfId="4885"/>
    <cellStyle name="เครื่องหมายจุลภาค 16 5" xfId="3637"/>
    <cellStyle name="เครื่องหมายจุลภาค 16 5 2" xfId="5325"/>
    <cellStyle name="เครื่องหมายจุลภาค 16 6" xfId="4488"/>
    <cellStyle name="เครื่องหมายจุลภาค 17" xfId="1051"/>
    <cellStyle name="เครื่องหมายจุลภาค 17 2" xfId="2955"/>
    <cellStyle name="เครื่องหมายจุลภาค 17 2 2" xfId="4887"/>
    <cellStyle name="เครื่องหมายจุลภาค 17 3" xfId="3639"/>
    <cellStyle name="เครื่องหมายจุลภาค 17 3 2" xfId="5327"/>
    <cellStyle name="เครื่องหมายจุลภาค 17 4" xfId="4490"/>
    <cellStyle name="เครื่องหมายจุลภาค 18" xfId="1052"/>
    <cellStyle name="เครื่องหมายจุลภาค 18 2" xfId="2956"/>
    <cellStyle name="เครื่องหมายจุลภาค 18 2 2" xfId="4888"/>
    <cellStyle name="เครื่องหมายจุลภาค 18 3" xfId="3640"/>
    <cellStyle name="เครื่องหมายจุลภาค 18 3 2" xfId="5328"/>
    <cellStyle name="เครื่องหมายจุลภาค 18 4" xfId="4491"/>
    <cellStyle name="เครื่องหมายจุลภาค 19" xfId="1053"/>
    <cellStyle name="เครื่องหมายจุลภาค 19 2" xfId="2957"/>
    <cellStyle name="เครื่องหมายจุลภาค 19 2 2" xfId="4889"/>
    <cellStyle name="เครื่องหมายจุลภาค 19 3" xfId="3641"/>
    <cellStyle name="เครื่องหมายจุลภาค 19 3 2" xfId="5329"/>
    <cellStyle name="เครื่องหมายจุลภาค 19 4" xfId="4492"/>
    <cellStyle name="เครื่องหมายจุลภาค 2" xfId="1054"/>
    <cellStyle name="เครื่องหมายจุลภาค 2 10" xfId="2958"/>
    <cellStyle name="เครื่องหมายจุลภาค 2 10 2" xfId="3982"/>
    <cellStyle name="เครื่องหมายจุลภาค 2 10 2 2" xfId="5621"/>
    <cellStyle name="เครื่องหมายจุลภาค 2 10 3" xfId="4890"/>
    <cellStyle name="เครื่องหมายจุลภาค 2 11" xfId="3642"/>
    <cellStyle name="เครื่องหมายจุลภาค 2 11 2" xfId="5330"/>
    <cellStyle name="เครื่องหมายจุลภาค 2 12" xfId="4493"/>
    <cellStyle name="เครื่องหมายจุลภาค 2 2" xfId="66"/>
    <cellStyle name="เครื่องหมายจุลภาค 2 2 2" xfId="1056"/>
    <cellStyle name="เครื่องหมายจุลภาค 2 2 2 2" xfId="1057"/>
    <cellStyle name="เครื่องหมายจุลภาค 2 2 2 3" xfId="1058"/>
    <cellStyle name="เครื่องหมายจุลภาค 2 2 2 3 2" xfId="2961"/>
    <cellStyle name="เครื่องหมายจุลภาค 2 2 2 3 2 2" xfId="4893"/>
    <cellStyle name="เครื่องหมายจุลภาค 2 2 2 3 3" xfId="3645"/>
    <cellStyle name="เครื่องหมายจุลภาค 2 2 2 3 3 2" xfId="5333"/>
    <cellStyle name="เครื่องหมายจุลภาค 2 2 2 3 4" xfId="4496"/>
    <cellStyle name="เครื่องหมายจุลภาค 2 2 2 4" xfId="1844"/>
    <cellStyle name="เครื่องหมายจุลภาค 2 2 2 4 2" xfId="3081"/>
    <cellStyle name="เครื่องหมายจุลภาค 2 2 2 4 2 2" xfId="5013"/>
    <cellStyle name="เครื่องหมายจุลภาค 2 2 2 4 3" xfId="3717"/>
    <cellStyle name="เครื่องหมายจุลภาค 2 2 2 4 3 2" xfId="5405"/>
    <cellStyle name="เครื่องหมายจุลภาค 2 2 2 4 4" xfId="4568"/>
    <cellStyle name="เครื่องหมายจุลภาค 2 2 2 5" xfId="2429"/>
    <cellStyle name="เครื่องหมายจุลภาค 2 2 2 5 2" xfId="3240"/>
    <cellStyle name="เครื่องหมายจุลภาค 2 2 2 5 2 2" xfId="4133"/>
    <cellStyle name="เครื่องหมายจุลภาค 2 2 2 5 2 2 2" xfId="5772"/>
    <cellStyle name="เครื่องหมายจุลภาค 2 2 2 5 2 3" xfId="5172"/>
    <cellStyle name="เครื่องหมายจุลภาค 2 2 2 5 3" xfId="3858"/>
    <cellStyle name="เครื่องหมายจุลภาค 2 2 2 5 3 2" xfId="5546"/>
    <cellStyle name="เครื่องหมายจุลภาค 2 2 2 5 4" xfId="4709"/>
    <cellStyle name="เครื่องหมายจุลภาค 2 2 2 6" xfId="2960"/>
    <cellStyle name="เครื่องหมายจุลภาค 2 2 2 6 2" xfId="3984"/>
    <cellStyle name="เครื่องหมายจุลภาค 2 2 2 6 2 2" xfId="5623"/>
    <cellStyle name="เครื่องหมายจุลภาค 2 2 2 6 3" xfId="4892"/>
    <cellStyle name="เครื่องหมายจุลภาค 2 2 2 7" xfId="3644"/>
    <cellStyle name="เครื่องหมายจุลภาค 2 2 2 7 2" xfId="5332"/>
    <cellStyle name="เครื่องหมายจุลภาค 2 2 2 8" xfId="4495"/>
    <cellStyle name="เครื่องหมายจุลภาค 2 2 3" xfId="1059"/>
    <cellStyle name="เครื่องหมายจุลภาค 2 2 3 2" xfId="2962"/>
    <cellStyle name="เครื่องหมายจุลภาค 2 2 3 2 2" xfId="4894"/>
    <cellStyle name="เครื่องหมายจุลภาค 2 2 3 3" xfId="3646"/>
    <cellStyle name="เครื่องหมายจุลภาค 2 2 3 3 2" xfId="5334"/>
    <cellStyle name="เครื่องหมายจุลภาค 2 2 3 4" xfId="4497"/>
    <cellStyle name="เครื่องหมายจุลภาค 2 2 4" xfId="1060"/>
    <cellStyle name="เครื่องหมายจุลภาค 2 2 4 2" xfId="2963"/>
    <cellStyle name="เครื่องหมายจุลภาค 2 2 4 2 2" xfId="4895"/>
    <cellStyle name="เครื่องหมายจุลภาค 2 2 4 3" xfId="3647"/>
    <cellStyle name="เครื่องหมายจุลภาค 2 2 4 3 2" xfId="5335"/>
    <cellStyle name="เครื่องหมายจุลภาค 2 2 4 4" xfId="4498"/>
    <cellStyle name="เครื่องหมายจุลภาค 2 2 5" xfId="1055"/>
    <cellStyle name="เครื่องหมายจุลภาค 2 2 5 2" xfId="2959"/>
    <cellStyle name="เครื่องหมายจุลภาค 2 2 5 2 2" xfId="3983"/>
    <cellStyle name="เครื่องหมายจุลภาค 2 2 5 2 2 2" xfId="5622"/>
    <cellStyle name="เครื่องหมายจุลภาค 2 2 5 2 3" xfId="4891"/>
    <cellStyle name="เครื่องหมายจุลภาค 2 2 5 3" xfId="3643"/>
    <cellStyle name="เครื่องหมายจุลภาค 2 2 5 3 2" xfId="5331"/>
    <cellStyle name="เครื่องหมายจุลภาค 2 2 5 4" xfId="4494"/>
    <cellStyle name="เครื่องหมายจุลภาค 2 2 6" xfId="2804"/>
    <cellStyle name="เครื่องหมายจุลภาค 2 2 6 2" xfId="4736"/>
    <cellStyle name="เครื่องหมายจุลภาค 2 2 7" xfId="3529"/>
    <cellStyle name="เครื่องหมายจุลภาค 2 2 7 2" xfId="5201"/>
    <cellStyle name="เครื่องหมายจุลภาค 2 2 8" xfId="4364"/>
    <cellStyle name="เครื่องหมายจุลภาค 2 3" xfId="1061"/>
    <cellStyle name="เครื่องหมายจุลภาค 2 3 2" xfId="1062"/>
    <cellStyle name="เครื่องหมายจุลภาค 2 3 2 2" xfId="2965"/>
    <cellStyle name="เครื่องหมายจุลภาค 2 3 2 2 2" xfId="4897"/>
    <cellStyle name="เครื่องหมายจุลภาค 2 3 2 3" xfId="3648"/>
    <cellStyle name="เครื่องหมายจุลภาค 2 3 2 3 2" xfId="5336"/>
    <cellStyle name="เครื่องหมายจุลภาค 2 3 2 4" xfId="4499"/>
    <cellStyle name="เครื่องหมายจุลภาค 2 3 3" xfId="2964"/>
    <cellStyle name="เครื่องหมายจุลภาค 2 3 3 2" xfId="4896"/>
    <cellStyle name="เครื่องหมายจุลภาค 2 3 4" xfId="3434"/>
    <cellStyle name="เครื่องหมายจุลภาค 2 3 5" xfId="5978"/>
    <cellStyle name="เครื่องหมายจุลภาค 2 4" xfId="1063"/>
    <cellStyle name="เครื่องหมายจุลภาค 2 4 2" xfId="1064"/>
    <cellStyle name="เครื่องหมายจุลภาค 2 4 2 2" xfId="2967"/>
    <cellStyle name="เครื่องหมายจุลภาค 2 4 2 2 2" xfId="4899"/>
    <cellStyle name="เครื่องหมายจุลภาค 2 4 2 3" xfId="3650"/>
    <cellStyle name="เครื่องหมายจุลภาค 2 4 2 3 2" xfId="5338"/>
    <cellStyle name="เครื่องหมายจุลภาค 2 4 2 4" xfId="4501"/>
    <cellStyle name="เครื่องหมายจุลภาค 2 4 3" xfId="1065"/>
    <cellStyle name="เครื่องหมายจุลภาค 2 4 3 2" xfId="2968"/>
    <cellStyle name="เครื่องหมายจุลภาค 2 4 3 2 2" xfId="4900"/>
    <cellStyle name="เครื่องหมายจุลภาค 2 4 3 3" xfId="3651"/>
    <cellStyle name="เครื่องหมายจุลภาค 2 4 3 3 2" xfId="5339"/>
    <cellStyle name="เครื่องหมายจุลภาค 2 4 3 4" xfId="4502"/>
    <cellStyle name="เครื่องหมายจุลภาค 2 4 4" xfId="1845"/>
    <cellStyle name="เครื่องหมายจุลภาค 2 4 4 2" xfId="3082"/>
    <cellStyle name="เครื่องหมายจุลภาค 2 4 4 2 2" xfId="5014"/>
    <cellStyle name="เครื่องหมายจุลภาค 2 4 4 3" xfId="3718"/>
    <cellStyle name="เครื่องหมายจุลภาค 2 4 4 3 2" xfId="5406"/>
    <cellStyle name="เครื่องหมายจุลภาค 2 4 4 4" xfId="4569"/>
    <cellStyle name="เครื่องหมายจุลภาค 2 4 5" xfId="2966"/>
    <cellStyle name="เครื่องหมายจุลภาค 2 4 5 2" xfId="4898"/>
    <cellStyle name="เครื่องหมายจุลภาค 2 4 6" xfId="3649"/>
    <cellStyle name="เครื่องหมายจุลภาค 2 4 6 2" xfId="5337"/>
    <cellStyle name="เครื่องหมายจุลภาค 2 4 7" xfId="4500"/>
    <cellStyle name="เครื่องหมายจุลภาค 2 5" xfId="1066"/>
    <cellStyle name="เครื่องหมายจุลภาค 2 5 2" xfId="1067"/>
    <cellStyle name="เครื่องหมายจุลภาค 2 5 2 2" xfId="2970"/>
    <cellStyle name="เครื่องหมายจุลภาค 2 5 2 2 2" xfId="4902"/>
    <cellStyle name="เครื่องหมายจุลภาค 2 5 2 3" xfId="3653"/>
    <cellStyle name="เครื่องหมายจุลภาค 2 5 2 3 2" xfId="5341"/>
    <cellStyle name="เครื่องหมายจุลภาค 2 5 2 4" xfId="4504"/>
    <cellStyle name="เครื่องหมายจุลภาค 2 5 3" xfId="1068"/>
    <cellStyle name="เครื่องหมายจุลภาค 2 5 3 2" xfId="2971"/>
    <cellStyle name="เครื่องหมายจุลภาค 2 5 3 2 2" xfId="4903"/>
    <cellStyle name="เครื่องหมายจุลภาค 2 5 3 3" xfId="3654"/>
    <cellStyle name="เครื่องหมายจุลภาค 2 5 3 3 2" xfId="5342"/>
    <cellStyle name="เครื่องหมายจุลภาค 2 5 3 4" xfId="4505"/>
    <cellStyle name="เครื่องหมายจุลภาค 2 5 4" xfId="2969"/>
    <cellStyle name="เครื่องหมายจุลภาค 2 5 4 2" xfId="4901"/>
    <cellStyle name="เครื่องหมายจุลภาค 2 5 5" xfId="3652"/>
    <cellStyle name="เครื่องหมายจุลภาค 2 5 5 2" xfId="5340"/>
    <cellStyle name="เครื่องหมายจุลภาค 2 5 6" xfId="4503"/>
    <cellStyle name="เครื่องหมายจุลภาค 2 6" xfId="1069"/>
    <cellStyle name="เครื่องหมายจุลภาค 2 6 2" xfId="1070"/>
    <cellStyle name="เครื่องหมายจุลภาค 2 6 2 2" xfId="2973"/>
    <cellStyle name="เครื่องหมายจุลภาค 2 6 2 2 2" xfId="4905"/>
    <cellStyle name="เครื่องหมายจุลภาค 2 6 2 3" xfId="3656"/>
    <cellStyle name="เครื่องหมายจุลภาค 2 6 2 3 2" xfId="5344"/>
    <cellStyle name="เครื่องหมายจุลภาค 2 6 2 4" xfId="4507"/>
    <cellStyle name="เครื่องหมายจุลภาค 2 6 3" xfId="1846"/>
    <cellStyle name="เครื่องหมายจุลภาค 2 6 3 2" xfId="3083"/>
    <cellStyle name="เครื่องหมายจุลภาค 2 6 3 2 2" xfId="5015"/>
    <cellStyle name="เครื่องหมายจุลภาค 2 6 3 3" xfId="3719"/>
    <cellStyle name="เครื่องหมายจุลภาค 2 6 3 3 2" xfId="5407"/>
    <cellStyle name="เครื่องหมายจุลภาค 2 6 3 4" xfId="4570"/>
    <cellStyle name="เครื่องหมายจุลภาค 2 6 4" xfId="2972"/>
    <cellStyle name="เครื่องหมายจุลภาค 2 6 4 2" xfId="4904"/>
    <cellStyle name="เครื่องหมายจุลภาค 2 6 5" xfId="3655"/>
    <cellStyle name="เครื่องหมายจุลภาค 2 6 5 2" xfId="5343"/>
    <cellStyle name="เครื่องหมายจุลภาค 2 6 6" xfId="4506"/>
    <cellStyle name="เครื่องหมายจุลภาค 2 7" xfId="1071"/>
    <cellStyle name="เครื่องหมายจุลภาค 2 7 2" xfId="2974"/>
    <cellStyle name="เครื่องหมายจุลภาค 2 7 2 2" xfId="4906"/>
    <cellStyle name="เครื่องหมายจุลภาค 2 7 3" xfId="3657"/>
    <cellStyle name="เครื่องหมายจุลภาค 2 7 3 2" xfId="5345"/>
    <cellStyle name="เครื่องหมายจุลภาค 2 7 4" xfId="4508"/>
    <cellStyle name="เครื่องหมายจุลภาค 2 8" xfId="1072"/>
    <cellStyle name="เครื่องหมายจุลภาค 2 8 2" xfId="1073"/>
    <cellStyle name="เครื่องหมายจุลภาค 2 8 2 2" xfId="2976"/>
    <cellStyle name="เครื่องหมายจุลภาค 2 8 2 2 2" xfId="4908"/>
    <cellStyle name="เครื่องหมายจุลภาค 2 8 2 3" xfId="3659"/>
    <cellStyle name="เครื่องหมายจุลภาค 2 8 2 3 2" xfId="5347"/>
    <cellStyle name="เครื่องหมายจุลภาค 2 8 2 4" xfId="4510"/>
    <cellStyle name="เครื่องหมายจุลภาค 2 8 3" xfId="1847"/>
    <cellStyle name="เครื่องหมายจุลภาค 2 8 3 2" xfId="3084"/>
    <cellStyle name="เครื่องหมายจุลภาค 2 8 3 2 2" xfId="5016"/>
    <cellStyle name="เครื่องหมายจุลภาค 2 8 3 3" xfId="3615"/>
    <cellStyle name="เครื่องหมายจุลภาค 2 8 3 4" xfId="6038"/>
    <cellStyle name="เครื่องหมายจุลภาค 2 8 4" xfId="2975"/>
    <cellStyle name="เครื่องหมายจุลภาค 2 8 4 2" xfId="4907"/>
    <cellStyle name="เครื่องหมายจุลภาค 2 8 5" xfId="3658"/>
    <cellStyle name="เครื่องหมายจุลภาค 2 8 5 2" xfId="5346"/>
    <cellStyle name="เครื่องหมายจุลภาค 2 8 6" xfId="4509"/>
    <cellStyle name="เครื่องหมายจุลภาค 2 9" xfId="2428"/>
    <cellStyle name="เครื่องหมายจุลภาค 2 9 2" xfId="3239"/>
    <cellStyle name="เครื่องหมายจุลภาค 2 9 2 2" xfId="4132"/>
    <cellStyle name="เครื่องหมายจุลภาค 2 9 2 2 2" xfId="5771"/>
    <cellStyle name="เครื่องหมายจุลภาค 2 9 2 3" xfId="5171"/>
    <cellStyle name="เครื่องหมายจุลภาค 2 9 3" xfId="3857"/>
    <cellStyle name="เครื่องหมายจุลภาค 2 9 3 2" xfId="5545"/>
    <cellStyle name="เครื่องหมายจุลภาค 2 9 4" xfId="4708"/>
    <cellStyle name="เครื่องหมายจุลภาค 3" xfId="1074"/>
    <cellStyle name="เครื่องหมายจุลภาค 3 2" xfId="1075"/>
    <cellStyle name="เครื่องหมายจุลภาค 3 2 2" xfId="1076"/>
    <cellStyle name="เครื่องหมายจุลภาค 3 2 2 2" xfId="1077"/>
    <cellStyle name="เครื่องหมายจุลภาค 3 2 2 2 2" xfId="2980"/>
    <cellStyle name="เครื่องหมายจุลภาค 3 2 2 2 2 2" xfId="4912"/>
    <cellStyle name="เครื่องหมายจุลภาค 3 2 2 2 3" xfId="3663"/>
    <cellStyle name="เครื่องหมายจุลภาค 3 2 2 2 3 2" xfId="5351"/>
    <cellStyle name="เครื่องหมายจุลภาค 3 2 2 2 4" xfId="4514"/>
    <cellStyle name="เครื่องหมายจุลภาค 3 2 2 3" xfId="2979"/>
    <cellStyle name="เครื่องหมายจุลภาค 3 2 2 3 2" xfId="4911"/>
    <cellStyle name="เครื่องหมายจุลภาค 3 2 2 4" xfId="3662"/>
    <cellStyle name="เครื่องหมายจุลภาค 3 2 2 4 2" xfId="5350"/>
    <cellStyle name="เครื่องหมายจุลภาค 3 2 2 5" xfId="4513"/>
    <cellStyle name="เครื่องหมายจุลภาค 3 2 3" xfId="1848"/>
    <cellStyle name="เครื่องหมายจุลภาค 3 2 4" xfId="2978"/>
    <cellStyle name="เครื่องหมายจุลภาค 3 2 4 2" xfId="4910"/>
    <cellStyle name="เครื่องหมายจุลภาค 3 2 5" xfId="3661"/>
    <cellStyle name="เครื่องหมายจุลภาค 3 2 5 2" xfId="5349"/>
    <cellStyle name="เครื่องหมายจุลภาค 3 2 6" xfId="4512"/>
    <cellStyle name="เครื่องหมายจุลภาค 3 3" xfId="1078"/>
    <cellStyle name="เครื่องหมายจุลภาค 3 3 2" xfId="1079"/>
    <cellStyle name="เครื่องหมายจุลภาค 3 3 2 2" xfId="2982"/>
    <cellStyle name="เครื่องหมายจุลภาค 3 3 2 2 2" xfId="4914"/>
    <cellStyle name="เครื่องหมายจุลภาค 3 3 2 3" xfId="3664"/>
    <cellStyle name="เครื่องหมายจุลภาค 3 3 2 3 2" xfId="5352"/>
    <cellStyle name="เครื่องหมายจุลภาค 3 3 2 4" xfId="4515"/>
    <cellStyle name="เครื่องหมายจุลภาค 3 3 3" xfId="2981"/>
    <cellStyle name="เครื่องหมายจุลภาค 3 3 3 2" xfId="4913"/>
    <cellStyle name="เครื่องหมายจุลภาค 3 3 4" xfId="3619"/>
    <cellStyle name="เครื่องหมายจุลภาค 3 3 5" xfId="5979"/>
    <cellStyle name="เครื่องหมายจุลภาค 3 4" xfId="1080"/>
    <cellStyle name="เครื่องหมายจุลภาค 3 4 2" xfId="2983"/>
    <cellStyle name="เครื่องหมายจุลภาค 3 4 2 2" xfId="4915"/>
    <cellStyle name="เครื่องหมายจุลภาค 3 4 3" xfId="3665"/>
    <cellStyle name="เครื่องหมายจุลภาค 3 4 3 2" xfId="5353"/>
    <cellStyle name="เครื่องหมายจุลภาค 3 4 4" xfId="4516"/>
    <cellStyle name="เครื่องหมายจุลภาค 3 5" xfId="1081"/>
    <cellStyle name="เครื่องหมายจุลภาค 3 5 2" xfId="2984"/>
    <cellStyle name="เครื่องหมายจุลภาค 3 5 2 2" xfId="4916"/>
    <cellStyle name="เครื่องหมายจุลภาค 3 5 3" xfId="3666"/>
    <cellStyle name="เครื่องหมายจุลภาค 3 5 3 2" xfId="5354"/>
    <cellStyle name="เครื่องหมายจุลภาค 3 5 4" xfId="4517"/>
    <cellStyle name="เครื่องหมายจุลภาค 3 6" xfId="2977"/>
    <cellStyle name="เครื่องหมายจุลภาค 3 6 2" xfId="4909"/>
    <cellStyle name="เครื่องหมายจุลภาค 3 7" xfId="3660"/>
    <cellStyle name="เครื่องหมายจุลภาค 3 7 2" xfId="5348"/>
    <cellStyle name="เครื่องหมายจุลภาค 3 8" xfId="4511"/>
    <cellStyle name="เครื่องหมายจุลภาค 4" xfId="1082"/>
    <cellStyle name="เครื่องหมายจุลภาค 4 2" xfId="1083"/>
    <cellStyle name="เครื่องหมายจุลภาค 4 2 2" xfId="1084"/>
    <cellStyle name="เครื่องหมายจุลภาค 4 2 2 2" xfId="2987"/>
    <cellStyle name="เครื่องหมายจุลภาค 4 2 2 2 2" xfId="4919"/>
    <cellStyle name="เครื่องหมายจุลภาค 4 2 2 3" xfId="3669"/>
    <cellStyle name="เครื่องหมายจุลภาค 4 2 2 3 2" xfId="5357"/>
    <cellStyle name="เครื่องหมายจุลภาค 4 2 2 4" xfId="4520"/>
    <cellStyle name="เครื่องหมายจุลภาค 4 2 3" xfId="2986"/>
    <cellStyle name="เครื่องหมายจุลภาค 4 2 3 2" xfId="4918"/>
    <cellStyle name="เครื่องหมายจุลภาค 4 2 4" xfId="3668"/>
    <cellStyle name="เครื่องหมายจุลภาค 4 2 4 2" xfId="5356"/>
    <cellStyle name="เครื่องหมายจุลภาค 4 2 5" xfId="4519"/>
    <cellStyle name="เครื่องหมายจุลภาค 4 3" xfId="1085"/>
    <cellStyle name="เครื่องหมายจุลภาค 4 3 2" xfId="2988"/>
    <cellStyle name="เครื่องหมายจุลภาค 4 3 2 2" xfId="4920"/>
    <cellStyle name="เครื่องหมายจุลภาค 4 3 3" xfId="3670"/>
    <cellStyle name="เครื่องหมายจุลภาค 4 3 3 2" xfId="5358"/>
    <cellStyle name="เครื่องหมายจุลภาค 4 3 4" xfId="4521"/>
    <cellStyle name="เครื่องหมายจุลภาค 4 4" xfId="1086"/>
    <cellStyle name="เครื่องหมายจุลภาค 4 4 2" xfId="2989"/>
    <cellStyle name="เครื่องหมายจุลภาค 4 4 2 2" xfId="4921"/>
    <cellStyle name="เครื่องหมายจุลภาค 4 4 3" xfId="3671"/>
    <cellStyle name="เครื่องหมายจุลภาค 4 4 3 2" xfId="5359"/>
    <cellStyle name="เครื่องหมายจุลภาค 4 4 4" xfId="4522"/>
    <cellStyle name="เครื่องหมายจุลภาค 4 5" xfId="1849"/>
    <cellStyle name="เครื่องหมายจุลภาค 4 5 2" xfId="3085"/>
    <cellStyle name="เครื่องหมายจุลภาค 4 5 2 2" xfId="5017"/>
    <cellStyle name="เครื่องหมายจุลภาค 4 5 3" xfId="3720"/>
    <cellStyle name="เครื่องหมายจุลภาค 4 5 3 2" xfId="5408"/>
    <cellStyle name="เครื่องหมายจุลภาค 4 5 4" xfId="4571"/>
    <cellStyle name="เครื่องหมายจุลภาค 4 6" xfId="2985"/>
    <cellStyle name="เครื่องหมายจุลภาค 4 6 2" xfId="4917"/>
    <cellStyle name="เครื่องหมายจุลภาค 4 7" xfId="3667"/>
    <cellStyle name="เครื่องหมายจุลภาค 4 7 2" xfId="5355"/>
    <cellStyle name="เครื่องหมายจุลภาค 4 8" xfId="4518"/>
    <cellStyle name="เครื่องหมายจุลภาค 5" xfId="1087"/>
    <cellStyle name="เครื่องหมายจุลภาค 5 2" xfId="1088"/>
    <cellStyle name="เครื่องหมายจุลภาค 5 2 2" xfId="1089"/>
    <cellStyle name="เครื่องหมายจุลภาค 5 2 2 2" xfId="2992"/>
    <cellStyle name="เครื่องหมายจุลภาค 5 2 2 2 2" xfId="4924"/>
    <cellStyle name="เครื่องหมายจุลภาค 5 2 2 3" xfId="3674"/>
    <cellStyle name="เครื่องหมายจุลภาค 5 2 2 3 2" xfId="5362"/>
    <cellStyle name="เครื่องหมายจุลภาค 5 2 2 4" xfId="4525"/>
    <cellStyle name="เครื่องหมายจุลภาค 5 2 3" xfId="2991"/>
    <cellStyle name="เครื่องหมายจุลภาค 5 2 3 2" xfId="4923"/>
    <cellStyle name="เครื่องหมายจุลภาค 5 2 4" xfId="3673"/>
    <cellStyle name="เครื่องหมายจุลภาค 5 2 4 2" xfId="5361"/>
    <cellStyle name="เครื่องหมายจุลภาค 5 2 5" xfId="4524"/>
    <cellStyle name="เครื่องหมายจุลภาค 5 3" xfId="1090"/>
    <cellStyle name="เครื่องหมายจุลภาค 5 3 2" xfId="2993"/>
    <cellStyle name="เครื่องหมายจุลภาค 5 3 2 2" xfId="4925"/>
    <cellStyle name="เครื่องหมายจุลภาค 5 3 3" xfId="3675"/>
    <cellStyle name="เครื่องหมายจุลภาค 5 3 3 2" xfId="5363"/>
    <cellStyle name="เครื่องหมายจุลภาค 5 3 4" xfId="4526"/>
    <cellStyle name="เครื่องหมายจุลภาค 5 4" xfId="1091"/>
    <cellStyle name="เครื่องหมายจุลภาค 5 4 2" xfId="2994"/>
    <cellStyle name="เครื่องหมายจุลภาค 5 4 2 2" xfId="4926"/>
    <cellStyle name="เครื่องหมายจุลภาค 5 4 3" xfId="3676"/>
    <cellStyle name="เครื่องหมายจุลภาค 5 4 3 2" xfId="5364"/>
    <cellStyle name="เครื่องหมายจุลภาค 5 4 4" xfId="4527"/>
    <cellStyle name="เครื่องหมายจุลภาค 5 5" xfId="2990"/>
    <cellStyle name="เครื่องหมายจุลภาค 5 5 2" xfId="4922"/>
    <cellStyle name="เครื่องหมายจุลภาค 5 6" xfId="3672"/>
    <cellStyle name="เครื่องหมายจุลภาค 5 6 2" xfId="5360"/>
    <cellStyle name="เครื่องหมายจุลภาค 5 7" xfId="4523"/>
    <cellStyle name="เครื่องหมายจุลภาค 6" xfId="1092"/>
    <cellStyle name="เครื่องหมายจุลภาค 6 2" xfId="1093"/>
    <cellStyle name="เครื่องหมายจุลภาค 6 2 2" xfId="2996"/>
    <cellStyle name="เครื่องหมายจุลภาค 6 2 2 2" xfId="4928"/>
    <cellStyle name="เครื่องหมายจุลภาค 6 2 3" xfId="3678"/>
    <cellStyle name="เครื่องหมายจุลภาค 6 2 3 2" xfId="5366"/>
    <cellStyle name="เครื่องหมายจุลภาค 6 2 4" xfId="4529"/>
    <cellStyle name="เครื่องหมายจุลภาค 6 3" xfId="1094"/>
    <cellStyle name="เครื่องหมายจุลภาค 6 3 2" xfId="2997"/>
    <cellStyle name="เครื่องหมายจุลภาค 6 3 2 2" xfId="4929"/>
    <cellStyle name="เครื่องหมายจุลภาค 6 3 3" xfId="3679"/>
    <cellStyle name="เครื่องหมายจุลภาค 6 3 3 2" xfId="5367"/>
    <cellStyle name="เครื่องหมายจุลภาค 6 3 4" xfId="4530"/>
    <cellStyle name="เครื่องหมายจุลภาค 6 4" xfId="1095"/>
    <cellStyle name="เครื่องหมายจุลภาค 6 4 2" xfId="2998"/>
    <cellStyle name="เครื่องหมายจุลภาค 6 4 2 2" xfId="4930"/>
    <cellStyle name="เครื่องหมายจุลภาค 6 4 3" xfId="3680"/>
    <cellStyle name="เครื่องหมายจุลภาค 6 4 3 2" xfId="5368"/>
    <cellStyle name="เครื่องหมายจุลภาค 6 4 4" xfId="4531"/>
    <cellStyle name="เครื่องหมายจุลภาค 6 5" xfId="1850"/>
    <cellStyle name="เครื่องหมายจุลภาค 6 6" xfId="2995"/>
    <cellStyle name="เครื่องหมายจุลภาค 6 6 2" xfId="4927"/>
    <cellStyle name="เครื่องหมายจุลภาค 6 7" xfId="3677"/>
    <cellStyle name="เครื่องหมายจุลภาค 6 7 2" xfId="5365"/>
    <cellStyle name="เครื่องหมายจุลภาค 6 8" xfId="4528"/>
    <cellStyle name="เครื่องหมายจุลภาค 7" xfId="1096"/>
    <cellStyle name="เครื่องหมายจุลภาค 7 2" xfId="1097"/>
    <cellStyle name="เครื่องหมายจุลภาค 7 2 2" xfId="2999"/>
    <cellStyle name="เครื่องหมายจุลภาค 7 2 2 2" xfId="4931"/>
    <cellStyle name="เครื่องหมายจุลภาค 7 2 3" xfId="3681"/>
    <cellStyle name="เครื่องหมายจุลภาค 7 2 3 2" xfId="5369"/>
    <cellStyle name="เครื่องหมายจุลภาค 7 2 4" xfId="4532"/>
    <cellStyle name="เครื่องหมายจุลภาค 7 3" xfId="1098"/>
    <cellStyle name="เครื่องหมายจุลภาค 7 3 2" xfId="3000"/>
    <cellStyle name="เครื่องหมายจุลภาค 7 3 2 2" xfId="4932"/>
    <cellStyle name="เครื่องหมายจุลภาค 7 3 3" xfId="3682"/>
    <cellStyle name="เครื่องหมายจุลภาค 7 3 3 2" xfId="5370"/>
    <cellStyle name="เครื่องหมายจุลภาค 7 3 4" xfId="4533"/>
    <cellStyle name="เครื่องหมายจุลภาค 7 4" xfId="1099"/>
    <cellStyle name="เครื่องหมายจุลภาค 7 5" xfId="1100"/>
    <cellStyle name="เครื่องหมายจุลภาค 7 5 2" xfId="3001"/>
    <cellStyle name="เครื่องหมายจุลภาค 7 5 2 2" xfId="4933"/>
    <cellStyle name="เครื่องหมายจุลภาค 7 5 3" xfId="3683"/>
    <cellStyle name="เครื่องหมายจุลภาค 7 5 3 2" xfId="5371"/>
    <cellStyle name="เครื่องหมายจุลภาค 7 5 4" xfId="4534"/>
    <cellStyle name="เครื่องหมายจุลภาค 8" xfId="1101"/>
    <cellStyle name="เครื่องหมายจุลภาค 8 2" xfId="1102"/>
    <cellStyle name="เครื่องหมายจุลภาค 8 2 2" xfId="3002"/>
    <cellStyle name="เครื่องหมายจุลภาค 8 2 2 2" xfId="4934"/>
    <cellStyle name="เครื่องหมายจุลภาค 8 2 3" xfId="3684"/>
    <cellStyle name="เครื่องหมายจุลภาค 8 2 3 2" xfId="5372"/>
    <cellStyle name="เครื่องหมายจุลภาค 8 2 4" xfId="4535"/>
    <cellStyle name="เครื่องหมายจุลภาค 8 3" xfId="1103"/>
    <cellStyle name="เครื่องหมายจุลภาค 8 3 2" xfId="3003"/>
    <cellStyle name="เครื่องหมายจุลภาค 8 3 2 2" xfId="4935"/>
    <cellStyle name="เครื่องหมายจุลภาค 8 3 3" xfId="3685"/>
    <cellStyle name="เครื่องหมายจุลภาค 8 3 3 2" xfId="5373"/>
    <cellStyle name="เครื่องหมายจุลภาค 8 3 4" xfId="4536"/>
    <cellStyle name="เครื่องหมายจุลภาค 8 4" xfId="1104"/>
    <cellStyle name="เครื่องหมายจุลภาค 9" xfId="1105"/>
    <cellStyle name="เครื่องหมายจุลภาค 9 2" xfId="77"/>
    <cellStyle name="เครื่องหมายจุลภาค 9 2 2" xfId="2809"/>
    <cellStyle name="เครื่องหมายจุลภาค 9 2 2 2" xfId="4741"/>
    <cellStyle name="เครื่องหมายจุลภาค 9 2 3" xfId="3523"/>
    <cellStyle name="เครื่องหมายจุลภาค 9 2 3 2" xfId="5205"/>
    <cellStyle name="เครื่องหมายจุลภาค 9 2 4" xfId="4368"/>
    <cellStyle name="เครื่องหมายจุลภาค 9 3" xfId="3004"/>
    <cellStyle name="เครื่องหมายจุลภาค 9 3 2" xfId="4936"/>
    <cellStyle name="เครื่องหมายจุลภาค 9 4" xfId="3686"/>
    <cellStyle name="เครื่องหมายจุลภาค 9 4 2" xfId="5374"/>
    <cellStyle name="เครื่องหมายจุลภาค 9 5" xfId="4537"/>
    <cellStyle name="เครื่องหมายจุลภาค_120010" xfId="1106"/>
    <cellStyle name="เครื่องหมายเปอร์เซ็นต์_Sheet1" xfId="1107"/>
    <cellStyle name="เครื่องหมายสกุลเงิน [0]_ADJ-VAR" xfId="1108"/>
    <cellStyle name="เครื่องหมายสกุลเงิน 2" xfId="1109"/>
    <cellStyle name="เครื่องหมายสกุลเงิน 2 2" xfId="3005"/>
    <cellStyle name="เครื่องหมายสกุลเงิน 2 2 2" xfId="4937"/>
    <cellStyle name="เครื่องหมายสกุลเงิน 2 3" xfId="3687"/>
    <cellStyle name="เครื่องหมายสกุลเงิน 2 3 2" xfId="5375"/>
    <cellStyle name="เครื่องหมายสกุลเงิน 2 4" xfId="4538"/>
    <cellStyle name="เครื่องหมายสกุลเงิน_ADJ-VAR" xfId="1110"/>
    <cellStyle name="จุลภาค 2" xfId="3590"/>
    <cellStyle name="จุลภาค 2 2" xfId="5195"/>
    <cellStyle name="จุลภาค 3" xfId="4325"/>
    <cellStyle name="ชื่อเรื่อง 2" xfId="1111"/>
    <cellStyle name="ชื่อเรื่อง 3" xfId="4326"/>
    <cellStyle name="เชื่อมโยงหลายมิติ" xfId="1112"/>
    <cellStyle name="เชื่อมโยงหลายมิติ 2" xfId="1113"/>
    <cellStyle name="เชื่อมโยงหลายมิติ 3" xfId="1114"/>
    <cellStyle name="เชื่อมโยงหลายมิติ_งบการเงิน05-47(พ.ค.)" xfId="1115"/>
    <cellStyle name="เซลล์ตรวจสอบ 2" xfId="1116"/>
    <cellStyle name="เซลล์ตรวจสอบ 3" xfId="4337"/>
    <cellStyle name="เซลล์ที่มีการเชื่อมโยง 2" xfId="1117"/>
    <cellStyle name="เซลล์ที่มีลิงก์ 2" xfId="4336"/>
    <cellStyle name="ณfน๔_NTCณ๘ป๙ (2)" xfId="1118"/>
    <cellStyle name="ดี 2" xfId="1119"/>
    <cellStyle name="ดี 3" xfId="1120"/>
    <cellStyle name="ดี 4" xfId="4331"/>
    <cellStyle name="ตามการเชื่อมโยงหลายมิติ" xfId="1121"/>
    <cellStyle name="ตามการเชื่อมโยงหลายมิติ 2" xfId="1122"/>
    <cellStyle name="ตามการเชื่อมโยงหลายมิติ 3" xfId="1123"/>
    <cellStyle name="ตามการเชื่อมโยงหลายมิติ 4" xfId="1124"/>
    <cellStyle name="น้บะภฒ_95" xfId="1125"/>
    <cellStyle name="ปกติ 10" xfId="1126"/>
    <cellStyle name="ปกติ 10 2" xfId="1127"/>
    <cellStyle name="ปกติ 10 2 2" xfId="1128"/>
    <cellStyle name="ปกติ 10 3" xfId="1129"/>
    <cellStyle name="ปกติ 10 4" xfId="1130"/>
    <cellStyle name="ปกติ 10_WK_CON_CPI_2009" xfId="1131"/>
    <cellStyle name="ปกติ 11" xfId="1132"/>
    <cellStyle name="ปกติ 11 2" xfId="1133"/>
    <cellStyle name="ปกติ 11 3" xfId="1134"/>
    <cellStyle name="ปกติ 11_WK_CON_CPI_2009" xfId="1135"/>
    <cellStyle name="ปกติ 12" xfId="1136"/>
    <cellStyle name="ปกติ 12 2" xfId="1137"/>
    <cellStyle name="ปกติ 12 2 2" xfId="1138"/>
    <cellStyle name="ปกติ 12 2 3" xfId="1854"/>
    <cellStyle name="ปกติ 12 3" xfId="1139"/>
    <cellStyle name="ปกติ 12 4" xfId="1140"/>
    <cellStyle name="ปกติ 12 4 2" xfId="2431"/>
    <cellStyle name="ปกติ 12 5" xfId="1853"/>
    <cellStyle name="ปกติ 12 6" xfId="2430"/>
    <cellStyle name="ปกติ 13" xfId="1141"/>
    <cellStyle name="ปกติ 13 2" xfId="1142"/>
    <cellStyle name="ปกติ 13 3" xfId="1855"/>
    <cellStyle name="ปกติ 13 3 2" xfId="3086"/>
    <cellStyle name="ปกติ 13 3 2 2" xfId="4003"/>
    <cellStyle name="ปกติ 13 3 2 2 2" xfId="5642"/>
    <cellStyle name="ปกติ 13 3 2 3" xfId="5018"/>
    <cellStyle name="ปกติ 13 3 3" xfId="3721"/>
    <cellStyle name="ปกติ 13 3 3 2" xfId="5409"/>
    <cellStyle name="ปกติ 13 3 4" xfId="4572"/>
    <cellStyle name="ปกติ 14" xfId="1143"/>
    <cellStyle name="ปกติ 14 2" xfId="1144"/>
    <cellStyle name="ปกติ 14 3" xfId="1145"/>
    <cellStyle name="ปกติ 14 4" xfId="1146"/>
    <cellStyle name="ปกติ 14 4 2" xfId="2433"/>
    <cellStyle name="ปกติ 14 5" xfId="1856"/>
    <cellStyle name="ปกติ 14 5 2" xfId="3087"/>
    <cellStyle name="ปกติ 14 5 2 2" xfId="4004"/>
    <cellStyle name="ปกติ 14 5 2 2 2" xfId="5643"/>
    <cellStyle name="ปกติ 14 5 2 3" xfId="5019"/>
    <cellStyle name="ปกติ 14 5 3" xfId="3722"/>
    <cellStyle name="ปกติ 14 5 3 2" xfId="5410"/>
    <cellStyle name="ปกติ 14 5 4" xfId="4573"/>
    <cellStyle name="ปกติ 14 6" xfId="2432"/>
    <cellStyle name="ปกติ 15" xfId="1147"/>
    <cellStyle name="ปกติ 16" xfId="1148"/>
    <cellStyle name="ปกติ 16 2" xfId="1974"/>
    <cellStyle name="ปกติ 17" xfId="1149"/>
    <cellStyle name="ปกติ 18" xfId="1150"/>
    <cellStyle name="ปกติ 19" xfId="1151"/>
    <cellStyle name="ปกติ 2" xfId="11"/>
    <cellStyle name="ปกติ 2 2" xfId="1153"/>
    <cellStyle name="ปกติ 2 2 2" xfId="1154"/>
    <cellStyle name="ปกติ 2 2 2 2" xfId="1155"/>
    <cellStyle name="ปกติ 2 2 2 3" xfId="1156"/>
    <cellStyle name="ปกติ 2 2 2 4" xfId="1857"/>
    <cellStyle name="ปกติ 2 2 2 4 2" xfId="3088"/>
    <cellStyle name="ปกติ 2 2 2 4 2 2" xfId="4005"/>
    <cellStyle name="ปกติ 2 2 2 4 2 2 2" xfId="5644"/>
    <cellStyle name="ปกติ 2 2 2 4 2 3" xfId="5020"/>
    <cellStyle name="ปกติ 2 2 2 4 3" xfId="3723"/>
    <cellStyle name="ปกติ 2 2 2 4 3 2" xfId="5411"/>
    <cellStyle name="ปกติ 2 2 2 4 4" xfId="4574"/>
    <cellStyle name="ปกติ 2 2 3" xfId="1157"/>
    <cellStyle name="ปกติ 2 2 4" xfId="3007"/>
    <cellStyle name="ปกติ 2 2 4 2" xfId="3986"/>
    <cellStyle name="ปกติ 2 2 4 2 2" xfId="5625"/>
    <cellStyle name="ปกติ 2 2 4 3" xfId="4939"/>
    <cellStyle name="ปกติ 2 2 5" xfId="3689"/>
    <cellStyle name="ปกติ 2 2 5 2" xfId="5377"/>
    <cellStyle name="ปกติ 2 2 6" xfId="4540"/>
    <cellStyle name="ปกติ 2 3" xfId="1158"/>
    <cellStyle name="ปกติ 2 3 2" xfId="1159"/>
    <cellStyle name="ปกติ 2 3 3" xfId="1160"/>
    <cellStyle name="ปกติ 2 3 4" xfId="1161"/>
    <cellStyle name="ปกติ 2 3 5" xfId="1858"/>
    <cellStyle name="ปกติ 2 4" xfId="1162"/>
    <cellStyle name="ปกติ 2 4 2" xfId="1163"/>
    <cellStyle name="ปกติ 2 4 3" xfId="1164"/>
    <cellStyle name="ปกติ 2 4 4" xfId="1859"/>
    <cellStyle name="ปกติ 2 4 4 2" xfId="3089"/>
    <cellStyle name="ปกติ 2 4 4 2 2" xfId="4006"/>
    <cellStyle name="ปกติ 2 4 4 2 2 2" xfId="5645"/>
    <cellStyle name="ปกติ 2 4 4 2 3" xfId="5021"/>
    <cellStyle name="ปกติ 2 4 4 3" xfId="3724"/>
    <cellStyle name="ปกติ 2 4 4 3 2" xfId="5412"/>
    <cellStyle name="ปกติ 2 4 4 4" xfId="4575"/>
    <cellStyle name="ปกติ 2 4 5" xfId="2269"/>
    <cellStyle name="ปกติ 2 5" xfId="1165"/>
    <cellStyle name="ปกติ 2 5 2" xfId="1166"/>
    <cellStyle name="ปกติ 2 5 3" xfId="1167"/>
    <cellStyle name="ปกติ 2 5 4" xfId="1860"/>
    <cellStyle name="ปกติ 2 5 4 2" xfId="3090"/>
    <cellStyle name="ปกติ 2 5 4 2 2" xfId="4007"/>
    <cellStyle name="ปกติ 2 5 4 2 2 2" xfId="5646"/>
    <cellStyle name="ปกติ 2 5 4 2 3" xfId="5022"/>
    <cellStyle name="ปกติ 2 5 4 3" xfId="3725"/>
    <cellStyle name="ปกติ 2 5 4 3 2" xfId="5413"/>
    <cellStyle name="ปกติ 2 5 4 4" xfId="4576"/>
    <cellStyle name="ปกติ 2 6" xfId="1168"/>
    <cellStyle name="ปกติ 2 6 2" xfId="1169"/>
    <cellStyle name="ปกติ 2 6 3" xfId="1861"/>
    <cellStyle name="ปกติ 2 6 3 2" xfId="3091"/>
    <cellStyle name="ปกติ 2 6 3 2 2" xfId="4008"/>
    <cellStyle name="ปกติ 2 6 3 2 2 2" xfId="5647"/>
    <cellStyle name="ปกติ 2 6 3 2 3" xfId="5023"/>
    <cellStyle name="ปกติ 2 6 3 3" xfId="3726"/>
    <cellStyle name="ปกติ 2 6 3 3 2" xfId="5414"/>
    <cellStyle name="ปกติ 2 6 3 4" xfId="4577"/>
    <cellStyle name="ปกติ 2 7" xfId="1170"/>
    <cellStyle name="ปกติ 2 7 2" xfId="1171"/>
    <cellStyle name="ปกติ 2 7 3" xfId="1172"/>
    <cellStyle name="ปกติ 2 7 4" xfId="1862"/>
    <cellStyle name="ปกติ 2 8" xfId="1173"/>
    <cellStyle name="ปกติ 2 9" xfId="1152"/>
    <cellStyle name="ปกติ 2 9 2" xfId="2434"/>
    <cellStyle name="ปกติ 2 9 2 2" xfId="3241"/>
    <cellStyle name="ปกติ 2 9 2 2 2" xfId="4134"/>
    <cellStyle name="ปกติ 2 9 2 2 2 2" xfId="5773"/>
    <cellStyle name="ปกติ 2 9 2 2 3" xfId="5173"/>
    <cellStyle name="ปกติ 2 9 2 3" xfId="3859"/>
    <cellStyle name="ปกติ 2 9 2 3 2" xfId="5547"/>
    <cellStyle name="ปกติ 2 9 2 4" xfId="4710"/>
    <cellStyle name="ปกติ 2 9 3" xfId="2299"/>
    <cellStyle name="ปกติ 2 9 3 2" xfId="3951"/>
    <cellStyle name="ปกติ 2 9 3 2 2" xfId="6304"/>
    <cellStyle name="ปกติ 2 9 3 3" xfId="4265"/>
    <cellStyle name="ปกติ 2 9 3 3 2" xfId="6487"/>
    <cellStyle name="ปกติ 2 9 3 4" xfId="6106"/>
    <cellStyle name="ปกติ 2 9 4" xfId="3006"/>
    <cellStyle name="ปกติ 2 9 4 2" xfId="3985"/>
    <cellStyle name="ปกติ 2 9 4 2 2" xfId="5624"/>
    <cellStyle name="ปกติ 2 9 4 3" xfId="4938"/>
    <cellStyle name="ปกติ 2 9 5" xfId="3688"/>
    <cellStyle name="ปกติ 2 9 5 2" xfId="5376"/>
    <cellStyle name="ปกติ 2 9 6" xfId="4539"/>
    <cellStyle name="ปกติ 2_งบการเงิน PERM 52" xfId="1174"/>
    <cellStyle name="ปกติ 20" xfId="1175"/>
    <cellStyle name="ปกติ 20 2" xfId="3008"/>
    <cellStyle name="ปกติ 20 2 2" xfId="3987"/>
    <cellStyle name="ปกติ 20 2 2 2" xfId="5626"/>
    <cellStyle name="ปกติ 20 2 3" xfId="4940"/>
    <cellStyle name="ปกติ 20 3" xfId="3690"/>
    <cellStyle name="ปกติ 20 3 2" xfId="5378"/>
    <cellStyle name="ปกติ 20 4" xfId="4541"/>
    <cellStyle name="ปกติ 21" xfId="1176"/>
    <cellStyle name="ปกติ 21 2" xfId="3009"/>
    <cellStyle name="ปกติ 21 2 2" xfId="3988"/>
    <cellStyle name="ปกติ 21 2 2 2" xfId="5627"/>
    <cellStyle name="ปกติ 21 2 3" xfId="4941"/>
    <cellStyle name="ปกติ 21 3" xfId="3691"/>
    <cellStyle name="ปกติ 21 3 2" xfId="5379"/>
    <cellStyle name="ปกติ 21 4" xfId="4542"/>
    <cellStyle name="ปกติ 22" xfId="1177"/>
    <cellStyle name="ปกติ 22 2" xfId="3010"/>
    <cellStyle name="ปกติ 22 2 2" xfId="3989"/>
    <cellStyle name="ปกติ 22 2 2 2" xfId="5628"/>
    <cellStyle name="ปกติ 22 2 3" xfId="4942"/>
    <cellStyle name="ปกติ 22 3" xfId="3692"/>
    <cellStyle name="ปกติ 22 3 2" xfId="5380"/>
    <cellStyle name="ปกติ 22 4" xfId="4543"/>
    <cellStyle name="ปกติ 23" xfId="1178"/>
    <cellStyle name="ปกติ 23 2" xfId="3011"/>
    <cellStyle name="ปกติ 23 2 2" xfId="3990"/>
    <cellStyle name="ปกติ 23 2 2 2" xfId="5629"/>
    <cellStyle name="ปกติ 23 2 3" xfId="4943"/>
    <cellStyle name="ปกติ 23 3" xfId="3693"/>
    <cellStyle name="ปกติ 23 3 2" xfId="5381"/>
    <cellStyle name="ปกติ 23 4" xfId="4544"/>
    <cellStyle name="ปกติ 24" xfId="1179"/>
    <cellStyle name="ปกติ 24 2" xfId="3012"/>
    <cellStyle name="ปกติ 24 2 2" xfId="3991"/>
    <cellStyle name="ปกติ 24 2 2 2" xfId="5630"/>
    <cellStyle name="ปกติ 24 2 3" xfId="4944"/>
    <cellStyle name="ปกติ 24 3" xfId="3694"/>
    <cellStyle name="ปกติ 24 3 2" xfId="5382"/>
    <cellStyle name="ปกติ 24 4" xfId="4545"/>
    <cellStyle name="ปกติ 25" xfId="1180"/>
    <cellStyle name="ปกติ 25 2" xfId="3013"/>
    <cellStyle name="ปกติ 25 2 2" xfId="3992"/>
    <cellStyle name="ปกติ 25 2 2 2" xfId="5631"/>
    <cellStyle name="ปกติ 25 2 3" xfId="4945"/>
    <cellStyle name="ปกติ 25 3" xfId="3695"/>
    <cellStyle name="ปกติ 25 3 2" xfId="5383"/>
    <cellStyle name="ปกติ 25 4" xfId="4546"/>
    <cellStyle name="ปกติ 26" xfId="4324"/>
    <cellStyle name="ปกติ 3" xfId="1181"/>
    <cellStyle name="ปกติ 3 2" xfId="1182"/>
    <cellStyle name="ปกติ 3 2 2" xfId="1183"/>
    <cellStyle name="ปกติ 3 2 2 2" xfId="3015"/>
    <cellStyle name="ปกติ 3 2 2 2 2" xfId="3994"/>
    <cellStyle name="ปกติ 3 2 2 2 2 2" xfId="5633"/>
    <cellStyle name="ปกติ 3 2 2 2 3" xfId="4947"/>
    <cellStyle name="ปกติ 3 2 2 3" xfId="3697"/>
    <cellStyle name="ปกติ 3 2 2 3 2" xfId="5385"/>
    <cellStyle name="ปกติ 3 2 2 4" xfId="4548"/>
    <cellStyle name="ปกติ 3 2 3" xfId="1864"/>
    <cellStyle name="ปกติ 3 2 4" xfId="3014"/>
    <cellStyle name="ปกติ 3 2 4 2" xfId="3993"/>
    <cellStyle name="ปกติ 3 2 4 2 2" xfId="5632"/>
    <cellStyle name="ปกติ 3 2 4 3" xfId="4946"/>
    <cellStyle name="ปกติ 3 2 5" xfId="3696"/>
    <cellStyle name="ปกติ 3 2 5 2" xfId="5384"/>
    <cellStyle name="ปกติ 3 2 6" xfId="4547"/>
    <cellStyle name="ปกติ 3 3" xfId="1184"/>
    <cellStyle name="ปกติ 3 3 2" xfId="1185"/>
    <cellStyle name="ปกติ 3 3 2 2" xfId="1186"/>
    <cellStyle name="ปกติ 3 3 3" xfId="1187"/>
    <cellStyle name="ปกติ 3 4" xfId="1188"/>
    <cellStyle name="ปกติ 3 4 2" xfId="1189"/>
    <cellStyle name="ปกติ 3 4 3" xfId="3016"/>
    <cellStyle name="ปกติ 3 4 3 2" xfId="3995"/>
    <cellStyle name="ปกติ 3 4 3 2 2" xfId="5634"/>
    <cellStyle name="ปกติ 3 4 3 3" xfId="4948"/>
    <cellStyle name="ปกติ 3 4 4" xfId="3698"/>
    <cellStyle name="ปกติ 3 4 4 2" xfId="5386"/>
    <cellStyle name="ปกติ 3 4 5" xfId="4549"/>
    <cellStyle name="ปกติ 3 5" xfId="1190"/>
    <cellStyle name="ปกติ 3 5 2" xfId="3017"/>
    <cellStyle name="ปกติ 3 5 2 2" xfId="3996"/>
    <cellStyle name="ปกติ 3 5 2 2 2" xfId="5635"/>
    <cellStyle name="ปกติ 3 5 2 3" xfId="4949"/>
    <cellStyle name="ปกติ 3 5 3" xfId="3699"/>
    <cellStyle name="ปกติ 3 5 3 2" xfId="5387"/>
    <cellStyle name="ปกติ 3 5 4" xfId="4550"/>
    <cellStyle name="ปกติ 3 6" xfId="1191"/>
    <cellStyle name="ปกติ 3 6 2" xfId="3018"/>
    <cellStyle name="ปกติ 3 6 2 2" xfId="3997"/>
    <cellStyle name="ปกติ 3 6 2 2 2" xfId="5636"/>
    <cellStyle name="ปกติ 3 6 2 3" xfId="4950"/>
    <cellStyle name="ปกติ 3 6 3" xfId="3700"/>
    <cellStyle name="ปกติ 3 6 3 2" xfId="5388"/>
    <cellStyle name="ปกติ 3 6 4" xfId="4551"/>
    <cellStyle name="ปกติ 3 7" xfId="1863"/>
    <cellStyle name="ปกติ 3_งบการเงิน PERM 52" xfId="1192"/>
    <cellStyle name="ปกติ 4" xfId="1193"/>
    <cellStyle name="ปกติ 4 2" xfId="1194"/>
    <cellStyle name="ปกติ 4 2 2" xfId="1195"/>
    <cellStyle name="ปกติ 4 2 3" xfId="1196"/>
    <cellStyle name="ปกติ 4 2 4" xfId="1197"/>
    <cellStyle name="ปกติ 4 3" xfId="1198"/>
    <cellStyle name="ปกติ 4 3 2" xfId="1199"/>
    <cellStyle name="ปกติ 4 3 3" xfId="1865"/>
    <cellStyle name="ปกติ 4 4" xfId="1200"/>
    <cellStyle name="ปกติ 4 4 2" xfId="1201"/>
    <cellStyle name="ปกติ 4 4 3" xfId="1866"/>
    <cellStyle name="ปกติ 5" xfId="1202"/>
    <cellStyle name="ปกติ 5 2" xfId="1203"/>
    <cellStyle name="ปกติ 5 2 2" xfId="1204"/>
    <cellStyle name="ปกติ 5 2 3" xfId="1867"/>
    <cellStyle name="ปกติ 5 3" xfId="1205"/>
    <cellStyle name="ปกติ 5 3 2" xfId="1206"/>
    <cellStyle name="ปกติ 5 3 3" xfId="1868"/>
    <cellStyle name="ปกติ 5 4" xfId="1207"/>
    <cellStyle name="ปกติ 6" xfId="1208"/>
    <cellStyle name="ปกติ 6 2" xfId="1209"/>
    <cellStyle name="ปกติ 6 2 2" xfId="1210"/>
    <cellStyle name="ปกติ 7" xfId="69"/>
    <cellStyle name="ปกติ 7 2" xfId="1212"/>
    <cellStyle name="ปกติ 7 2 2" xfId="1213"/>
    <cellStyle name="ปกติ 7 2 3" xfId="1870"/>
    <cellStyle name="ปกติ 7 3" xfId="1214"/>
    <cellStyle name="ปกติ 7 4" xfId="1869"/>
    <cellStyle name="ปกติ 7 4 2" xfId="3092"/>
    <cellStyle name="ปกติ 7 4 2 2" xfId="4009"/>
    <cellStyle name="ปกติ 7 4 2 2 2" xfId="5648"/>
    <cellStyle name="ปกติ 7 4 2 3" xfId="5024"/>
    <cellStyle name="ปกติ 7 4 3" xfId="3727"/>
    <cellStyle name="ปกติ 7 4 3 2" xfId="5415"/>
    <cellStyle name="ปกติ 7 4 4" xfId="4578"/>
    <cellStyle name="ปกติ 8" xfId="1215"/>
    <cellStyle name="ปกติ 8 2" xfId="1216"/>
    <cellStyle name="ปกติ 8 2 2" xfId="3886"/>
    <cellStyle name="ปกติ 8 2 2 2" xfId="6239"/>
    <cellStyle name="ปกติ 8 2 3" xfId="4201"/>
    <cellStyle name="ปกติ 8 2 3 2" xfId="6423"/>
    <cellStyle name="ปกติ 8 2 4" xfId="5981"/>
    <cellStyle name="ปกติ 8 3" xfId="1217"/>
    <cellStyle name="ปกติ 8 4" xfId="1218"/>
    <cellStyle name="ปกติ 8_WK_CON_CPI_2009" xfId="1219"/>
    <cellStyle name="ปกติ 9" xfId="1220"/>
    <cellStyle name="ปกติ 9 2" xfId="1221"/>
    <cellStyle name="ปกติ 9 2 2" xfId="1222"/>
    <cellStyle name="ปกติ 9 2 3" xfId="1871"/>
    <cellStyle name="ปกติ 9 3" xfId="1223"/>
    <cellStyle name="ปกติ 9_WK_CON_CPI_2009" xfId="78"/>
    <cellStyle name="ป้อนค่า 2" xfId="1225"/>
    <cellStyle name="ป้อนค่า 2 2" xfId="2119"/>
    <cellStyle name="ป้อนค่า 2 2 2" xfId="2614"/>
    <cellStyle name="ป้อนค่า 2 2 3" xfId="2524"/>
    <cellStyle name="ป้อนค่า 2 3" xfId="2167"/>
    <cellStyle name="ป้อนค่า 2 3 2" xfId="2641"/>
    <cellStyle name="ป้อนค่า 2 3 3" xfId="2551"/>
    <cellStyle name="ป้อนค่า 2 3 4" xfId="2741"/>
    <cellStyle name="ป้อนค่า 2 4" xfId="2216"/>
    <cellStyle name="ป้อนค่า 2 4 2" xfId="2686"/>
    <cellStyle name="ป้อนค่า 2 4 3" xfId="2774"/>
    <cellStyle name="ป้อนค่า 3" xfId="4333"/>
    <cellStyle name="ปานกลาง 2" xfId="1226"/>
    <cellStyle name="ปานกลาง 3" xfId="1227"/>
    <cellStyle name="เปอร์เซ็นต์ 10" xfId="1228"/>
    <cellStyle name="เปอร์เซ็นต์ 10 2" xfId="1229"/>
    <cellStyle name="เปอร์เซ็นต์ 11" xfId="1230"/>
    <cellStyle name="เปอร์เซ็นต์ 2" xfId="1231"/>
    <cellStyle name="เปอร์เซ็นต์ 2 2" xfId="1232"/>
    <cellStyle name="เปอร์เซ็นต์ 2 2 2" xfId="1233"/>
    <cellStyle name="เปอร์เซ็นต์ 2 2 2 2" xfId="1234"/>
    <cellStyle name="เปอร์เซ็นต์ 2 2 2 3" xfId="1235"/>
    <cellStyle name="เปอร์เซ็นต์ 2 3" xfId="1236"/>
    <cellStyle name="เปอร์เซ็นต์ 2 3 2" xfId="1237"/>
    <cellStyle name="เปอร์เซ็นต์ 3" xfId="1238"/>
    <cellStyle name="เปอร์เซ็นต์ 3 2" xfId="1239"/>
    <cellStyle name="เปอร์เซ็นต์ 3 2 2" xfId="1240"/>
    <cellStyle name="เปอร์เซ็นต์ 3 3" xfId="1851"/>
    <cellStyle name="เปอร์เซ็นต์ 4" xfId="1241"/>
    <cellStyle name="เปอร์เซ็นต์ 4 2" xfId="1242"/>
    <cellStyle name="เปอร์เซ็นต์ 4 3" xfId="1852"/>
    <cellStyle name="เปอร์เซ็นต์ 5" xfId="1243"/>
    <cellStyle name="เปอร์เซ็นต์ 5 2" xfId="1244"/>
    <cellStyle name="เปอร์เซ็นต์ 6" xfId="1245"/>
    <cellStyle name="เปอร์เซ็นต์ 6 2" xfId="1246"/>
    <cellStyle name="เปอร์เซ็นต์ 7" xfId="1247"/>
    <cellStyle name="เปอร์เซ็นต์ 8" xfId="1248"/>
    <cellStyle name="เปอร์เซ็นต์ 9" xfId="1249"/>
    <cellStyle name="ผลรวม 2" xfId="1250"/>
    <cellStyle name="ผลรวม 2 2" xfId="2120"/>
    <cellStyle name="ผลรวม 2 2 2" xfId="2615"/>
    <cellStyle name="ผลรวม 2 2 3" xfId="2525"/>
    <cellStyle name="ผลรวม 2 3" xfId="2168"/>
    <cellStyle name="ผลรวม 2 3 2" xfId="2642"/>
    <cellStyle name="ผลรวม 2 3 3" xfId="2552"/>
    <cellStyle name="ผลรวม 2 3 4" xfId="2742"/>
    <cellStyle name="ผลรวม 2 4" xfId="2217"/>
    <cellStyle name="ผลรวม 2 4 2" xfId="2687"/>
    <cellStyle name="ผลรวม 2 4 3" xfId="2775"/>
    <cellStyle name="ผลรวม 3" xfId="4340"/>
    <cellStyle name="แย่ 2" xfId="1251"/>
    <cellStyle name="แย่ 3" xfId="4332"/>
    <cellStyle name="ฤ?ธถ [0]_95" xfId="1252"/>
    <cellStyle name="ฤ?ธถ_95" xfId="1253"/>
    <cellStyle name="ฤธถ [0]_95" xfId="1254"/>
    <cellStyle name="ฤธถ_95" xfId="1255"/>
    <cellStyle name="ลEญ [0]_laroux" xfId="1256"/>
    <cellStyle name="ลEญ_laroux" xfId="1257"/>
    <cellStyle name="ลวดลาย" xfId="1258"/>
    <cellStyle name="ล๋ศญ [0]_95" xfId="1259"/>
    <cellStyle name="ล๋ศญ_95" xfId="1260"/>
    <cellStyle name="วฅมุ_4ฟ๙ฝวภ๛" xfId="1261"/>
    <cellStyle name="ส่วนที่ถูกเน้น1 2" xfId="1262"/>
    <cellStyle name="ส่วนที่ถูกเน้น1 3" xfId="4341"/>
    <cellStyle name="ส่วนที่ถูกเน้น2 2" xfId="1263"/>
    <cellStyle name="ส่วนที่ถูกเน้น2 3" xfId="4344"/>
    <cellStyle name="ส่วนที่ถูกเน้น3 2" xfId="1264"/>
    <cellStyle name="ส่วนที่ถูกเน้น3 3" xfId="4347"/>
    <cellStyle name="ส่วนที่ถูกเน้น4 2" xfId="1265"/>
    <cellStyle name="ส่วนที่ถูกเน้น4 3" xfId="4350"/>
    <cellStyle name="ส่วนที่ถูกเน้น5 2" xfId="1266"/>
    <cellStyle name="ส่วนที่ถูกเน้น5 3" xfId="4353"/>
    <cellStyle name="ส่วนที่ถูกเน้น6 2" xfId="1267"/>
    <cellStyle name="ส่วนที่ถูกเน้น6 3" xfId="4356"/>
    <cellStyle name="แสดงผล 2" xfId="1268"/>
    <cellStyle name="แสดงผล 2 2" xfId="2117"/>
    <cellStyle name="แสดงผล 2 2 2" xfId="2612"/>
    <cellStyle name="แสดงผล 2 2 3" xfId="2522"/>
    <cellStyle name="แสดงผล 2 3" xfId="2170"/>
    <cellStyle name="แสดงผล 2 3 2" xfId="2643"/>
    <cellStyle name="แสดงผล 2 3 3" xfId="2553"/>
    <cellStyle name="แสดงผล 2 3 4" xfId="2743"/>
    <cellStyle name="แสดงผล 2 4" xfId="2218"/>
    <cellStyle name="แสดงผล 2 4 2" xfId="2688"/>
    <cellStyle name="แสดงผล 2 4 3" xfId="2776"/>
    <cellStyle name="แสดงผล 3" xfId="4334"/>
    <cellStyle name="หมายเหตุ 2" xfId="1269"/>
    <cellStyle name="หมายเหตุ 2 2" xfId="2121"/>
    <cellStyle name="หมายเหตุ 2 2 2" xfId="2616"/>
    <cellStyle name="หมายเหตุ 2 2 3" xfId="2526"/>
    <cellStyle name="หมายเหตุ 2 3" xfId="2219"/>
    <cellStyle name="หมายเหตุ 2 3 2" xfId="2689"/>
    <cellStyle name="หมายเหตุ 2 3 3" xfId="2777"/>
    <cellStyle name="หัวเรื่อง 1 2" xfId="1270"/>
    <cellStyle name="หัวเรื่อง 1 3" xfId="4327"/>
    <cellStyle name="หัวเรื่อง 2 2" xfId="1271"/>
    <cellStyle name="หัวเรื่อง 2 3" xfId="4328"/>
    <cellStyle name="หัวเรื่อง 3 2" xfId="1272"/>
    <cellStyle name="หัวเรื่อง 3 3" xfId="4329"/>
    <cellStyle name="หัวเรื่อง 4 2" xfId="1273"/>
    <cellStyle name="หัวเรื่อง 4 3" xfId="4330"/>
    <cellStyle name="ơ᪒＀＀＀＀＀＀＀＀＀＀＀＀＀＀＀＀＀＀＀＀＀＀＀＀＀＀＀＀ma_QTR94_95_1ฟ๙ศธบ๑ณปฟช (2)" xfId="1274"/>
    <cellStyle name="…_x000e__x000a_ธ๎_x000c_U_x0001_ฅ_x0005_ด_x000a__x0007__x0001__x0001_" xfId="1275"/>
    <cellStyle name="_x001d_๐7_x000c_๎_x0017__x000d_เU_x0001_า_x0006_|!_x0007__x0001__x0001_" xfId="1276"/>
    <cellStyle name="_x001d_๐7_x000c_๎_x0017__x000d_เU_x0001_า_x0006_!_x0007__x0001__x0001_" xfId="1277"/>
    <cellStyle name="_xddb0_̟ᩒb_xdddc_̟ᩢb_xde1c_̟ᩲbơ᪂bơ᪒＀＀＀＀＀＀＀＀＀＀＀＀＀＀＀＀＀＀＀＀＀＀＀＀＀＀＀＀ma_QTR94_95_1ฟ๙ศธบ๑ณปฟช (2)" xfId="1278"/>
    <cellStyle name="콤마 [0]_BP매입매출명세서" xfId="1279"/>
    <cellStyle name="콤마_BP매입매출명세서" xfId="1280"/>
    <cellStyle name="통화 [0]_BP매입매출명세서" xfId="1281"/>
    <cellStyle name="통화_BP매입매출명세서" xfId="1282"/>
    <cellStyle name="표준_DEC99" xfId="1283"/>
    <cellStyle name="一般_0006(1)" xfId="1284"/>
    <cellStyle name="千分位[0]_LC (2)" xfId="1285"/>
    <cellStyle name="千分位_LC (2)" xfId="1286"/>
    <cellStyle name="未定義" xfId="1287"/>
    <cellStyle name="桁区切り [0.00]_May BS,PL" xfId="1288"/>
    <cellStyle name="桁区切り_part price" xfId="1289"/>
    <cellStyle name="標準_05_AR862為替評価替え確認リスト印刷_帳票レイアウト" xfId="1290"/>
    <cellStyle name="爨ﾃﾗ靉ｧﾋﾁﾒﾂｨﾘﾅﾀﾒ､ [0]_Excel_MD97DL" xfId="1291"/>
    <cellStyle name="爨ﾃﾗ靉ｧﾋﾁﾒﾂｨﾘﾅﾀﾒ､_Excel_MD97DL" xfId="1292"/>
    <cellStyle name="爨ﾃﾗ靉ｧﾋﾁﾒﾂﾊ｡ﾘﾅ爰ﾔｹ [0]_Excel_MD97DL" xfId="1293"/>
    <cellStyle name="爨ﾃﾗ靉ｧﾋﾁﾒﾂﾊ｡ﾘﾅ爰ﾔｹ_Excel_MD97DL" xfId="1294"/>
    <cellStyle name="爼ﾗ靉ﾁ篦ｧﾋﾅﾒﾂﾁﾔｵﾔ" xfId="1295"/>
    <cellStyle name="貨幣 [0]_liz-ss" xfId="1296"/>
    <cellStyle name="貨幣[0]_LC (2)" xfId="1297"/>
    <cellStyle name="貨幣_LC (2)" xfId="1298"/>
    <cellStyle name="通貨 [0.00]_part price" xfId="1299"/>
    <cellStyle name="通貨_part price" xfId="13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2"/>
  <sheetViews>
    <sheetView tabSelected="1" view="pageBreakPreview" topLeftCell="A52" zoomScale="107" zoomScaleNormal="60" zoomScaleSheetLayoutView="107" workbookViewId="0">
      <selection activeCell="O102" sqref="O102"/>
    </sheetView>
  </sheetViews>
  <sheetFormatPr defaultColWidth="20.85546875" defaultRowHeight="23.25" customHeight="1"/>
  <cols>
    <col min="1" max="4" width="2" style="51" customWidth="1"/>
    <col min="5" max="5" width="36.5703125" style="51" customWidth="1"/>
    <col min="6" max="6" width="6.42578125" style="52" customWidth="1"/>
    <col min="7" max="7" width="1.7109375" style="62" customWidth="1"/>
    <col min="8" max="8" width="15.5703125" style="51" bestFit="1" customWidth="1"/>
    <col min="9" max="9" width="1.5703125" style="51" customWidth="1"/>
    <col min="10" max="10" width="14.140625" style="51" customWidth="1"/>
    <col min="11" max="11" width="1.5703125" style="51" customWidth="1"/>
    <col min="12" max="12" width="16.42578125" style="63" bestFit="1" customWidth="1"/>
    <col min="13" max="13" width="1.5703125" style="63" customWidth="1"/>
    <col min="14" max="14" width="16.42578125" style="63" bestFit="1" customWidth="1"/>
    <col min="15" max="16384" width="20.85546875" style="51"/>
  </cols>
  <sheetData>
    <row r="1" spans="1:14" s="55" customFormat="1" ht="20.100000000000001" customHeight="1">
      <c r="A1" s="55" t="s">
        <v>56</v>
      </c>
      <c r="F1" s="56"/>
      <c r="G1" s="57"/>
      <c r="L1" s="58"/>
      <c r="M1" s="58"/>
      <c r="N1" s="58"/>
    </row>
    <row r="2" spans="1:14" s="55" customFormat="1" ht="20.100000000000001" customHeight="1">
      <c r="A2" s="55" t="s">
        <v>43</v>
      </c>
      <c r="F2" s="56"/>
      <c r="G2" s="57"/>
      <c r="L2" s="58"/>
      <c r="M2" s="58"/>
      <c r="N2" s="58"/>
    </row>
    <row r="3" spans="1:14" s="55" customFormat="1" ht="20.100000000000001" customHeight="1">
      <c r="A3" s="55" t="s">
        <v>197</v>
      </c>
      <c r="F3" s="56"/>
      <c r="G3" s="57"/>
      <c r="L3" s="58"/>
      <c r="M3" s="58"/>
      <c r="N3" s="58"/>
    </row>
    <row r="4" spans="1:14" s="55" customFormat="1" ht="14.1" customHeight="1">
      <c r="F4" s="56"/>
      <c r="G4" s="57"/>
      <c r="L4" s="58"/>
      <c r="M4" s="58"/>
      <c r="N4" s="58"/>
    </row>
    <row r="5" spans="1:14" s="55" customFormat="1" ht="18" customHeight="1">
      <c r="F5" s="56"/>
      <c r="G5" s="57"/>
      <c r="H5" s="268" t="s">
        <v>171</v>
      </c>
      <c r="I5" s="268"/>
      <c r="J5" s="268"/>
      <c r="K5" s="268"/>
      <c r="L5" s="268"/>
      <c r="M5" s="268"/>
      <c r="N5" s="268"/>
    </row>
    <row r="6" spans="1:14" s="55" customFormat="1" ht="18.95" customHeight="1">
      <c r="F6" s="56"/>
      <c r="G6" s="57"/>
      <c r="H6" s="269" t="s">
        <v>57</v>
      </c>
      <c r="I6" s="269"/>
      <c r="J6" s="269"/>
      <c r="K6" s="48"/>
      <c r="L6" s="270" t="s">
        <v>59</v>
      </c>
      <c r="M6" s="270"/>
      <c r="N6" s="270"/>
    </row>
    <row r="7" spans="1:14" s="55" customFormat="1" ht="18.95" customHeight="1">
      <c r="F7" s="56"/>
      <c r="G7" s="57"/>
      <c r="H7" s="266" t="s">
        <v>58</v>
      </c>
      <c r="I7" s="266"/>
      <c r="J7" s="266"/>
      <c r="K7" s="48"/>
      <c r="L7" s="267" t="s">
        <v>60</v>
      </c>
      <c r="M7" s="267"/>
      <c r="N7" s="267"/>
    </row>
    <row r="8" spans="1:14" s="55" customFormat="1" ht="18.95" customHeight="1">
      <c r="F8" s="56"/>
      <c r="G8" s="57"/>
      <c r="H8" s="52" t="s">
        <v>88</v>
      </c>
      <c r="I8" s="52"/>
      <c r="J8" s="52" t="s">
        <v>88</v>
      </c>
      <c r="K8" s="48"/>
      <c r="L8" s="52" t="s">
        <v>88</v>
      </c>
      <c r="M8" s="52"/>
      <c r="N8" s="52" t="s">
        <v>88</v>
      </c>
    </row>
    <row r="9" spans="1:14" s="55" customFormat="1" ht="18.95" customHeight="1">
      <c r="A9" s="54"/>
      <c r="F9" s="56"/>
      <c r="G9" s="57"/>
      <c r="H9" s="60" t="s">
        <v>77</v>
      </c>
      <c r="J9" s="60" t="s">
        <v>77</v>
      </c>
      <c r="K9" s="61"/>
      <c r="L9" s="60" t="s">
        <v>77</v>
      </c>
      <c r="N9" s="60" t="s">
        <v>77</v>
      </c>
    </row>
    <row r="10" spans="1:14" s="55" customFormat="1" ht="18.95" customHeight="1">
      <c r="A10" s="54"/>
      <c r="F10" s="120" t="s">
        <v>95</v>
      </c>
      <c r="G10" s="57"/>
      <c r="H10" s="120">
        <v>2025</v>
      </c>
      <c r="J10" s="120">
        <v>2024</v>
      </c>
      <c r="K10" s="61"/>
      <c r="L10" s="120">
        <v>2025</v>
      </c>
      <c r="N10" s="120">
        <v>2024</v>
      </c>
    </row>
    <row r="11" spans="1:14" ht="18.95" customHeight="1">
      <c r="A11" s="54" t="s">
        <v>0</v>
      </c>
      <c r="H11" s="113"/>
      <c r="I11" s="10"/>
      <c r="J11" s="113"/>
      <c r="K11" s="10"/>
      <c r="L11" s="113"/>
      <c r="M11" s="10"/>
      <c r="N11" s="113"/>
    </row>
    <row r="12" spans="1:14" ht="18.95" customHeight="1">
      <c r="A12" s="54" t="s">
        <v>1</v>
      </c>
      <c r="L12" s="51"/>
      <c r="N12" s="51"/>
    </row>
    <row r="13" spans="1:14" ht="18.95" customHeight="1">
      <c r="A13" s="48" t="s">
        <v>2</v>
      </c>
      <c r="B13" s="48"/>
      <c r="F13" s="250">
        <v>6</v>
      </c>
      <c r="H13" s="6">
        <v>42605369</v>
      </c>
      <c r="I13" s="164"/>
      <c r="J13" s="6">
        <v>25779950</v>
      </c>
      <c r="K13" s="164"/>
      <c r="L13" s="6">
        <v>36843217</v>
      </c>
      <c r="M13" s="164"/>
      <c r="N13" s="6">
        <v>6192461</v>
      </c>
    </row>
    <row r="14" spans="1:14" ht="18.95" customHeight="1">
      <c r="A14" s="48" t="s">
        <v>78</v>
      </c>
      <c r="B14" s="48"/>
      <c r="F14" s="250">
        <v>7</v>
      </c>
      <c r="H14" s="6">
        <v>51554020</v>
      </c>
      <c r="I14" s="164"/>
      <c r="J14" s="6">
        <v>45630332</v>
      </c>
      <c r="K14" s="164"/>
      <c r="L14" s="6">
        <v>44958309</v>
      </c>
      <c r="M14" s="164"/>
      <c r="N14" s="6">
        <v>31731185</v>
      </c>
    </row>
    <row r="15" spans="1:14" ht="18.95" customHeight="1">
      <c r="A15" s="48" t="s">
        <v>147</v>
      </c>
      <c r="B15" s="48"/>
      <c r="F15" s="250">
        <v>5</v>
      </c>
      <c r="H15" s="188">
        <v>0</v>
      </c>
      <c r="I15" s="164"/>
      <c r="J15" s="188">
        <v>0</v>
      </c>
      <c r="K15" s="164"/>
      <c r="L15" s="6">
        <v>25300000</v>
      </c>
      <c r="M15" s="164"/>
      <c r="N15" s="6">
        <v>30300000</v>
      </c>
    </row>
    <row r="16" spans="1:14" ht="18.95" customHeight="1">
      <c r="A16" s="48" t="s">
        <v>40</v>
      </c>
      <c r="B16" s="48"/>
      <c r="F16" s="250">
        <v>8</v>
      </c>
      <c r="H16" s="6">
        <v>55091909</v>
      </c>
      <c r="I16" s="164"/>
      <c r="J16" s="6">
        <v>83181291</v>
      </c>
      <c r="K16" s="164"/>
      <c r="L16" s="123">
        <v>41304129</v>
      </c>
      <c r="M16" s="164"/>
      <c r="N16" s="123">
        <v>50586265</v>
      </c>
    </row>
    <row r="17" spans="1:15" ht="18.95" customHeight="1">
      <c r="A17" s="64" t="s">
        <v>101</v>
      </c>
      <c r="B17" s="64"/>
      <c r="C17" s="65"/>
      <c r="D17" s="65"/>
      <c r="E17" s="65"/>
      <c r="H17" s="6">
        <v>7166</v>
      </c>
      <c r="I17" s="164"/>
      <c r="J17" s="6">
        <v>33853</v>
      </c>
      <c r="K17" s="164"/>
      <c r="L17" s="123">
        <v>7166</v>
      </c>
      <c r="M17" s="164"/>
      <c r="N17" s="123">
        <v>33853</v>
      </c>
    </row>
    <row r="18" spans="1:15" ht="18.95" customHeight="1">
      <c r="A18" s="64" t="s">
        <v>121</v>
      </c>
      <c r="B18" s="64"/>
      <c r="C18" s="65"/>
      <c r="D18" s="65"/>
      <c r="E18" s="65"/>
      <c r="H18" s="6">
        <v>689357</v>
      </c>
      <c r="I18" s="164"/>
      <c r="J18" s="6">
        <v>1051537</v>
      </c>
      <c r="K18" s="164"/>
      <c r="L18" s="123">
        <v>239968</v>
      </c>
      <c r="M18" s="164"/>
      <c r="N18" s="123">
        <v>309514</v>
      </c>
    </row>
    <row r="19" spans="1:15" ht="18.95" customHeight="1">
      <c r="A19" s="271" t="s">
        <v>99</v>
      </c>
      <c r="B19" s="271"/>
      <c r="C19" s="271"/>
      <c r="D19" s="271"/>
      <c r="E19" s="271"/>
      <c r="F19" s="250">
        <v>9</v>
      </c>
      <c r="H19" s="188">
        <v>0</v>
      </c>
      <c r="I19" s="164"/>
      <c r="J19" s="188">
        <v>0</v>
      </c>
      <c r="K19" s="164"/>
      <c r="L19" s="188">
        <v>0</v>
      </c>
      <c r="M19" s="164"/>
      <c r="N19" s="188">
        <v>0</v>
      </c>
    </row>
    <row r="20" spans="1:15" ht="18.95" customHeight="1">
      <c r="A20" s="48" t="s">
        <v>3</v>
      </c>
      <c r="B20" s="48"/>
      <c r="H20" s="6">
        <v>7854552</v>
      </c>
      <c r="I20" s="164"/>
      <c r="J20" s="6">
        <v>32593598</v>
      </c>
      <c r="K20" s="164"/>
      <c r="L20" s="123">
        <v>6181720</v>
      </c>
      <c r="M20" s="164"/>
      <c r="N20" s="123">
        <v>30634478</v>
      </c>
    </row>
    <row r="21" spans="1:15" s="54" customFormat="1" ht="18.95" customHeight="1">
      <c r="B21" s="203" t="s">
        <v>4</v>
      </c>
      <c r="F21" s="56"/>
      <c r="G21" s="57"/>
      <c r="H21" s="207">
        <f>SUM(H13:H20)</f>
        <v>157802373</v>
      </c>
      <c r="I21" s="13"/>
      <c r="J21" s="207">
        <f>SUM(J13:J20)</f>
        <v>188270561</v>
      </c>
      <c r="K21" s="13"/>
      <c r="L21" s="207">
        <f>SUM(L13:L20)</f>
        <v>154834509</v>
      </c>
      <c r="M21" s="202"/>
      <c r="N21" s="207">
        <f>SUM(N13:N20)</f>
        <v>149787756</v>
      </c>
    </row>
    <row r="22" spans="1:15" ht="18.95" customHeight="1">
      <c r="A22" s="54"/>
      <c r="L22" s="67"/>
      <c r="M22" s="67"/>
      <c r="N22" s="67"/>
    </row>
    <row r="23" spans="1:15" ht="18.95" customHeight="1">
      <c r="A23" s="54" t="s">
        <v>5</v>
      </c>
      <c r="H23" s="67"/>
      <c r="J23" s="67"/>
      <c r="L23" s="67"/>
      <c r="M23" s="67"/>
      <c r="N23" s="67"/>
    </row>
    <row r="24" spans="1:15" ht="18.95" customHeight="1">
      <c r="A24" s="48" t="s">
        <v>100</v>
      </c>
      <c r="B24" s="48"/>
      <c r="F24" s="250">
        <v>9</v>
      </c>
      <c r="H24" s="161">
        <v>12553860</v>
      </c>
      <c r="I24" s="124"/>
      <c r="J24" s="161">
        <v>13453860</v>
      </c>
      <c r="K24" s="214"/>
      <c r="L24" s="123">
        <v>11900000</v>
      </c>
      <c r="M24" s="161"/>
      <c r="N24" s="123">
        <v>12800000</v>
      </c>
    </row>
    <row r="25" spans="1:15" ht="18.95" customHeight="1">
      <c r="A25" s="48" t="s">
        <v>104</v>
      </c>
      <c r="B25" s="48"/>
      <c r="F25" s="251">
        <v>10</v>
      </c>
      <c r="H25" s="176">
        <v>0</v>
      </c>
      <c r="I25" s="215"/>
      <c r="J25" s="176">
        <v>0</v>
      </c>
      <c r="K25" s="215"/>
      <c r="L25" s="176">
        <v>0</v>
      </c>
      <c r="M25" s="162"/>
      <c r="N25" s="176">
        <v>0</v>
      </c>
    </row>
    <row r="26" spans="1:15" ht="18.95" customHeight="1">
      <c r="A26" s="48" t="s">
        <v>44</v>
      </c>
      <c r="B26" s="48"/>
      <c r="F26" s="251">
        <v>11</v>
      </c>
      <c r="H26" s="176">
        <v>0</v>
      </c>
      <c r="I26" s="163"/>
      <c r="J26" s="176">
        <v>0</v>
      </c>
      <c r="K26" s="215"/>
      <c r="L26" s="124">
        <v>38078472</v>
      </c>
      <c r="M26" s="124"/>
      <c r="N26" s="124">
        <v>43577972</v>
      </c>
      <c r="O26" s="211"/>
    </row>
    <row r="27" spans="1:15" ht="18.95" customHeight="1">
      <c r="A27" s="48" t="s">
        <v>6</v>
      </c>
      <c r="B27" s="48"/>
      <c r="F27" s="251">
        <v>12</v>
      </c>
      <c r="H27" s="123">
        <v>415944923</v>
      </c>
      <c r="I27" s="124"/>
      <c r="J27" s="123">
        <v>498932296</v>
      </c>
      <c r="K27" s="123"/>
      <c r="L27" s="124">
        <v>412722471</v>
      </c>
      <c r="M27" s="161"/>
      <c r="N27" s="124">
        <v>493484543</v>
      </c>
    </row>
    <row r="28" spans="1:15" ht="18.95" customHeight="1">
      <c r="A28" s="48" t="s">
        <v>90</v>
      </c>
      <c r="F28" s="251">
        <v>13</v>
      </c>
      <c r="H28" s="123">
        <v>24791275</v>
      </c>
      <c r="I28" s="163"/>
      <c r="J28" s="123">
        <v>44264204</v>
      </c>
      <c r="K28" s="157"/>
      <c r="L28" s="176">
        <v>0</v>
      </c>
      <c r="M28" s="157"/>
      <c r="N28" s="176">
        <v>0</v>
      </c>
    </row>
    <row r="29" spans="1:15" ht="18.95" customHeight="1">
      <c r="A29" s="48" t="s">
        <v>126</v>
      </c>
      <c r="B29" s="48"/>
      <c r="F29" s="251">
        <v>14</v>
      </c>
      <c r="H29" s="161">
        <v>1959677</v>
      </c>
      <c r="I29" s="124"/>
      <c r="J29" s="161">
        <v>2694902</v>
      </c>
      <c r="K29" s="214"/>
      <c r="L29" s="124">
        <v>42609</v>
      </c>
      <c r="M29" s="161"/>
      <c r="N29" s="124">
        <v>116336</v>
      </c>
    </row>
    <row r="30" spans="1:15" ht="18.95" customHeight="1">
      <c r="A30" s="48" t="s">
        <v>132</v>
      </c>
      <c r="B30" s="48"/>
      <c r="F30" s="251">
        <v>15</v>
      </c>
      <c r="H30" s="161">
        <v>11160076</v>
      </c>
      <c r="I30" s="124"/>
      <c r="J30" s="161">
        <v>22882931</v>
      </c>
      <c r="K30" s="214"/>
      <c r="L30" s="124">
        <v>11160076</v>
      </c>
      <c r="M30" s="161"/>
      <c r="N30" s="124">
        <v>22882931</v>
      </c>
    </row>
    <row r="31" spans="1:15" ht="18.95" customHeight="1">
      <c r="A31" s="48" t="s">
        <v>7</v>
      </c>
      <c r="B31" s="48"/>
      <c r="F31" s="251">
        <v>26</v>
      </c>
      <c r="H31" s="176">
        <v>0</v>
      </c>
      <c r="I31" s="124"/>
      <c r="J31" s="161">
        <v>3007804</v>
      </c>
      <c r="K31" s="214"/>
      <c r="L31" s="182">
        <v>0</v>
      </c>
      <c r="M31" s="161"/>
      <c r="N31" s="182">
        <v>0</v>
      </c>
    </row>
    <row r="32" spans="1:15" ht="18.95" customHeight="1">
      <c r="A32" s="48" t="s">
        <v>8</v>
      </c>
      <c r="B32" s="48"/>
      <c r="F32" s="52">
        <v>16</v>
      </c>
      <c r="H32" s="123">
        <v>10054405</v>
      </c>
      <c r="I32" s="124"/>
      <c r="J32" s="123">
        <v>5325624</v>
      </c>
      <c r="K32" s="123"/>
      <c r="L32" s="124">
        <v>6515502</v>
      </c>
      <c r="M32" s="161"/>
      <c r="N32" s="124">
        <v>1184552</v>
      </c>
    </row>
    <row r="33" spans="1:14" ht="18.95" customHeight="1">
      <c r="A33" s="204"/>
      <c r="B33" s="203" t="s">
        <v>45</v>
      </c>
      <c r="C33" s="204"/>
      <c r="D33" s="204"/>
      <c r="E33" s="204"/>
      <c r="F33" s="205"/>
      <c r="G33" s="206"/>
      <c r="H33" s="207">
        <f>SUM(H24:H32)</f>
        <v>476464216</v>
      </c>
      <c r="I33" s="204"/>
      <c r="J33" s="207">
        <f>SUM(J24:J32)</f>
        <v>590561621</v>
      </c>
      <c r="K33" s="204"/>
      <c r="L33" s="207">
        <f>SUM(L24:L32)</f>
        <v>480419130</v>
      </c>
      <c r="M33" s="208"/>
      <c r="N33" s="207">
        <f>SUM(N24:N32)</f>
        <v>574046334</v>
      </c>
    </row>
    <row r="34" spans="1:14" ht="18.95" customHeight="1" thickBot="1">
      <c r="A34" s="203" t="s">
        <v>65</v>
      </c>
      <c r="B34" s="204"/>
      <c r="C34" s="204"/>
      <c r="D34" s="204"/>
      <c r="E34" s="204"/>
      <c r="F34" s="205"/>
      <c r="G34" s="206"/>
      <c r="H34" s="209">
        <f>SUM(H21,H33)</f>
        <v>634266589</v>
      </c>
      <c r="I34" s="204"/>
      <c r="J34" s="209">
        <f>SUM(J21+J33)</f>
        <v>778832182</v>
      </c>
      <c r="K34" s="204"/>
      <c r="L34" s="209">
        <f>SUM(L21+L33)</f>
        <v>635253639</v>
      </c>
      <c r="M34" s="210"/>
      <c r="N34" s="209">
        <f>SUM(N21+N33)</f>
        <v>723834090</v>
      </c>
    </row>
    <row r="35" spans="1:14" ht="18.95" customHeight="1" thickTop="1">
      <c r="A35" s="54"/>
      <c r="H35" s="66"/>
      <c r="J35" s="66"/>
      <c r="L35" s="66"/>
      <c r="M35" s="72"/>
      <c r="N35" s="66"/>
    </row>
    <row r="36" spans="1:14" s="55" customFormat="1" ht="20.100000000000001" customHeight="1">
      <c r="A36" s="55" t="s">
        <v>56</v>
      </c>
      <c r="F36" s="56"/>
      <c r="G36" s="57"/>
      <c r="L36" s="58"/>
      <c r="M36" s="58"/>
      <c r="N36" s="58"/>
    </row>
    <row r="37" spans="1:14" s="55" customFormat="1" ht="20.100000000000001" customHeight="1">
      <c r="A37" s="55" t="s">
        <v>151</v>
      </c>
      <c r="F37" s="56"/>
      <c r="G37" s="57"/>
      <c r="L37" s="58"/>
      <c r="M37" s="58"/>
      <c r="N37" s="58"/>
    </row>
    <row r="38" spans="1:14" s="55" customFormat="1" ht="20.100000000000001" customHeight="1">
      <c r="A38" s="55" t="str">
        <f>A3</f>
        <v>As at December 31, 2025</v>
      </c>
      <c r="F38" s="56"/>
      <c r="G38" s="57"/>
      <c r="L38" s="58"/>
      <c r="M38" s="58"/>
      <c r="N38" s="58"/>
    </row>
    <row r="39" spans="1:14" s="55" customFormat="1" ht="14.1" customHeight="1">
      <c r="F39" s="56"/>
      <c r="G39" s="57"/>
      <c r="L39" s="58"/>
      <c r="M39" s="58"/>
      <c r="N39" s="58"/>
    </row>
    <row r="40" spans="1:14" s="55" customFormat="1" ht="18" customHeight="1">
      <c r="F40" s="56"/>
      <c r="G40" s="57"/>
      <c r="H40" s="268" t="s">
        <v>171</v>
      </c>
      <c r="I40" s="268"/>
      <c r="J40" s="268"/>
      <c r="K40" s="268"/>
      <c r="L40" s="268"/>
      <c r="M40" s="268"/>
      <c r="N40" s="268"/>
    </row>
    <row r="41" spans="1:14" s="55" customFormat="1" ht="18" customHeight="1">
      <c r="F41" s="56"/>
      <c r="G41" s="57"/>
      <c r="H41" s="269" t="s">
        <v>57</v>
      </c>
      <c r="I41" s="269"/>
      <c r="J41" s="269"/>
      <c r="K41" s="48"/>
      <c r="L41" s="270" t="s">
        <v>59</v>
      </c>
      <c r="M41" s="270"/>
      <c r="N41" s="270"/>
    </row>
    <row r="42" spans="1:14" s="55" customFormat="1" ht="18" customHeight="1">
      <c r="F42" s="56"/>
      <c r="G42" s="57"/>
      <c r="H42" s="266" t="s">
        <v>58</v>
      </c>
      <c r="I42" s="266"/>
      <c r="J42" s="266"/>
      <c r="K42" s="48"/>
      <c r="L42" s="267" t="s">
        <v>60</v>
      </c>
      <c r="M42" s="267"/>
      <c r="N42" s="267"/>
    </row>
    <row r="43" spans="1:14" s="55" customFormat="1" ht="18" customHeight="1">
      <c r="F43" s="56"/>
      <c r="G43" s="57"/>
      <c r="H43" s="52" t="s">
        <v>88</v>
      </c>
      <c r="I43" s="52"/>
      <c r="J43" s="52" t="s">
        <v>88</v>
      </c>
      <c r="K43" s="48"/>
      <c r="L43" s="52" t="s">
        <v>88</v>
      </c>
      <c r="M43" s="52"/>
      <c r="N43" s="52" t="s">
        <v>88</v>
      </c>
    </row>
    <row r="44" spans="1:14" s="55" customFormat="1" ht="18" customHeight="1">
      <c r="F44" s="56"/>
      <c r="G44" s="57"/>
      <c r="H44" s="60" t="str">
        <f>+$H$9</f>
        <v>December 31,</v>
      </c>
      <c r="J44" s="60" t="s">
        <v>77</v>
      </c>
      <c r="K44" s="61"/>
      <c r="L44" s="60" t="str">
        <f>+$L$9</f>
        <v>December 31,</v>
      </c>
      <c r="N44" s="60" t="s">
        <v>77</v>
      </c>
    </row>
    <row r="45" spans="1:14" s="55" customFormat="1" ht="18" customHeight="1">
      <c r="F45" s="120" t="s">
        <v>95</v>
      </c>
      <c r="G45" s="57"/>
      <c r="H45" s="120">
        <v>2025</v>
      </c>
      <c r="J45" s="120">
        <v>2024</v>
      </c>
      <c r="K45" s="61"/>
      <c r="L45" s="120">
        <v>2025</v>
      </c>
      <c r="N45" s="120">
        <v>2024</v>
      </c>
    </row>
    <row r="46" spans="1:14" ht="23.25" customHeight="1">
      <c r="A46" s="54" t="s">
        <v>9</v>
      </c>
      <c r="H46" s="113"/>
      <c r="I46" s="10"/>
      <c r="J46" s="113"/>
      <c r="K46" s="10"/>
      <c r="L46" s="113"/>
      <c r="M46" s="10"/>
      <c r="N46" s="113"/>
    </row>
    <row r="47" spans="1:14" ht="23.25" customHeight="1">
      <c r="A47" s="54" t="s">
        <v>10</v>
      </c>
      <c r="L47" s="51"/>
      <c r="M47" s="51"/>
      <c r="N47" s="51"/>
    </row>
    <row r="48" spans="1:14" ht="23.25" customHeight="1">
      <c r="A48" s="51" t="s">
        <v>92</v>
      </c>
      <c r="F48" s="251">
        <v>17</v>
      </c>
      <c r="G48" s="74"/>
      <c r="H48" s="123">
        <v>24882011</v>
      </c>
      <c r="I48" s="68"/>
      <c r="J48" s="123">
        <v>26628019</v>
      </c>
      <c r="K48" s="68"/>
      <c r="L48" s="123">
        <v>20975726</v>
      </c>
      <c r="M48" s="68"/>
      <c r="N48" s="124">
        <v>19954544</v>
      </c>
    </row>
    <row r="49" spans="1:14" ht="23.25" customHeight="1">
      <c r="A49" s="51" t="s">
        <v>183</v>
      </c>
      <c r="G49" s="74"/>
      <c r="H49" s="176">
        <v>0</v>
      </c>
      <c r="I49" s="68"/>
      <c r="J49" s="123">
        <v>166750</v>
      </c>
      <c r="K49" s="68"/>
      <c r="L49" s="176">
        <v>0</v>
      </c>
      <c r="M49" s="68"/>
      <c r="N49" s="176">
        <v>0</v>
      </c>
    </row>
    <row r="50" spans="1:14" ht="23.25" customHeight="1">
      <c r="A50" s="51" t="s">
        <v>97</v>
      </c>
      <c r="F50" s="251">
        <v>18</v>
      </c>
      <c r="G50" s="74"/>
      <c r="H50" s="123">
        <v>6124708</v>
      </c>
      <c r="I50" s="68"/>
      <c r="J50" s="123">
        <v>11988316</v>
      </c>
      <c r="K50" s="69"/>
      <c r="L50" s="176">
        <v>0</v>
      </c>
      <c r="M50" s="69"/>
      <c r="N50" s="176">
        <v>0</v>
      </c>
    </row>
    <row r="51" spans="1:14" ht="23.25" customHeight="1">
      <c r="A51" s="51" t="s">
        <v>147</v>
      </c>
      <c r="F51" s="251">
        <v>5</v>
      </c>
      <c r="G51" s="74"/>
      <c r="H51" s="176">
        <v>0</v>
      </c>
      <c r="I51" s="68"/>
      <c r="J51" s="176">
        <v>0</v>
      </c>
      <c r="K51" s="69"/>
      <c r="L51" s="123">
        <v>16000000</v>
      </c>
      <c r="M51" s="69"/>
      <c r="N51" s="123">
        <v>5000000</v>
      </c>
    </row>
    <row r="52" spans="1:14" ht="23.25" customHeight="1">
      <c r="A52" s="51" t="s">
        <v>11</v>
      </c>
      <c r="F52" s="73"/>
      <c r="G52" s="74"/>
      <c r="H52" s="123">
        <v>6967</v>
      </c>
      <c r="I52" s="68"/>
      <c r="J52" s="176">
        <v>0</v>
      </c>
      <c r="K52" s="68"/>
      <c r="L52" s="176">
        <v>0</v>
      </c>
      <c r="M52" s="69"/>
      <c r="N52" s="176">
        <v>0</v>
      </c>
    </row>
    <row r="53" spans="1:14" ht="23.25" customHeight="1">
      <c r="A53" s="51" t="s">
        <v>102</v>
      </c>
      <c r="G53" s="74"/>
      <c r="H53" s="123">
        <v>1555628</v>
      </c>
      <c r="I53" s="68"/>
      <c r="J53" s="123">
        <v>1144381</v>
      </c>
      <c r="K53" s="68"/>
      <c r="L53" s="123">
        <v>1188969</v>
      </c>
      <c r="M53" s="68"/>
      <c r="N53" s="124">
        <v>777722</v>
      </c>
    </row>
    <row r="54" spans="1:14" ht="23.25" customHeight="1">
      <c r="A54" s="51" t="s">
        <v>12</v>
      </c>
      <c r="F54" s="73"/>
      <c r="G54" s="74"/>
      <c r="H54" s="123">
        <v>254566</v>
      </c>
      <c r="I54" s="68"/>
      <c r="J54" s="123">
        <v>236066</v>
      </c>
      <c r="K54" s="68"/>
      <c r="L54" s="123">
        <v>90290</v>
      </c>
      <c r="M54" s="68"/>
      <c r="N54" s="192">
        <v>91290</v>
      </c>
    </row>
    <row r="55" spans="1:14" ht="23.25" customHeight="1">
      <c r="B55" s="54" t="s">
        <v>13</v>
      </c>
      <c r="F55" s="73"/>
      <c r="G55" s="74"/>
      <c r="H55" s="70">
        <f>SUM(H48:H54)</f>
        <v>32823880</v>
      </c>
      <c r="I55" s="75"/>
      <c r="J55" s="70">
        <f>SUM(J48:J54)</f>
        <v>40163532</v>
      </c>
      <c r="K55" s="75"/>
      <c r="L55" s="70">
        <f>SUM(L48:L54)</f>
        <v>38254985</v>
      </c>
      <c r="M55" s="67"/>
      <c r="N55" s="70">
        <f>SUM(N48:N54)</f>
        <v>25823556</v>
      </c>
    </row>
    <row r="56" spans="1:14" ht="19.5" customHeight="1">
      <c r="A56" s="54"/>
      <c r="F56" s="73"/>
      <c r="G56" s="74"/>
      <c r="H56" s="75"/>
      <c r="I56" s="75"/>
      <c r="J56" s="75"/>
      <c r="K56" s="75"/>
      <c r="L56" s="75"/>
      <c r="M56" s="67"/>
      <c r="N56" s="75"/>
    </row>
    <row r="57" spans="1:14" ht="23.25" customHeight="1">
      <c r="A57" s="54" t="s">
        <v>14</v>
      </c>
      <c r="F57" s="73"/>
      <c r="G57" s="74"/>
      <c r="H57" s="75"/>
      <c r="I57" s="75"/>
      <c r="J57" s="75"/>
      <c r="K57" s="75"/>
      <c r="L57" s="67"/>
      <c r="M57" s="67"/>
      <c r="N57" s="67"/>
    </row>
    <row r="58" spans="1:14" ht="23.25" customHeight="1">
      <c r="A58" s="51" t="s">
        <v>182</v>
      </c>
      <c r="F58" s="251">
        <v>18</v>
      </c>
      <c r="G58" s="74"/>
      <c r="H58" s="177">
        <v>19513025</v>
      </c>
      <c r="I58" s="75"/>
      <c r="J58" s="177">
        <v>33231057</v>
      </c>
      <c r="K58" s="69"/>
      <c r="L58" s="176">
        <v>0</v>
      </c>
      <c r="M58" s="69"/>
      <c r="N58" s="176">
        <v>0</v>
      </c>
    </row>
    <row r="59" spans="1:14" ht="23.25" customHeight="1">
      <c r="A59" s="51" t="s">
        <v>69</v>
      </c>
      <c r="F59" s="251">
        <v>26</v>
      </c>
      <c r="G59" s="74"/>
      <c r="H59" s="177">
        <v>42790627</v>
      </c>
      <c r="I59" s="75"/>
      <c r="J59" s="177">
        <v>40623128</v>
      </c>
      <c r="K59" s="75"/>
      <c r="L59" s="177">
        <v>39598348</v>
      </c>
      <c r="M59" s="76"/>
      <c r="N59" s="177">
        <v>39598348</v>
      </c>
    </row>
    <row r="60" spans="1:14" ht="23.25" customHeight="1">
      <c r="A60" s="51" t="s">
        <v>64</v>
      </c>
      <c r="F60" s="251">
        <v>19</v>
      </c>
      <c r="G60" s="74"/>
      <c r="H60" s="177">
        <v>4822737</v>
      </c>
      <c r="I60" s="75"/>
      <c r="J60" s="177">
        <v>4230576</v>
      </c>
      <c r="K60" s="75"/>
      <c r="L60" s="177">
        <v>4262597</v>
      </c>
      <c r="M60" s="67"/>
      <c r="N60" s="177">
        <v>3767789</v>
      </c>
    </row>
    <row r="61" spans="1:14" ht="23.25" customHeight="1">
      <c r="A61" s="51" t="s">
        <v>133</v>
      </c>
      <c r="F61" s="73"/>
      <c r="G61" s="74"/>
      <c r="H61" s="177">
        <v>505418</v>
      </c>
      <c r="I61" s="75"/>
      <c r="J61" s="177">
        <v>505418</v>
      </c>
      <c r="K61" s="75"/>
      <c r="L61" s="177">
        <v>505418</v>
      </c>
      <c r="M61" s="76"/>
      <c r="N61" s="177">
        <v>505418</v>
      </c>
    </row>
    <row r="62" spans="1:14" ht="23.25" customHeight="1">
      <c r="B62" s="54" t="s">
        <v>15</v>
      </c>
      <c r="F62" s="59"/>
      <c r="G62" s="78"/>
      <c r="H62" s="70">
        <f>SUM(H58:H61)</f>
        <v>67631807</v>
      </c>
      <c r="I62" s="63"/>
      <c r="J62" s="70">
        <f>SUM(J58:J61)</f>
        <v>78590179</v>
      </c>
      <c r="K62" s="63"/>
      <c r="L62" s="70">
        <f>SUM(L58:L61)</f>
        <v>44366363</v>
      </c>
      <c r="M62" s="67"/>
      <c r="N62" s="70">
        <f>SUM(N58:N61)</f>
        <v>43871555</v>
      </c>
    </row>
    <row r="63" spans="1:14" ht="23.25" customHeight="1" thickBot="1">
      <c r="A63" s="54" t="s">
        <v>16</v>
      </c>
      <c r="F63" s="59"/>
      <c r="G63" s="78"/>
      <c r="H63" s="232">
        <f>SUM(H55+H62)</f>
        <v>100455687</v>
      </c>
      <c r="I63" s="63"/>
      <c r="J63" s="232">
        <f>SUM(J55+J62)</f>
        <v>118753711</v>
      </c>
      <c r="K63" s="63"/>
      <c r="L63" s="232">
        <f>SUM(L55+L62)</f>
        <v>82621348</v>
      </c>
      <c r="M63" s="67"/>
      <c r="N63" s="232">
        <f>SUM(N55+N62)</f>
        <v>69695111</v>
      </c>
    </row>
    <row r="64" spans="1:14" ht="23.25" customHeight="1" thickTop="1">
      <c r="A64" s="54"/>
      <c r="F64" s="59"/>
      <c r="G64" s="78"/>
      <c r="H64" s="66"/>
      <c r="I64" s="63"/>
      <c r="J64" s="66"/>
      <c r="K64" s="63"/>
      <c r="L64" s="66"/>
      <c r="M64" s="67"/>
      <c r="N64" s="66"/>
    </row>
    <row r="65" spans="1:14" ht="20.100000000000001" customHeight="1">
      <c r="A65" s="55" t="s">
        <v>56</v>
      </c>
      <c r="B65" s="55"/>
      <c r="C65" s="55"/>
      <c r="D65" s="55"/>
      <c r="E65" s="55"/>
      <c r="F65" s="59"/>
      <c r="G65" s="78"/>
      <c r="H65" s="63"/>
      <c r="I65" s="63"/>
      <c r="J65" s="63"/>
      <c r="K65" s="63"/>
      <c r="L65" s="67"/>
      <c r="M65" s="67"/>
      <c r="N65" s="67"/>
    </row>
    <row r="66" spans="1:14" ht="20.100000000000001" customHeight="1">
      <c r="A66" s="55" t="s">
        <v>149</v>
      </c>
      <c r="B66" s="55"/>
      <c r="C66" s="55"/>
      <c r="D66" s="55"/>
      <c r="E66" s="55"/>
      <c r="F66" s="59"/>
      <c r="G66" s="78"/>
      <c r="H66" s="63"/>
      <c r="I66" s="63"/>
      <c r="J66" s="63"/>
      <c r="K66" s="63"/>
      <c r="L66" s="67"/>
      <c r="M66" s="67"/>
      <c r="N66" s="67"/>
    </row>
    <row r="67" spans="1:14" s="55" customFormat="1" ht="20.100000000000001" customHeight="1">
      <c r="A67" s="55" t="str">
        <f>A3</f>
        <v>As at December 31, 2025</v>
      </c>
      <c r="F67" s="56"/>
      <c r="G67" s="57"/>
      <c r="L67" s="58"/>
      <c r="M67" s="58"/>
      <c r="N67" s="58"/>
    </row>
    <row r="68" spans="1:14" s="55" customFormat="1" ht="14.1" customHeight="1">
      <c r="F68" s="56"/>
      <c r="G68" s="57"/>
      <c r="L68" s="58"/>
      <c r="M68" s="58"/>
      <c r="N68" s="58"/>
    </row>
    <row r="69" spans="1:14" s="55" customFormat="1" ht="18" customHeight="1">
      <c r="F69" s="56"/>
      <c r="G69" s="57"/>
      <c r="H69" s="268" t="s">
        <v>171</v>
      </c>
      <c r="I69" s="268"/>
      <c r="J69" s="268"/>
      <c r="K69" s="268"/>
      <c r="L69" s="268"/>
      <c r="M69" s="268"/>
      <c r="N69" s="268"/>
    </row>
    <row r="70" spans="1:14" s="55" customFormat="1" ht="18" customHeight="1">
      <c r="F70" s="56"/>
      <c r="G70" s="57"/>
      <c r="H70" s="269" t="s">
        <v>57</v>
      </c>
      <c r="I70" s="269"/>
      <c r="J70" s="269"/>
      <c r="K70" s="48"/>
      <c r="L70" s="270" t="s">
        <v>59</v>
      </c>
      <c r="M70" s="270"/>
      <c r="N70" s="270"/>
    </row>
    <row r="71" spans="1:14" s="55" customFormat="1" ht="18" customHeight="1">
      <c r="F71" s="56"/>
      <c r="G71" s="57"/>
      <c r="H71" s="266" t="s">
        <v>58</v>
      </c>
      <c r="I71" s="266"/>
      <c r="J71" s="266"/>
      <c r="K71" s="48"/>
      <c r="L71" s="267" t="s">
        <v>60</v>
      </c>
      <c r="M71" s="267"/>
      <c r="N71" s="267"/>
    </row>
    <row r="72" spans="1:14" s="55" customFormat="1" ht="18" customHeight="1">
      <c r="F72" s="56"/>
      <c r="G72" s="57"/>
      <c r="H72" s="52" t="s">
        <v>88</v>
      </c>
      <c r="I72" s="52"/>
      <c r="J72" s="52" t="s">
        <v>88</v>
      </c>
      <c r="K72" s="48"/>
      <c r="L72" s="52" t="s">
        <v>88</v>
      </c>
      <c r="M72" s="52"/>
      <c r="N72" s="52" t="s">
        <v>88</v>
      </c>
    </row>
    <row r="73" spans="1:14" s="55" customFormat="1" ht="18" customHeight="1">
      <c r="F73" s="56"/>
      <c r="G73" s="57"/>
      <c r="H73" s="60" t="str">
        <f>+$H$9</f>
        <v>December 31,</v>
      </c>
      <c r="J73" s="60" t="s">
        <v>77</v>
      </c>
      <c r="K73" s="61"/>
      <c r="L73" s="60" t="str">
        <f>+$L$9</f>
        <v>December 31,</v>
      </c>
      <c r="N73" s="60" t="s">
        <v>77</v>
      </c>
    </row>
    <row r="74" spans="1:14" s="55" customFormat="1" ht="18" customHeight="1">
      <c r="F74" s="120" t="s">
        <v>95</v>
      </c>
      <c r="G74" s="57"/>
      <c r="H74" s="120">
        <v>2025</v>
      </c>
      <c r="J74" s="120">
        <v>2024</v>
      </c>
      <c r="K74" s="61"/>
      <c r="L74" s="120">
        <v>2025</v>
      </c>
      <c r="N74" s="120">
        <v>2024</v>
      </c>
    </row>
    <row r="75" spans="1:14" ht="18.95" customHeight="1">
      <c r="A75" s="54" t="s">
        <v>153</v>
      </c>
      <c r="H75" s="113"/>
      <c r="I75" s="10"/>
      <c r="J75" s="113"/>
      <c r="K75" s="10"/>
      <c r="L75" s="113"/>
      <c r="M75" s="10"/>
      <c r="N75" s="113"/>
    </row>
    <row r="76" spans="1:14" ht="18.95" customHeight="1">
      <c r="A76" s="55" t="s">
        <v>17</v>
      </c>
      <c r="H76" s="62"/>
      <c r="I76" s="62"/>
      <c r="J76" s="62"/>
      <c r="K76" s="62"/>
      <c r="L76" s="62"/>
      <c r="M76" s="62"/>
      <c r="N76" s="62"/>
    </row>
    <row r="77" spans="1:14" ht="18.95" customHeight="1">
      <c r="A77" s="51" t="s">
        <v>18</v>
      </c>
      <c r="L77" s="67"/>
      <c r="M77" s="67"/>
      <c r="N77" s="67"/>
    </row>
    <row r="78" spans="1:14" ht="18.95" customHeight="1">
      <c r="B78" s="51" t="s">
        <v>19</v>
      </c>
    </row>
    <row r="79" spans="1:14" ht="18.95" customHeight="1">
      <c r="D79" s="51" t="s">
        <v>202</v>
      </c>
    </row>
    <row r="80" spans="1:14" ht="18.95" customHeight="1">
      <c r="D80" s="51" t="s">
        <v>154</v>
      </c>
    </row>
    <row r="81" spans="1:14" ht="18.95" customHeight="1">
      <c r="D81" s="51" t="s">
        <v>203</v>
      </c>
      <c r="H81" s="79"/>
      <c r="I81" s="50"/>
      <c r="J81" s="79"/>
      <c r="K81" s="79"/>
      <c r="L81" s="79"/>
      <c r="M81" s="50"/>
      <c r="N81" s="79"/>
    </row>
    <row r="82" spans="1:14" ht="18.95" customHeight="1" thickBot="1">
      <c r="D82" s="51" t="s">
        <v>155</v>
      </c>
      <c r="F82" s="52">
        <v>20</v>
      </c>
      <c r="H82" s="189">
        <v>983143421</v>
      </c>
      <c r="I82" s="50"/>
      <c r="J82" s="189">
        <v>692406988</v>
      </c>
      <c r="K82" s="79"/>
      <c r="L82" s="189">
        <v>983143421</v>
      </c>
      <c r="M82" s="50"/>
      <c r="N82" s="189">
        <v>692406988</v>
      </c>
    </row>
    <row r="83" spans="1:14" ht="18.95" customHeight="1" thickTop="1">
      <c r="B83" s="51" t="s">
        <v>20</v>
      </c>
    </row>
    <row r="84" spans="1:14" ht="18.95" customHeight="1">
      <c r="D84" s="51" t="s">
        <v>204</v>
      </c>
      <c r="H84" s="80"/>
      <c r="I84" s="50"/>
      <c r="J84" s="80"/>
      <c r="K84" s="81"/>
      <c r="L84" s="80"/>
      <c r="M84" s="50"/>
      <c r="N84" s="80"/>
    </row>
    <row r="85" spans="1:14" ht="18.95" customHeight="1">
      <c r="D85" s="51" t="s">
        <v>154</v>
      </c>
      <c r="H85" s="80">
        <f>+'SH5 Conso'!D23</f>
        <v>536453926</v>
      </c>
      <c r="I85" s="50"/>
      <c r="J85" s="125">
        <f>'SH5 Conso'!D19</f>
        <v>536453904</v>
      </c>
      <c r="K85" s="81"/>
      <c r="L85" s="80">
        <f>+'SH6 Sepa'!D19</f>
        <v>536453926</v>
      </c>
      <c r="M85" s="50"/>
      <c r="N85" s="125">
        <f>'SH6 Sepa'!D15</f>
        <v>536453904</v>
      </c>
    </row>
    <row r="86" spans="1:14" ht="18.95" customHeight="1">
      <c r="D86" s="51" t="s">
        <v>205</v>
      </c>
      <c r="H86" s="80"/>
      <c r="I86" s="50"/>
      <c r="J86" s="125"/>
      <c r="K86" s="81"/>
      <c r="L86" s="80"/>
      <c r="M86" s="50"/>
      <c r="N86" s="125"/>
    </row>
    <row r="87" spans="1:14" ht="18.95" customHeight="1">
      <c r="D87" s="51" t="s">
        <v>155</v>
      </c>
      <c r="H87" s="80"/>
      <c r="I87" s="50"/>
      <c r="J87" s="125"/>
      <c r="K87" s="81"/>
      <c r="L87" s="80"/>
      <c r="M87" s="50"/>
      <c r="N87" s="125"/>
    </row>
    <row r="88" spans="1:14" ht="18.95" customHeight="1">
      <c r="A88" s="51" t="s">
        <v>46</v>
      </c>
      <c r="H88" s="80">
        <f>+'SH5 Conso'!F23</f>
        <v>935867234</v>
      </c>
      <c r="I88" s="50"/>
      <c r="J88" s="125">
        <f>+'SH5 Conso'!F19</f>
        <v>935867168</v>
      </c>
      <c r="K88" s="81"/>
      <c r="L88" s="80">
        <f>+'SH6 Sepa'!F19</f>
        <v>935867234</v>
      </c>
      <c r="M88" s="50"/>
      <c r="N88" s="125">
        <f>+'SH6 Sepa'!F15</f>
        <v>935867168</v>
      </c>
    </row>
    <row r="89" spans="1:14" ht="18.95" customHeight="1">
      <c r="A89" s="51" t="s">
        <v>191</v>
      </c>
      <c r="H89" s="80"/>
      <c r="I89" s="50"/>
      <c r="J89" s="125"/>
      <c r="K89" s="81"/>
      <c r="L89" s="80"/>
      <c r="M89" s="50"/>
      <c r="N89" s="125"/>
    </row>
    <row r="90" spans="1:14" ht="18.95" customHeight="1">
      <c r="B90" s="51" t="s">
        <v>145</v>
      </c>
      <c r="H90" s="80">
        <f>+'SH5 Conso'!N23</f>
        <v>27321019</v>
      </c>
      <c r="I90" s="50"/>
      <c r="J90" s="125">
        <f>+'SH5 Conso'!N19</f>
        <v>27321019</v>
      </c>
      <c r="K90" s="81"/>
      <c r="L90" s="176">
        <v>0</v>
      </c>
      <c r="M90" s="176"/>
      <c r="N90" s="176">
        <v>0</v>
      </c>
    </row>
    <row r="91" spans="1:14" ht="18.95" customHeight="1">
      <c r="A91" s="51" t="s">
        <v>192</v>
      </c>
      <c r="H91" s="116">
        <f>+'SH5 Conso'!P23</f>
        <v>-104801</v>
      </c>
      <c r="I91" s="50"/>
      <c r="J91" s="116">
        <f>+'SH5 Conso'!P19</f>
        <v>-104801</v>
      </c>
      <c r="K91" s="81"/>
      <c r="L91" s="176">
        <v>0</v>
      </c>
      <c r="M91" s="176"/>
      <c r="N91" s="176">
        <v>0</v>
      </c>
    </row>
    <row r="92" spans="1:14" ht="18.95" customHeight="1">
      <c r="A92" s="51" t="s">
        <v>74</v>
      </c>
      <c r="F92" s="51"/>
      <c r="G92" s="51"/>
      <c r="H92" s="67"/>
      <c r="L92" s="67"/>
      <c r="M92" s="67"/>
      <c r="N92" s="67"/>
    </row>
    <row r="93" spans="1:14" ht="23.25" customHeight="1">
      <c r="B93" s="51" t="s">
        <v>179</v>
      </c>
      <c r="H93" s="80">
        <f>+'SH5 Conso'!H23</f>
        <v>20900000</v>
      </c>
      <c r="I93" s="50"/>
      <c r="J93" s="125">
        <f>+'SH5 Conso'!H19</f>
        <v>20900000</v>
      </c>
      <c r="K93" s="82"/>
      <c r="L93" s="80">
        <f>+'SH6 Sepa'!H19</f>
        <v>20900000</v>
      </c>
      <c r="M93" s="83"/>
      <c r="N93" s="126">
        <f>+'SH6 Sepa'!H15</f>
        <v>20900000</v>
      </c>
    </row>
    <row r="94" spans="1:14" ht="23.25" customHeight="1">
      <c r="B94" s="51" t="s">
        <v>96</v>
      </c>
      <c r="H94" s="116">
        <f>+'SH5 Conso'!J23</f>
        <v>-1185008848</v>
      </c>
      <c r="I94" s="67"/>
      <c r="J94" s="116">
        <f>+'SH5 Conso'!J19</f>
        <v>-1020817295</v>
      </c>
      <c r="K94" s="84"/>
      <c r="L94" s="116">
        <f>+'SH6 Sepa'!J19</f>
        <v>-1143135449</v>
      </c>
      <c r="M94" s="84"/>
      <c r="N94" s="116">
        <f>+'SH6 Sepa'!J15</f>
        <v>-1001574604</v>
      </c>
    </row>
    <row r="95" spans="1:14" ht="23.25" customHeight="1">
      <c r="A95" s="51" t="s">
        <v>211</v>
      </c>
      <c r="F95" s="52">
        <v>20</v>
      </c>
      <c r="H95" s="80">
        <f>+'SH5 Conso'!L23</f>
        <v>40054069</v>
      </c>
      <c r="I95" s="67"/>
      <c r="J95" s="176">
        <f>+'SH5 Conso'!L19</f>
        <v>0</v>
      </c>
      <c r="K95" s="84"/>
      <c r="L95" s="80">
        <f>+'SH6 Sepa'!L19</f>
        <v>40054069</v>
      </c>
      <c r="M95" s="84"/>
      <c r="N95" s="176">
        <f>+'SH6 Sepa'!L15</f>
        <v>0</v>
      </c>
    </row>
    <row r="96" spans="1:14" ht="23.25" customHeight="1">
      <c r="A96" s="85" t="s">
        <v>71</v>
      </c>
      <c r="H96" s="151">
        <f>+'SH5 Conso'!T23</f>
        <v>162492511</v>
      </c>
      <c r="I96" s="67"/>
      <c r="J96" s="151">
        <f>+'SH5 Conso'!T19</f>
        <v>162492511</v>
      </c>
      <c r="K96" s="77"/>
      <c r="L96" s="152">
        <f>+'SH6 Sepa'!N19</f>
        <v>162492511</v>
      </c>
      <c r="M96" s="153"/>
      <c r="N96" s="152">
        <f>+'SH6 Sepa'!P15</f>
        <v>162492511</v>
      </c>
    </row>
    <row r="97" spans="1:14" ht="23.25" customHeight="1">
      <c r="A97" s="54" t="s">
        <v>161</v>
      </c>
      <c r="B97" s="54"/>
      <c r="F97" s="73"/>
      <c r="G97" s="74"/>
      <c r="H97" s="66">
        <f>SUM(H84:H96)</f>
        <v>537975110</v>
      </c>
      <c r="I97" s="75"/>
      <c r="J97" s="66">
        <f>SUM(J84:J96)</f>
        <v>662112506</v>
      </c>
      <c r="K97" s="149"/>
      <c r="L97" s="66">
        <f>SUM(L85:L96)</f>
        <v>552632291</v>
      </c>
      <c r="M97" s="66"/>
      <c r="N97" s="66">
        <f>SUM(N84:N96)</f>
        <v>654138979</v>
      </c>
    </row>
    <row r="98" spans="1:14" ht="23.25" customHeight="1">
      <c r="A98" s="51" t="s">
        <v>23</v>
      </c>
      <c r="F98" s="73"/>
      <c r="G98" s="74"/>
      <c r="H98" s="116">
        <f>+'SH5 Conso'!X23</f>
        <v>-4164208</v>
      </c>
      <c r="I98" s="66"/>
      <c r="J98" s="116">
        <f>+'SH5 Conso'!X19</f>
        <v>-2034035</v>
      </c>
      <c r="K98" s="150"/>
      <c r="L98" s="198">
        <v>0</v>
      </c>
      <c r="M98" s="150"/>
      <c r="N98" s="150">
        <v>0</v>
      </c>
    </row>
    <row r="99" spans="1:14" ht="23.25" customHeight="1">
      <c r="A99" s="54" t="s">
        <v>22</v>
      </c>
      <c r="F99" s="73"/>
      <c r="G99" s="74"/>
      <c r="H99" s="70">
        <f>SUM(H97:H98)</f>
        <v>533810902</v>
      </c>
      <c r="I99" s="75"/>
      <c r="J99" s="70">
        <f>SUM(J97:J98)</f>
        <v>660078471</v>
      </c>
      <c r="K99" s="75"/>
      <c r="L99" s="70">
        <f>SUM(L97:L98)</f>
        <v>552632291</v>
      </c>
      <c r="M99" s="67"/>
      <c r="N99" s="70">
        <f>SUM(N97:N98)</f>
        <v>654138979</v>
      </c>
    </row>
    <row r="100" spans="1:14" ht="23.25" customHeight="1" thickBot="1">
      <c r="A100" s="54" t="s">
        <v>21</v>
      </c>
      <c r="F100" s="73"/>
      <c r="G100" s="74"/>
      <c r="H100" s="71">
        <f>SUM(H63+H99)</f>
        <v>634266589</v>
      </c>
      <c r="I100" s="75"/>
      <c r="J100" s="71">
        <f>SUM(J63+J99)</f>
        <v>778832182</v>
      </c>
      <c r="K100" s="75"/>
      <c r="L100" s="71">
        <f>SUM(L63+L99)</f>
        <v>635253639</v>
      </c>
      <c r="M100" s="67"/>
      <c r="N100" s="71">
        <f>SUM(N63+N99)</f>
        <v>723834090</v>
      </c>
    </row>
    <row r="101" spans="1:14" ht="23.25" customHeight="1" thickTop="1"/>
    <row r="102" spans="1:14" ht="23.25" customHeight="1">
      <c r="G102" s="184"/>
      <c r="H102" s="183"/>
      <c r="I102" s="183"/>
      <c r="J102" s="183"/>
      <c r="K102" s="183"/>
      <c r="L102" s="183"/>
      <c r="M102" s="183"/>
      <c r="N102" s="183"/>
    </row>
  </sheetData>
  <mergeCells count="16">
    <mergeCell ref="A19:E19"/>
    <mergeCell ref="H42:J42"/>
    <mergeCell ref="L42:N42"/>
    <mergeCell ref="H6:J6"/>
    <mergeCell ref="H7:J7"/>
    <mergeCell ref="L6:N6"/>
    <mergeCell ref="L7:N7"/>
    <mergeCell ref="H41:J41"/>
    <mergeCell ref="L41:N41"/>
    <mergeCell ref="H71:J71"/>
    <mergeCell ref="L71:N71"/>
    <mergeCell ref="H5:N5"/>
    <mergeCell ref="H70:J70"/>
    <mergeCell ref="L70:N70"/>
    <mergeCell ref="H40:N40"/>
    <mergeCell ref="H69:N69"/>
  </mergeCells>
  <pageMargins left="0.6692913385826772" right="0.70866141732283472" top="0.47244094488188981" bottom="0.47244094488188981" header="0.51181102362204722" footer="0.51181102362204722"/>
  <pageSetup paperSize="9" scale="82" fitToHeight="0" orientation="portrait" useFirstPageNumber="1" r:id="rId1"/>
  <headerFooter alignWithMargins="0">
    <oddFooter>&amp;L&amp;14The accompanying notes are an intergral part of the financial statements.&amp;R&amp;14&amp;P</oddFooter>
  </headerFooter>
  <rowBreaks count="2" manualBreakCount="2">
    <brk id="35" max="13" man="1"/>
    <brk id="6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view="pageBreakPreview" zoomScale="85" zoomScaleNormal="60" zoomScaleSheetLayoutView="85" workbookViewId="0">
      <selection activeCell="N51" sqref="N51"/>
    </sheetView>
  </sheetViews>
  <sheetFormatPr defaultColWidth="20.85546875" defaultRowHeight="23.25" customHeight="1"/>
  <cols>
    <col min="1" max="2" width="2" style="3" customWidth="1"/>
    <col min="3" max="3" width="51.5703125" style="3" customWidth="1"/>
    <col min="4" max="4" width="10.140625" style="4" customWidth="1"/>
    <col min="5" max="5" width="1.7109375" style="4" customWidth="1"/>
    <col min="6" max="6" width="14.42578125" style="3" customWidth="1"/>
    <col min="7" max="7" width="1.5703125" style="3" customWidth="1"/>
    <col min="8" max="8" width="13.85546875" style="3" customWidth="1"/>
    <col min="9" max="9" width="1.5703125" style="3" customWidth="1"/>
    <col min="10" max="10" width="15.28515625" style="3" customWidth="1"/>
    <col min="11" max="11" width="1.5703125" style="3" customWidth="1"/>
    <col min="12" max="12" width="14" style="3" bestFit="1" customWidth="1"/>
    <col min="13" max="16384" width="20.85546875" style="3"/>
  </cols>
  <sheetData>
    <row r="1" spans="1:12" s="1" customFormat="1" ht="23.25" customHeight="1">
      <c r="A1" s="1" t="s">
        <v>56</v>
      </c>
      <c r="D1" s="9"/>
      <c r="E1" s="9"/>
    </row>
    <row r="2" spans="1:12" s="1" customFormat="1" ht="23.25" customHeight="1">
      <c r="A2" s="1" t="s">
        <v>89</v>
      </c>
      <c r="D2" s="9"/>
      <c r="E2" s="9"/>
    </row>
    <row r="3" spans="1:12" s="1" customFormat="1" ht="23.25" customHeight="1">
      <c r="A3" s="1" t="s">
        <v>198</v>
      </c>
      <c r="D3" s="9"/>
      <c r="E3" s="9"/>
    </row>
    <row r="4" spans="1:12" s="1" customFormat="1" ht="7.15" customHeight="1">
      <c r="D4" s="9"/>
      <c r="E4" s="9"/>
    </row>
    <row r="5" spans="1:12" s="1" customFormat="1" ht="23.1" customHeight="1">
      <c r="D5" s="9"/>
      <c r="E5" s="9"/>
      <c r="F5" s="272" t="s">
        <v>171</v>
      </c>
      <c r="G5" s="272"/>
      <c r="H5" s="272"/>
      <c r="I5" s="272"/>
      <c r="J5" s="272"/>
      <c r="K5" s="272"/>
      <c r="L5" s="272"/>
    </row>
    <row r="6" spans="1:12" s="1" customFormat="1" ht="23.25" customHeight="1">
      <c r="D6" s="9"/>
      <c r="E6" s="9"/>
      <c r="F6" s="273" t="s">
        <v>57</v>
      </c>
      <c r="G6" s="273"/>
      <c r="H6" s="273"/>
      <c r="I6" s="5"/>
      <c r="J6" s="274" t="s">
        <v>59</v>
      </c>
      <c r="K6" s="274"/>
      <c r="L6" s="274"/>
    </row>
    <row r="7" spans="1:12" s="1" customFormat="1" ht="23.25" customHeight="1">
      <c r="D7" s="9"/>
      <c r="E7" s="9"/>
      <c r="F7" s="275" t="s">
        <v>58</v>
      </c>
      <c r="G7" s="275"/>
      <c r="H7" s="275"/>
      <c r="I7" s="5"/>
      <c r="J7" s="276" t="s">
        <v>60</v>
      </c>
      <c r="K7" s="276"/>
      <c r="L7" s="276"/>
    </row>
    <row r="8" spans="1:12" ht="23.25" customHeight="1">
      <c r="A8" s="2"/>
      <c r="D8" s="41" t="s">
        <v>95</v>
      </c>
      <c r="F8" s="111">
        <v>2025</v>
      </c>
      <c r="H8" s="111">
        <v>2024</v>
      </c>
      <c r="J8" s="111">
        <v>2025</v>
      </c>
      <c r="L8" s="111">
        <v>2024</v>
      </c>
    </row>
    <row r="9" spans="1:12" ht="23.25" customHeight="1">
      <c r="A9" s="2" t="s">
        <v>47</v>
      </c>
    </row>
    <row r="10" spans="1:12" ht="23.25" customHeight="1">
      <c r="A10" s="3" t="s">
        <v>48</v>
      </c>
      <c r="F10" s="190">
        <v>152685597</v>
      </c>
      <c r="G10" s="114"/>
      <c r="H10" s="190">
        <v>216363475</v>
      </c>
      <c r="I10" s="6"/>
      <c r="J10" s="190">
        <v>63924156</v>
      </c>
      <c r="K10" s="6"/>
      <c r="L10" s="190">
        <v>76734764</v>
      </c>
    </row>
    <row r="11" spans="1:12" ht="23.25" customHeight="1">
      <c r="A11" s="3" t="s">
        <v>52</v>
      </c>
      <c r="F11" s="190">
        <v>3988950</v>
      </c>
      <c r="G11" s="114"/>
      <c r="H11" s="190">
        <v>9613029</v>
      </c>
      <c r="I11" s="6"/>
      <c r="J11" s="194">
        <v>0</v>
      </c>
      <c r="K11" s="6"/>
      <c r="L11" s="190">
        <v>65243</v>
      </c>
    </row>
    <row r="12" spans="1:12" ht="23.25" customHeight="1">
      <c r="A12" s="3" t="s">
        <v>186</v>
      </c>
      <c r="F12" s="190">
        <v>3631261</v>
      </c>
      <c r="G12" s="114"/>
      <c r="H12" s="190">
        <v>24692308</v>
      </c>
      <c r="I12" s="6"/>
      <c r="J12" s="190">
        <v>3631261</v>
      </c>
      <c r="K12" s="6"/>
      <c r="L12" s="190">
        <v>24692308</v>
      </c>
    </row>
    <row r="13" spans="1:12" ht="23.25" customHeight="1">
      <c r="A13" s="3" t="s">
        <v>24</v>
      </c>
      <c r="D13" s="251">
        <v>22</v>
      </c>
      <c r="F13" s="191">
        <v>13717445</v>
      </c>
      <c r="G13" s="114"/>
      <c r="H13" s="191">
        <v>62400796</v>
      </c>
      <c r="I13" s="6"/>
      <c r="J13" s="190">
        <v>18448920</v>
      </c>
      <c r="K13" s="6"/>
      <c r="L13" s="190">
        <v>61902120</v>
      </c>
    </row>
    <row r="14" spans="1:12" ht="23.25" customHeight="1">
      <c r="A14" s="2" t="s">
        <v>49</v>
      </c>
      <c r="F14" s="216">
        <f>SUM(F10:F13)</f>
        <v>174023253</v>
      </c>
      <c r="H14" s="216">
        <f>SUM(H10:H13)</f>
        <v>313069608</v>
      </c>
      <c r="J14" s="216">
        <f>SUM(J10:J13)</f>
        <v>86004337</v>
      </c>
      <c r="L14" s="216">
        <f>SUM(L10:L13)</f>
        <v>163394435</v>
      </c>
    </row>
    <row r="15" spans="1:12" ht="12.75" customHeight="1">
      <c r="A15" s="2"/>
    </row>
    <row r="16" spans="1:12" ht="23.25" customHeight="1">
      <c r="A16" s="2" t="s">
        <v>25</v>
      </c>
    </row>
    <row r="17" spans="1:12" ht="23.25" customHeight="1">
      <c r="A17" s="3" t="s">
        <v>93</v>
      </c>
      <c r="D17" s="3"/>
      <c r="F17" s="191">
        <v>102323869</v>
      </c>
      <c r="G17" s="114"/>
      <c r="H17" s="194">
        <v>150830233</v>
      </c>
      <c r="I17" s="187"/>
      <c r="J17" s="190">
        <v>51405725</v>
      </c>
      <c r="K17" s="187"/>
      <c r="L17" s="194">
        <v>74914046</v>
      </c>
    </row>
    <row r="18" spans="1:12" ht="23.25" customHeight="1">
      <c r="A18" s="3" t="s">
        <v>94</v>
      </c>
      <c r="D18" s="3"/>
      <c r="F18" s="191">
        <v>5732219</v>
      </c>
      <c r="G18" s="114"/>
      <c r="H18" s="194">
        <v>9115105</v>
      </c>
      <c r="I18" s="187"/>
      <c r="J18" s="233">
        <v>0</v>
      </c>
      <c r="K18" s="116"/>
      <c r="L18" s="194">
        <v>0</v>
      </c>
    </row>
    <row r="19" spans="1:12" ht="23.25" customHeight="1">
      <c r="A19" s="3" t="s">
        <v>63</v>
      </c>
      <c r="D19" s="252">
        <v>23</v>
      </c>
      <c r="F19" s="191">
        <v>57724247</v>
      </c>
      <c r="G19" s="114"/>
      <c r="H19" s="194">
        <v>91260746</v>
      </c>
      <c r="I19" s="187"/>
      <c r="J19" s="190">
        <v>22466940</v>
      </c>
      <c r="K19" s="187"/>
      <c r="L19" s="190">
        <v>36262107</v>
      </c>
    </row>
    <row r="20" spans="1:12" ht="23.25" customHeight="1">
      <c r="A20" s="3" t="s">
        <v>26</v>
      </c>
      <c r="F20" s="191">
        <v>156425266</v>
      </c>
      <c r="G20" s="114"/>
      <c r="H20" s="194">
        <v>164441256</v>
      </c>
      <c r="I20" s="215"/>
      <c r="J20" s="190">
        <v>141078178</v>
      </c>
      <c r="K20" s="215"/>
      <c r="L20" s="190">
        <v>142007650</v>
      </c>
    </row>
    <row r="21" spans="1:12" ht="23.25" customHeight="1">
      <c r="A21" s="3" t="s">
        <v>27</v>
      </c>
      <c r="F21" s="253">
        <v>3640556</v>
      </c>
      <c r="G21" s="114"/>
      <c r="H21" s="193">
        <v>5218700</v>
      </c>
      <c r="I21" s="215"/>
      <c r="J21" s="190">
        <v>1079946</v>
      </c>
      <c r="K21" s="215"/>
      <c r="L21" s="190">
        <v>290099</v>
      </c>
    </row>
    <row r="22" spans="1:12" ht="23.25" customHeight="1">
      <c r="A22" s="2" t="s">
        <v>28</v>
      </c>
      <c r="F22" s="217">
        <f>SUM(F17:F21)</f>
        <v>325846157</v>
      </c>
      <c r="H22" s="217">
        <f>SUM(H17:H21)</f>
        <v>420866040</v>
      </c>
      <c r="I22" s="218"/>
      <c r="J22" s="217">
        <f>SUM(J17:J21)</f>
        <v>216030789</v>
      </c>
      <c r="K22" s="218"/>
      <c r="L22" s="217">
        <f>SUM(L17:L21)</f>
        <v>253473902</v>
      </c>
    </row>
    <row r="23" spans="1:12" ht="23.25" customHeight="1">
      <c r="A23" s="3" t="s">
        <v>169</v>
      </c>
      <c r="F23" s="190"/>
      <c r="G23" s="114"/>
      <c r="H23" s="187"/>
      <c r="I23" s="215"/>
      <c r="J23" s="187"/>
      <c r="K23" s="215"/>
      <c r="L23" s="187"/>
    </row>
    <row r="24" spans="1:12" ht="23.25" customHeight="1">
      <c r="B24" s="3" t="s">
        <v>170</v>
      </c>
      <c r="F24" s="190">
        <v>-9313814</v>
      </c>
      <c r="G24" s="115"/>
      <c r="H24" s="194">
        <v>7098008</v>
      </c>
      <c r="I24" s="215"/>
      <c r="J24" s="190">
        <v>-11534393</v>
      </c>
      <c r="K24" s="215"/>
      <c r="L24" s="190">
        <v>7096542</v>
      </c>
    </row>
    <row r="25" spans="1:12" ht="23.25" customHeight="1">
      <c r="A25" s="3" t="s">
        <v>105</v>
      </c>
      <c r="F25" s="194">
        <v>0</v>
      </c>
      <c r="H25" s="191">
        <v>-239580</v>
      </c>
      <c r="I25" s="219"/>
      <c r="J25" s="194">
        <v>0</v>
      </c>
      <c r="K25" s="219"/>
      <c r="L25" s="194">
        <v>0</v>
      </c>
    </row>
    <row r="26" spans="1:12" ht="23.25" customHeight="1">
      <c r="A26" s="2" t="s">
        <v>106</v>
      </c>
      <c r="B26" s="2"/>
      <c r="F26" s="217">
        <f>F14-F22+F25+F24</f>
        <v>-161136718</v>
      </c>
      <c r="G26" s="7"/>
      <c r="H26" s="217">
        <f>+H14+H25-H22+H24</f>
        <v>-100938004</v>
      </c>
      <c r="I26" s="7"/>
      <c r="J26" s="217">
        <f>J14-J22+J25+J24</f>
        <v>-141560845</v>
      </c>
      <c r="K26" s="7"/>
      <c r="L26" s="217">
        <f>L14-L22+L24+L25</f>
        <v>-82982925</v>
      </c>
    </row>
    <row r="27" spans="1:12" ht="23.25" customHeight="1">
      <c r="A27" s="3" t="s">
        <v>54</v>
      </c>
      <c r="D27" s="251">
        <v>26</v>
      </c>
      <c r="F27" s="254">
        <v>-5185008</v>
      </c>
      <c r="G27" s="15"/>
      <c r="H27" s="190">
        <v>93629</v>
      </c>
      <c r="I27" s="15"/>
      <c r="J27" s="240">
        <v>0</v>
      </c>
      <c r="K27" s="15"/>
      <c r="L27" s="220">
        <v>0</v>
      </c>
    </row>
    <row r="28" spans="1:12" ht="23.25" customHeight="1" thickBot="1">
      <c r="A28" s="2" t="s">
        <v>172</v>
      </c>
      <c r="B28" s="2"/>
      <c r="F28" s="11">
        <f>SUM(F26:F27)</f>
        <v>-166321726</v>
      </c>
      <c r="H28" s="11">
        <f>SUM(H26:H27)</f>
        <v>-100844375</v>
      </c>
      <c r="I28" s="7"/>
      <c r="J28" s="11">
        <f>SUM(J26:J27)</f>
        <v>-141560845</v>
      </c>
      <c r="K28" s="7"/>
      <c r="L28" s="11">
        <f>SUM(L26:L27)</f>
        <v>-82982925</v>
      </c>
    </row>
    <row r="29" spans="1:12" ht="21.75" thickTop="1">
      <c r="A29" s="2"/>
      <c r="J29" s="7"/>
      <c r="L29" s="7"/>
    </row>
    <row r="30" spans="1:12" ht="21">
      <c r="A30" s="2" t="s">
        <v>55</v>
      </c>
      <c r="J30" s="7"/>
      <c r="L30" s="7"/>
    </row>
    <row r="31" spans="1:12" ht="21">
      <c r="A31" s="5"/>
      <c r="B31" s="3" t="s">
        <v>66</v>
      </c>
      <c r="F31" s="234">
        <f>+F28-F32</f>
        <v>-164191553</v>
      </c>
      <c r="G31" s="129"/>
      <c r="H31" s="235">
        <v>-95462208</v>
      </c>
      <c r="I31" s="128"/>
      <c r="J31" s="234">
        <f>+J28-J32</f>
        <v>-141560845</v>
      </c>
      <c r="K31" s="129"/>
      <c r="L31" s="235">
        <f>+L28-L32</f>
        <v>-82982925</v>
      </c>
    </row>
    <row r="32" spans="1:12" ht="21">
      <c r="A32" s="5"/>
      <c r="B32" s="3" t="s">
        <v>50</v>
      </c>
      <c r="F32" s="128">
        <v>-2130173</v>
      </c>
      <c r="G32" s="128"/>
      <c r="H32" s="128">
        <v>-5382167</v>
      </c>
      <c r="I32" s="128"/>
      <c r="J32" s="165">
        <v>0</v>
      </c>
      <c r="K32" s="233"/>
      <c r="L32" s="165">
        <v>0</v>
      </c>
    </row>
    <row r="33" spans="1:12" ht="21.75" thickBot="1">
      <c r="A33" s="2" t="s">
        <v>172</v>
      </c>
      <c r="B33" s="12"/>
      <c r="C33" s="12"/>
      <c r="F33" s="11">
        <f>SUM(F31,F32)</f>
        <v>-166321726</v>
      </c>
      <c r="H33" s="11">
        <f>SUM(H31,H32)</f>
        <v>-100844375</v>
      </c>
      <c r="J33" s="11">
        <f>SUM(J31,J32)</f>
        <v>-141560845</v>
      </c>
      <c r="K33" s="233"/>
      <c r="L33" s="11">
        <f>SUM(L31,L32)</f>
        <v>-82982925</v>
      </c>
    </row>
    <row r="34" spans="1:12" ht="21.75" thickTop="1">
      <c r="A34" s="12"/>
      <c r="B34" s="12"/>
      <c r="C34" s="12"/>
      <c r="J34" s="6"/>
      <c r="K34" s="233"/>
      <c r="L34" s="6"/>
    </row>
    <row r="35" spans="1:12" ht="21">
      <c r="A35" s="1" t="s">
        <v>67</v>
      </c>
      <c r="B35" s="13"/>
      <c r="C35" s="12"/>
      <c r="J35" s="6"/>
      <c r="L35" s="6"/>
    </row>
    <row r="36" spans="1:12" ht="21">
      <c r="A36" s="5"/>
      <c r="B36" s="3" t="s">
        <v>66</v>
      </c>
      <c r="C36" s="12"/>
      <c r="F36" s="234">
        <f>+F28-F37</f>
        <v>-164191553</v>
      </c>
      <c r="G36" s="236"/>
      <c r="H36" s="235">
        <f>+H38-H37</f>
        <v>-95462208</v>
      </c>
      <c r="I36" s="236"/>
      <c r="J36" s="234">
        <f>+J28-J37</f>
        <v>-141560845</v>
      </c>
      <c r="K36" s="236"/>
      <c r="L36" s="235">
        <f>+L33-L37</f>
        <v>-82982925</v>
      </c>
    </row>
    <row r="37" spans="1:12" ht="21">
      <c r="A37" s="5"/>
      <c r="B37" s="3" t="s">
        <v>50</v>
      </c>
      <c r="F37" s="237">
        <f>+F32</f>
        <v>-2130173</v>
      </c>
      <c r="G37" s="129"/>
      <c r="H37" s="238">
        <v>-5382167</v>
      </c>
      <c r="I37" s="239"/>
      <c r="J37" s="240">
        <f>+J32</f>
        <v>0</v>
      </c>
      <c r="K37" s="233"/>
      <c r="L37" s="240">
        <v>0</v>
      </c>
    </row>
    <row r="38" spans="1:12" ht="21.75" thickBot="1">
      <c r="A38" s="2" t="s">
        <v>173</v>
      </c>
      <c r="B38" s="2"/>
      <c r="C38" s="13"/>
      <c r="F38" s="42">
        <f>SUM(F36,F37)</f>
        <v>-166321726</v>
      </c>
      <c r="H38" s="42">
        <f>+H28</f>
        <v>-100844375</v>
      </c>
      <c r="J38" s="42">
        <f>SUM(J36,J37)</f>
        <v>-141560845</v>
      </c>
      <c r="L38" s="42">
        <f>SUM(L36,L37)</f>
        <v>-82982925</v>
      </c>
    </row>
    <row r="39" spans="1:12" ht="21.75" thickTop="1">
      <c r="B39" s="12"/>
      <c r="C39" s="12"/>
      <c r="J39" s="7"/>
      <c r="L39" s="7"/>
    </row>
    <row r="40" spans="1:12" ht="21">
      <c r="A40" s="14" t="s">
        <v>206</v>
      </c>
      <c r="B40" s="13"/>
    </row>
    <row r="41" spans="1:12" ht="21.75" thickBot="1">
      <c r="B41" s="3" t="s">
        <v>91</v>
      </c>
      <c r="D41" s="251">
        <v>27</v>
      </c>
      <c r="F41" s="241">
        <f>+F31/F42</f>
        <v>-3.0606832618033996E-2</v>
      </c>
      <c r="G41" s="129"/>
      <c r="H41" s="241">
        <f>+H31/H42</f>
        <v>-1.7805706420837859E-2</v>
      </c>
      <c r="I41" s="241"/>
      <c r="J41" s="241">
        <f>+J31/J42</f>
        <v>-2.6388258159556203E-2</v>
      </c>
      <c r="K41" s="129"/>
      <c r="L41" s="241">
        <f>+L31/L42</f>
        <v>-1.5478058086529975E-2</v>
      </c>
    </row>
    <row r="42" spans="1:12" ht="22.5" thickTop="1" thickBot="1">
      <c r="B42" s="3" t="s">
        <v>221</v>
      </c>
      <c r="D42" s="4">
        <v>27</v>
      </c>
      <c r="F42" s="242">
        <v>5364539188</v>
      </c>
      <c r="G42" s="243"/>
      <c r="H42" s="242">
        <v>5361326630</v>
      </c>
      <c r="I42" s="244"/>
      <c r="J42" s="242">
        <v>5364539188</v>
      </c>
      <c r="K42" s="244"/>
      <c r="L42" s="245">
        <v>5361326630</v>
      </c>
    </row>
    <row r="43" spans="1:12" ht="22.5" thickTop="1" thickBot="1">
      <c r="B43" s="3" t="s">
        <v>157</v>
      </c>
      <c r="D43" s="4">
        <v>27</v>
      </c>
      <c r="F43" s="249">
        <f>+F31/F45</f>
        <v>-3.0606832618033996E-2</v>
      </c>
      <c r="G43" s="243"/>
      <c r="H43" s="246">
        <f>+H31/H45</f>
        <v>-1.7805706420837859E-2</v>
      </c>
      <c r="I43" s="244"/>
      <c r="J43" s="246">
        <f>+J31/J45</f>
        <v>-2.6388258159556203E-2</v>
      </c>
      <c r="K43" s="244"/>
      <c r="L43" s="246">
        <f>+L31/L45</f>
        <v>-1.5478058086529975E-2</v>
      </c>
    </row>
    <row r="44" spans="1:12" ht="23.25" customHeight="1" thickTop="1">
      <c r="B44" s="3" t="s">
        <v>207</v>
      </c>
    </row>
    <row r="45" spans="1:12" ht="23.25" customHeight="1" thickBot="1">
      <c r="C45" s="3" t="s">
        <v>222</v>
      </c>
      <c r="D45" s="251">
        <v>27</v>
      </c>
      <c r="F45" s="247">
        <v>5364539188</v>
      </c>
      <c r="G45" s="186"/>
      <c r="H45" s="247">
        <v>5361326630</v>
      </c>
      <c r="I45" s="248"/>
      <c r="J45" s="247">
        <v>5364539188</v>
      </c>
      <c r="K45" s="183"/>
      <c r="L45" s="247">
        <v>5361326630</v>
      </c>
    </row>
    <row r="46" spans="1:12" ht="23.25" customHeight="1" thickTop="1">
      <c r="A46" s="2"/>
      <c r="F46" s="229"/>
      <c r="G46" s="2"/>
      <c r="H46" s="229"/>
      <c r="I46" s="2"/>
      <c r="J46" s="229"/>
      <c r="K46" s="2"/>
      <c r="L46" s="229"/>
    </row>
  </sheetData>
  <mergeCells count="5">
    <mergeCell ref="F5:L5"/>
    <mergeCell ref="F6:H6"/>
    <mergeCell ref="J6:L6"/>
    <mergeCell ref="F7:H7"/>
    <mergeCell ref="J7:L7"/>
  </mergeCells>
  <pageMargins left="0.6692913385826772" right="0.62992125984251968" top="0.47244094488188981" bottom="0.39370078740157483" header="0.51181102362204722" footer="0.39370078740157483"/>
  <pageSetup paperSize="9" scale="72" firstPageNumber="4" fitToHeight="0" orientation="portrait" useFirstPageNumber="1" r:id="rId1"/>
  <headerFooter alignWithMargins="0">
    <oddFooter>&amp;LThe accompanying notes are an intergral part of the financial statements.&amp;R&amp;P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1"/>
  <sheetViews>
    <sheetView view="pageBreakPreview" topLeftCell="B22" zoomScale="85" zoomScaleNormal="70" zoomScaleSheetLayoutView="85" zoomScalePageLayoutView="70" workbookViewId="0">
      <selection activeCell="AE18" sqref="AE18"/>
    </sheetView>
  </sheetViews>
  <sheetFormatPr defaultColWidth="9.140625" defaultRowHeight="21"/>
  <cols>
    <col min="1" max="1" width="46.28515625" style="25" customWidth="1"/>
    <col min="2" max="2" width="5.7109375" style="27" bestFit="1" customWidth="1"/>
    <col min="3" max="3" width="2" style="27" customWidth="1"/>
    <col min="4" max="4" width="12.42578125" style="16" bestFit="1" customWidth="1"/>
    <col min="5" max="5" width="2.140625" style="16" customWidth="1"/>
    <col min="6" max="6" width="12.42578125" style="16" bestFit="1" customWidth="1"/>
    <col min="7" max="7" width="2.140625" style="16" customWidth="1"/>
    <col min="8" max="8" width="12.42578125" style="16" bestFit="1" customWidth="1"/>
    <col min="9" max="9" width="2.140625" style="16" customWidth="1"/>
    <col min="10" max="10" width="14.140625" style="16" bestFit="1" customWidth="1"/>
    <col min="11" max="11" width="2" style="16" customWidth="1"/>
    <col min="12" max="12" width="11.28515625" style="16" bestFit="1" customWidth="1"/>
    <col min="13" max="13" width="2.42578125" style="16" customWidth="1"/>
    <col min="14" max="14" width="17.42578125" style="16" customWidth="1"/>
    <col min="15" max="15" width="1" style="16" customWidth="1"/>
    <col min="16" max="16" width="13.85546875" style="16" customWidth="1"/>
    <col min="17" max="17" width="2" style="16" customWidth="1"/>
    <col min="18" max="18" width="15" style="16" bestFit="1" customWidth="1"/>
    <col min="19" max="19" width="2.140625" style="16" customWidth="1"/>
    <col min="20" max="20" width="13.5703125" style="16" customWidth="1"/>
    <col min="21" max="21" width="2.42578125" style="16" customWidth="1"/>
    <col min="22" max="22" width="14.140625" style="16" customWidth="1"/>
    <col min="23" max="23" width="3.28515625" style="16" customWidth="1"/>
    <col min="24" max="24" width="13.140625" style="26" customWidth="1"/>
    <col min="25" max="25" width="3.140625" style="26" customWidth="1"/>
    <col min="26" max="26" width="16" style="16" customWidth="1"/>
    <col min="27" max="27" width="14.28515625" style="25" customWidth="1"/>
    <col min="28" max="16384" width="9.140625" style="25"/>
  </cols>
  <sheetData>
    <row r="1" spans="1:26" s="19" customFormat="1" ht="22.5" customHeight="1">
      <c r="A1" s="1" t="s">
        <v>56</v>
      </c>
      <c r="B1" s="16"/>
      <c r="C1" s="16"/>
      <c r="D1" s="17"/>
      <c r="E1" s="17"/>
      <c r="F1" s="17"/>
      <c r="G1" s="17"/>
      <c r="H1" s="17"/>
      <c r="I1" s="17"/>
      <c r="J1" s="17"/>
      <c r="K1" s="25"/>
      <c r="L1" s="25"/>
      <c r="M1" s="25"/>
      <c r="N1" s="25"/>
      <c r="O1" s="25"/>
      <c r="P1" s="25"/>
      <c r="Q1" s="25"/>
      <c r="R1" s="17"/>
      <c r="S1" s="17"/>
      <c r="T1" s="17"/>
      <c r="U1" s="17"/>
      <c r="V1" s="17"/>
      <c r="W1" s="17"/>
      <c r="X1" s="18"/>
      <c r="Y1" s="18"/>
    </row>
    <row r="2" spans="1:26" s="19" customFormat="1" ht="22.5" customHeight="1">
      <c r="A2" s="1" t="s">
        <v>79</v>
      </c>
      <c r="B2" s="8"/>
      <c r="C2" s="8"/>
      <c r="K2" s="25"/>
      <c r="L2" s="25"/>
      <c r="M2" s="25"/>
      <c r="N2" s="25"/>
      <c r="O2" s="25"/>
      <c r="P2" s="25"/>
      <c r="Q2" s="25"/>
      <c r="X2" s="18"/>
      <c r="Y2" s="18"/>
      <c r="Z2" s="20"/>
    </row>
    <row r="3" spans="1:26" s="19" customFormat="1" ht="22.5" customHeight="1">
      <c r="A3" s="1" t="s">
        <v>199</v>
      </c>
      <c r="B3" s="8"/>
      <c r="C3" s="8"/>
      <c r="K3" s="17"/>
      <c r="L3" s="17"/>
      <c r="M3" s="17"/>
      <c r="N3" s="17"/>
      <c r="O3" s="17"/>
      <c r="P3" s="17"/>
      <c r="Q3" s="17"/>
      <c r="X3" s="18"/>
      <c r="Y3" s="18"/>
      <c r="Z3" s="20"/>
    </row>
    <row r="4" spans="1:26" ht="12" customHeight="1">
      <c r="A4" s="1"/>
      <c r="B4" s="21"/>
      <c r="C4" s="21"/>
      <c r="D4" s="22"/>
      <c r="E4" s="22"/>
      <c r="F4" s="22"/>
      <c r="G4" s="22"/>
      <c r="H4" s="22"/>
      <c r="I4" s="22"/>
      <c r="J4" s="22"/>
      <c r="K4" s="19"/>
      <c r="L4" s="19"/>
      <c r="M4" s="19"/>
      <c r="N4" s="19"/>
      <c r="O4" s="19"/>
      <c r="P4" s="19"/>
      <c r="Q4" s="19"/>
      <c r="R4" s="22"/>
      <c r="S4" s="22"/>
      <c r="T4" s="22"/>
      <c r="U4" s="22"/>
      <c r="V4" s="22"/>
      <c r="W4" s="22"/>
      <c r="X4" s="23"/>
      <c r="Y4" s="23"/>
      <c r="Z4" s="38"/>
    </row>
    <row r="5" spans="1:26" ht="20.100000000000001" customHeight="1">
      <c r="A5" s="1"/>
      <c r="B5" s="21"/>
      <c r="C5" s="21"/>
      <c r="D5" s="279" t="s">
        <v>171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</row>
    <row r="6" spans="1:26" s="19" customFormat="1" ht="20.100000000000001" customHeight="1">
      <c r="B6" s="8"/>
      <c r="C6" s="8"/>
      <c r="D6" s="277" t="s">
        <v>51</v>
      </c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</row>
    <row r="7" spans="1:26" ht="21.6" customHeight="1">
      <c r="A7" s="26"/>
      <c r="D7" s="26"/>
      <c r="E7" s="26"/>
      <c r="F7" s="26"/>
      <c r="G7" s="26"/>
      <c r="H7" s="278" t="s">
        <v>74</v>
      </c>
      <c r="I7" s="278"/>
      <c r="J7" s="278"/>
      <c r="K7" s="28"/>
      <c r="L7" s="156"/>
      <c r="M7" s="28"/>
      <c r="N7" s="28"/>
      <c r="O7" s="28"/>
      <c r="P7" s="28"/>
      <c r="Q7" s="29"/>
      <c r="R7" s="280" t="s">
        <v>71</v>
      </c>
      <c r="S7" s="280"/>
      <c r="T7" s="280"/>
      <c r="U7" s="29"/>
      <c r="V7" s="29"/>
      <c r="W7" s="29"/>
      <c r="X7" s="29"/>
      <c r="Z7" s="28"/>
    </row>
    <row r="8" spans="1:26">
      <c r="E8" s="28"/>
      <c r="G8" s="4"/>
      <c r="I8" s="30"/>
      <c r="J8" s="118"/>
      <c r="K8" s="118"/>
      <c r="L8" s="30" t="s">
        <v>140</v>
      </c>
      <c r="M8" s="30"/>
      <c r="N8" s="30" t="s">
        <v>142</v>
      </c>
      <c r="O8" s="30"/>
      <c r="P8" s="30" t="s">
        <v>138</v>
      </c>
      <c r="Q8" s="23"/>
      <c r="S8" s="4"/>
      <c r="T8" s="26" t="s">
        <v>35</v>
      </c>
      <c r="U8" s="118"/>
      <c r="V8" s="4" t="s">
        <v>17</v>
      </c>
      <c r="W8" s="28"/>
      <c r="Z8" s="28"/>
    </row>
    <row r="9" spans="1:26">
      <c r="D9" s="4" t="s">
        <v>29</v>
      </c>
      <c r="E9" s="28"/>
      <c r="F9" s="4" t="s">
        <v>122</v>
      </c>
      <c r="G9" s="4"/>
      <c r="H9" s="30" t="s">
        <v>125</v>
      </c>
      <c r="I9" s="30"/>
      <c r="J9" s="119"/>
      <c r="K9" s="28"/>
      <c r="L9" s="26" t="s">
        <v>141</v>
      </c>
      <c r="M9" s="26"/>
      <c r="N9" s="26" t="s">
        <v>143</v>
      </c>
      <c r="O9" s="26"/>
      <c r="P9" s="26" t="s">
        <v>139</v>
      </c>
      <c r="Q9" s="26"/>
      <c r="R9" s="23" t="s">
        <v>75</v>
      </c>
      <c r="S9" s="4"/>
      <c r="T9" s="26" t="s">
        <v>135</v>
      </c>
      <c r="U9" s="119"/>
      <c r="V9" s="26" t="s">
        <v>136</v>
      </c>
      <c r="W9" s="28"/>
      <c r="X9" s="4" t="s">
        <v>36</v>
      </c>
    </row>
    <row r="10" spans="1:26">
      <c r="D10" s="4" t="s">
        <v>30</v>
      </c>
      <c r="E10" s="28"/>
      <c r="F10" s="4" t="s">
        <v>123</v>
      </c>
      <c r="G10" s="4"/>
      <c r="H10" s="4" t="s">
        <v>32</v>
      </c>
      <c r="I10" s="30"/>
      <c r="J10" s="119"/>
      <c r="K10" s="28"/>
      <c r="L10" s="26" t="s">
        <v>128</v>
      </c>
      <c r="M10" s="26"/>
      <c r="N10" s="26" t="s">
        <v>144</v>
      </c>
      <c r="O10" s="26"/>
      <c r="P10" s="26" t="s">
        <v>137</v>
      </c>
      <c r="Q10" s="141"/>
      <c r="R10" s="30" t="s">
        <v>76</v>
      </c>
      <c r="S10" s="4"/>
      <c r="T10" s="26" t="s">
        <v>134</v>
      </c>
      <c r="U10" s="119"/>
      <c r="V10" s="4" t="s">
        <v>53</v>
      </c>
      <c r="W10" s="28"/>
      <c r="X10" s="4" t="s">
        <v>37</v>
      </c>
      <c r="Z10" s="4" t="s">
        <v>35</v>
      </c>
    </row>
    <row r="11" spans="1:26">
      <c r="B11" s="41" t="s">
        <v>95</v>
      </c>
      <c r="C11" s="33"/>
      <c r="D11" s="41" t="s">
        <v>31</v>
      </c>
      <c r="E11" s="28"/>
      <c r="F11" s="41" t="s">
        <v>124</v>
      </c>
      <c r="G11" s="4"/>
      <c r="H11" s="41" t="s">
        <v>33</v>
      </c>
      <c r="I11" s="30"/>
      <c r="J11" s="41" t="s">
        <v>34</v>
      </c>
      <c r="K11" s="118"/>
      <c r="L11" s="41" t="s">
        <v>124</v>
      </c>
      <c r="M11" s="4"/>
      <c r="N11" s="41" t="s">
        <v>145</v>
      </c>
      <c r="O11" s="4"/>
      <c r="P11" s="41" t="s">
        <v>130</v>
      </c>
      <c r="Q11" s="4"/>
      <c r="R11" s="41" t="s">
        <v>72</v>
      </c>
      <c r="S11" s="4"/>
      <c r="T11" s="112" t="s">
        <v>73</v>
      </c>
      <c r="U11" s="30"/>
      <c r="V11" s="41" t="s">
        <v>68</v>
      </c>
      <c r="W11" s="28"/>
      <c r="X11" s="41" t="s">
        <v>38</v>
      </c>
      <c r="Z11" s="41" t="s">
        <v>39</v>
      </c>
    </row>
    <row r="12" spans="1:26" s="31" customFormat="1">
      <c r="A12" s="3" t="s">
        <v>200</v>
      </c>
      <c r="B12" s="37"/>
      <c r="C12" s="37"/>
      <c r="D12" s="178">
        <v>535538409</v>
      </c>
      <c r="E12" s="172"/>
      <c r="F12" s="178">
        <v>935079842</v>
      </c>
      <c r="G12" s="172"/>
      <c r="H12" s="178">
        <v>20900000</v>
      </c>
      <c r="I12" s="172"/>
      <c r="J12" s="154">
        <v>-925355087</v>
      </c>
      <c r="K12" s="119"/>
      <c r="L12" s="178">
        <v>0</v>
      </c>
      <c r="M12" s="178"/>
      <c r="N12" s="178">
        <v>27321019</v>
      </c>
      <c r="O12" s="178"/>
      <c r="P12" s="178">
        <v>23508</v>
      </c>
      <c r="Q12" s="130"/>
      <c r="R12" s="178">
        <v>162492511</v>
      </c>
      <c r="S12" s="169"/>
      <c r="T12" s="130">
        <f>R12</f>
        <v>162492511</v>
      </c>
      <c r="U12" s="172"/>
      <c r="V12" s="154">
        <f>SUM(D12,F12,H12,J12,T12,L12,N12,P12)</f>
        <v>756000202</v>
      </c>
      <c r="W12" s="172"/>
      <c r="X12" s="178">
        <v>746823</v>
      </c>
      <c r="Y12" s="172"/>
      <c r="Z12" s="171">
        <f>SUM(V12,X12)</f>
        <v>756747025</v>
      </c>
    </row>
    <row r="13" spans="1:26" s="31" customFormat="1">
      <c r="A13" s="121" t="s">
        <v>187</v>
      </c>
      <c r="B13" s="221"/>
      <c r="C13" s="37"/>
      <c r="D13" s="178">
        <v>0</v>
      </c>
      <c r="E13" s="130"/>
      <c r="F13" s="178">
        <v>0</v>
      </c>
      <c r="G13" s="130"/>
      <c r="H13" s="178">
        <v>0</v>
      </c>
      <c r="I13" s="130"/>
      <c r="J13" s="185">
        <v>0</v>
      </c>
      <c r="K13" s="130"/>
      <c r="L13" s="178">
        <v>0</v>
      </c>
      <c r="M13" s="178"/>
      <c r="N13" s="178">
        <v>0</v>
      </c>
      <c r="O13" s="178"/>
      <c r="P13" s="178">
        <v>0</v>
      </c>
      <c r="Q13" s="130"/>
      <c r="R13" s="178">
        <v>0</v>
      </c>
      <c r="S13" s="130"/>
      <c r="T13" s="130">
        <f>R13</f>
        <v>0</v>
      </c>
      <c r="U13" s="22"/>
      <c r="V13" s="130">
        <f>SUM(D13,F13,H13,J13,T13,L13,N13,P13)</f>
        <v>0</v>
      </c>
      <c r="W13" s="22"/>
      <c r="X13" s="178">
        <v>2963000</v>
      </c>
      <c r="Y13" s="23"/>
      <c r="Z13" s="154">
        <f>V13+X13</f>
        <v>2963000</v>
      </c>
    </row>
    <row r="14" spans="1:26" s="31" customFormat="1">
      <c r="A14" s="25" t="s">
        <v>189</v>
      </c>
      <c r="B14" s="4"/>
      <c r="C14" s="37"/>
      <c r="D14" s="178">
        <v>0</v>
      </c>
      <c r="E14" s="130"/>
      <c r="F14" s="178">
        <v>0</v>
      </c>
      <c r="G14" s="130"/>
      <c r="H14" s="178">
        <v>0</v>
      </c>
      <c r="I14" s="130"/>
      <c r="J14" s="178">
        <v>0</v>
      </c>
      <c r="K14" s="130"/>
      <c r="L14" s="178">
        <v>1702821</v>
      </c>
      <c r="M14" s="178"/>
      <c r="N14" s="178">
        <v>0</v>
      </c>
      <c r="O14" s="178"/>
      <c r="P14" s="178">
        <v>0</v>
      </c>
      <c r="Q14" s="130"/>
      <c r="R14" s="178">
        <v>0</v>
      </c>
      <c r="S14" s="130"/>
      <c r="T14" s="130">
        <f>R14</f>
        <v>0</v>
      </c>
      <c r="U14" s="22"/>
      <c r="V14" s="130">
        <f>SUM(D14,F14,H14,J14,T14,L14,N14,P14)</f>
        <v>1702821</v>
      </c>
      <c r="W14" s="22"/>
      <c r="X14" s="130">
        <v>0</v>
      </c>
      <c r="Y14" s="30"/>
      <c r="Z14" s="130">
        <f>V14+X14</f>
        <v>1702821</v>
      </c>
    </row>
    <row r="15" spans="1:26" s="31" customFormat="1">
      <c r="A15" s="25" t="s">
        <v>188</v>
      </c>
      <c r="B15" s="136"/>
      <c r="C15" s="37"/>
      <c r="D15" s="178">
        <v>915495</v>
      </c>
      <c r="E15" s="168"/>
      <c r="F15" s="178">
        <v>787326</v>
      </c>
      <c r="G15" s="168"/>
      <c r="H15" s="178">
        <v>0</v>
      </c>
      <c r="I15" s="168"/>
      <c r="J15" s="178">
        <v>0</v>
      </c>
      <c r="K15" s="167">
        <v>0</v>
      </c>
      <c r="L15" s="154">
        <v>-1702821</v>
      </c>
      <c r="M15" s="178"/>
      <c r="N15" s="178">
        <v>0</v>
      </c>
      <c r="O15" s="178"/>
      <c r="P15" s="178">
        <v>0</v>
      </c>
      <c r="Q15" s="168">
        <v>0</v>
      </c>
      <c r="R15" s="178">
        <v>0</v>
      </c>
      <c r="S15" s="167"/>
      <c r="T15" s="130">
        <f>R15</f>
        <v>0</v>
      </c>
      <c r="U15" s="22"/>
      <c r="V15" s="130">
        <f>SUM(D15,F15,H15,J15,T15,L15)</f>
        <v>0</v>
      </c>
      <c r="W15" s="22"/>
      <c r="X15" s="130">
        <v>0</v>
      </c>
      <c r="Y15" s="23"/>
      <c r="Z15" s="130">
        <f>V15+X15</f>
        <v>0</v>
      </c>
    </row>
    <row r="16" spans="1:26" s="31" customFormat="1">
      <c r="A16" s="5" t="s">
        <v>190</v>
      </c>
      <c r="C16" s="37"/>
      <c r="D16" s="178"/>
      <c r="E16" s="168"/>
      <c r="F16" s="178"/>
      <c r="G16" s="168"/>
      <c r="H16" s="178"/>
      <c r="I16" s="168"/>
      <c r="J16" s="154"/>
      <c r="K16" s="167"/>
      <c r="L16" s="178"/>
      <c r="M16" s="178"/>
      <c r="N16" s="178"/>
      <c r="O16" s="178"/>
      <c r="P16" s="178"/>
      <c r="Q16" s="168"/>
      <c r="R16" s="178"/>
      <c r="S16" s="167"/>
      <c r="T16" s="130"/>
      <c r="U16" s="22"/>
      <c r="V16" s="154"/>
      <c r="W16" s="22"/>
      <c r="X16" s="130"/>
      <c r="Y16" s="23"/>
      <c r="Z16" s="154"/>
    </row>
    <row r="17" spans="1:26" s="31" customFormat="1">
      <c r="A17" s="5" t="s">
        <v>178</v>
      </c>
      <c r="B17" s="221"/>
      <c r="C17" s="37"/>
      <c r="D17" s="178">
        <v>0</v>
      </c>
      <c r="E17" s="168"/>
      <c r="F17" s="178">
        <v>0</v>
      </c>
      <c r="G17" s="168"/>
      <c r="H17" s="178">
        <v>0</v>
      </c>
      <c r="I17" s="168"/>
      <c r="J17" s="178">
        <v>0</v>
      </c>
      <c r="K17" s="167"/>
      <c r="L17" s="178">
        <v>0</v>
      </c>
      <c r="M17" s="178"/>
      <c r="N17" s="178">
        <v>0</v>
      </c>
      <c r="O17" s="178"/>
      <c r="P17" s="154">
        <v>-128309</v>
      </c>
      <c r="Q17" s="168"/>
      <c r="R17" s="178">
        <v>0</v>
      </c>
      <c r="S17" s="167"/>
      <c r="T17" s="130">
        <f>R17</f>
        <v>0</v>
      </c>
      <c r="U17" s="22"/>
      <c r="V17" s="154">
        <f>SUM(D17,F17,H17,J17,T17,L17,N17,P17)</f>
        <v>-128309</v>
      </c>
      <c r="W17" s="22"/>
      <c r="X17" s="154">
        <v>-361691</v>
      </c>
      <c r="Y17" s="23"/>
      <c r="Z17" s="154">
        <f>V17+X17</f>
        <v>-490000</v>
      </c>
    </row>
    <row r="18" spans="1:26" s="31" customFormat="1">
      <c r="A18" s="121" t="s">
        <v>174</v>
      </c>
      <c r="C18" s="37"/>
      <c r="D18" s="178">
        <v>0</v>
      </c>
      <c r="E18" s="168"/>
      <c r="F18" s="178">
        <v>0</v>
      </c>
      <c r="G18" s="168"/>
      <c r="H18" s="178">
        <v>0</v>
      </c>
      <c r="I18" s="168"/>
      <c r="J18" s="154">
        <v>-95462208</v>
      </c>
      <c r="K18" s="167"/>
      <c r="L18" s="178">
        <v>0</v>
      </c>
      <c r="M18" s="178"/>
      <c r="N18" s="212">
        <v>0</v>
      </c>
      <c r="O18" s="178"/>
      <c r="P18" s="212">
        <v>0</v>
      </c>
      <c r="Q18" s="168"/>
      <c r="R18" s="178">
        <v>0</v>
      </c>
      <c r="S18" s="167"/>
      <c r="T18" s="178">
        <f>R18</f>
        <v>0</v>
      </c>
      <c r="U18" s="22"/>
      <c r="V18" s="154">
        <f>SUM(D18,F18,H18,J18,T18,L18)</f>
        <v>-95462208</v>
      </c>
      <c r="W18" s="22"/>
      <c r="X18" s="154">
        <v>-5382167</v>
      </c>
      <c r="Y18" s="23"/>
      <c r="Z18" s="154">
        <f>V18+X18</f>
        <v>-100844375</v>
      </c>
    </row>
    <row r="19" spans="1:26" s="140" customFormat="1">
      <c r="A19" s="2" t="s">
        <v>181</v>
      </c>
      <c r="B19" s="4"/>
      <c r="C19" s="40"/>
      <c r="D19" s="196">
        <f>SUM(D12:D18)</f>
        <v>536453904</v>
      </c>
      <c r="E19" s="175"/>
      <c r="F19" s="196">
        <f>SUM(F12:F18)</f>
        <v>935867168</v>
      </c>
      <c r="G19" s="175"/>
      <c r="H19" s="196">
        <f>SUM(H12:H18)</f>
        <v>20900000</v>
      </c>
      <c r="I19" s="175"/>
      <c r="J19" s="196">
        <f>SUM(J12:J18)</f>
        <v>-1020817295</v>
      </c>
      <c r="K19" s="148"/>
      <c r="L19" s="213">
        <f>SUM(L12:L18)</f>
        <v>0</v>
      </c>
      <c r="M19" s="178"/>
      <c r="N19" s="213">
        <f>SUM(N12:N18)</f>
        <v>27321019</v>
      </c>
      <c r="O19" s="178"/>
      <c r="P19" s="196">
        <f>SUM(P12:P18)</f>
        <v>-104801</v>
      </c>
      <c r="Q19" s="175"/>
      <c r="R19" s="196">
        <f>SUM(R12:R18)</f>
        <v>162492511</v>
      </c>
      <c r="S19" s="175"/>
      <c r="T19" s="196">
        <f>SUM(T12:T18)</f>
        <v>162492511</v>
      </c>
      <c r="U19" s="175"/>
      <c r="V19" s="196">
        <f>SUM(V12:V18)</f>
        <v>662112506</v>
      </c>
      <c r="W19" s="175"/>
      <c r="X19" s="196">
        <f>SUM(X12:X18)</f>
        <v>-2034035</v>
      </c>
      <c r="Y19" s="175"/>
      <c r="Z19" s="196">
        <f>SUM(Z12:Z18)</f>
        <v>660078471</v>
      </c>
    </row>
    <row r="20" spans="1:26" s="140" customFormat="1">
      <c r="A20" s="121" t="s">
        <v>187</v>
      </c>
      <c r="B20" s="4">
        <v>20</v>
      </c>
      <c r="C20" s="40"/>
      <c r="D20" s="130">
        <v>22</v>
      </c>
      <c r="E20" s="115"/>
      <c r="F20" s="178">
        <v>66</v>
      </c>
      <c r="G20" s="115"/>
      <c r="H20" s="178">
        <v>0</v>
      </c>
      <c r="I20" s="115"/>
      <c r="J20" s="178">
        <v>0</v>
      </c>
      <c r="K20" s="148"/>
      <c r="L20" s="178">
        <v>0</v>
      </c>
      <c r="M20" s="178"/>
      <c r="N20" s="178">
        <v>0</v>
      </c>
      <c r="O20" s="178"/>
      <c r="P20" s="178">
        <v>0</v>
      </c>
      <c r="Q20" s="115"/>
      <c r="R20" s="178">
        <v>0</v>
      </c>
      <c r="S20" s="115"/>
      <c r="T20" s="178">
        <f>R20</f>
        <v>0</v>
      </c>
      <c r="U20" s="115"/>
      <c r="V20" s="130">
        <f>D20+F20+H20+J20+T20+L20+N20+P20</f>
        <v>88</v>
      </c>
      <c r="W20" s="115"/>
      <c r="X20" s="130">
        <v>0</v>
      </c>
      <c r="Y20" s="115"/>
      <c r="Z20" s="130">
        <f>SUM(V20+X20)</f>
        <v>88</v>
      </c>
    </row>
    <row r="21" spans="1:26">
      <c r="A21" s="25" t="s">
        <v>189</v>
      </c>
      <c r="B21" s="221">
        <v>20</v>
      </c>
      <c r="C21" s="37"/>
      <c r="D21" s="130">
        <v>0</v>
      </c>
      <c r="E21" s="130"/>
      <c r="F21" s="178">
        <v>0</v>
      </c>
      <c r="G21" s="130"/>
      <c r="H21" s="178">
        <v>0</v>
      </c>
      <c r="I21" s="130"/>
      <c r="J21" s="178">
        <v>0</v>
      </c>
      <c r="K21" s="130"/>
      <c r="L21" s="178">
        <v>40054069</v>
      </c>
      <c r="M21" s="178"/>
      <c r="N21" s="178">
        <v>0</v>
      </c>
      <c r="O21" s="178"/>
      <c r="P21" s="178">
        <v>0</v>
      </c>
      <c r="Q21" s="130"/>
      <c r="R21" s="178">
        <v>0</v>
      </c>
      <c r="S21" s="130"/>
      <c r="T21" s="178">
        <f>R21</f>
        <v>0</v>
      </c>
      <c r="U21" s="22"/>
      <c r="V21" s="130">
        <f>D21+F21+H21+J21+T21+L21+N21+P21</f>
        <v>40054069</v>
      </c>
      <c r="W21" s="22"/>
      <c r="X21" s="130">
        <v>0</v>
      </c>
      <c r="Y21" s="23"/>
      <c r="Z21" s="130">
        <f>SUM(V21,X21)</f>
        <v>40054069</v>
      </c>
    </row>
    <row r="22" spans="1:26">
      <c r="A22" s="121" t="s">
        <v>174</v>
      </c>
      <c r="B22" s="4"/>
      <c r="C22" s="37"/>
      <c r="D22" s="178">
        <v>0</v>
      </c>
      <c r="E22" s="130"/>
      <c r="F22" s="178">
        <v>0</v>
      </c>
      <c r="G22" s="130"/>
      <c r="H22" s="178">
        <v>0</v>
      </c>
      <c r="I22" s="130"/>
      <c r="J22" s="154">
        <f>+'PL 4 '!F36</f>
        <v>-164191553</v>
      </c>
      <c r="K22" s="130"/>
      <c r="L22" s="178">
        <v>0</v>
      </c>
      <c r="M22" s="178"/>
      <c r="N22" s="178">
        <v>0</v>
      </c>
      <c r="O22" s="178"/>
      <c r="P22" s="178">
        <v>0</v>
      </c>
      <c r="Q22" s="130"/>
      <c r="R22" s="178">
        <v>0</v>
      </c>
      <c r="S22" s="130"/>
      <c r="T22" s="178">
        <f>R22</f>
        <v>0</v>
      </c>
      <c r="U22" s="22"/>
      <c r="V22" s="195">
        <f>D22+F22+H22+J22+T22+L22+N22+P22</f>
        <v>-164191553</v>
      </c>
      <c r="W22" s="22"/>
      <c r="X22" s="255">
        <f>+'PL 4 '!F37</f>
        <v>-2130173</v>
      </c>
      <c r="Y22" s="23"/>
      <c r="Z22" s="195">
        <f>SUM(V22,X22)</f>
        <v>-166321726</v>
      </c>
    </row>
    <row r="23" spans="1:26" s="140" customFormat="1" ht="21.75" thickBot="1">
      <c r="A23" s="2" t="s">
        <v>201</v>
      </c>
      <c r="B23" s="4"/>
      <c r="C23" s="40"/>
      <c r="D23" s="145">
        <f>SUM(D19:D22)</f>
        <v>536453926</v>
      </c>
      <c r="E23" s="39"/>
      <c r="F23" s="145">
        <f>SUM(F19:F22)</f>
        <v>935867234</v>
      </c>
      <c r="G23" s="39"/>
      <c r="H23" s="145">
        <f>SUM(H19:H22)</f>
        <v>20900000</v>
      </c>
      <c r="I23" s="38"/>
      <c r="J23" s="145">
        <f>SUM(J19:J22)</f>
        <v>-1185008848</v>
      </c>
      <c r="K23" s="139"/>
      <c r="L23" s="145">
        <f>SUM(L19:L22)</f>
        <v>40054069</v>
      </c>
      <c r="M23" s="39"/>
      <c r="N23" s="145">
        <f>SUM(N19:N22)</f>
        <v>27321019</v>
      </c>
      <c r="O23" s="39"/>
      <c r="P23" s="145">
        <f>SUM(P19:P22)</f>
        <v>-104801</v>
      </c>
      <c r="Q23" s="39"/>
      <c r="R23" s="145">
        <f>SUM(R19:R22)</f>
        <v>162492511</v>
      </c>
      <c r="S23" s="39"/>
      <c r="T23" s="145">
        <f>SUM(T19:T22)</f>
        <v>162492511</v>
      </c>
      <c r="U23" s="38"/>
      <c r="V23" s="145">
        <f>SUM(V19:V22)</f>
        <v>537975110</v>
      </c>
      <c r="W23" s="22"/>
      <c r="X23" s="145">
        <f>SUM(X19:X22)</f>
        <v>-4164208</v>
      </c>
      <c r="Y23" s="34"/>
      <c r="Z23" s="145">
        <f>SUM(Z19:Z22)</f>
        <v>533810902</v>
      </c>
    </row>
    <row r="24" spans="1:26" ht="21.75" thickTop="1">
      <c r="K24" s="132"/>
    </row>
    <row r="111" spans="12:12">
      <c r="L111" s="16" t="s">
        <v>129</v>
      </c>
    </row>
  </sheetData>
  <mergeCells count="4">
    <mergeCell ref="D6:Z6"/>
    <mergeCell ref="H7:J7"/>
    <mergeCell ref="D5:Z5"/>
    <mergeCell ref="R7:T7"/>
  </mergeCells>
  <pageMargins left="0.59055118110236227" right="0.47244094488188981" top="0.47244094488188981" bottom="0.51181102362204722" header="0.51181102362204722" footer="0.51181102362204722"/>
  <pageSetup paperSize="9" scale="62" firstPageNumber="5" fitToHeight="0" orientation="landscape" useFirstPageNumber="1" r:id="rId1"/>
  <headerFooter>
    <oddFooter>&amp;LThe accompanying notes are an intergral part of the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view="pageBreakPreview" zoomScale="85" zoomScaleNormal="60" zoomScaleSheetLayoutView="85" zoomScalePageLayoutView="70" workbookViewId="0">
      <selection activeCell="S14" sqref="S14:S21"/>
    </sheetView>
  </sheetViews>
  <sheetFormatPr defaultColWidth="9.140625" defaultRowHeight="21"/>
  <cols>
    <col min="1" max="1" width="43.7109375" style="25" customWidth="1"/>
    <col min="2" max="2" width="5.85546875" style="27" customWidth="1"/>
    <col min="3" max="3" width="2" style="27" customWidth="1"/>
    <col min="4" max="4" width="12.140625" style="25" bestFit="1" customWidth="1"/>
    <col min="5" max="5" width="2" style="25" customWidth="1"/>
    <col min="6" max="6" width="12.140625" style="25" bestFit="1" customWidth="1"/>
    <col min="7" max="7" width="2" style="25" customWidth="1"/>
    <col min="8" max="8" width="12.42578125" style="25" bestFit="1" customWidth="1"/>
    <col min="9" max="9" width="2" style="25" customWidth="1"/>
    <col min="10" max="10" width="14.42578125" style="25" bestFit="1" customWidth="1"/>
    <col min="11" max="11" width="1.85546875" style="127" customWidth="1"/>
    <col min="12" max="12" width="11.7109375" style="127" customWidth="1"/>
    <col min="13" max="13" width="2" style="127" customWidth="1"/>
    <col min="14" max="14" width="14.7109375" style="25" customWidth="1"/>
    <col min="15" max="15" width="2" style="25" customWidth="1"/>
    <col min="16" max="16" width="15.85546875" style="25" customWidth="1"/>
    <col min="17" max="17" width="3.28515625" style="25" customWidth="1"/>
    <col min="18" max="18" width="16.5703125" style="25" customWidth="1"/>
    <col min="19" max="19" width="13.28515625" style="25" bestFit="1" customWidth="1"/>
    <col min="20" max="16384" width="9.140625" style="25"/>
  </cols>
  <sheetData>
    <row r="1" spans="1:18" s="19" customFormat="1" ht="22.5" customHeight="1">
      <c r="A1" s="1" t="s">
        <v>56</v>
      </c>
      <c r="B1" s="16"/>
      <c r="C1" s="16"/>
      <c r="D1" s="17"/>
      <c r="E1" s="17"/>
      <c r="F1" s="17"/>
      <c r="G1" s="17"/>
      <c r="H1" s="17"/>
      <c r="I1" s="17"/>
      <c r="J1" s="17"/>
      <c r="K1" s="127"/>
      <c r="L1" s="127"/>
      <c r="M1" s="127"/>
      <c r="N1" s="17"/>
      <c r="O1" s="17"/>
      <c r="P1" s="17"/>
      <c r="Q1" s="17"/>
    </row>
    <row r="2" spans="1:18" s="19" customFormat="1" ht="22.5" customHeight="1">
      <c r="A2" s="1" t="s">
        <v>80</v>
      </c>
      <c r="B2" s="8"/>
      <c r="C2" s="8"/>
      <c r="K2" s="133"/>
      <c r="L2" s="133"/>
      <c r="M2" s="133"/>
      <c r="R2" s="20"/>
    </row>
    <row r="3" spans="1:18" s="19" customFormat="1" ht="22.5" customHeight="1">
      <c r="A3" s="1" t="str">
        <f>+'SH5 Conso'!A3</f>
        <v>For the year ended December 31, 2025</v>
      </c>
      <c r="B3" s="8"/>
      <c r="C3" s="8"/>
      <c r="K3" s="133"/>
      <c r="L3" s="133"/>
      <c r="M3" s="133"/>
      <c r="R3" s="20"/>
    </row>
    <row r="4" spans="1:18" ht="12" customHeight="1">
      <c r="A4" s="1"/>
      <c r="B4" s="21"/>
      <c r="C4" s="21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4"/>
    </row>
    <row r="5" spans="1:18" ht="20.100000000000001" customHeight="1">
      <c r="A5" s="1"/>
      <c r="B5" s="21"/>
      <c r="C5" s="21"/>
      <c r="D5" s="279" t="s">
        <v>171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</row>
    <row r="6" spans="1:18" s="19" customFormat="1" ht="20.100000000000001" customHeight="1">
      <c r="B6" s="8"/>
      <c r="C6" s="8"/>
      <c r="D6" s="277" t="s">
        <v>81</v>
      </c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</row>
    <row r="7" spans="1:18" ht="20.45" customHeight="1">
      <c r="A7" s="26"/>
      <c r="D7" s="26"/>
      <c r="E7" s="26"/>
      <c r="F7" s="26"/>
      <c r="G7" s="26"/>
      <c r="H7" s="278" t="s">
        <v>74</v>
      </c>
      <c r="I7" s="278"/>
      <c r="J7" s="278"/>
      <c r="K7" s="134"/>
      <c r="L7" s="134"/>
      <c r="M7" s="134"/>
      <c r="N7" s="281" t="s">
        <v>71</v>
      </c>
      <c r="O7" s="281"/>
      <c r="P7" s="281"/>
      <c r="Q7" s="29"/>
      <c r="R7" s="28"/>
    </row>
    <row r="8" spans="1:18">
      <c r="D8" s="4" t="s">
        <v>29</v>
      </c>
      <c r="E8" s="28"/>
      <c r="F8" s="4" t="s">
        <v>122</v>
      </c>
      <c r="G8" s="4"/>
      <c r="H8" s="30" t="s">
        <v>125</v>
      </c>
      <c r="I8" s="30"/>
      <c r="J8" s="31"/>
      <c r="K8" s="135"/>
      <c r="L8" s="135" t="s">
        <v>127</v>
      </c>
      <c r="M8" s="135"/>
      <c r="N8" s="23" t="s">
        <v>75</v>
      </c>
      <c r="O8" s="23"/>
      <c r="P8" s="23" t="s">
        <v>148</v>
      </c>
      <c r="Q8" s="31"/>
      <c r="R8" s="28"/>
    </row>
    <row r="9" spans="1:18">
      <c r="D9" s="4" t="s">
        <v>30</v>
      </c>
      <c r="E9" s="28"/>
      <c r="F9" s="4" t="s">
        <v>123</v>
      </c>
      <c r="G9" s="4"/>
      <c r="H9" s="4" t="s">
        <v>32</v>
      </c>
      <c r="I9" s="30"/>
      <c r="J9" s="32"/>
      <c r="K9" s="136"/>
      <c r="L9" s="135" t="s">
        <v>128</v>
      </c>
      <c r="M9" s="135"/>
      <c r="N9" s="30" t="s">
        <v>76</v>
      </c>
      <c r="O9" s="30"/>
      <c r="P9" s="26" t="s">
        <v>134</v>
      </c>
      <c r="Q9" s="32"/>
      <c r="R9" s="4" t="s">
        <v>35</v>
      </c>
    </row>
    <row r="10" spans="1:18">
      <c r="B10" s="41" t="s">
        <v>95</v>
      </c>
      <c r="C10" s="33"/>
      <c r="D10" s="41" t="s">
        <v>31</v>
      </c>
      <c r="E10" s="28"/>
      <c r="F10" s="41" t="s">
        <v>124</v>
      </c>
      <c r="G10" s="4"/>
      <c r="H10" s="41" t="s">
        <v>33</v>
      </c>
      <c r="I10" s="30"/>
      <c r="J10" s="41" t="s">
        <v>34</v>
      </c>
      <c r="K10" s="137"/>
      <c r="L10" s="138" t="s">
        <v>124</v>
      </c>
      <c r="M10" s="135"/>
      <c r="N10" s="41" t="s">
        <v>72</v>
      </c>
      <c r="O10" s="4"/>
      <c r="P10" s="112" t="s">
        <v>73</v>
      </c>
      <c r="Q10" s="30"/>
      <c r="R10" s="41" t="s">
        <v>39</v>
      </c>
    </row>
    <row r="11" spans="1:18" s="140" customFormat="1">
      <c r="A11" s="3" t="s">
        <v>200</v>
      </c>
      <c r="B11" s="174"/>
      <c r="C11" s="174"/>
      <c r="D11" s="127">
        <v>535538409</v>
      </c>
      <c r="E11" s="127"/>
      <c r="F11" s="127">
        <v>935079842</v>
      </c>
      <c r="G11" s="127"/>
      <c r="H11" s="127">
        <v>20900000</v>
      </c>
      <c r="I11" s="127"/>
      <c r="J11" s="173">
        <v>-918591679</v>
      </c>
      <c r="K11" s="36"/>
      <c r="L11" s="185">
        <v>0</v>
      </c>
      <c r="M11" s="166"/>
      <c r="N11" s="127">
        <v>162492511</v>
      </c>
      <c r="O11" s="142"/>
      <c r="P11" s="142">
        <f>SUM(N11:N11)</f>
        <v>162492511</v>
      </c>
      <c r="Q11" s="127"/>
      <c r="R11" s="142">
        <f>SUM(D11:L11)+P11</f>
        <v>735419083</v>
      </c>
    </row>
    <row r="12" spans="1:18" s="140" customFormat="1">
      <c r="A12" s="3" t="s">
        <v>189</v>
      </c>
      <c r="B12" s="221"/>
      <c r="C12" s="40"/>
      <c r="D12" s="178">
        <v>0</v>
      </c>
      <c r="E12" s="142"/>
      <c r="F12" s="178">
        <v>0</v>
      </c>
      <c r="G12" s="142"/>
      <c r="H12" s="185">
        <v>0</v>
      </c>
      <c r="I12" s="143"/>
      <c r="J12" s="185">
        <v>0</v>
      </c>
      <c r="K12" s="36"/>
      <c r="L12" s="185">
        <v>1702821</v>
      </c>
      <c r="M12" s="170"/>
      <c r="N12" s="185">
        <v>0</v>
      </c>
      <c r="O12" s="142"/>
      <c r="P12" s="185">
        <f>SUM(N12:N12)</f>
        <v>0</v>
      </c>
      <c r="Q12" s="143"/>
      <c r="R12" s="154">
        <f>SUM(D12:L12)+P12</f>
        <v>1702821</v>
      </c>
    </row>
    <row r="13" spans="1:18" s="31" customFormat="1">
      <c r="A13" s="5" t="s">
        <v>188</v>
      </c>
      <c r="B13" s="221"/>
      <c r="C13" s="37"/>
      <c r="D13" s="185">
        <v>915495</v>
      </c>
      <c r="E13" s="130"/>
      <c r="F13" s="185">
        <v>787326</v>
      </c>
      <c r="G13" s="130"/>
      <c r="H13" s="178">
        <v>0</v>
      </c>
      <c r="I13" s="130"/>
      <c r="J13" s="142">
        <v>0</v>
      </c>
      <c r="K13" s="130"/>
      <c r="L13" s="142">
        <v>-1702821</v>
      </c>
      <c r="M13" s="130"/>
      <c r="N13" s="185">
        <v>0</v>
      </c>
      <c r="O13" s="130"/>
      <c r="P13" s="185">
        <f>SUM(N13:N13)</f>
        <v>0</v>
      </c>
      <c r="Q13" s="130"/>
      <c r="R13" s="185">
        <f>SUM(D13:L13)+P13</f>
        <v>0</v>
      </c>
    </row>
    <row r="14" spans="1:18" s="31" customFormat="1">
      <c r="A14" s="121" t="s">
        <v>174</v>
      </c>
      <c r="B14" s="221"/>
      <c r="C14" s="37"/>
      <c r="D14" s="185">
        <v>0</v>
      </c>
      <c r="E14" s="130"/>
      <c r="F14" s="185">
        <v>0</v>
      </c>
      <c r="G14" s="130"/>
      <c r="H14" s="185">
        <v>0</v>
      </c>
      <c r="I14" s="130"/>
      <c r="J14" s="142">
        <f>+'PL 4 '!L38</f>
        <v>-82982925</v>
      </c>
      <c r="K14" s="130"/>
      <c r="L14" s="185">
        <v>0</v>
      </c>
      <c r="M14" s="130"/>
      <c r="N14" s="185">
        <v>0</v>
      </c>
      <c r="O14" s="130"/>
      <c r="P14" s="185">
        <f>SUM(N14:N14)</f>
        <v>0</v>
      </c>
      <c r="Q14" s="130"/>
      <c r="R14" s="142">
        <f>SUM(D14:L14)+P14</f>
        <v>-82982925</v>
      </c>
    </row>
    <row r="15" spans="1:18" s="35" customFormat="1">
      <c r="A15" s="2" t="s">
        <v>181</v>
      </c>
      <c r="B15" s="40"/>
      <c r="C15" s="40"/>
      <c r="D15" s="197">
        <f>SUM(D11:D14)</f>
        <v>536453904</v>
      </c>
      <c r="E15" s="39"/>
      <c r="F15" s="197">
        <f>SUM(F11:F14)</f>
        <v>935867168</v>
      </c>
      <c r="G15" s="39"/>
      <c r="H15" s="197">
        <f>SUM(H11:H14)</f>
        <v>20900000</v>
      </c>
      <c r="I15" s="24"/>
      <c r="J15" s="197">
        <f>SUM(J11:J14)</f>
        <v>-1001574604</v>
      </c>
      <c r="K15" s="38"/>
      <c r="L15" s="197">
        <f>SUM(L11:L14)</f>
        <v>0</v>
      </c>
      <c r="M15" s="39"/>
      <c r="N15" s="197">
        <f>SUM(N11:N14)</f>
        <v>162492511</v>
      </c>
      <c r="O15" s="39"/>
      <c r="P15" s="197">
        <f>SUM(P11:P14)</f>
        <v>162492511</v>
      </c>
      <c r="Q15" s="24"/>
      <c r="R15" s="197">
        <f>SUM(R11:R14)</f>
        <v>654138979</v>
      </c>
    </row>
    <row r="16" spans="1:18" s="35" customFormat="1">
      <c r="A16" s="3" t="s">
        <v>209</v>
      </c>
      <c r="B16" s="221">
        <v>20</v>
      </c>
      <c r="C16" s="40"/>
      <c r="D16" s="178">
        <v>22</v>
      </c>
      <c r="E16" s="142"/>
      <c r="F16" s="178">
        <v>66</v>
      </c>
      <c r="G16" s="142"/>
      <c r="H16" s="185">
        <v>0</v>
      </c>
      <c r="I16" s="142"/>
      <c r="J16" s="185">
        <v>0</v>
      </c>
      <c r="K16" s="142"/>
      <c r="L16" s="185">
        <v>0</v>
      </c>
      <c r="M16" s="142"/>
      <c r="N16" s="185">
        <v>0</v>
      </c>
      <c r="O16" s="142"/>
      <c r="P16" s="185">
        <f>SUM(N16:N16)</f>
        <v>0</v>
      </c>
      <c r="Q16" s="142"/>
      <c r="R16" s="142">
        <f>SUM(D16:L16)+P16</f>
        <v>88</v>
      </c>
    </row>
    <row r="17" spans="1:19" s="35" customFormat="1">
      <c r="A17" s="3" t="s">
        <v>189</v>
      </c>
      <c r="B17" s="221">
        <v>20</v>
      </c>
      <c r="C17" s="40"/>
      <c r="D17" s="178">
        <v>0</v>
      </c>
      <c r="E17" s="142"/>
      <c r="F17" s="178">
        <v>0</v>
      </c>
      <c r="G17" s="142"/>
      <c r="H17" s="185">
        <v>0</v>
      </c>
      <c r="I17" s="142"/>
      <c r="J17" s="185">
        <v>0</v>
      </c>
      <c r="K17" s="142"/>
      <c r="L17" s="185">
        <v>40054069</v>
      </c>
      <c r="M17" s="142"/>
      <c r="N17" s="185">
        <v>0</v>
      </c>
      <c r="O17" s="142"/>
      <c r="P17" s="185">
        <f>SUM(N17:N17)</f>
        <v>0</v>
      </c>
      <c r="Q17" s="142"/>
      <c r="R17" s="142">
        <f>SUM(D17:L17)+P17</f>
        <v>40054069</v>
      </c>
    </row>
    <row r="18" spans="1:19" s="31" customFormat="1">
      <c r="A18" s="121" t="s">
        <v>174</v>
      </c>
      <c r="B18" s="37"/>
      <c r="C18" s="37"/>
      <c r="D18" s="185">
        <v>0</v>
      </c>
      <c r="E18" s="130"/>
      <c r="F18" s="185">
        <v>0</v>
      </c>
      <c r="G18" s="130"/>
      <c r="H18" s="185">
        <v>0</v>
      </c>
      <c r="I18" s="130"/>
      <c r="J18" s="146">
        <f>+'PL 4 '!J33</f>
        <v>-141560845</v>
      </c>
      <c r="K18" s="130"/>
      <c r="L18" s="185">
        <v>0</v>
      </c>
      <c r="M18" s="130"/>
      <c r="N18" s="185">
        <v>0</v>
      </c>
      <c r="O18" s="130"/>
      <c r="P18" s="146">
        <f>SUM(N18:N18)</f>
        <v>0</v>
      </c>
      <c r="Q18" s="130"/>
      <c r="R18" s="173">
        <f>SUM(D18:L18)+P18</f>
        <v>-141560845</v>
      </c>
    </row>
    <row r="19" spans="1:19" s="140" customFormat="1" ht="22.5" thickBot="1">
      <c r="A19" s="2" t="s">
        <v>201</v>
      </c>
      <c r="B19" s="40"/>
      <c r="C19" s="40"/>
      <c r="D19" s="145">
        <f>SUM(D15:D18)</f>
        <v>536453926</v>
      </c>
      <c r="E19" s="39"/>
      <c r="F19" s="145">
        <f>SUM(F15:F18)</f>
        <v>935867234</v>
      </c>
      <c r="G19" s="39"/>
      <c r="H19" s="145">
        <f>SUM(H15:H18)</f>
        <v>20900000</v>
      </c>
      <c r="I19" s="24"/>
      <c r="J19" s="145">
        <f>SUM(J15:J18)</f>
        <v>-1143135449</v>
      </c>
      <c r="K19" s="38"/>
      <c r="L19" s="145">
        <f>SUM(L15:L18)</f>
        <v>40054069</v>
      </c>
      <c r="M19" s="39"/>
      <c r="N19" s="145">
        <f>SUM(N15:N18)</f>
        <v>162492511</v>
      </c>
      <c r="O19" s="39"/>
      <c r="P19" s="145">
        <f>SUM(P15:P18)</f>
        <v>162492511</v>
      </c>
      <c r="Q19" s="24"/>
      <c r="R19" s="145">
        <f>SUM(R15:R18)</f>
        <v>552632291</v>
      </c>
      <c r="S19" s="186"/>
    </row>
    <row r="20" spans="1:19" ht="21.75" thickTop="1"/>
  </sheetData>
  <mergeCells count="4">
    <mergeCell ref="H7:J7"/>
    <mergeCell ref="D5:R5"/>
    <mergeCell ref="D6:R6"/>
    <mergeCell ref="N7:P7"/>
  </mergeCells>
  <pageMargins left="0.78740157480314965" right="0.78740157480314965" top="0.47244094488188981" bottom="0.51181102362204722" header="0.51181102362204722" footer="0.51181102362204722"/>
  <pageSetup paperSize="9" scale="80" firstPageNumber="6" fitToWidth="0" fitToHeight="0" orientation="landscape" useFirstPageNumber="1" r:id="rId1"/>
  <headerFooter>
    <oddFooter>&amp;L&amp;14The accompanying notes are an intergral part of the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view="pageBreakPreview" zoomScale="92" zoomScaleNormal="100" zoomScaleSheetLayoutView="92" workbookViewId="0">
      <selection activeCell="L85" sqref="L85"/>
    </sheetView>
  </sheetViews>
  <sheetFormatPr defaultColWidth="54.7109375" defaultRowHeight="21.75" customHeight="1"/>
  <cols>
    <col min="1" max="1" width="2.7109375" style="86" customWidth="1"/>
    <col min="2" max="2" width="71.5703125" style="86" customWidth="1"/>
    <col min="3" max="3" width="10.42578125" style="86" customWidth="1"/>
    <col min="4" max="4" width="1" style="86" customWidth="1"/>
    <col min="5" max="5" width="14" style="86" customWidth="1"/>
    <col min="6" max="6" width="1" style="86" customWidth="1"/>
    <col min="7" max="7" width="13" style="86" customWidth="1"/>
    <col min="8" max="8" width="1" style="86" customWidth="1"/>
    <col min="9" max="9" width="13.42578125" style="86" customWidth="1"/>
    <col min="10" max="10" width="1" style="86" customWidth="1"/>
    <col min="11" max="11" width="13.5703125" style="86" customWidth="1"/>
    <col min="12" max="16384" width="54.7109375" style="86"/>
  </cols>
  <sheetData>
    <row r="1" spans="1:12" ht="21.75" customHeight="1">
      <c r="A1" s="55" t="s">
        <v>56</v>
      </c>
      <c r="B1" s="55"/>
      <c r="C1" s="55"/>
    </row>
    <row r="2" spans="1:12" ht="21.75" customHeight="1">
      <c r="A2" s="87" t="s">
        <v>82</v>
      </c>
      <c r="B2" s="87"/>
      <c r="C2" s="87"/>
    </row>
    <row r="3" spans="1:12" ht="21.75" customHeight="1">
      <c r="A3" s="55" t="s">
        <v>199</v>
      </c>
      <c r="B3" s="55"/>
      <c r="C3" s="55"/>
    </row>
    <row r="4" spans="1:12" ht="21.75" customHeight="1">
      <c r="A4" s="55"/>
      <c r="B4" s="55"/>
      <c r="C4" s="55"/>
    </row>
    <row r="5" spans="1:12" ht="21.75" customHeight="1">
      <c r="A5" s="55"/>
      <c r="B5" s="55"/>
      <c r="C5" s="55"/>
      <c r="E5" s="282" t="s">
        <v>171</v>
      </c>
      <c r="F5" s="282"/>
      <c r="G5" s="282"/>
      <c r="H5" s="282"/>
      <c r="I5" s="282"/>
      <c r="J5" s="282"/>
      <c r="K5" s="282"/>
    </row>
    <row r="6" spans="1:12" ht="21.75" customHeight="1">
      <c r="E6" s="283" t="s">
        <v>61</v>
      </c>
      <c r="F6" s="283"/>
      <c r="G6" s="283"/>
      <c r="H6" s="88"/>
      <c r="I6" s="283" t="s">
        <v>62</v>
      </c>
      <c r="J6" s="283"/>
      <c r="K6" s="283"/>
    </row>
    <row r="7" spans="1:12" ht="21.75" customHeight="1">
      <c r="E7" s="284" t="s">
        <v>60</v>
      </c>
      <c r="F7" s="284"/>
      <c r="G7" s="284"/>
      <c r="H7" s="88"/>
      <c r="I7" s="284" t="s">
        <v>60</v>
      </c>
      <c r="J7" s="284"/>
      <c r="K7" s="284"/>
    </row>
    <row r="8" spans="1:12" ht="21.75" customHeight="1">
      <c r="C8" s="89" t="s">
        <v>95</v>
      </c>
      <c r="E8" s="90">
        <v>2025</v>
      </c>
      <c r="F8" s="51"/>
      <c r="G8" s="90">
        <v>2024</v>
      </c>
      <c r="H8" s="51"/>
      <c r="I8" s="90">
        <v>2025</v>
      </c>
      <c r="J8" s="51"/>
      <c r="K8" s="90">
        <v>2024</v>
      </c>
    </row>
    <row r="9" spans="1:12" s="92" customFormat="1" ht="21.75" customHeight="1">
      <c r="A9" s="122" t="s">
        <v>83</v>
      </c>
      <c r="B9" s="43"/>
      <c r="C9" s="43"/>
      <c r="D9" s="91"/>
      <c r="F9" s="67"/>
      <c r="H9" s="67"/>
      <c r="J9" s="67"/>
      <c r="L9" s="67"/>
    </row>
    <row r="10" spans="1:12" s="92" customFormat="1" ht="21.75" customHeight="1">
      <c r="A10" s="131" t="s">
        <v>208</v>
      </c>
      <c r="B10" s="43"/>
      <c r="C10" s="43"/>
      <c r="D10" s="91"/>
      <c r="E10" s="201">
        <f>+'PL 4 '!F26</f>
        <v>-161136718</v>
      </c>
      <c r="F10" s="116"/>
      <c r="G10" s="116">
        <f>+'PL 4 '!H26</f>
        <v>-100938004</v>
      </c>
      <c r="H10" s="116"/>
      <c r="I10" s="201">
        <f>+'PL 4 '!J26</f>
        <v>-141560845</v>
      </c>
      <c r="J10" s="116"/>
      <c r="K10" s="116">
        <f>+'PL 4 '!L26</f>
        <v>-82982925</v>
      </c>
      <c r="L10" s="67"/>
    </row>
    <row r="11" spans="1:12" s="92" customFormat="1" ht="21.75" customHeight="1">
      <c r="A11" s="45"/>
      <c r="B11" s="44"/>
      <c r="C11" s="44"/>
      <c r="D11" s="52"/>
      <c r="E11" s="116"/>
      <c r="F11" s="116"/>
      <c r="G11" s="116"/>
      <c r="H11" s="116"/>
      <c r="I11" s="116"/>
      <c r="J11" s="116"/>
      <c r="K11" s="116"/>
    </row>
    <row r="12" spans="1:12" s="92" customFormat="1" ht="21.75" customHeight="1">
      <c r="A12" s="45" t="s">
        <v>84</v>
      </c>
      <c r="B12" s="45"/>
      <c r="C12" s="45"/>
      <c r="D12" s="52"/>
      <c r="E12" s="116"/>
      <c r="F12" s="116"/>
      <c r="G12" s="116"/>
      <c r="H12" s="116"/>
      <c r="I12" s="116"/>
      <c r="J12" s="116"/>
      <c r="K12" s="116"/>
    </row>
    <row r="13" spans="1:12" s="92" customFormat="1" ht="21.75" customHeight="1">
      <c r="B13" s="46" t="s">
        <v>107</v>
      </c>
      <c r="C13" s="46"/>
      <c r="D13" s="52"/>
      <c r="E13" s="256">
        <v>3640556</v>
      </c>
      <c r="F13" s="116"/>
      <c r="G13" s="256">
        <v>5218700</v>
      </c>
      <c r="H13" s="116"/>
      <c r="I13" s="222">
        <v>1079946</v>
      </c>
      <c r="J13" s="116"/>
      <c r="K13" s="222">
        <v>290099</v>
      </c>
    </row>
    <row r="14" spans="1:12" s="92" customFormat="1" ht="21.75" customHeight="1">
      <c r="B14" s="47" t="s">
        <v>111</v>
      </c>
      <c r="C14" s="47"/>
      <c r="D14" s="52"/>
      <c r="E14" s="256">
        <v>-15237502</v>
      </c>
      <c r="F14" s="116"/>
      <c r="G14" s="256">
        <v>15016765</v>
      </c>
      <c r="H14" s="116"/>
      <c r="I14" s="116">
        <v>-24761517</v>
      </c>
      <c r="J14" s="116"/>
      <c r="K14" s="116">
        <v>2133051</v>
      </c>
    </row>
    <row r="15" spans="1:12" s="92" customFormat="1" ht="21.75" customHeight="1">
      <c r="B15" s="47" t="s">
        <v>108</v>
      </c>
      <c r="C15" s="47"/>
      <c r="D15" s="52"/>
      <c r="E15" s="256">
        <v>25072867</v>
      </c>
      <c r="F15" s="116"/>
      <c r="G15" s="256">
        <v>38346302</v>
      </c>
      <c r="H15" s="116"/>
      <c r="I15" s="116">
        <v>12419685</v>
      </c>
      <c r="J15" s="116"/>
      <c r="K15" s="116">
        <v>31946185</v>
      </c>
    </row>
    <row r="16" spans="1:12" s="92" customFormat="1" ht="21.75" customHeight="1">
      <c r="B16" s="47" t="s">
        <v>109</v>
      </c>
      <c r="C16" s="47"/>
      <c r="D16" s="52"/>
      <c r="E16" s="257">
        <v>22423830</v>
      </c>
      <c r="F16" s="116"/>
      <c r="G16" s="257">
        <v>-31585095</v>
      </c>
      <c r="H16" s="116"/>
      <c r="I16" s="116">
        <v>21592047</v>
      </c>
      <c r="J16" s="116"/>
      <c r="K16" s="116">
        <v>-31635527</v>
      </c>
    </row>
    <row r="17" spans="1:11" s="92" customFormat="1" ht="21.75" customHeight="1">
      <c r="B17" s="47" t="s">
        <v>110</v>
      </c>
      <c r="C17" s="47"/>
      <c r="D17" s="52"/>
      <c r="E17" s="258">
        <v>-1912757</v>
      </c>
      <c r="F17" s="116"/>
      <c r="G17" s="258">
        <v>-4589445</v>
      </c>
      <c r="H17" s="116"/>
      <c r="I17" s="116">
        <v>42604</v>
      </c>
      <c r="J17" s="116"/>
      <c r="K17" s="116">
        <v>-7056540</v>
      </c>
    </row>
    <row r="18" spans="1:11" s="92" customFormat="1" ht="21.75" customHeight="1">
      <c r="B18" s="93" t="s">
        <v>180</v>
      </c>
      <c r="C18" s="47"/>
      <c r="D18" s="52"/>
      <c r="E18" s="257">
        <v>429747</v>
      </c>
      <c r="F18" s="116"/>
      <c r="G18" s="257">
        <v>-3986427</v>
      </c>
      <c r="H18" s="116"/>
      <c r="I18" s="116">
        <v>410247</v>
      </c>
      <c r="J18" s="116"/>
      <c r="K18" s="116">
        <v>-861580</v>
      </c>
    </row>
    <row r="19" spans="1:11" s="92" customFormat="1" ht="21.75" customHeight="1">
      <c r="B19" s="93" t="s">
        <v>158</v>
      </c>
      <c r="C19" s="4" t="s">
        <v>210</v>
      </c>
      <c r="D19" s="52"/>
      <c r="E19" s="257">
        <v>57415905</v>
      </c>
      <c r="F19" s="116"/>
      <c r="G19" s="256">
        <v>61814408</v>
      </c>
      <c r="H19" s="116"/>
      <c r="I19" s="222">
        <v>41568776</v>
      </c>
      <c r="J19" s="116"/>
      <c r="K19" s="222">
        <v>45380440</v>
      </c>
    </row>
    <row r="20" spans="1:11" s="92" customFormat="1" ht="21.75" customHeight="1">
      <c r="B20" s="93" t="s">
        <v>223</v>
      </c>
      <c r="C20" s="4">
        <v>12</v>
      </c>
      <c r="D20" s="52"/>
      <c r="E20" s="257">
        <v>38255559</v>
      </c>
      <c r="F20" s="116"/>
      <c r="G20" s="257">
        <v>7745831</v>
      </c>
      <c r="H20" s="116"/>
      <c r="I20" s="222">
        <v>38255559</v>
      </c>
      <c r="J20" s="116"/>
      <c r="K20" s="222">
        <v>7745831</v>
      </c>
    </row>
    <row r="21" spans="1:11" s="92" customFormat="1" ht="21.75" customHeight="1">
      <c r="B21" s="93" t="s">
        <v>166</v>
      </c>
      <c r="C21" s="4">
        <v>15</v>
      </c>
      <c r="D21" s="52"/>
      <c r="E21" s="257">
        <v>3413794</v>
      </c>
      <c r="F21" s="223"/>
      <c r="G21" s="257">
        <v>-18452438</v>
      </c>
      <c r="H21" s="223"/>
      <c r="I21" s="179">
        <v>3413794</v>
      </c>
      <c r="J21" s="223"/>
      <c r="K21" s="179">
        <v>-15202785</v>
      </c>
    </row>
    <row r="22" spans="1:11" s="92" customFormat="1" ht="21.75" customHeight="1">
      <c r="B22" s="48" t="s">
        <v>112</v>
      </c>
      <c r="C22" s="259">
        <v>19</v>
      </c>
      <c r="D22" s="260"/>
      <c r="E22" s="256">
        <v>592161</v>
      </c>
      <c r="F22" s="116"/>
      <c r="G22" s="256">
        <v>547881</v>
      </c>
      <c r="H22" s="116"/>
      <c r="I22" s="222">
        <v>494808</v>
      </c>
      <c r="J22" s="116"/>
      <c r="K22" s="222">
        <v>465828</v>
      </c>
    </row>
    <row r="23" spans="1:11" s="92" customFormat="1" ht="21.75" customHeight="1">
      <c r="B23" s="46" t="s">
        <v>113</v>
      </c>
      <c r="C23" s="4">
        <v>10</v>
      </c>
      <c r="D23" s="52"/>
      <c r="E23" s="224">
        <v>0</v>
      </c>
      <c r="F23" s="116"/>
      <c r="G23" s="224">
        <v>239580</v>
      </c>
      <c r="H23" s="116"/>
      <c r="I23" s="222">
        <v>0</v>
      </c>
      <c r="J23" s="116"/>
      <c r="K23" s="201">
        <v>0</v>
      </c>
    </row>
    <row r="24" spans="1:11" s="92" customFormat="1" ht="21.75" customHeight="1">
      <c r="B24" s="47" t="s">
        <v>156</v>
      </c>
      <c r="C24" s="259">
        <v>7</v>
      </c>
      <c r="D24" s="52"/>
      <c r="E24" s="215">
        <v>9313814</v>
      </c>
      <c r="F24" s="116"/>
      <c r="G24" s="215">
        <v>-5871780</v>
      </c>
      <c r="H24" s="116"/>
      <c r="I24" s="180">
        <v>11534393</v>
      </c>
      <c r="J24" s="116"/>
      <c r="K24" s="180">
        <v>-5870314</v>
      </c>
    </row>
    <row r="25" spans="1:11" s="92" customFormat="1" ht="21.75" customHeight="1">
      <c r="B25" s="47" t="s">
        <v>114</v>
      </c>
      <c r="C25" s="259">
        <v>8</v>
      </c>
      <c r="D25" s="260"/>
      <c r="E25" s="256">
        <v>2641645</v>
      </c>
      <c r="F25" s="116"/>
      <c r="G25" s="256">
        <v>-12712087</v>
      </c>
      <c r="H25" s="116"/>
      <c r="I25" s="222">
        <v>-3512419</v>
      </c>
      <c r="J25" s="116"/>
      <c r="K25" s="222">
        <v>-13571069</v>
      </c>
    </row>
    <row r="26" spans="1:11" s="92" customFormat="1" ht="21.75" customHeight="1">
      <c r="B26" s="51" t="s">
        <v>175</v>
      </c>
      <c r="C26" s="261">
        <v>11</v>
      </c>
      <c r="D26" s="260"/>
      <c r="E26" s="201">
        <v>0</v>
      </c>
      <c r="F26" s="222"/>
      <c r="G26" s="201">
        <v>0</v>
      </c>
      <c r="H26" s="116"/>
      <c r="I26" s="222">
        <v>5499500</v>
      </c>
      <c r="J26" s="116"/>
      <c r="K26" s="222">
        <v>4950000</v>
      </c>
    </row>
    <row r="27" spans="1:11" s="92" customFormat="1" ht="21.75" customHeight="1">
      <c r="B27" s="47" t="s">
        <v>224</v>
      </c>
      <c r="C27" s="261">
        <v>12</v>
      </c>
      <c r="D27" s="260"/>
      <c r="E27" s="201">
        <v>44469</v>
      </c>
      <c r="F27" s="262"/>
      <c r="G27" s="201">
        <v>461647</v>
      </c>
      <c r="H27" s="262"/>
      <c r="I27" s="224">
        <v>0</v>
      </c>
      <c r="J27" s="116"/>
      <c r="K27" s="201">
        <v>69918</v>
      </c>
    </row>
    <row r="28" spans="1:11" s="92" customFormat="1" ht="21.75" customHeight="1">
      <c r="B28" s="47" t="s">
        <v>167</v>
      </c>
      <c r="C28" s="261">
        <v>15</v>
      </c>
      <c r="D28" s="260"/>
      <c r="E28" s="201">
        <v>-8232747</v>
      </c>
      <c r="F28" s="262"/>
      <c r="G28" s="201">
        <v>-30433868</v>
      </c>
      <c r="H28" s="262"/>
      <c r="I28" s="224">
        <v>-8232747</v>
      </c>
      <c r="J28" s="116"/>
      <c r="K28" s="224">
        <v>-28281659</v>
      </c>
    </row>
    <row r="29" spans="1:11" s="92" customFormat="1" ht="21.75" customHeight="1">
      <c r="B29" s="47" t="s">
        <v>115</v>
      </c>
      <c r="D29" s="260"/>
      <c r="E29" s="263">
        <v>26687</v>
      </c>
      <c r="F29" s="116"/>
      <c r="G29" s="263">
        <v>81165</v>
      </c>
      <c r="H29" s="116"/>
      <c r="I29" s="224">
        <v>26687</v>
      </c>
      <c r="J29" s="116"/>
      <c r="K29" s="224">
        <v>81165</v>
      </c>
    </row>
    <row r="30" spans="1:11" s="92" customFormat="1" ht="21.75" customHeight="1">
      <c r="B30" s="92" t="s">
        <v>116</v>
      </c>
      <c r="C30" s="47"/>
      <c r="D30" s="52"/>
      <c r="E30" s="200">
        <v>-432285</v>
      </c>
      <c r="F30" s="116"/>
      <c r="G30" s="200">
        <v>-253961</v>
      </c>
      <c r="H30" s="116"/>
      <c r="I30" s="181">
        <v>-1958944</v>
      </c>
      <c r="J30" s="116"/>
      <c r="K30" s="181">
        <v>-2159307</v>
      </c>
    </row>
    <row r="31" spans="1:11" s="92" customFormat="1" ht="21.75" customHeight="1">
      <c r="A31" s="131" t="s">
        <v>98</v>
      </c>
      <c r="B31" s="49"/>
      <c r="C31" s="49"/>
      <c r="D31" s="52"/>
      <c r="E31" s="224">
        <f>SUM(E10:E30)</f>
        <v>-23680975</v>
      </c>
      <c r="F31" s="116"/>
      <c r="G31" s="116">
        <f>SUM(G10:G30)</f>
        <v>-79350826</v>
      </c>
      <c r="H31" s="116"/>
      <c r="I31" s="201">
        <f>SUM(I10:I30)</f>
        <v>-43688426</v>
      </c>
      <c r="J31" s="116"/>
      <c r="K31" s="116">
        <f>SUM(K10:K30)</f>
        <v>-94559189</v>
      </c>
    </row>
    <row r="32" spans="1:11" s="92" customFormat="1" ht="21.75" customHeight="1">
      <c r="B32" s="44" t="s">
        <v>117</v>
      </c>
      <c r="C32" s="44"/>
      <c r="D32" s="52"/>
      <c r="E32" s="116">
        <v>432285</v>
      </c>
      <c r="F32" s="116"/>
      <c r="G32" s="116">
        <v>241665</v>
      </c>
      <c r="H32" s="116"/>
      <c r="I32" s="180">
        <v>1958944</v>
      </c>
      <c r="J32" s="116"/>
      <c r="K32" s="180">
        <v>2159307</v>
      </c>
    </row>
    <row r="33" spans="1:12" s="92" customFormat="1" ht="21.75" customHeight="1">
      <c r="B33" s="44" t="s">
        <v>118</v>
      </c>
      <c r="C33" s="44"/>
      <c r="D33" s="52"/>
      <c r="E33" s="116">
        <v>-1508885</v>
      </c>
      <c r="F33" s="116"/>
      <c r="G33" s="116">
        <v>-2467374</v>
      </c>
      <c r="H33" s="116"/>
      <c r="I33" s="116">
        <v>-101368</v>
      </c>
      <c r="J33" s="116"/>
      <c r="K33" s="116">
        <v>-284510</v>
      </c>
    </row>
    <row r="34" spans="1:12" s="92" customFormat="1" ht="21.75" customHeight="1">
      <c r="B34" s="47" t="s">
        <v>119</v>
      </c>
      <c r="C34" s="47"/>
      <c r="D34" s="52"/>
      <c r="E34" s="116">
        <v>-686619</v>
      </c>
      <c r="F34" s="116"/>
      <c r="G34" s="116">
        <v>-1051537</v>
      </c>
      <c r="H34" s="116"/>
      <c r="I34" s="116">
        <v>-239968</v>
      </c>
      <c r="J34" s="116"/>
      <c r="K34" s="116">
        <v>-309514</v>
      </c>
    </row>
    <row r="35" spans="1:12" s="92" customFormat="1" ht="21.75" customHeight="1">
      <c r="A35" s="122" t="s">
        <v>103</v>
      </c>
      <c r="B35" s="49"/>
      <c r="C35" s="49"/>
      <c r="D35" s="52"/>
      <c r="E35" s="264">
        <f>SUM(E31:F34)</f>
        <v>-25444194</v>
      </c>
      <c r="F35" s="95"/>
      <c r="G35" s="94">
        <f>SUM(G31:G34)</f>
        <v>-82628072</v>
      </c>
      <c r="H35" s="95"/>
      <c r="I35" s="265">
        <f>SUM(I31:I34)</f>
        <v>-42070818</v>
      </c>
      <c r="J35" s="95"/>
      <c r="K35" s="94">
        <f>SUM(K31:K34)</f>
        <v>-92993906</v>
      </c>
      <c r="L35" s="96"/>
    </row>
    <row r="36" spans="1:12" s="45" customFormat="1" ht="13.5" customHeight="1">
      <c r="A36" s="50"/>
      <c r="B36" s="50"/>
      <c r="C36" s="50"/>
      <c r="D36" s="97"/>
      <c r="E36" s="50"/>
      <c r="F36" s="50"/>
      <c r="G36" s="50"/>
      <c r="H36" s="50"/>
      <c r="I36" s="50"/>
      <c r="J36" s="50"/>
      <c r="K36" s="50"/>
      <c r="L36" s="50"/>
    </row>
    <row r="37" spans="1:12" s="45" customFormat="1" ht="21.75" customHeight="1">
      <c r="A37" s="50"/>
      <c r="B37" s="50"/>
      <c r="C37" s="50"/>
      <c r="D37" s="97"/>
      <c r="E37" s="50"/>
      <c r="F37" s="50"/>
      <c r="G37" s="50"/>
      <c r="H37" s="50"/>
      <c r="I37" s="50"/>
      <c r="J37" s="50"/>
      <c r="K37" s="147"/>
      <c r="L37" s="50"/>
    </row>
    <row r="38" spans="1:12" ht="21.75" customHeight="1">
      <c r="A38" s="55" t="s">
        <v>56</v>
      </c>
      <c r="B38" s="55"/>
      <c r="C38" s="55"/>
    </row>
    <row r="39" spans="1:12" ht="21.75" customHeight="1">
      <c r="A39" s="87" t="s">
        <v>150</v>
      </c>
      <c r="B39" s="87"/>
      <c r="C39" s="87"/>
    </row>
    <row r="40" spans="1:12" ht="21.75" customHeight="1">
      <c r="A40" s="55" t="str">
        <f>+A3</f>
        <v>For the year ended December 31, 2025</v>
      </c>
      <c r="B40" s="55"/>
      <c r="C40" s="55"/>
    </row>
    <row r="41" spans="1:12" ht="21.75" customHeight="1">
      <c r="A41" s="55"/>
      <c r="B41" s="55"/>
      <c r="C41" s="55"/>
      <c r="E41" s="282" t="s">
        <v>171</v>
      </c>
      <c r="F41" s="282"/>
      <c r="G41" s="282"/>
      <c r="H41" s="282"/>
      <c r="I41" s="282"/>
      <c r="J41" s="282"/>
      <c r="K41" s="282"/>
    </row>
    <row r="42" spans="1:12" ht="21.75" customHeight="1">
      <c r="E42" s="283" t="s">
        <v>61</v>
      </c>
      <c r="F42" s="283"/>
      <c r="G42" s="283"/>
      <c r="H42" s="88"/>
      <c r="I42" s="283" t="s">
        <v>62</v>
      </c>
      <c r="J42" s="283"/>
      <c r="K42" s="283"/>
    </row>
    <row r="43" spans="1:12" ht="21.75" customHeight="1">
      <c r="E43" s="284" t="s">
        <v>60</v>
      </c>
      <c r="F43" s="284"/>
      <c r="G43" s="284"/>
      <c r="H43" s="88"/>
      <c r="I43" s="284" t="s">
        <v>60</v>
      </c>
      <c r="J43" s="284"/>
      <c r="K43" s="284"/>
    </row>
    <row r="44" spans="1:12" ht="21.75" customHeight="1">
      <c r="C44" s="89" t="s">
        <v>95</v>
      </c>
      <c r="E44" s="90">
        <v>2025</v>
      </c>
      <c r="F44" s="51"/>
      <c r="G44" s="90">
        <v>2024</v>
      </c>
      <c r="H44" s="51"/>
      <c r="I44" s="90">
        <v>2025</v>
      </c>
      <c r="J44" s="51"/>
      <c r="K44" s="90">
        <v>2024</v>
      </c>
    </row>
    <row r="45" spans="1:12" s="92" customFormat="1" ht="21.75" customHeight="1">
      <c r="A45" s="122" t="s">
        <v>85</v>
      </c>
      <c r="B45" s="49"/>
      <c r="C45" s="49"/>
      <c r="D45" s="52"/>
      <c r="F45" s="98"/>
      <c r="G45" s="99"/>
      <c r="H45" s="98"/>
      <c r="J45" s="98"/>
      <c r="L45" s="98"/>
    </row>
    <row r="46" spans="1:12" s="92" customFormat="1" ht="21.75" customHeight="1">
      <c r="A46" s="122"/>
      <c r="B46" s="51" t="s">
        <v>193</v>
      </c>
      <c r="C46" s="4"/>
      <c r="D46" s="52"/>
      <c r="E46" s="199">
        <v>0</v>
      </c>
      <c r="F46" s="225"/>
      <c r="G46" s="199">
        <v>0</v>
      </c>
      <c r="H46" s="116"/>
      <c r="I46" s="199">
        <v>0</v>
      </c>
      <c r="J46" s="116"/>
      <c r="K46" s="117">
        <v>-5989500</v>
      </c>
      <c r="L46" s="98"/>
    </row>
    <row r="47" spans="1:12" s="92" customFormat="1" ht="21.75" customHeight="1">
      <c r="B47" s="51" t="s">
        <v>120</v>
      </c>
      <c r="C47" s="4">
        <v>12</v>
      </c>
      <c r="D47" s="52"/>
      <c r="E47" s="117">
        <v>-4266650</v>
      </c>
      <c r="F47" s="116"/>
      <c r="G47" s="117">
        <v>-15923364</v>
      </c>
      <c r="H47" s="116"/>
      <c r="I47" s="117">
        <v>-4266650</v>
      </c>
      <c r="J47" s="116"/>
      <c r="K47" s="117">
        <v>-14882363</v>
      </c>
    </row>
    <row r="48" spans="1:12" s="92" customFormat="1" ht="21.75" customHeight="1">
      <c r="B48" s="51" t="s">
        <v>165</v>
      </c>
      <c r="C48" s="4">
        <v>14</v>
      </c>
      <c r="D48" s="52"/>
      <c r="E48" s="165">
        <v>0</v>
      </c>
      <c r="F48" s="116"/>
      <c r="G48" s="116">
        <v>-899890</v>
      </c>
      <c r="H48" s="116"/>
      <c r="I48" s="165">
        <v>0</v>
      </c>
      <c r="J48" s="116"/>
      <c r="K48" s="201">
        <v>0</v>
      </c>
    </row>
    <row r="49" spans="1:11" s="92" customFormat="1" ht="21.75" customHeight="1">
      <c r="B49" s="51" t="s">
        <v>163</v>
      </c>
      <c r="C49" s="4">
        <v>15</v>
      </c>
      <c r="D49" s="52"/>
      <c r="E49" s="165">
        <v>20034067</v>
      </c>
      <c r="F49" s="116"/>
      <c r="G49" s="165">
        <v>126333860</v>
      </c>
      <c r="H49" s="116"/>
      <c r="I49" s="165">
        <v>20034067</v>
      </c>
      <c r="J49" s="116"/>
      <c r="K49" s="165">
        <v>114181651</v>
      </c>
    </row>
    <row r="50" spans="1:11" s="92" customFormat="1" ht="21.75" customHeight="1">
      <c r="B50" s="51" t="s">
        <v>164</v>
      </c>
      <c r="C50" s="4">
        <v>15</v>
      </c>
      <c r="D50" s="52"/>
      <c r="E50" s="165">
        <v>0</v>
      </c>
      <c r="F50" s="116"/>
      <c r="G50" s="201">
        <v>-27906664</v>
      </c>
      <c r="H50" s="116"/>
      <c r="I50" s="199">
        <v>0</v>
      </c>
      <c r="J50" s="116"/>
      <c r="K50" s="201">
        <v>-27906664</v>
      </c>
    </row>
    <row r="51" spans="1:11" s="92" customFormat="1" ht="21.75" customHeight="1">
      <c r="B51" s="51" t="s">
        <v>160</v>
      </c>
      <c r="C51" s="4">
        <v>5</v>
      </c>
      <c r="D51" s="52"/>
      <c r="E51" s="165">
        <v>0</v>
      </c>
      <c r="F51" s="116"/>
      <c r="G51" s="201">
        <v>0</v>
      </c>
      <c r="H51" s="116"/>
      <c r="I51" s="116">
        <v>8400000</v>
      </c>
      <c r="J51" s="116"/>
      <c r="K51" s="116">
        <v>11771190</v>
      </c>
    </row>
    <row r="52" spans="1:11" s="92" customFormat="1" ht="21.75" customHeight="1">
      <c r="B52" s="51" t="s">
        <v>168</v>
      </c>
      <c r="C52" s="4">
        <v>5</v>
      </c>
      <c r="D52" s="52"/>
      <c r="E52" s="165">
        <v>0</v>
      </c>
      <c r="F52" s="116"/>
      <c r="G52" s="201">
        <v>0</v>
      </c>
      <c r="H52" s="116"/>
      <c r="I52" s="116">
        <v>-3400000</v>
      </c>
      <c r="J52" s="116"/>
      <c r="K52" s="116">
        <v>-12530000</v>
      </c>
    </row>
    <row r="53" spans="1:11" s="92" customFormat="1" ht="21.75" customHeight="1">
      <c r="B53" s="51" t="s">
        <v>220</v>
      </c>
      <c r="C53" s="4">
        <v>5</v>
      </c>
      <c r="D53" s="52"/>
      <c r="E53" s="165">
        <v>0</v>
      </c>
      <c r="F53" s="116"/>
      <c r="G53" s="201">
        <v>0</v>
      </c>
      <c r="H53" s="116"/>
      <c r="I53" s="116">
        <v>14000000</v>
      </c>
      <c r="J53" s="116"/>
      <c r="K53" s="116">
        <v>5000000</v>
      </c>
    </row>
    <row r="54" spans="1:11" s="92" customFormat="1" ht="21.75" customHeight="1">
      <c r="B54" s="51" t="s">
        <v>212</v>
      </c>
      <c r="C54" s="4">
        <v>5</v>
      </c>
      <c r="D54" s="52"/>
      <c r="E54" s="165">
        <v>0</v>
      </c>
      <c r="F54" s="116"/>
      <c r="G54" s="201">
        <v>0</v>
      </c>
      <c r="H54" s="116"/>
      <c r="I54" s="116">
        <v>-3000000</v>
      </c>
      <c r="J54" s="116"/>
      <c r="K54" s="199">
        <v>0</v>
      </c>
    </row>
    <row r="55" spans="1:11" s="92" customFormat="1" ht="21.75" customHeight="1">
      <c r="B55" s="51" t="s">
        <v>152</v>
      </c>
      <c r="C55" s="52">
        <v>9</v>
      </c>
      <c r="D55" s="52"/>
      <c r="E55" s="116">
        <v>900000</v>
      </c>
      <c r="F55" s="116"/>
      <c r="G55" s="116">
        <v>-10000000</v>
      </c>
      <c r="H55" s="116"/>
      <c r="I55" s="116">
        <v>900000</v>
      </c>
      <c r="J55" s="116"/>
      <c r="K55" s="116">
        <v>-10000000</v>
      </c>
    </row>
    <row r="56" spans="1:11" s="92" customFormat="1" ht="21.75" customHeight="1">
      <c r="A56" s="122" t="s">
        <v>86</v>
      </c>
      <c r="B56" s="49"/>
      <c r="C56" s="49"/>
      <c r="D56" s="52"/>
      <c r="E56" s="265">
        <f>SUM(E46:E55)</f>
        <v>16667417</v>
      </c>
      <c r="F56" s="226"/>
      <c r="G56" s="100">
        <f>SUM(G46:G55)</f>
        <v>71603942</v>
      </c>
      <c r="H56" s="95"/>
      <c r="I56" s="100">
        <f>SUM(I46:I55)</f>
        <v>32667417</v>
      </c>
      <c r="J56" s="95"/>
      <c r="K56" s="100">
        <f>SUM(K46:K55)</f>
        <v>59644314</v>
      </c>
    </row>
    <row r="57" spans="1:11" s="92" customFormat="1" ht="21.75" customHeight="1">
      <c r="A57" s="49"/>
      <c r="B57" s="49"/>
      <c r="C57" s="49"/>
      <c r="D57" s="52"/>
      <c r="E57" s="101"/>
      <c r="F57" s="226"/>
      <c r="G57" s="102"/>
      <c r="H57" s="95"/>
      <c r="I57" s="101"/>
      <c r="J57" s="95"/>
      <c r="K57" s="101"/>
    </row>
    <row r="58" spans="1:11" s="92" customFormat="1" ht="21.75" customHeight="1">
      <c r="A58" s="122" t="s">
        <v>41</v>
      </c>
      <c r="B58" s="53"/>
      <c r="C58" s="53"/>
      <c r="D58" s="52"/>
      <c r="E58" s="103"/>
      <c r="F58" s="227"/>
      <c r="G58" s="103"/>
      <c r="H58" s="84"/>
      <c r="I58" s="103"/>
      <c r="J58" s="84"/>
      <c r="K58" s="103"/>
    </row>
    <row r="59" spans="1:11" s="92" customFormat="1" ht="21.75" customHeight="1">
      <c r="B59" s="47" t="s">
        <v>131</v>
      </c>
      <c r="C59" s="4"/>
      <c r="D59" s="52"/>
      <c r="E59" s="165">
        <v>0</v>
      </c>
      <c r="F59" s="84"/>
      <c r="G59" s="201">
        <v>2963000</v>
      </c>
      <c r="H59" s="84"/>
      <c r="I59" s="165">
        <v>0</v>
      </c>
      <c r="J59" s="84"/>
      <c r="K59" s="201">
        <v>0</v>
      </c>
    </row>
    <row r="60" spans="1:11" s="92" customFormat="1" ht="21.75" customHeight="1">
      <c r="B60" s="47" t="s">
        <v>194</v>
      </c>
      <c r="C60" s="4">
        <v>20</v>
      </c>
      <c r="D60" s="52"/>
      <c r="E60" s="165">
        <v>88</v>
      </c>
      <c r="F60" s="84"/>
      <c r="G60" s="201">
        <v>1702821</v>
      </c>
      <c r="H60" s="84"/>
      <c r="I60" s="165">
        <v>88</v>
      </c>
      <c r="J60" s="84"/>
      <c r="K60" s="201">
        <v>1702821</v>
      </c>
    </row>
    <row r="61" spans="1:11" s="92" customFormat="1" ht="21.75" customHeight="1">
      <c r="B61" s="51" t="s">
        <v>162</v>
      </c>
      <c r="C61" s="4">
        <v>20</v>
      </c>
      <c r="D61" s="52"/>
      <c r="E61" s="215">
        <v>40054069</v>
      </c>
      <c r="F61" s="84"/>
      <c r="G61" s="165">
        <v>0</v>
      </c>
      <c r="H61" s="84"/>
      <c r="I61" s="165">
        <v>40054069</v>
      </c>
      <c r="J61" s="84"/>
      <c r="K61" s="201">
        <v>0</v>
      </c>
    </row>
    <row r="62" spans="1:11" s="92" customFormat="1" ht="21.75" customHeight="1">
      <c r="B62" s="51" t="s">
        <v>195</v>
      </c>
      <c r="C62" s="4">
        <v>18</v>
      </c>
      <c r="D62" s="52"/>
      <c r="E62" s="215">
        <v>-12320289</v>
      </c>
      <c r="F62" s="84"/>
      <c r="G62" s="215">
        <v>-12320574</v>
      </c>
      <c r="H62" s="84"/>
      <c r="I62" s="165">
        <v>0</v>
      </c>
      <c r="J62" s="84"/>
      <c r="K62" s="201">
        <v>0</v>
      </c>
    </row>
    <row r="63" spans="1:11" s="92" customFormat="1" ht="21.75" customHeight="1">
      <c r="B63" s="51" t="s">
        <v>118</v>
      </c>
      <c r="C63" s="4">
        <v>18</v>
      </c>
      <c r="D63" s="52"/>
      <c r="E63" s="215">
        <v>-2131672</v>
      </c>
      <c r="F63" s="84"/>
      <c r="G63" s="215">
        <v>-2751326</v>
      </c>
      <c r="H63" s="84"/>
      <c r="I63" s="165">
        <v>0</v>
      </c>
      <c r="J63" s="84"/>
      <c r="K63" s="201">
        <v>0</v>
      </c>
    </row>
    <row r="64" spans="1:11" s="104" customFormat="1" ht="21.75" customHeight="1">
      <c r="A64" s="54" t="s">
        <v>87</v>
      </c>
      <c r="B64" s="54"/>
      <c r="C64" s="54"/>
      <c r="D64" s="56"/>
      <c r="E64" s="265">
        <f>SUM(E59:E63)</f>
        <v>25602196</v>
      </c>
      <c r="F64" s="95"/>
      <c r="G64" s="94">
        <f>SUM(G59:G63)</f>
        <v>-10406079</v>
      </c>
      <c r="H64" s="95"/>
      <c r="I64" s="265">
        <f>SUM(I59:I63)</f>
        <v>40054157</v>
      </c>
      <c r="J64" s="95"/>
      <c r="K64" s="94">
        <f>SUM(K59:K63)</f>
        <v>1702821</v>
      </c>
    </row>
    <row r="65" spans="1:21" s="104" customFormat="1" ht="21.75" customHeight="1">
      <c r="A65" s="54"/>
      <c r="B65" s="54"/>
      <c r="C65" s="54"/>
      <c r="D65" s="56"/>
      <c r="E65" s="95"/>
      <c r="F65" s="95"/>
      <c r="G65" s="95"/>
      <c r="H65" s="95"/>
      <c r="I65" s="95"/>
      <c r="J65" s="95"/>
      <c r="K65" s="95"/>
    </row>
    <row r="66" spans="1:21" s="104" customFormat="1" ht="21.75" customHeight="1">
      <c r="A66" s="55" t="s">
        <v>70</v>
      </c>
      <c r="B66" s="55"/>
      <c r="C66" s="55"/>
      <c r="D66" s="56"/>
      <c r="E66" s="228">
        <f>SUM(E35,E56,E64)</f>
        <v>16825419</v>
      </c>
      <c r="F66" s="95"/>
      <c r="G66" s="95">
        <f>SUM(G35,G56,G64)</f>
        <v>-21430209</v>
      </c>
      <c r="H66" s="95"/>
      <c r="I66" s="228">
        <f>SUM(I35,I56,I64)</f>
        <v>30650756</v>
      </c>
      <c r="J66" s="95"/>
      <c r="K66" s="95">
        <f>K64+K56+K35</f>
        <v>-31646771</v>
      </c>
      <c r="M66" s="92"/>
      <c r="N66" s="92"/>
      <c r="O66" s="92"/>
      <c r="P66" s="92"/>
    </row>
    <row r="67" spans="1:21" s="92" customFormat="1" ht="21.75" customHeight="1">
      <c r="A67" s="48" t="s">
        <v>176</v>
      </c>
      <c r="B67" s="48"/>
      <c r="C67" s="48"/>
      <c r="D67" s="52"/>
      <c r="E67" s="84">
        <f>'BS 1-3'!J13</f>
        <v>25779950</v>
      </c>
      <c r="F67" s="84"/>
      <c r="G67" s="155">
        <v>47210159</v>
      </c>
      <c r="H67" s="84"/>
      <c r="I67" s="84">
        <f>'BS 1-3'!N13</f>
        <v>6192461</v>
      </c>
      <c r="J67" s="84"/>
      <c r="K67" s="116">
        <v>37839232</v>
      </c>
      <c r="M67" s="104"/>
      <c r="N67" s="104"/>
      <c r="O67" s="104"/>
      <c r="P67" s="104"/>
    </row>
    <row r="68" spans="1:21" s="104" customFormat="1" ht="21.75" customHeight="1" thickBot="1">
      <c r="A68" s="55" t="s">
        <v>177</v>
      </c>
      <c r="B68" s="55"/>
      <c r="C68" s="55"/>
      <c r="D68" s="105"/>
      <c r="E68" s="106">
        <f>SUM(E66:E67)</f>
        <v>42605369</v>
      </c>
      <c r="F68" s="95"/>
      <c r="G68" s="106">
        <f>SUM(G66:G67)</f>
        <v>25779950</v>
      </c>
      <c r="H68" s="107"/>
      <c r="I68" s="106">
        <f>SUM(I66:I67)</f>
        <v>36843217</v>
      </c>
      <c r="J68" s="107"/>
      <c r="K68" s="106">
        <f>SUM(K66:K67)</f>
        <v>6192461</v>
      </c>
      <c r="M68" s="108"/>
      <c r="N68" s="92"/>
      <c r="O68" s="92"/>
      <c r="P68" s="92"/>
      <c r="Q68" s="92"/>
      <c r="R68" s="92"/>
      <c r="S68" s="92"/>
      <c r="T68" s="92"/>
    </row>
    <row r="69" spans="1:21" s="104" customFormat="1" ht="13.5" customHeight="1" thickTop="1">
      <c r="A69" s="55"/>
      <c r="B69" s="55"/>
      <c r="C69" s="55"/>
      <c r="D69" s="105"/>
      <c r="E69" s="54"/>
      <c r="F69" s="95"/>
      <c r="G69" s="95"/>
      <c r="H69" s="95"/>
      <c r="I69" s="107"/>
      <c r="J69" s="95"/>
      <c r="K69" s="107"/>
      <c r="L69" s="95"/>
      <c r="N69" s="108"/>
      <c r="O69" s="92"/>
      <c r="P69" s="92"/>
      <c r="Q69" s="92"/>
      <c r="R69" s="92"/>
      <c r="S69" s="92"/>
      <c r="T69" s="92"/>
      <c r="U69" s="92"/>
    </row>
    <row r="70" spans="1:21" s="92" customFormat="1" ht="21">
      <c r="A70" s="54" t="s">
        <v>42</v>
      </c>
      <c r="B70" s="54"/>
      <c r="C70" s="54"/>
      <c r="D70" s="97"/>
      <c r="E70" s="67"/>
      <c r="F70" s="109"/>
      <c r="G70" s="67"/>
      <c r="H70" s="110"/>
      <c r="I70" s="67"/>
      <c r="J70" s="110"/>
      <c r="L70" s="110"/>
      <c r="N70" s="104"/>
      <c r="O70" s="104"/>
      <c r="P70" s="104"/>
      <c r="Q70" s="104"/>
    </row>
    <row r="71" spans="1:21" s="92" customFormat="1" ht="21">
      <c r="A71" s="230" t="s">
        <v>146</v>
      </c>
      <c r="B71" s="159" t="s">
        <v>184</v>
      </c>
      <c r="C71" s="160"/>
      <c r="D71" s="144"/>
      <c r="E71" s="144"/>
      <c r="F71" s="144"/>
      <c r="G71" s="144"/>
      <c r="H71" s="144"/>
      <c r="I71" s="144"/>
      <c r="J71" s="144"/>
      <c r="K71" s="144"/>
      <c r="L71" s="144"/>
    </row>
    <row r="72" spans="1:21" s="92" customFormat="1" ht="21">
      <c r="A72" s="231"/>
      <c r="B72" s="93" t="s">
        <v>185</v>
      </c>
      <c r="C72" s="160"/>
      <c r="D72" s="144"/>
      <c r="E72" s="144"/>
      <c r="F72" s="144"/>
      <c r="G72" s="144"/>
      <c r="H72" s="144"/>
      <c r="I72" s="144"/>
      <c r="J72" s="144"/>
      <c r="K72" s="144"/>
      <c r="L72" s="144"/>
    </row>
    <row r="73" spans="1:21" s="92" customFormat="1" ht="21">
      <c r="A73" s="230" t="s">
        <v>159</v>
      </c>
      <c r="B73" s="86" t="s">
        <v>215</v>
      </c>
      <c r="C73" s="160"/>
      <c r="D73" s="144"/>
      <c r="E73" s="144"/>
      <c r="F73" s="144"/>
      <c r="G73" s="144"/>
      <c r="H73" s="144"/>
      <c r="I73" s="144"/>
      <c r="J73" s="144"/>
      <c r="K73" s="144"/>
      <c r="L73" s="144"/>
    </row>
    <row r="74" spans="1:21" s="92" customFormat="1" ht="21">
      <c r="A74" s="231"/>
      <c r="B74" s="86" t="s">
        <v>216</v>
      </c>
      <c r="C74" s="160"/>
      <c r="D74" s="144"/>
      <c r="E74" s="144"/>
      <c r="F74" s="144"/>
      <c r="G74" s="144"/>
      <c r="H74" s="144"/>
      <c r="I74" s="144"/>
      <c r="J74" s="144"/>
      <c r="K74" s="144"/>
      <c r="L74" s="144"/>
    </row>
    <row r="75" spans="1:21" s="92" customFormat="1" ht="21">
      <c r="A75" s="230" t="s">
        <v>217</v>
      </c>
      <c r="B75" s="86" t="s">
        <v>219</v>
      </c>
      <c r="C75" s="160"/>
      <c r="D75" s="144"/>
      <c r="E75" s="144"/>
      <c r="F75" s="144"/>
      <c r="G75" s="144"/>
      <c r="H75" s="144"/>
      <c r="I75" s="144"/>
      <c r="J75" s="144"/>
      <c r="K75" s="144"/>
      <c r="L75" s="144"/>
    </row>
    <row r="76" spans="1:21" s="92" customFormat="1" ht="21">
      <c r="A76" s="231"/>
      <c r="B76" s="93" t="s">
        <v>218</v>
      </c>
      <c r="C76" s="160"/>
      <c r="D76" s="144"/>
      <c r="E76" s="144"/>
      <c r="F76" s="144"/>
      <c r="G76" s="144"/>
      <c r="H76" s="144"/>
      <c r="I76" s="144"/>
      <c r="J76" s="144"/>
      <c r="K76" s="144"/>
      <c r="L76" s="144"/>
    </row>
    <row r="77" spans="1:21" ht="21.75" customHeight="1">
      <c r="A77" s="230" t="s">
        <v>214</v>
      </c>
      <c r="B77" s="86" t="s">
        <v>196</v>
      </c>
    </row>
    <row r="78" spans="1:21" ht="21.75" customHeight="1">
      <c r="A78" s="230"/>
      <c r="B78" s="86" t="s">
        <v>213</v>
      </c>
    </row>
    <row r="79" spans="1:21" ht="21.75" customHeight="1">
      <c r="A79" s="158"/>
      <c r="B79" s="93"/>
      <c r="E79" s="186"/>
      <c r="F79" s="186"/>
      <c r="G79" s="186"/>
      <c r="H79" s="186"/>
      <c r="I79" s="186"/>
    </row>
    <row r="80" spans="1:21" ht="21.75" customHeight="1">
      <c r="B80" s="93"/>
    </row>
    <row r="81" spans="2:2" ht="21.75" customHeight="1">
      <c r="B81" s="3"/>
    </row>
    <row r="82" spans="2:2" ht="21.75" customHeight="1">
      <c r="B82" s="160"/>
    </row>
  </sheetData>
  <mergeCells count="10">
    <mergeCell ref="E5:K5"/>
    <mergeCell ref="E41:K41"/>
    <mergeCell ref="E42:G42"/>
    <mergeCell ref="I42:K42"/>
    <mergeCell ref="E43:G43"/>
    <mergeCell ref="I43:K43"/>
    <mergeCell ref="E6:G6"/>
    <mergeCell ref="I6:K6"/>
    <mergeCell ref="E7:G7"/>
    <mergeCell ref="I7:K7"/>
  </mergeCells>
  <pageMargins left="0.6692913385826772" right="0.70866141732283472" top="0.47244094488188981" bottom="0.51181102362204722" header="0.51181102362204722" footer="0.51181102362204722"/>
  <pageSetup paperSize="9" scale="69" firstPageNumber="7" fitToWidth="0" fitToHeight="0" orientation="portrait" useFirstPageNumber="1" r:id="rId1"/>
  <headerFooter>
    <oddHeader xml:space="preserve">&amp;C
</oddHeader>
    <oddFooter>&amp;L&amp;"Times New Roman,Regular"&amp;10The accompanying notes are an intergral part of the financial statements.&amp;R&amp;14&amp;P</oddFooter>
  </headerFooter>
  <rowBreaks count="1" manualBreakCount="1">
    <brk id="36" max="16383" man="1"/>
  </rowBreaks>
  <ignoredErrors>
    <ignoredError sqref="A72 A7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1-3</vt:lpstr>
      <vt:lpstr>PL 4 </vt:lpstr>
      <vt:lpstr>SH5 Conso</vt:lpstr>
      <vt:lpstr>SH6 Sepa</vt:lpstr>
      <vt:lpstr>CF7-8</vt:lpstr>
      <vt:lpstr>'BS 1-3'!Print_Area</vt:lpstr>
      <vt:lpstr>'CF7-8'!Print_Area</vt:lpstr>
      <vt:lpstr>'PL 4 '!Print_Area</vt:lpstr>
      <vt:lpstr>'SH5 Conso'!Print_Area</vt:lpstr>
      <vt:lpstr>'SH6 Sepa'!Print_Area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arporn chumin</cp:lastModifiedBy>
  <cp:lastPrinted>2026-02-20T11:15:50Z</cp:lastPrinted>
  <dcterms:created xsi:type="dcterms:W3CDTF">2000-10-29T08:16:28Z</dcterms:created>
  <dcterms:modified xsi:type="dcterms:W3CDTF">2026-02-25T08:33:16Z</dcterms:modified>
</cp:coreProperties>
</file>