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L:\ABAS-Listed\Sky ICT Public Company Limited\Sky ICT-Dec25\"/>
    </mc:Choice>
  </mc:AlternateContent>
  <xr:revisionPtr revIDLastSave="0" documentId="13_ncr:1_{15BD6CBB-A23F-40A3-BAA7-D518ED6625F7}" xr6:coauthVersionLast="47" xr6:coauthVersionMax="47" xr10:uidLastSave="{00000000-0000-0000-0000-000000000000}"/>
  <bookViews>
    <workbookView xWindow="-120" yWindow="-120" windowWidth="29040" windowHeight="15720" activeTab="1" xr2:uid="{B63C8A6A-879B-498A-A19B-34D892D1F4BC}"/>
  </bookViews>
  <sheets>
    <sheet name="7-9" sheetId="1" r:id="rId1"/>
    <sheet name="10-11" sheetId="2" r:id="rId2"/>
    <sheet name="12" sheetId="3" r:id="rId3"/>
    <sheet name="13" sheetId="4" r:id="rId4"/>
    <sheet name="14" sheetId="5" r:id="rId5"/>
    <sheet name="15-16" sheetId="6" r:id="rId6"/>
    <sheet name="17-18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3" i="7" l="1"/>
  <c r="I33" i="7"/>
  <c r="G33" i="7"/>
  <c r="E33" i="7"/>
  <c r="F74" i="6"/>
  <c r="AA26" i="3"/>
  <c r="Y24" i="3" l="1"/>
  <c r="AC24" i="3" s="1"/>
  <c r="F86" i="2"/>
  <c r="K91" i="7"/>
  <c r="I91" i="7"/>
  <c r="G91" i="7"/>
  <c r="E91" i="7"/>
  <c r="K79" i="7"/>
  <c r="I79" i="7"/>
  <c r="G79" i="7"/>
  <c r="E79" i="7"/>
  <c r="L74" i="6"/>
  <c r="L79" i="6" s="1"/>
  <c r="J74" i="6"/>
  <c r="J79" i="6" s="1"/>
  <c r="H74" i="6"/>
  <c r="H79" i="6" s="1"/>
  <c r="F79" i="6"/>
  <c r="A2" i="6"/>
  <c r="A1" i="6"/>
  <c r="U31" i="5"/>
  <c r="S31" i="5"/>
  <c r="Q31" i="5"/>
  <c r="O31" i="5"/>
  <c r="M31" i="5"/>
  <c r="K31" i="5"/>
  <c r="I31" i="5"/>
  <c r="G31" i="5"/>
  <c r="E31" i="5"/>
  <c r="W29" i="5"/>
  <c r="W28" i="5"/>
  <c r="W27" i="5"/>
  <c r="W26" i="5"/>
  <c r="W25" i="5"/>
  <c r="W22" i="5"/>
  <c r="U20" i="5"/>
  <c r="S20" i="5"/>
  <c r="Q20" i="5"/>
  <c r="O20" i="5"/>
  <c r="M20" i="5"/>
  <c r="K20" i="5"/>
  <c r="I20" i="5"/>
  <c r="G20" i="5"/>
  <c r="E20" i="5"/>
  <c r="W18" i="5"/>
  <c r="W17" i="5"/>
  <c r="W16" i="5"/>
  <c r="W13" i="5"/>
  <c r="Y31" i="4"/>
  <c r="AC31" i="4" s="1"/>
  <c r="Y30" i="4"/>
  <c r="AC30" i="4" s="1"/>
  <c r="Y29" i="4"/>
  <c r="AC29" i="4" s="1"/>
  <c r="Y28" i="4"/>
  <c r="AC28" i="4" s="1"/>
  <c r="Y27" i="4"/>
  <c r="AC27" i="4" s="1"/>
  <c r="Y26" i="4"/>
  <c r="AC26" i="4" s="1"/>
  <c r="Y25" i="4"/>
  <c r="AC25" i="4" s="1"/>
  <c r="Y24" i="4"/>
  <c r="AC24" i="4" s="1"/>
  <c r="Y23" i="4"/>
  <c r="AC23" i="4" s="1"/>
  <c r="AA20" i="4"/>
  <c r="AA33" i="4" s="1"/>
  <c r="W20" i="4"/>
  <c r="W33" i="4" s="1"/>
  <c r="U20" i="4"/>
  <c r="U33" i="4" s="1"/>
  <c r="S20" i="4"/>
  <c r="S33" i="4" s="1"/>
  <c r="Q20" i="4"/>
  <c r="Q33" i="4" s="1"/>
  <c r="O20" i="4"/>
  <c r="O33" i="4" s="1"/>
  <c r="M20" i="4"/>
  <c r="M33" i="4" s="1"/>
  <c r="K20" i="4"/>
  <c r="K33" i="4" s="1"/>
  <c r="I20" i="4"/>
  <c r="I33" i="4" s="1"/>
  <c r="G20" i="4"/>
  <c r="G33" i="4" s="1"/>
  <c r="E20" i="4"/>
  <c r="E33" i="4" s="1"/>
  <c r="Y18" i="4"/>
  <c r="AC18" i="4" s="1"/>
  <c r="Y16" i="4"/>
  <c r="Y23" i="3"/>
  <c r="AC23" i="3" s="1"/>
  <c r="Y22" i="3"/>
  <c r="AC22" i="3" s="1"/>
  <c r="Y21" i="3"/>
  <c r="AC21" i="3" s="1"/>
  <c r="Y20" i="3"/>
  <c r="AC20" i="3" s="1"/>
  <c r="Y19" i="3"/>
  <c r="AC19" i="3" s="1"/>
  <c r="W26" i="3"/>
  <c r="U26" i="3"/>
  <c r="S26" i="3"/>
  <c r="Q26" i="3"/>
  <c r="O26" i="3"/>
  <c r="M26" i="3"/>
  <c r="K26" i="3"/>
  <c r="I26" i="3"/>
  <c r="G26" i="3"/>
  <c r="A111" i="2"/>
  <c r="L102" i="2"/>
  <c r="J102" i="2"/>
  <c r="H102" i="2"/>
  <c r="F102" i="2"/>
  <c r="L96" i="2"/>
  <c r="J96" i="2"/>
  <c r="H96" i="2"/>
  <c r="F96" i="2"/>
  <c r="L86" i="2"/>
  <c r="J86" i="2"/>
  <c r="H86" i="2"/>
  <c r="L76" i="2"/>
  <c r="L88" i="2" s="1"/>
  <c r="J76" i="2"/>
  <c r="J88" i="2" s="1"/>
  <c r="H76" i="2"/>
  <c r="H88" i="2" s="1"/>
  <c r="F76" i="2"/>
  <c r="A55" i="2"/>
  <c r="A3" i="3" s="1"/>
  <c r="A3" i="4" s="1"/>
  <c r="A3" i="5" s="1"/>
  <c r="L24" i="2"/>
  <c r="J24" i="2"/>
  <c r="H24" i="2"/>
  <c r="F24" i="2"/>
  <c r="L16" i="2"/>
  <c r="J16" i="2"/>
  <c r="H16" i="2"/>
  <c r="F16" i="2"/>
  <c r="K139" i="1"/>
  <c r="K142" i="1" s="1"/>
  <c r="I139" i="1"/>
  <c r="I142" i="1" s="1"/>
  <c r="G139" i="1"/>
  <c r="G142" i="1" s="1"/>
  <c r="E139" i="1"/>
  <c r="E142" i="1" s="1"/>
  <c r="A107" i="1"/>
  <c r="A104" i="1"/>
  <c r="A153" i="1" s="1"/>
  <c r="A38" i="4" s="1"/>
  <c r="K99" i="1"/>
  <c r="I99" i="1"/>
  <c r="G99" i="1"/>
  <c r="E99" i="1"/>
  <c r="K85" i="1"/>
  <c r="K101" i="1" s="1"/>
  <c r="I85" i="1"/>
  <c r="G85" i="1"/>
  <c r="E85" i="1"/>
  <c r="A58" i="1"/>
  <c r="K50" i="1"/>
  <c r="I50" i="1"/>
  <c r="G50" i="1"/>
  <c r="E50" i="1"/>
  <c r="K29" i="1"/>
  <c r="I29" i="1"/>
  <c r="G29" i="1"/>
  <c r="E29" i="1"/>
  <c r="F26" i="2" l="1"/>
  <c r="F38" i="2" s="1"/>
  <c r="F41" i="2" s="1"/>
  <c r="G101" i="1"/>
  <c r="G52" i="1"/>
  <c r="K52" i="1"/>
  <c r="W20" i="5"/>
  <c r="K144" i="1"/>
  <c r="I101" i="1"/>
  <c r="I144" i="1" s="1"/>
  <c r="J26" i="2"/>
  <c r="J38" i="2" s="1"/>
  <c r="J41" i="2" s="1"/>
  <c r="J90" i="2" s="1"/>
  <c r="L26" i="2"/>
  <c r="L38" i="2" s="1"/>
  <c r="L41" i="2" s="1"/>
  <c r="L90" i="2" s="1"/>
  <c r="H26" i="2"/>
  <c r="H38" i="2" s="1"/>
  <c r="H41" i="2" s="1"/>
  <c r="H90" i="2" s="1"/>
  <c r="E81" i="7"/>
  <c r="E84" i="7" s="1"/>
  <c r="K81" i="7"/>
  <c r="K84" i="7" s="1"/>
  <c r="W31" i="5"/>
  <c r="I52" i="1"/>
  <c r="Y16" i="3"/>
  <c r="AC16" i="3" s="1"/>
  <c r="AC26" i="3" s="1"/>
  <c r="A38" i="3"/>
  <c r="A34" i="5"/>
  <c r="A48" i="6" s="1"/>
  <c r="A97" i="6" s="1"/>
  <c r="A105" i="7" s="1"/>
  <c r="A52" i="2"/>
  <c r="G81" i="7"/>
  <c r="G84" i="7" s="1"/>
  <c r="I81" i="7"/>
  <c r="I84" i="7" s="1"/>
  <c r="Y20" i="4"/>
  <c r="G144" i="1"/>
  <c r="F88" i="2"/>
  <c r="E101" i="1"/>
  <c r="E144" i="1" s="1"/>
  <c r="E52" i="1"/>
  <c r="Y33" i="4"/>
  <c r="AC20" i="4"/>
  <c r="AC33" i="4" s="1"/>
  <c r="AC16" i="4"/>
  <c r="E26" i="3"/>
  <c r="A48" i="7" l="1"/>
  <c r="Y26" i="3"/>
  <c r="F90" i="2"/>
</calcChain>
</file>

<file path=xl/sharedStrings.xml><?xml version="1.0" encoding="utf-8"?>
<sst xmlns="http://schemas.openxmlformats.org/spreadsheetml/2006/main" count="582" uniqueCount="310">
  <si>
    <t>บริษัท สกาย ไอซีที จำกัด (มหาชน)</t>
  </si>
  <si>
    <t>งบฐานะการเงิน</t>
  </si>
  <si>
    <t>ณ วันที่ 31 ธันวาคม พ.ศ. 2568</t>
  </si>
  <si>
    <t>งบการเงินรวม</t>
  </si>
  <si>
    <t>งบการเงินเฉพาะกิจการ</t>
  </si>
  <si>
    <t>(ปรับปรุงใหม่)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</si>
  <si>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</si>
  <si>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</si>
  <si>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</si>
  <si>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</si>
  <si>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</si>
  <si>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</si>
  <si>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</si>
  <si>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สินทรัพย์ทางการเงินที่วัดมูลค่าด้วยราคาทุนตัดจำหน่าย</t>
  </si>
  <si>
    <t>ลูกหนี้การค้าและลูกหนี้หมุนเวียนอื่น - สุทธิ</t>
  </si>
  <si>
    <t>สินทรัพย์ที่เกิดจากสัญญา - หมุนเวียน</t>
  </si>
  <si>
    <t>ส่วนของลูกหนี้ตามสัญญาเช่าเงินทุน</t>
  </si>
  <si>
    <t>ที่ถึงกำหนดรับชำระภายในหนึ่งปี</t>
  </si>
  <si>
    <t>ส่วนของเงินให้กู้ยืมระยะยาวแก่กิจการที่เกี่ยวข้องกัน</t>
  </si>
  <si>
    <t>เงินให้กู้ยืมระยะสั้นแก่กิจการที่เกี่ยวข้องกัน</t>
  </si>
  <si>
    <t>ส่วนของสินทรัพย์อนุพันธ์ที่ถึงกำหนด</t>
  </si>
  <si>
    <t>ไถ่ถอนภายในหนึ่งปี</t>
  </si>
  <si>
    <t>สินค้าคงเหลือ</t>
  </si>
  <si>
    <t>เงินจ่ายล่วงหน้าโครงการ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</si>
  <si>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</si>
  <si>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</si>
  <si>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</si>
  <si>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</si>
  <si>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ลูกหนี้ตามสัญญาเช่าเงินทุน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</si>
  <si>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</si>
  <si>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</si>
  <si>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</si>
  <si>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สินทรัพย์ทางการเงินที่วัดมูลค่ายุติธรรมผ่านกำไรหรือขาดทุน</t>
  </si>
  <si>
    <t>เงินให้กู้ยืมระยะยาวแก่กิจการที่เกี่ยวข้องกัน</t>
  </si>
  <si>
    <t>สินทรัพย์อนุพันธ์</t>
  </si>
  <si>
    <t>สินทรัพย์ที่เกิดจากสัญญา - ไม่หมุนเวียน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</si>
  <si>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</si>
  <si>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</si>
  <si>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</si>
  <si>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</si>
  <si>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</si>
  <si>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</si>
  <si>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</si>
  <si>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</si>
  <si>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บริษัท สกาย ไอซีที จำกัด (มหาชน)                                                                                                                                 </t>
  </si>
  <si>
    <t xml:space="preserve">งบฐานะการเงิน </t>
  </si>
  <si>
    <t>หนี้สินและส่วนของเจ้าของ</t>
  </si>
  <si>
    <t>หนี้สินหมุนเวียน</t>
  </si>
  <si>
    <t>เงินเบิกเกินบัญชี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</si>
  <si>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</si>
  <si>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</si>
  <si>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เงินกู้ยืมระยะสั้นจากกิจการอื่น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</si>
  <si>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</si>
  <si>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</si>
  <si>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ส่วนของหนี้สินอนุพันธ์ที่ถึงกำหนดไถ่ถอนภายในหนึ่งปี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</si>
  <si>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</si>
  <si>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</si>
  <si>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</si>
  <si>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</si>
  <si>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ประมาณการหนี้สินจากการรับประกัน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</si>
  <si>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</si>
  <si>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</si>
  <si>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</si>
  <si>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หนี้สินที่เกิดจากสัญญา - ไม่หมุนเวียน</t>
  </si>
  <si>
    <t>หุ้นกู้</t>
  </si>
  <si>
    <t>หนี้สินอนุพันธ์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</si>
  <si>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</si>
  <si>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</si>
  <si>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</si>
  <si>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ภาระผูกพันผลประโยชน์พนักงาน</t>
  </si>
  <si>
    <t>ประมาณการหนี้สินจากการรื้อถอน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</si>
  <si>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</si>
  <si>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</si>
  <si>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</si>
  <si>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</si>
  <si>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</si>
  <si>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</si>
  <si>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</si>
  <si>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717,279,904 หุ้น </t>
  </si>
  <si>
    <t xml:space="preserve">     มูลค่าที่ตราไว้หุ้นละ 0.50 บาท</t>
  </si>
  <si>
    <t xml:space="preserve">     (พ.ศ. 2567: หุ้นสามัญจำนวน 715,479,904 หุ้น</t>
  </si>
  <si>
    <t xml:space="preserve">      มูลค่าที่ตราไว้หุ้นละ 0.50 บาท)</t>
  </si>
  <si>
    <t>ทุนที่ออกและชำระแล้วเต็มมูลค่า</t>
  </si>
  <si>
    <t xml:space="preserve">     (พ.ศ. 2567: หุ้นสามัญจำนวน 715,479,904 หุ้น </t>
  </si>
  <si>
    <t>ส่วนเกินมูลค่าหุ้น</t>
  </si>
  <si>
    <t>ส่วนเกินทุนหุ้นทุนซื้อคืน</t>
  </si>
  <si>
    <t>สำรองจากการจ่ายโดยใช้หุ้นเป็นเกณฑ์</t>
  </si>
  <si>
    <t>สำรองสำหรับหุ้นทุนซื้อคืน</t>
  </si>
  <si>
    <t>กำไรสะสม</t>
  </si>
  <si>
    <t>จัดสรรแล้ว - ทุนสำรองตามกฎหมาย</t>
  </si>
  <si>
    <t xml:space="preserve">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</si>
  <si>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</si>
  <si>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</si>
  <si>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</si>
  <si>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</si>
  <si>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</si>
  <si>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</si>
  <si>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2568</t>
  </si>
  <si>
    <t>รายได้</t>
  </si>
  <si>
    <t>8, 9</t>
  </si>
  <si>
    <t>รายได้จากการจำหน่ายและวางระบบแบบเบ็ดเสร็จ</t>
  </si>
  <si>
    <t>รายได้จากการขาย</t>
  </si>
  <si>
    <t>รายได้จากการให้บริการ</t>
  </si>
  <si>
    <t>รวมรายได้</t>
  </si>
  <si>
    <t>ต้นทุน</t>
  </si>
  <si>
    <t>ต้นทุนจากการจำหน่ายและวางระบบแบบเบ็ดเสร็จ</t>
  </si>
  <si>
    <t>ต้นทุนขาย</t>
  </si>
  <si>
    <t>รวมต้นทุน</t>
  </si>
  <si>
    <t>กำไรขั้นต้น</t>
  </si>
  <si>
    <t>รายได้อื่น</t>
  </si>
  <si>
    <t>กำไร(ขาดทุน)อื่น - สุทธิ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</si>
  <si>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</si>
  <si>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</si>
  <si>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</si>
  <si>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</si>
  <si>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</si>
  <si>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</si>
  <si>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 xml:space="preserve">งบกำไรขาดทุนเบ็ดเสร็จ </t>
  </si>
  <si>
    <t>กำไรขาดทุนเบ็ดเสร็จอื่น:</t>
  </si>
  <si>
    <t>รายการที่จะไม่จัดประเภทรายการใหม่ไปยัง</t>
  </si>
  <si>
    <t>กำไรหรือขาดทุนในภายหลัง</t>
  </si>
  <si>
    <t>การวัดมูลค่าใหม่ของภาระผูกพันผลประโยชน์พนักงาน</t>
  </si>
  <si>
    <t>ภาษีเงินได้ของรายการที่จะไม่จัดประเภทรายการใหม่ไปยัง</t>
  </si>
  <si>
    <t xml:space="preserve">   กำไรหรือขาดทุนในภายหลัง</t>
  </si>
  <si>
    <t>ส่วนแบ่งกำไรขาดทุนเบ็ดเสร็จอื่นของบริษัทร่วม</t>
  </si>
  <si>
    <t xml:space="preserve">   และการร่วมค้าตามวิธีส่วนได้เสีย</t>
  </si>
  <si>
    <t xml:space="preserve">      - การวัดมูลค่าใหม่ของภาระผูกพัน</t>
  </si>
  <si>
    <t xml:space="preserve">          ผลประโยชน์พนักงานสุทธิจากภาษีเงินได้</t>
  </si>
  <si>
    <t>รวมรายการที่จะไม่จัดประเภทรายการใหม่</t>
  </si>
  <si>
    <t>ไปยังกำไรหรือขาดทุนในภายหลัง</t>
  </si>
  <si>
    <t>รายการที่จะจัดประเภทรายการใหม่ไปยัง</t>
  </si>
  <si>
    <t>การป้องกันความเสี่ยงในกระแสเงินสด</t>
  </si>
  <si>
    <t>ต้นทุนสำรองการป้องกันความเสี่ยง</t>
  </si>
  <si>
    <t>ภาษีเงินได้ของรายการที่จะจัดประเภทรายการใหม่ไปยัง</t>
  </si>
  <si>
    <t>รวมรายการที่จะจัดประเภทรายการใหม่ไปยัง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</si>
  <si>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</si>
  <si>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</si>
  <si>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</si>
  <si>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</si>
  <si>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การแบ่งปันกำไรขาดทุนเบ็ดเสร็จรวมสำหรับปี</t>
  </si>
  <si>
    <t>กำไรต่อหุ้น</t>
  </si>
  <si>
    <t>กำไรต่อหุ้นขั้นพื้นฐาน</t>
  </si>
  <si>
    <t>กำไรต่อหุ้นปรับลด</t>
  </si>
  <si>
    <t>งบการเปลี่ยนแปลงส่วนของเจ้าของ</t>
  </si>
  <si>
    <t>ส่วนของผู้เป็นเจ้าของของบริษัทใหญ่</t>
  </si>
  <si>
    <t>กำไรขาดทุนเบ็ดเสร็จอื่น</t>
  </si>
  <si>
    <t>การเปลี่ยนแปลง</t>
  </si>
  <si>
    <t>สำรองจาก</t>
  </si>
  <si>
    <t>จัดสรรแล้ว</t>
  </si>
  <si>
    <t>ส่วนได้เสีย</t>
  </si>
  <si>
    <t>การป้องกัน</t>
  </si>
  <si>
    <t>ต้นทุนสำรอง</t>
  </si>
  <si>
    <t>รวมส่วนของ</t>
  </si>
  <si>
    <t>ส่วนได้เสียที่</t>
  </si>
  <si>
    <t>ทุนที่ออกและ</t>
  </si>
  <si>
    <t>ส่วนเกิน</t>
  </si>
  <si>
    <t>ส่วนเกินทุน</t>
  </si>
  <si>
    <t>การจ่ายโดยใช้</t>
  </si>
  <si>
    <t>สำรองสำหรับ</t>
  </si>
  <si>
    <t>- ทุนสำรอง</t>
  </si>
  <si>
    <t>ของบริษัทใหญ่</t>
  </si>
  <si>
    <t>ความเสี่ยง</t>
  </si>
  <si>
    <t>ผู้เป็นเจ้าของ</t>
  </si>
  <si>
    <t>ไม่มีอำนาจ</t>
  </si>
  <si>
    <t>เรียกชำระแล้ว</t>
  </si>
  <si>
    <t>มูลค่าหุ้น</t>
  </si>
  <si>
    <t>หุ้นทุนซื้อคืน</t>
  </si>
  <si>
    <t>หุ้นเป็นเกณฑ์</t>
  </si>
  <si>
    <t>ตามกฎหมาย</t>
  </si>
  <si>
    <t>ยังไม่ได้จัดสรร</t>
  </si>
  <si>
    <t>ในบริษัทย่อย</t>
  </si>
  <si>
    <t>ในกระแสเงินสด</t>
  </si>
  <si>
    <t>บริษัทใหญ่</t>
  </si>
  <si>
    <t>ควบคุม</t>
  </si>
  <si>
    <t>เจ้าของ</t>
  </si>
  <si>
    <t>ยอดคงเหลือต้นปี วันที่ 1 มกราคม พ.ศ. 2567</t>
  </si>
  <si>
    <t>- ตามที่รายงานไว้เดิม</t>
  </si>
  <si>
    <t>ผลกระทบจากการปันส่วนต้นทุนในการซื้อเงินลงทุน</t>
  </si>
  <si>
    <t>- ตามที่ปรับปรุงใหม่</t>
  </si>
  <si>
    <t>การเปลี่ยนแปลงในรายการกับผู้เป็นเจ้าของสำหรับปี</t>
  </si>
  <si>
    <t>การเปลี่ยนแปลงส่วนได้เสียของบริษัทใหญ่ในบริษัทย่อย</t>
  </si>
  <si>
    <t>เงินปันผลจ่ายจากบริษัทย่อยให้กับส่วนได้เสียที่ไม่มีอำนาจควบคุม</t>
  </si>
  <si>
    <t>การรวมธุรกิจ</t>
  </si>
  <si>
    <t>การจ่ายโดยใช้หุ้นเป็นเกณฑ์</t>
  </si>
  <si>
    <t>ยอดคงเหลือสิ้นปี วันที่ 31 ธันวาคม พ.ศ. 2567</t>
  </si>
  <si>
    <t>ยอดคงเหลือต้นปี วันที่ 1 มกราคม พ.ศ. 2568</t>
  </si>
  <si>
    <t>ออกหุ้นสามัญ</t>
  </si>
  <si>
    <t>การเพิ่มขึ้นของส่วนได้เสียที่ไม่มีอำนาจควบคุม</t>
  </si>
  <si>
    <t>การซื้อส่วนได้เสียที่ไม่มีอำนาจควบคุม</t>
  </si>
  <si>
    <t>การจัดสรรสำรองตามกฎหมาย</t>
  </si>
  <si>
    <t>ยอดคงเหลือสิ้นปี วันที่ 31 ธันวาคม พ.ศ. 2568</t>
  </si>
  <si>
    <t xml:space="preserve">งบการเปลี่ยนแปลงส่วนของเจ้าของ 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</si>
  <si>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</si>
  <si>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</si>
  <si>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</si>
  <si>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</si>
  <si>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ค่าใช้จ่ายจากการใช้สิทธิซื้อหุ้นแก่พนักงาน</t>
  </si>
  <si>
    <t>ค่าใช้จ่ายผลประโยชน์พนักงาน</t>
  </si>
  <si>
    <t>ของลูกหนี้การค้าและสินทรัพย์ที่เกิดจากสัญญา</t>
  </si>
  <si>
    <t>กลับรายการค่าเผื่อการด้อยค่าของสินค้าคงเหลือ</t>
  </si>
  <si>
    <t>(กำไร)ขาดทุนจากการจำหน่ายสินทรัพย์</t>
  </si>
  <si>
    <t>ขาดทุนจากการตัดจำหน่ายสินทรัพย์</t>
  </si>
  <si>
    <t>ค่าใช้จ่าย(กลับรายการ)ประมาณการหนี้สินจากการรับประกัน</t>
  </si>
  <si>
    <t>ขาดทุนจากการเปลี่ยนแปลงประมาณการรื้อถอน</t>
  </si>
  <si>
    <t>(กำไร)ขาดทุนจากการเปลี่ยนแปลงและยกเลิกสัญญาของสินทรัพย์สิทธิการใช้</t>
  </si>
  <si>
    <t>ส่วนแบ่งกำไรจากเงินลงทุนในบริษัทร่วมและการร่วมค้าตามวิธีส่วนได้เสีย</t>
  </si>
  <si>
    <t>ขาดทุน(กำไร)รอรับรู้ของรายการระหว่างกันจากการร่วมค้า</t>
  </si>
  <si>
    <t>เงินปันผลรับจากบริษัทย่อย</t>
  </si>
  <si>
    <t>เงินปันผลรับจากบริษัทร่วมและการร่วมค้า</t>
  </si>
  <si>
    <t>เงินปันผลรับจากเงินลงทุนที่วัดมูลค่ายุติธรรมผ่านกำไรหรือขาดทุน</t>
  </si>
  <si>
    <t>ขาดทุนจากการเปลี่ยนแปลงในมูลค่ายุติธรรมของเงินลงทุนในตราสารทุน</t>
  </si>
  <si>
    <t>ที่วัดมูลค่าด้วยมูลค่ายุติธรรมผ่านกำไรหรือขาดทุน</t>
  </si>
  <si>
    <t>ขาดทุน(กำไร)จากอัตราแลกเปลี่ยนที่ยังไม่เกิดขึ้น</t>
  </si>
  <si>
    <t>รายได้ดอกเบี้ย</t>
  </si>
  <si>
    <t>งบกระแสเงินสด</t>
  </si>
  <si>
    <r>
      <t xml:space="preserve">กระแสเงินสดจากกิจกรรมดำเนินงาน </t>
    </r>
    <r>
      <rPr>
        <sz val="13"/>
        <rFont val="Browallia New"/>
        <family val="2"/>
      </rPr>
      <t>(ต่อ)</t>
    </r>
  </si>
  <si>
    <t>การเปลี่ยนแปลงในสินทรัพย์ดำเนินงานและหนี้สินดำเนินงาน</t>
  </si>
  <si>
    <t xml:space="preserve">   -  สินทรัพย์ที่เกิดจากสัญญา</t>
  </si>
  <si>
    <t xml:space="preserve">   -  ลูกหนี้ตามสัญญาเช่าเงินทุน</t>
  </si>
  <si>
    <t xml:space="preserve">   -  สินค้าคงเหลือ</t>
  </si>
  <si>
    <t xml:space="preserve">   -  เงินจ่ายล่วงหน้าโครงการ</t>
  </si>
  <si>
    <t xml:space="preserve">   -  สินทรัพย์หมุนเวียนอื่น</t>
  </si>
  <si>
    <t xml:space="preserve">   -  สินทรัพย์ไม่หมุนเวียนอื่น</t>
  </si>
  <si>
    <t xml:space="preserve">   -  เจ้าหนี้การค้าและเจ้าหนี้หมุนเวียนอื่น</t>
  </si>
  <si>
    <t xml:space="preserve">   -  หนี้สินที่เกิดจากสัญญา</t>
  </si>
  <si>
    <t xml:space="preserve">   -  หนี้สินหมุนเวียนอื่น</t>
  </si>
  <si>
    <t xml:space="preserve">   -  หนี้สินไม่หมุนเวียนอื่น</t>
  </si>
  <si>
    <t>เงินสดจ่ายภาระผูกพันผลประโยชน์พนักงาน</t>
  </si>
  <si>
    <t>เงินสดจ่ายจากการรับโอนพนักงานจากบริษัทที่เกี่ยวข้องกัน</t>
  </si>
  <si>
    <t>เงินสดจ่ายประมาณการหนี้สินจากการรับประกัน</t>
  </si>
  <si>
    <t>เงินสดได้มาจากการดำเนินงาน</t>
  </si>
  <si>
    <t>จ่ายดอกเบี้ย</t>
  </si>
  <si>
    <t>จ่ายภาษีเงินได้</t>
  </si>
  <si>
    <t>เงินสดรับจากภาษีเงินได้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</si>
  <si>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</si>
  <si>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</si>
  <si>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การเพิ่มขึ้นของเงินฝากธนาคารที่ติดภาระค้ำประกัน</t>
  </si>
  <si>
    <t>เงินสดรับจากการขายที่ดิน อาคารและอุปกรณ์</t>
  </si>
  <si>
    <t>เงินสดรับจากการขายสินทรัพย์ทางการเงิน</t>
  </si>
  <si>
    <t>ที่วัดมูลค่ายุติธรรมผ่านกำไรหรือขาดทุน</t>
  </si>
  <si>
    <t>เงินสดรับจากการขายเงินลงทุนในบริษัทย่อย</t>
  </si>
  <si>
    <t>เงินสดจ่ายเพื่อซื้อเงินลงทุนในบริษัทย่อย</t>
  </si>
  <si>
    <t>เงินสดจ่ายเพื่อซื้อเงินลงทุนในบริษัทร่วม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</si>
  <si>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</si>
  <si>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</si>
  <si>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เงินสดจ่ายเพื่อซื้อสินทรัพย์ทางการเงิน</t>
  </si>
  <si>
    <t>เงินให้กู้ยืมแก่บริษัทย่อย</t>
  </si>
  <si>
    <t>บริษัทย่อยจ่ายชำระคืนเงินให้กู้ยืม</t>
  </si>
  <si>
    <t>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</si>
  <si>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</si>
  <si>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</si>
  <si>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</si>
  <si>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</si>
  <si>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เงินสดรับจากเงินกู้ยืมระยะสั้นจากกิจการอื่น</t>
  </si>
  <si>
    <t>เงินสดรับจากการออกหุ้นกู้</t>
  </si>
  <si>
    <t>เงินสดจ่ายคืนเงินกู้ยืมระยะสั้นจากสถาบันการเงิน</t>
  </si>
  <si>
    <t>เงินสดจ่ายคืนเงินกู้ยืมระยะสั้นจากกิจการที่เกี่ยวข้องกัน</t>
  </si>
  <si>
    <t>เงินสดจ่ายคืนเงินกู้ยืมระยะสั้นจากกิจการอื่น</t>
  </si>
  <si>
    <t>เงินสดจ่ายคืนเงินกู้ยืมระยะยาวจากสถาบันการเงิน</t>
  </si>
  <si>
    <t>เงินสดจ่ายชำระค่าธรรมเนียมเงินกู้ยืมระยะยาว</t>
  </si>
  <si>
    <t>เงินสดจ่ายชำระหนี้สินตามสัญญาเช่า</t>
  </si>
  <si>
    <t>เงินสดจ่ายชำระหุ้นกู้</t>
  </si>
  <si>
    <t>เงินสดจ่ายค่าธรรมเนียมออกหุ้นกู้</t>
  </si>
  <si>
    <t>เงินสดรับจากส่วนได้เสียที่ไม่อำนาจควบคุม</t>
  </si>
  <si>
    <t>เงินสดจ่ายคืนทุนการทำรายการที่เกี่ยวข้องกับการออกหุ้นใหม่</t>
  </si>
  <si>
    <t>ของบริษัทย่อย</t>
  </si>
  <si>
    <t>เงินสดจ่ายสมทบโครงการสะสมหุ้นสำหรับพนักงาน</t>
  </si>
  <si>
    <t>เงินสดรับจากพนักงานลาออกจากโครงการสะสมหุ้นสำหรับพนักงาน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</si>
  <si>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</si>
  <si>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</si>
  <si>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สำหรับข้อมูลในงบกระแสเงินสด</t>
  </si>
  <si>
    <t>เงินสดและรายการเทียบเท่าเงินสดประกอบด้วยรายการดังนี้</t>
  </si>
  <si>
    <t>รายการที่ไม่ใช่เงินสด</t>
  </si>
  <si>
    <t>การได้มาซึ่งที่ดิน อาคารและอุปกรณ์โดยที่ยังไม่ได้ชำระเป็นเงินสด</t>
  </si>
  <si>
    <t>การได้มาซึ่งสินทรัพย์ไม่มีตัวตนที่ยังไม่ได้ชำระเป็นเงินสด</t>
  </si>
  <si>
    <t>การได้มาซึ่งสินทรัพย์สิทธิการใช้โดยที่ยังไม่ได้ชำระเป็นเงินสด</t>
  </si>
  <si>
    <t>จัดประเภทที่ดิน อาคารและอุปกรณ์เป็นสินทรัพย์ไม่มีตัวตน</t>
  </si>
  <si>
    <t>จัดประเภทสินทรัพย์สิทธิการใช้เป็นที่ดิน อาคารและอุปกรณ์</t>
  </si>
  <si>
    <t>การออกหุ้นเพื่อแลกกับเงินลงทุนในบริษัทย่อย</t>
  </si>
  <si>
    <t>การโอนย้ายผลประโยชน์พนักงานภายในกลุ่มกิจการ</t>
  </si>
  <si>
    <t>กำไรขาดทุนเบ็ดเสร็จรวมสำหรับปี - ตามที่ปรับปรุงใหม่</t>
  </si>
  <si>
    <t>ขาดทุนจากมูลค่ายุติธรรมของอนุพันธ์ทางการเงิน</t>
  </si>
  <si>
    <t>ค่าเผื่อ(กลับรายการ)ผลขาดทุนทางด้านเครดิตที่คาดว่าจะเกิดขึ้น</t>
  </si>
  <si>
    <t xml:space="preserve">   -  ลูกหนี้การค้าและลูกหนี้อื่น</t>
  </si>
  <si>
    <t>เงินสดสุทธิใช้ไปในกิจกรรมจัดหาเงิน</t>
  </si>
  <si>
    <t>เงินสดได้มาจาก(จ่ายซื้อ)บริษัทย่อย (สุทธิจากเงินสดที่ได้มา)</t>
  </si>
  <si>
    <t>การแบ่งปันกำไร(ขาดทุน)สำหรับปี</t>
  </si>
  <si>
    <t>ลูกหนี้การค้าและลูกหนี้ไม่หมุนเวียนอื่น - สุทธิ</t>
  </si>
  <si>
    <t xml:space="preserve">      จ่ายชำระแล้วหุ้นละ 0.50 บาท)</t>
  </si>
  <si>
    <t xml:space="preserve">     จ่ายชำระแล้วหุ้นละ 0.50 บาท</t>
  </si>
  <si>
    <t>และการร่วมค้าตามวิธีส่วนได้เสีย</t>
  </si>
  <si>
    <t>ส่วนแบ่งกำไรจากเงินลงทุนในบริษัทร่วม</t>
  </si>
  <si>
    <t>เงินสดและรายการเทียบเท่าเงินสด(ลดลง)เพิ่มขึ้นสุทธิ</t>
  </si>
  <si>
    <t>ต้นทุนการให้บริการ</t>
  </si>
  <si>
    <t>19, 20</t>
  </si>
  <si>
    <t>11, 30</t>
  </si>
  <si>
    <t>19, 21</t>
  </si>
  <si>
    <t>20, 24</t>
  </si>
  <si>
    <t>หมายเหตุประกอบงบการเงินรวมและงบการเงินเฉพาะกิจการในหน้า 19 ถึง 121 เป็นส่วนหนึ่งของงบการเงินนี้</t>
  </si>
  <si>
    <t>เงินสดรับจากเงินกู้ยืมระยะยาวจากสถาบันการเงิน</t>
  </si>
  <si>
    <t>เงินสดจ่ายให้แก่ส่วนได้เสียที่ไม่มีอำนาจควบคุมเพื่อซื้อหุ้นในบริษัทย่อย</t>
  </si>
  <si>
    <t xml:space="preserve">รายการที่ไม่ใช่เงินสดที่มีสาระสำคัญมีดังนี้ </t>
  </si>
  <si>
    <t>เงินปันผลจ่ายจากบริษัทย่อยให้กับให้ส่วนได้เสียที่ไม่มีอำนาจควบคุม</t>
  </si>
  <si>
    <t>24, 36</t>
  </si>
  <si>
    <t>ส่วนของหุ้นกู้ที่ถึงกำหนดไถ่ถอนภายในหนึ่งปี</t>
  </si>
  <si>
    <t>การ(เพิ่มขึ้น)ลดลงของสินทรัพย์ทางการเงิน</t>
  </si>
  <si>
    <t>ที่วัดมูลค่าด้วยราคาทุนตัดจำหน่าย</t>
  </si>
  <si>
    <t>ที่วัดมูลค่าด้วยมูลค่ายุติธรรมผ่านกำไรขาดทุนเบ็ดเสร็จอื่น</t>
  </si>
  <si>
    <t>(ค่าเผื่อ)กลับรายการผลขาดทุนทางด้านเครดิต</t>
  </si>
  <si>
    <t>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</si>
</sst>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_);_(@_)"/>
    <numFmt numFmtId="166" formatCode="#,##0;\(#,##0\);&quot;-&quot;;@"/>
    <numFmt numFmtId="167" formatCode="_(* #,##0.00_);_(* \(#,##0.00\);_(* &quot;-&quot;_);_(@_)"/>
    <numFmt numFmtId="168" formatCode="#,##0;\(#,##0\)"/>
    <numFmt numFmtId="169" formatCode="_(* #,##0_);_(* \(#,##0\);_(* &quot;-&quot;??_);_(@_)"/>
    <numFmt numFmtId="170" formatCode="#,##0.00;\(#,##0.00\)"/>
  </numFmts>
  <fonts count="11" x14ac:knownFonts="1">
    <font>
      <sz val="14"/>
      <name val="Cordia New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u/>
      <sz val="12"/>
      <name val="Browallia New"/>
      <family val="2"/>
    </font>
    <font>
      <sz val="10"/>
      <name val="Arial"/>
      <family val="2"/>
    </font>
    <font>
      <sz val="13"/>
      <color rgb="FFFF0000"/>
      <name val="Browall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</cellStyleXfs>
  <cellXfs count="259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165" fontId="3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Alignment="1">
      <alignment horizontal="centerContinuous" vertical="center"/>
    </xf>
    <xf numFmtId="0" fontId="3" fillId="0" borderId="0" xfId="0" applyFont="1" applyAlignment="1">
      <alignment vertical="center"/>
    </xf>
    <xf numFmtId="0" fontId="2" fillId="0" borderId="1" xfId="2" quotePrefix="1" applyFont="1" applyBorder="1" applyAlignment="1">
      <alignment horizontal="left" vertical="top"/>
    </xf>
    <xf numFmtId="0" fontId="2" fillId="0" borderId="1" xfId="0" quotePrefix="1" applyFont="1" applyBorder="1" applyAlignment="1">
      <alignment horizontal="left" vertical="center"/>
    </xf>
    <xf numFmtId="0" fontId="3" fillId="0" borderId="1" xfId="0" applyFont="1" applyBorder="1" applyAlignment="1">
      <alignment horizontal="centerContinuous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centerContinuous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5" fontId="3" fillId="0" borderId="0" xfId="1" applyNumberFormat="1" applyFont="1" applyFill="1" applyBorder="1" applyAlignment="1">
      <alignment horizontal="right" vertical="center"/>
    </xf>
    <xf numFmtId="0" fontId="3" fillId="0" borderId="0" xfId="2" applyFont="1" applyAlignment="1">
      <alignment horizontal="centerContinuous" vertical="center"/>
    </xf>
    <xf numFmtId="165" fontId="3" fillId="0" borderId="0" xfId="1" applyNumberFormat="1" applyFont="1" applyFill="1" applyBorder="1" applyAlignment="1">
      <alignment horizontal="centerContinuous" vertical="center"/>
    </xf>
    <xf numFmtId="165" fontId="2" fillId="0" borderId="0" xfId="1" quotePrefix="1" applyNumberFormat="1" applyFont="1" applyFill="1" applyBorder="1" applyAlignment="1">
      <alignment horizontal="center" vertical="center"/>
    </xf>
    <xf numFmtId="165" fontId="2" fillId="0" borderId="0" xfId="1" quotePrefix="1" applyNumberFormat="1" applyFont="1" applyFill="1" applyBorder="1" applyAlignment="1">
      <alignment horizontal="right" vertical="center"/>
    </xf>
    <xf numFmtId="0" fontId="2" fillId="0" borderId="0" xfId="2" applyFont="1" applyAlignment="1">
      <alignment horizontal="center" vertical="top"/>
    </xf>
    <xf numFmtId="165" fontId="2" fillId="0" borderId="0" xfId="1" quotePrefix="1" applyNumberFormat="1" applyFont="1" applyFill="1" applyAlignment="1">
      <alignment horizontal="right" vertical="top"/>
    </xf>
    <xf numFmtId="165" fontId="2" fillId="0" borderId="0" xfId="1" applyNumberFormat="1" applyFont="1" applyFill="1" applyAlignment="1">
      <alignment horizontal="center" vertical="top"/>
    </xf>
    <xf numFmtId="165" fontId="2" fillId="0" borderId="0" xfId="1" applyNumberFormat="1" applyFont="1" applyFill="1" applyAlignment="1">
      <alignment horizontal="right" vertical="top"/>
    </xf>
    <xf numFmtId="0" fontId="2" fillId="0" borderId="1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165" fontId="2" fillId="0" borderId="1" xfId="1" quotePrefix="1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horizontal="center" vertical="center"/>
    </xf>
    <xf numFmtId="165" fontId="2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166" fontId="3" fillId="0" borderId="0" xfId="3" applyNumberFormat="1" applyFont="1" applyFill="1" applyBorder="1" applyAlignment="1">
      <alignment horizontal="center" vertical="top"/>
    </xf>
    <xf numFmtId="3" fontId="3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165" fontId="3" fillId="0" borderId="2" xfId="1" applyNumberFormat="1" applyFont="1" applyFill="1" applyBorder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165" fontId="2" fillId="0" borderId="0" xfId="1" quotePrefix="1" applyNumberFormat="1" applyFont="1" applyFill="1" applyAlignment="1">
      <alignment horizontal="right" vertical="center"/>
    </xf>
    <xf numFmtId="165" fontId="3" fillId="0" borderId="3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0" xfId="2" applyFont="1" applyAlignment="1">
      <alignment horizontal="left" vertical="center"/>
    </xf>
    <xf numFmtId="37" fontId="5" fillId="0" borderId="0" xfId="0" applyNumberFormat="1" applyFont="1" applyAlignment="1">
      <alignment horizontal="center" vertical="center"/>
    </xf>
    <xf numFmtId="165" fontId="5" fillId="0" borderId="0" xfId="1" applyNumberFormat="1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167" fontId="3" fillId="0" borderId="0" xfId="1" applyNumberFormat="1" applyFont="1" applyFill="1" applyAlignment="1">
      <alignment horizontal="center" vertical="center"/>
    </xf>
    <xf numFmtId="165" fontId="2" fillId="0" borderId="0" xfId="1" quotePrefix="1" applyNumberFormat="1" applyFont="1" applyFill="1" applyAlignment="1">
      <alignment horizontal="centerContinuous" vertical="center"/>
    </xf>
    <xf numFmtId="0" fontId="2" fillId="0" borderId="1" xfId="0" applyFont="1" applyBorder="1" applyAlignment="1">
      <alignment horizontal="left" vertical="center"/>
    </xf>
    <xf numFmtId="165" fontId="3" fillId="0" borderId="3" xfId="1" applyNumberFormat="1" applyFont="1" applyFill="1" applyBorder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4" fillId="0" borderId="0" xfId="1" applyNumberFormat="1" applyFont="1" applyFill="1" applyBorder="1" applyAlignment="1">
      <alignment horizontal="center" vertical="center"/>
    </xf>
    <xf numFmtId="0" fontId="2" fillId="0" borderId="0" xfId="4" applyFont="1" applyAlignment="1">
      <alignment horizontal="left" vertical="center"/>
    </xf>
    <xf numFmtId="0" fontId="3" fillId="0" borderId="0" xfId="4" applyFont="1" applyAlignment="1">
      <alignment horizontal="left" vertical="center"/>
    </xf>
    <xf numFmtId="0" fontId="3" fillId="0" borderId="0" xfId="4" applyFont="1" applyAlignment="1">
      <alignment horizontal="center" vertical="center"/>
    </xf>
    <xf numFmtId="0" fontId="3" fillId="0" borderId="0" xfId="4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2" fillId="0" borderId="0" xfId="4" applyFont="1" applyAlignment="1">
      <alignment vertical="center"/>
    </xf>
    <xf numFmtId="0" fontId="2" fillId="0" borderId="0" xfId="4" applyFont="1" applyAlignment="1">
      <alignment horizontal="center" vertical="center"/>
    </xf>
    <xf numFmtId="165" fontId="2" fillId="0" borderId="0" xfId="1" quotePrefix="1" applyNumberFormat="1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0" fontId="3" fillId="0" borderId="0" xfId="5" applyFont="1" applyAlignment="1">
      <alignment vertical="center"/>
    </xf>
    <xf numFmtId="167" fontId="3" fillId="0" borderId="0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Alignment="1">
      <alignment vertical="center"/>
    </xf>
    <xf numFmtId="0" fontId="3" fillId="0" borderId="1" xfId="0" applyFont="1" applyBorder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0" fontId="6" fillId="0" borderId="0" xfId="2" applyFont="1" applyAlignment="1">
      <alignment vertical="center"/>
    </xf>
    <xf numFmtId="168" fontId="7" fillId="0" borderId="0" xfId="6" applyNumberFormat="1" applyFont="1" applyAlignment="1">
      <alignment vertical="center"/>
    </xf>
    <xf numFmtId="168" fontId="7" fillId="0" borderId="0" xfId="6" applyNumberFormat="1" applyFont="1" applyAlignment="1">
      <alignment horizontal="center" vertical="center"/>
    </xf>
    <xf numFmtId="165" fontId="7" fillId="0" borderId="0" xfId="6" applyNumberFormat="1" applyFont="1" applyAlignment="1">
      <alignment vertical="center"/>
    </xf>
    <xf numFmtId="165" fontId="7" fillId="0" borderId="0" xfId="7" applyNumberFormat="1" applyFont="1" applyFill="1" applyAlignment="1">
      <alignment horizontal="right" vertical="center"/>
    </xf>
    <xf numFmtId="165" fontId="7" fillId="0" borderId="0" xfId="7" applyNumberFormat="1" applyFont="1" applyFill="1" applyAlignment="1">
      <alignment vertical="center"/>
    </xf>
    <xf numFmtId="165" fontId="7" fillId="0" borderId="0" xfId="6" applyNumberFormat="1" applyFont="1" applyAlignment="1">
      <alignment horizontal="right" vertical="center"/>
    </xf>
    <xf numFmtId="165" fontId="6" fillId="0" borderId="0" xfId="7" applyNumberFormat="1" applyFont="1" applyFill="1" applyAlignment="1">
      <alignment horizontal="right" vertical="center"/>
    </xf>
    <xf numFmtId="169" fontId="7" fillId="0" borderId="0" xfId="3" applyNumberFormat="1" applyFont="1" applyFill="1" applyAlignment="1">
      <alignment vertical="center"/>
    </xf>
    <xf numFmtId="168" fontId="6" fillId="0" borderId="0" xfId="6" applyNumberFormat="1" applyFont="1" applyAlignment="1">
      <alignment horizontal="left" vertical="center"/>
    </xf>
    <xf numFmtId="168" fontId="6" fillId="0" borderId="0" xfId="6" applyNumberFormat="1" applyFont="1" applyAlignment="1">
      <alignment horizontal="center" vertical="center"/>
    </xf>
    <xf numFmtId="168" fontId="7" fillId="0" borderId="0" xfId="6" applyNumberFormat="1" applyFont="1" applyAlignment="1">
      <alignment horizontal="centerContinuous" vertical="center"/>
    </xf>
    <xf numFmtId="165" fontId="7" fillId="0" borderId="0" xfId="6" applyNumberFormat="1" applyFont="1" applyAlignment="1">
      <alignment horizontal="centerContinuous" vertical="center"/>
    </xf>
    <xf numFmtId="165" fontId="7" fillId="0" borderId="0" xfId="7" applyNumberFormat="1" applyFont="1" applyFill="1" applyBorder="1" applyAlignment="1">
      <alignment horizontal="right" vertical="center"/>
    </xf>
    <xf numFmtId="165" fontId="7" fillId="0" borderId="0" xfId="7" applyNumberFormat="1" applyFont="1" applyFill="1" applyAlignment="1">
      <alignment horizontal="centerContinuous" vertical="center"/>
    </xf>
    <xf numFmtId="168" fontId="6" fillId="0" borderId="1" xfId="6" applyNumberFormat="1" applyFont="1" applyBorder="1" applyAlignment="1">
      <alignment horizontal="left" vertical="center"/>
    </xf>
    <xf numFmtId="168" fontId="6" fillId="0" borderId="1" xfId="6" applyNumberFormat="1" applyFont="1" applyBorder="1" applyAlignment="1">
      <alignment horizontal="center" vertical="center"/>
    </xf>
    <xf numFmtId="168" fontId="7" fillId="0" borderId="1" xfId="6" applyNumberFormat="1" applyFont="1" applyBorder="1" applyAlignment="1">
      <alignment horizontal="centerContinuous" vertical="center"/>
    </xf>
    <xf numFmtId="165" fontId="7" fillId="0" borderId="1" xfId="6" applyNumberFormat="1" applyFont="1" applyBorder="1" applyAlignment="1">
      <alignment horizontal="centerContinuous" vertical="center"/>
    </xf>
    <xf numFmtId="165" fontId="7" fillId="0" borderId="1" xfId="7" applyNumberFormat="1" applyFont="1" applyFill="1" applyBorder="1" applyAlignment="1">
      <alignment horizontal="right" vertical="center"/>
    </xf>
    <xf numFmtId="165" fontId="7" fillId="0" borderId="1" xfId="7" applyNumberFormat="1" applyFont="1" applyFill="1" applyBorder="1" applyAlignment="1">
      <alignment horizontal="centerContinuous" vertical="center"/>
    </xf>
    <xf numFmtId="168" fontId="6" fillId="0" borderId="3" xfId="6" applyNumberFormat="1" applyFont="1" applyBorder="1" applyAlignment="1">
      <alignment horizontal="left" vertical="center"/>
    </xf>
    <xf numFmtId="168" fontId="6" fillId="0" borderId="3" xfId="6" applyNumberFormat="1" applyFont="1" applyBorder="1" applyAlignment="1">
      <alignment horizontal="center" vertical="center"/>
    </xf>
    <xf numFmtId="168" fontId="7" fillId="0" borderId="3" xfId="6" applyNumberFormat="1" applyFont="1" applyBorder="1" applyAlignment="1">
      <alignment horizontal="centerContinuous" vertical="center"/>
    </xf>
    <xf numFmtId="165" fontId="7" fillId="0" borderId="3" xfId="6" applyNumberFormat="1" applyFont="1" applyBorder="1" applyAlignment="1">
      <alignment horizontal="centerContinuous" vertical="center"/>
    </xf>
    <xf numFmtId="165" fontId="7" fillId="0" borderId="3" xfId="7" applyNumberFormat="1" applyFont="1" applyFill="1" applyBorder="1" applyAlignment="1">
      <alignment horizontal="right" vertical="center"/>
    </xf>
    <xf numFmtId="165" fontId="7" fillId="0" borderId="0" xfId="7" applyNumberFormat="1" applyFont="1" applyFill="1" applyBorder="1" applyAlignment="1">
      <alignment horizontal="centerContinuous" vertical="center"/>
    </xf>
    <xf numFmtId="165" fontId="7" fillId="0" borderId="3" xfId="7" applyNumberFormat="1" applyFont="1" applyFill="1" applyBorder="1" applyAlignment="1">
      <alignment horizontal="centerContinuous" vertical="center"/>
    </xf>
    <xf numFmtId="0" fontId="6" fillId="0" borderId="0" xfId="6" applyFont="1" applyAlignment="1">
      <alignment horizontal="center" vertical="center"/>
    </xf>
    <xf numFmtId="0" fontId="6" fillId="0" borderId="0" xfId="6" applyFont="1" applyAlignment="1">
      <alignment horizontal="right" vertical="center"/>
    </xf>
    <xf numFmtId="0" fontId="8" fillId="0" borderId="0" xfId="6" applyFont="1" applyAlignment="1">
      <alignment horizontal="center" vertical="center"/>
    </xf>
    <xf numFmtId="0" fontId="6" fillId="0" borderId="0" xfId="7" applyNumberFormat="1" applyFont="1" applyFill="1" applyBorder="1" applyAlignment="1">
      <alignment horizontal="right" vertical="center"/>
    </xf>
    <xf numFmtId="0" fontId="6" fillId="0" borderId="0" xfId="7" quotePrefix="1" applyNumberFormat="1" applyFont="1" applyFill="1" applyBorder="1" applyAlignment="1">
      <alignment horizontal="right" vertical="center"/>
    </xf>
    <xf numFmtId="0" fontId="6" fillId="0" borderId="3" xfId="6" applyFont="1" applyBorder="1" applyAlignment="1">
      <alignment vertical="center"/>
    </xf>
    <xf numFmtId="165" fontId="6" fillId="0" borderId="0" xfId="7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0" borderId="0" xfId="6" quotePrefix="1" applyFont="1" applyAlignment="1">
      <alignment horizontal="left" vertical="center"/>
    </xf>
    <xf numFmtId="0" fontId="6" fillId="0" borderId="0" xfId="3" quotePrefix="1" applyNumberFormat="1" applyFont="1" applyFill="1" applyAlignment="1">
      <alignment horizontal="left" vertical="center"/>
    </xf>
    <xf numFmtId="169" fontId="6" fillId="0" borderId="0" xfId="3" quotePrefix="1" applyNumberFormat="1" applyFont="1" applyFill="1" applyAlignment="1">
      <alignment horizontal="center" vertical="center"/>
    </xf>
    <xf numFmtId="169" fontId="7" fillId="0" borderId="0" xfId="3" applyNumberFormat="1" applyFont="1" applyFill="1" applyAlignment="1">
      <alignment horizontal="center" vertical="center"/>
    </xf>
    <xf numFmtId="165" fontId="7" fillId="0" borderId="0" xfId="3" applyNumberFormat="1" applyFont="1" applyFill="1" applyBorder="1" applyAlignment="1">
      <alignment horizontal="right" vertical="center"/>
    </xf>
    <xf numFmtId="0" fontId="6" fillId="0" borderId="0" xfId="6" quotePrefix="1" applyFont="1" applyAlignment="1">
      <alignment vertical="center"/>
    </xf>
    <xf numFmtId="165" fontId="7" fillId="0" borderId="0" xfId="3" applyNumberFormat="1" applyFont="1" applyFill="1" applyAlignment="1">
      <alignment horizontal="right" vertical="center"/>
    </xf>
    <xf numFmtId="0" fontId="7" fillId="0" borderId="0" xfId="6" quotePrefix="1" applyFont="1" applyAlignment="1">
      <alignment vertical="center"/>
    </xf>
    <xf numFmtId="170" fontId="7" fillId="0" borderId="0" xfId="6" applyNumberFormat="1" applyFont="1" applyAlignment="1">
      <alignment horizontal="center" vertical="center"/>
    </xf>
    <xf numFmtId="165" fontId="7" fillId="0" borderId="1" xfId="3" applyNumberFormat="1" applyFont="1" applyFill="1" applyBorder="1" applyAlignment="1">
      <alignment horizontal="right" vertical="center"/>
    </xf>
    <xf numFmtId="165" fontId="7" fillId="0" borderId="0" xfId="8" applyNumberFormat="1" applyFont="1" applyFill="1" applyBorder="1" applyAlignment="1">
      <alignment horizontal="right" vertical="center"/>
    </xf>
    <xf numFmtId="165" fontId="7" fillId="0" borderId="1" xfId="9" applyNumberFormat="1" applyFont="1" applyBorder="1" applyAlignment="1">
      <alignment horizontal="right" vertical="center"/>
    </xf>
    <xf numFmtId="165" fontId="6" fillId="0" borderId="0" xfId="6" applyNumberFormat="1" applyFont="1" applyAlignment="1">
      <alignment horizontal="right" vertical="center"/>
    </xf>
    <xf numFmtId="165" fontId="7" fillId="0" borderId="1" xfId="6" applyNumberFormat="1" applyFont="1" applyBorder="1" applyAlignment="1">
      <alignment horizontal="right" vertical="center"/>
    </xf>
    <xf numFmtId="0" fontId="6" fillId="0" borderId="0" xfId="3" applyNumberFormat="1" applyFont="1" applyFill="1" applyAlignment="1">
      <alignment horizontal="left" vertical="center"/>
    </xf>
    <xf numFmtId="169" fontId="6" fillId="0" borderId="0" xfId="3" applyNumberFormat="1" applyFont="1" applyFill="1" applyAlignment="1">
      <alignment horizontal="center" vertical="center"/>
    </xf>
    <xf numFmtId="0" fontId="7" fillId="0" borderId="0" xfId="3" applyNumberFormat="1" applyFont="1" applyFill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6" quotePrefix="1" applyFont="1" applyAlignment="1">
      <alignment horizontal="left" vertical="center"/>
    </xf>
    <xf numFmtId="0" fontId="7" fillId="0" borderId="0" xfId="6" applyFont="1" applyAlignment="1">
      <alignment vertical="center"/>
    </xf>
    <xf numFmtId="0" fontId="7" fillId="0" borderId="0" xfId="3" applyNumberFormat="1" applyFont="1" applyFill="1" applyAlignment="1">
      <alignment vertical="center"/>
    </xf>
    <xf numFmtId="165" fontId="7" fillId="0" borderId="2" xfId="3" applyNumberFormat="1" applyFont="1" applyFill="1" applyBorder="1" applyAlignment="1">
      <alignment horizontal="right" vertical="center"/>
    </xf>
    <xf numFmtId="0" fontId="7" fillId="0" borderId="0" xfId="10" quotePrefix="1" applyFont="1" applyAlignment="1">
      <alignment horizontal="left" vertical="center"/>
    </xf>
    <xf numFmtId="0" fontId="6" fillId="0" borderId="0" xfId="11" applyNumberFormat="1" applyFont="1" applyFill="1" applyAlignment="1">
      <alignment horizontal="left" vertical="top"/>
    </xf>
    <xf numFmtId="0" fontId="7" fillId="0" borderId="0" xfId="12" applyFont="1" applyAlignment="1">
      <alignment horizontal="left" vertical="center"/>
    </xf>
    <xf numFmtId="0" fontId="2" fillId="0" borderId="0" xfId="2" applyFont="1" applyAlignment="1">
      <alignment vertical="center"/>
    </xf>
    <xf numFmtId="168" fontId="3" fillId="0" borderId="0" xfId="6" applyNumberFormat="1" applyFont="1" applyAlignment="1">
      <alignment vertical="center"/>
    </xf>
    <xf numFmtId="165" fontId="3" fillId="0" borderId="0" xfId="6" applyNumberFormat="1" applyFont="1" applyAlignment="1">
      <alignment vertical="center"/>
    </xf>
    <xf numFmtId="165" fontId="3" fillId="0" borderId="0" xfId="7" applyNumberFormat="1" applyFont="1" applyFill="1" applyAlignment="1">
      <alignment horizontal="right" vertical="center"/>
    </xf>
    <xf numFmtId="165" fontId="3" fillId="0" borderId="0" xfId="7" applyNumberFormat="1" applyFont="1" applyFill="1" applyAlignment="1">
      <alignment vertical="center"/>
    </xf>
    <xf numFmtId="165" fontId="3" fillId="0" borderId="0" xfId="6" applyNumberFormat="1" applyFont="1" applyAlignment="1">
      <alignment horizontal="right" vertical="center"/>
    </xf>
    <xf numFmtId="165" fontId="2" fillId="0" borderId="0" xfId="7" applyNumberFormat="1" applyFont="1" applyFill="1" applyAlignment="1">
      <alignment horizontal="right" vertical="center"/>
    </xf>
    <xf numFmtId="168" fontId="2" fillId="0" borderId="0" xfId="6" applyNumberFormat="1" applyFont="1" applyAlignment="1">
      <alignment horizontal="left" vertical="center"/>
    </xf>
    <xf numFmtId="168" fontId="3" fillId="0" borderId="0" xfId="6" applyNumberFormat="1" applyFont="1" applyAlignment="1">
      <alignment horizontal="centerContinuous" vertical="center"/>
    </xf>
    <xf numFmtId="165" fontId="3" fillId="0" borderId="0" xfId="6" applyNumberFormat="1" applyFont="1" applyAlignment="1">
      <alignment horizontal="centerContinuous" vertical="center"/>
    </xf>
    <xf numFmtId="165" fontId="3" fillId="0" borderId="0" xfId="7" applyNumberFormat="1" applyFont="1" applyFill="1" applyBorder="1" applyAlignment="1">
      <alignment horizontal="right" vertical="center"/>
    </xf>
    <xf numFmtId="165" fontId="3" fillId="0" borderId="0" xfId="7" applyNumberFormat="1" applyFont="1" applyFill="1" applyAlignment="1">
      <alignment horizontal="centerContinuous" vertical="center"/>
    </xf>
    <xf numFmtId="168" fontId="2" fillId="0" borderId="1" xfId="6" applyNumberFormat="1" applyFont="1" applyBorder="1" applyAlignment="1">
      <alignment horizontal="left" vertical="center"/>
    </xf>
    <xf numFmtId="168" fontId="3" fillId="0" borderId="1" xfId="6" applyNumberFormat="1" applyFont="1" applyBorder="1" applyAlignment="1">
      <alignment horizontal="centerContinuous" vertical="center"/>
    </xf>
    <xf numFmtId="165" fontId="3" fillId="0" borderId="1" xfId="6" applyNumberFormat="1" applyFont="1" applyBorder="1" applyAlignment="1">
      <alignment horizontal="centerContinuous" vertical="center"/>
    </xf>
    <xf numFmtId="165" fontId="3" fillId="0" borderId="1" xfId="7" applyNumberFormat="1" applyFont="1" applyFill="1" applyBorder="1" applyAlignment="1">
      <alignment horizontal="right" vertical="center"/>
    </xf>
    <xf numFmtId="165" fontId="3" fillId="0" borderId="1" xfId="7" applyNumberFormat="1" applyFont="1" applyFill="1" applyBorder="1" applyAlignment="1">
      <alignment horizontal="centerContinuous" vertical="center"/>
    </xf>
    <xf numFmtId="168" fontId="2" fillId="0" borderId="3" xfId="6" applyNumberFormat="1" applyFont="1" applyBorder="1" applyAlignment="1">
      <alignment horizontal="left" vertical="center"/>
    </xf>
    <xf numFmtId="168" fontId="3" fillId="0" borderId="3" xfId="6" applyNumberFormat="1" applyFont="1" applyBorder="1" applyAlignment="1">
      <alignment horizontal="centerContinuous" vertical="center"/>
    </xf>
    <xf numFmtId="165" fontId="3" fillId="0" borderId="3" xfId="6" applyNumberFormat="1" applyFont="1" applyBorder="1" applyAlignment="1">
      <alignment horizontal="centerContinuous" vertical="center"/>
    </xf>
    <xf numFmtId="165" fontId="3" fillId="0" borderId="3" xfId="7" applyNumberFormat="1" applyFont="1" applyFill="1" applyBorder="1" applyAlignment="1">
      <alignment horizontal="right" vertical="center"/>
    </xf>
    <xf numFmtId="165" fontId="3" fillId="0" borderId="0" xfId="7" applyNumberFormat="1" applyFont="1" applyFill="1" applyBorder="1" applyAlignment="1">
      <alignment horizontal="centerContinuous" vertical="center"/>
    </xf>
    <xf numFmtId="165" fontId="3" fillId="0" borderId="3" xfId="7" applyNumberFormat="1" applyFont="1" applyFill="1" applyBorder="1" applyAlignment="1">
      <alignment horizontal="centerContinuous" vertical="center"/>
    </xf>
    <xf numFmtId="168" fontId="2" fillId="0" borderId="0" xfId="6" applyNumberFormat="1" applyFont="1" applyAlignment="1">
      <alignment horizontal="center" vertical="center"/>
    </xf>
    <xf numFmtId="168" fontId="2" fillId="0" borderId="0" xfId="6" quotePrefix="1" applyNumberFormat="1" applyFont="1" applyAlignment="1">
      <alignment horizontal="left" vertical="center"/>
    </xf>
    <xf numFmtId="169" fontId="2" fillId="0" borderId="0" xfId="3" quotePrefix="1" applyNumberFormat="1" applyFont="1" applyFill="1" applyAlignment="1">
      <alignment horizontal="left" vertical="center"/>
    </xf>
    <xf numFmtId="0" fontId="2" fillId="0" borderId="0" xfId="3" quotePrefix="1" applyNumberFormat="1" applyFont="1" applyFill="1" applyAlignment="1">
      <alignment horizontal="center" vertical="center"/>
    </xf>
    <xf numFmtId="169" fontId="3" fillId="0" borderId="0" xfId="3" applyNumberFormat="1" applyFont="1" applyFill="1" applyAlignment="1">
      <alignment horizontal="center" vertical="center"/>
    </xf>
    <xf numFmtId="165" fontId="3" fillId="0" borderId="0" xfId="3" applyNumberFormat="1" applyFont="1" applyFill="1" applyBorder="1" applyAlignment="1">
      <alignment horizontal="right" vertical="center"/>
    </xf>
    <xf numFmtId="169" fontId="3" fillId="0" borderId="0" xfId="3" applyNumberFormat="1" applyFont="1" applyFill="1" applyAlignment="1">
      <alignment vertical="center"/>
    </xf>
    <xf numFmtId="168" fontId="4" fillId="0" borderId="0" xfId="6" applyNumberFormat="1" applyFont="1" applyAlignment="1">
      <alignment horizontal="center" vertical="center"/>
    </xf>
    <xf numFmtId="165" fontId="2" fillId="0" borderId="0" xfId="7" applyNumberFormat="1" applyFont="1" applyFill="1" applyBorder="1" applyAlignment="1">
      <alignment horizontal="right" vertical="center"/>
    </xf>
    <xf numFmtId="165" fontId="2" fillId="0" borderId="0" xfId="7" quotePrefix="1" applyNumberFormat="1" applyFont="1" applyFill="1" applyBorder="1" applyAlignment="1">
      <alignment horizontal="right" vertical="center"/>
    </xf>
    <xf numFmtId="165" fontId="2" fillId="0" borderId="0" xfId="6" applyNumberFormat="1" applyFont="1" applyAlignment="1">
      <alignment horizontal="right" vertical="center"/>
    </xf>
    <xf numFmtId="165" fontId="2" fillId="0" borderId="0" xfId="6" applyNumberFormat="1" applyFont="1" applyAlignment="1">
      <alignment horizontal="center" vertical="center"/>
    </xf>
    <xf numFmtId="165" fontId="2" fillId="0" borderId="0" xfId="6" quotePrefix="1" applyNumberFormat="1" applyFont="1" applyAlignment="1">
      <alignment horizontal="right" vertical="center"/>
    </xf>
    <xf numFmtId="165" fontId="2" fillId="0" borderId="1" xfId="7" applyNumberFormat="1" applyFont="1" applyFill="1" applyBorder="1" applyAlignment="1">
      <alignment horizontal="right" vertical="center"/>
    </xf>
    <xf numFmtId="165" fontId="2" fillId="0" borderId="1" xfId="6" applyNumberFormat="1" applyFont="1" applyBorder="1" applyAlignment="1">
      <alignment horizontal="right" vertical="center"/>
    </xf>
    <xf numFmtId="169" fontId="2" fillId="0" borderId="0" xfId="3" applyNumberFormat="1" applyFont="1" applyFill="1" applyAlignment="1">
      <alignment horizontal="left" vertical="center"/>
    </xf>
    <xf numFmtId="0" fontId="2" fillId="0" borderId="0" xfId="3" applyNumberFormat="1" applyFont="1" applyFill="1" applyAlignment="1">
      <alignment horizontal="center" vertical="center"/>
    </xf>
    <xf numFmtId="169" fontId="3" fillId="0" borderId="0" xfId="3" applyNumberFormat="1" applyFont="1" applyFill="1" applyAlignment="1">
      <alignment horizontal="left" vertical="center"/>
    </xf>
    <xf numFmtId="0" fontId="3" fillId="0" borderId="0" xfId="3" applyNumberFormat="1" applyFont="1" applyFill="1" applyAlignment="1">
      <alignment horizontal="center" vertical="center"/>
    </xf>
    <xf numFmtId="168" fontId="3" fillId="0" borderId="0" xfId="6" quotePrefix="1" applyNumberFormat="1" applyFont="1" applyAlignment="1">
      <alignment horizontal="left" vertical="center"/>
    </xf>
    <xf numFmtId="165" fontId="3" fillId="0" borderId="1" xfId="3" applyNumberFormat="1" applyFont="1" applyFill="1" applyBorder="1" applyAlignment="1">
      <alignment horizontal="right" vertical="center"/>
    </xf>
    <xf numFmtId="165" fontId="3" fillId="0" borderId="1" xfId="9" applyNumberFormat="1" applyFont="1" applyBorder="1" applyAlignment="1">
      <alignment horizontal="right" vertical="center"/>
    </xf>
    <xf numFmtId="165" fontId="3" fillId="0" borderId="1" xfId="6" applyNumberFormat="1" applyFont="1" applyBorder="1" applyAlignment="1">
      <alignment horizontal="right" vertical="center"/>
    </xf>
    <xf numFmtId="165" fontId="3" fillId="0" borderId="2" xfId="3" applyNumberFormat="1" applyFont="1" applyFill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3" fillId="0" borderId="2" xfId="0" applyNumberFormat="1" applyFont="1" applyBorder="1" applyAlignment="1">
      <alignment horizontal="right" vertical="center"/>
    </xf>
    <xf numFmtId="165" fontId="10" fillId="0" borderId="0" xfId="0" applyNumberFormat="1" applyFont="1" applyAlignment="1">
      <alignment horizontal="right" vertical="center"/>
    </xf>
    <xf numFmtId="169" fontId="10" fillId="0" borderId="0" xfId="3" applyNumberFormat="1" applyFont="1" applyFill="1" applyAlignment="1">
      <alignment horizontal="center" vertical="center"/>
    </xf>
    <xf numFmtId="165" fontId="10" fillId="0" borderId="0" xfId="3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3" fillId="0" borderId="0" xfId="2" applyFont="1" applyAlignment="1">
      <alignment horizontal="center" vertical="center"/>
    </xf>
    <xf numFmtId="165" fontId="3" fillId="0" borderId="0" xfId="2" applyNumberFormat="1" applyFont="1" applyAlignment="1">
      <alignment horizontal="center" vertical="center"/>
    </xf>
    <xf numFmtId="165" fontId="2" fillId="0" borderId="0" xfId="3" applyNumberFormat="1" applyFont="1" applyFill="1" applyBorder="1" applyAlignment="1">
      <alignment horizontal="center" vertical="center"/>
    </xf>
    <xf numFmtId="165" fontId="2" fillId="0" borderId="0" xfId="3" applyNumberFormat="1" applyFont="1" applyFill="1" applyBorder="1" applyAlignment="1">
      <alignment horizontal="right" vertical="center"/>
    </xf>
    <xf numFmtId="165" fontId="4" fillId="0" borderId="0" xfId="4" applyNumberFormat="1" applyFont="1" applyAlignment="1">
      <alignment horizontal="center" vertical="center"/>
    </xf>
    <xf numFmtId="0" fontId="2" fillId="0" borderId="1" xfId="4" applyFont="1" applyBorder="1" applyAlignment="1">
      <alignment horizontal="center" vertical="center"/>
    </xf>
    <xf numFmtId="168" fontId="4" fillId="0" borderId="0" xfId="4" applyNumberFormat="1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68" fontId="3" fillId="0" borderId="0" xfId="5" applyNumberFormat="1" applyFont="1" applyAlignment="1">
      <alignment vertical="center"/>
    </xf>
    <xf numFmtId="165" fontId="3" fillId="0" borderId="0" xfId="0" applyNumberFormat="1" applyFont="1" applyAlignment="1">
      <alignment horizontal="righ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0" fontId="3" fillId="0" borderId="0" xfId="0" quotePrefix="1" applyFont="1" applyAlignment="1">
      <alignment horizontal="left" vertical="center" wrapText="1"/>
    </xf>
    <xf numFmtId="0" fontId="3" fillId="0" borderId="0" xfId="2" applyFont="1" applyAlignment="1">
      <alignment vertical="center"/>
    </xf>
    <xf numFmtId="168" fontId="3" fillId="0" borderId="0" xfId="4" applyNumberFormat="1" applyFont="1" applyAlignment="1">
      <alignment vertical="center"/>
    </xf>
    <xf numFmtId="168" fontId="3" fillId="0" borderId="0" xfId="4" applyNumberFormat="1" applyFont="1" applyAlignment="1">
      <alignment horizontal="center" vertical="center"/>
    </xf>
    <xf numFmtId="166" fontId="3" fillId="0" borderId="0" xfId="1" applyNumberFormat="1" applyFont="1" applyFill="1" applyBorder="1" applyAlignment="1">
      <alignment horizontal="right" vertical="center"/>
    </xf>
    <xf numFmtId="165" fontId="3" fillId="0" borderId="0" xfId="4" applyNumberFormat="1" applyFont="1" applyAlignment="1">
      <alignment horizontal="center" vertical="center"/>
    </xf>
    <xf numFmtId="168" fontId="3" fillId="0" borderId="1" xfId="4" applyNumberFormat="1" applyFont="1" applyBorder="1" applyAlignment="1">
      <alignment vertical="top"/>
    </xf>
    <xf numFmtId="168" fontId="3" fillId="0" borderId="1" xfId="4" applyNumberFormat="1" applyFont="1" applyBorder="1" applyAlignment="1">
      <alignment horizontal="center" vertical="top"/>
    </xf>
    <xf numFmtId="165" fontId="3" fillId="0" borderId="1" xfId="1" applyNumberFormat="1" applyFont="1" applyFill="1" applyBorder="1" applyAlignment="1">
      <alignment horizontal="right" vertical="top"/>
    </xf>
    <xf numFmtId="165" fontId="3" fillId="0" borderId="1" xfId="4" applyNumberFormat="1" applyFont="1" applyBorder="1" applyAlignment="1">
      <alignment horizontal="center" vertical="top"/>
    </xf>
    <xf numFmtId="165" fontId="2" fillId="0" borderId="0" xfId="6" applyNumberFormat="1" applyFont="1" applyAlignment="1">
      <alignment horizontal="left" vertical="center"/>
    </xf>
    <xf numFmtId="168" fontId="2" fillId="0" borderId="0" xfId="4" quotePrefix="1" applyNumberFormat="1" applyFont="1" applyAlignment="1">
      <alignment horizontal="left" vertical="top"/>
    </xf>
    <xf numFmtId="168" fontId="3" fillId="0" borderId="0" xfId="4" applyNumberFormat="1" applyFont="1" applyAlignment="1">
      <alignment horizontal="center" vertical="top"/>
    </xf>
    <xf numFmtId="165" fontId="3" fillId="0" borderId="0" xfId="1" applyNumberFormat="1" applyFont="1" applyFill="1" applyAlignment="1">
      <alignment horizontal="center" vertical="top"/>
    </xf>
    <xf numFmtId="165" fontId="3" fillId="0" borderId="0" xfId="4" applyNumberFormat="1" applyFont="1" applyAlignment="1">
      <alignment horizontal="center" vertical="top"/>
    </xf>
    <xf numFmtId="0" fontId="3" fillId="0" borderId="0" xfId="2" applyFont="1" applyAlignment="1">
      <alignment vertical="top"/>
    </xf>
    <xf numFmtId="168" fontId="2" fillId="0" borderId="1" xfId="4" applyNumberFormat="1" applyFont="1" applyBorder="1" applyAlignment="1">
      <alignment horizontal="left" vertical="top"/>
    </xf>
    <xf numFmtId="165" fontId="3" fillId="0" borderId="1" xfId="1" applyNumberFormat="1" applyFont="1" applyFill="1" applyBorder="1" applyAlignment="1">
      <alignment horizontal="center" vertical="top"/>
    </xf>
    <xf numFmtId="168" fontId="3" fillId="0" borderId="0" xfId="4" applyNumberFormat="1" applyFont="1" applyAlignment="1">
      <alignment vertical="top"/>
    </xf>
    <xf numFmtId="165" fontId="3" fillId="0" borderId="0" xfId="1" applyNumberFormat="1" applyFont="1" applyFill="1" applyBorder="1" applyAlignment="1">
      <alignment horizontal="right" vertical="top"/>
    </xf>
    <xf numFmtId="0" fontId="2" fillId="0" borderId="0" xfId="2" applyFont="1" applyAlignment="1">
      <alignment horizontal="left" vertical="center"/>
    </xf>
    <xf numFmtId="165" fontId="2" fillId="0" borderId="0" xfId="1" quotePrefix="1" applyNumberFormat="1" applyFont="1" applyFill="1" applyBorder="1" applyAlignment="1">
      <alignment horizontal="right" vertical="top"/>
    </xf>
    <xf numFmtId="165" fontId="4" fillId="0" borderId="0" xfId="4" applyNumberFormat="1" applyFont="1" applyAlignment="1">
      <alignment horizontal="center" vertical="top"/>
    </xf>
    <xf numFmtId="0" fontId="2" fillId="0" borderId="1" xfId="4" applyFont="1" applyBorder="1" applyAlignment="1">
      <alignment horizontal="center" vertical="top"/>
    </xf>
    <xf numFmtId="168" fontId="4" fillId="0" borderId="0" xfId="4" applyNumberFormat="1" applyFont="1" applyAlignment="1">
      <alignment horizontal="center" vertical="top"/>
    </xf>
    <xf numFmtId="165" fontId="2" fillId="0" borderId="1" xfId="1" quotePrefix="1" applyNumberFormat="1" applyFont="1" applyFill="1" applyBorder="1" applyAlignment="1">
      <alignment horizontal="right" vertical="top"/>
    </xf>
    <xf numFmtId="165" fontId="2" fillId="0" borderId="0" xfId="1" applyNumberFormat="1" applyFont="1" applyFill="1" applyBorder="1" applyAlignment="1">
      <alignment horizontal="right" vertical="top"/>
    </xf>
    <xf numFmtId="168" fontId="2" fillId="0" borderId="0" xfId="4" applyNumberFormat="1" applyFont="1" applyAlignment="1">
      <alignment vertical="top"/>
    </xf>
    <xf numFmtId="165" fontId="3" fillId="0" borderId="0" xfId="1" applyNumberFormat="1" applyFont="1" applyFill="1" applyAlignment="1">
      <alignment vertical="top"/>
    </xf>
    <xf numFmtId="165" fontId="3" fillId="0" borderId="0" xfId="4" applyNumberFormat="1" applyFont="1" applyAlignment="1">
      <alignment vertical="top"/>
    </xf>
    <xf numFmtId="168" fontId="3" fillId="0" borderId="0" xfId="4" applyNumberFormat="1" applyFont="1" applyAlignment="1">
      <alignment vertical="top" wrapText="1"/>
    </xf>
    <xf numFmtId="0" fontId="3" fillId="0" borderId="0" xfId="4" applyFont="1" applyAlignment="1">
      <alignment vertical="top"/>
    </xf>
    <xf numFmtId="0" fontId="3" fillId="0" borderId="0" xfId="4" applyFont="1" applyAlignment="1">
      <alignment horizontal="center" vertical="top"/>
    </xf>
    <xf numFmtId="168" fontId="3" fillId="0" borderId="0" xfId="5" applyNumberFormat="1" applyFont="1" applyAlignment="1">
      <alignment vertical="top"/>
    </xf>
    <xf numFmtId="168" fontId="2" fillId="0" borderId="0" xfId="4" applyNumberFormat="1" applyFont="1" applyAlignment="1">
      <alignment vertical="center"/>
    </xf>
    <xf numFmtId="168" fontId="3" fillId="0" borderId="0" xfId="4" quotePrefix="1" applyNumberFormat="1" applyFont="1" applyAlignment="1">
      <alignment horizontal="left" vertical="center"/>
    </xf>
    <xf numFmtId="168" fontId="2" fillId="0" borderId="0" xfId="4" quotePrefix="1" applyNumberFormat="1" applyFont="1" applyAlignment="1">
      <alignment horizontal="left" vertical="center"/>
    </xf>
    <xf numFmtId="165" fontId="3" fillId="0" borderId="2" xfId="1" applyNumberFormat="1" applyFont="1" applyFill="1" applyBorder="1" applyAlignment="1">
      <alignment horizontal="right" vertical="top"/>
    </xf>
    <xf numFmtId="165" fontId="3" fillId="0" borderId="0" xfId="4" applyNumberFormat="1" applyFont="1" applyAlignment="1">
      <alignment horizontal="right" vertical="top"/>
    </xf>
    <xf numFmtId="37" fontId="3" fillId="0" borderId="0" xfId="0" applyNumberFormat="1" applyFont="1" applyAlignment="1">
      <alignment horizontal="left" vertical="center"/>
    </xf>
    <xf numFmtId="37" fontId="3" fillId="0" borderId="0" xfId="0" quotePrefix="1" applyNumberFormat="1" applyFont="1" applyAlignment="1">
      <alignment horizontal="left" vertical="center"/>
    </xf>
    <xf numFmtId="165" fontId="3" fillId="0" borderId="1" xfId="2" applyNumberFormat="1" applyFont="1" applyBorder="1" applyAlignment="1">
      <alignment vertical="top"/>
    </xf>
    <xf numFmtId="165" fontId="6" fillId="0" borderId="1" xfId="7" applyNumberFormat="1" applyFont="1" applyFill="1" applyBorder="1" applyAlignment="1">
      <alignment horizontal="right" vertical="center"/>
    </xf>
    <xf numFmtId="165" fontId="2" fillId="0" borderId="1" xfId="1" quotePrefix="1" applyNumberFormat="1" applyFont="1" applyFill="1" applyBorder="1" applyAlignment="1">
      <alignment horizontal="center" vertical="center"/>
    </xf>
    <xf numFmtId="0" fontId="3" fillId="0" borderId="1" xfId="2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  <xf numFmtId="0" fontId="7" fillId="0" borderId="1" xfId="6" applyFont="1" applyBorder="1" applyAlignment="1">
      <alignment horizontal="left" vertical="center"/>
    </xf>
    <xf numFmtId="0" fontId="6" fillId="0" borderId="1" xfId="6" applyFont="1" applyBorder="1" applyAlignment="1">
      <alignment horizontal="center" vertical="center"/>
    </xf>
    <xf numFmtId="0" fontId="6" fillId="0" borderId="4" xfId="6" applyFont="1" applyBorder="1" applyAlignment="1">
      <alignment horizontal="center" vertical="center"/>
    </xf>
    <xf numFmtId="0" fontId="6" fillId="0" borderId="0" xfId="6" applyFont="1" applyAlignment="1">
      <alignment horizontal="center" vertical="center"/>
    </xf>
    <xf numFmtId="165" fontId="2" fillId="0" borderId="1" xfId="6" applyNumberFormat="1" applyFont="1" applyBorder="1" applyAlignment="1">
      <alignment horizontal="center" vertical="center"/>
    </xf>
    <xf numFmtId="165" fontId="2" fillId="0" borderId="4" xfId="3" applyNumberFormat="1" applyFont="1" applyFill="1" applyBorder="1" applyAlignment="1">
      <alignment horizontal="center" vertical="center"/>
    </xf>
    <xf numFmtId="165" fontId="2" fillId="0" borderId="4" xfId="6" applyNumberFormat="1" applyFont="1" applyBorder="1" applyAlignment="1">
      <alignment horizontal="center" vertical="center"/>
    </xf>
    <xf numFmtId="0" fontId="3" fillId="0" borderId="1" xfId="6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quotePrefix="1" applyFont="1" applyAlignment="1">
      <alignment horizontal="left" vertical="center" wrapText="1"/>
    </xf>
    <xf numFmtId="165" fontId="2" fillId="0" borderId="1" xfId="3" applyNumberFormat="1" applyFont="1" applyFill="1" applyBorder="1" applyAlignment="1">
      <alignment horizontal="center" vertical="center"/>
    </xf>
    <xf numFmtId="168" fontId="3" fillId="0" borderId="1" xfId="4" applyNumberFormat="1" applyFont="1" applyBorder="1" applyAlignment="1">
      <alignment horizontal="left" vertical="top"/>
    </xf>
  </cellXfs>
  <cellStyles count="13">
    <cellStyle name="Comma" xfId="1" builtinId="3"/>
    <cellStyle name="Comma 2 7" xfId="3" xr:uid="{FEAD2AC5-6D90-496B-9B35-4E3400E4708C}"/>
    <cellStyle name="Comma 2 7 5" xfId="11" xr:uid="{6CC8D3D1-40F8-47F6-84BD-A6A57407148F}"/>
    <cellStyle name="Comma 3 2" xfId="7" xr:uid="{9B028570-9386-44ED-A87A-505246858E34}"/>
    <cellStyle name="Comma 3 2 13" xfId="8" xr:uid="{A86FD414-58CA-47F8-ADD4-A8F144C8F723}"/>
    <cellStyle name="Normal" xfId="0" builtinId="0"/>
    <cellStyle name="Normal 2 3" xfId="2" xr:uid="{FB199E8D-8FAB-4747-A53F-FFCF68E3F170}"/>
    <cellStyle name="Normal 2 3 2" xfId="12" xr:uid="{6CFDFCBB-ED83-4EC9-9992-3D6A734E6DFE}"/>
    <cellStyle name="Normal 7 2" xfId="6" xr:uid="{7B9731D0-469D-41AD-9650-4E9CCEF75B0C}"/>
    <cellStyle name="Normal 7 2 2" xfId="10" xr:uid="{3F7B8A62-7EA5-4FA7-A55E-79CD1CB18318}"/>
    <cellStyle name="Normal 9" xfId="4" xr:uid="{7488C85B-45D6-4E73-BDE7-66785921136B}"/>
    <cellStyle name="Normal 9 2" xfId="5" xr:uid="{1EFED620-6F7C-4707-8563-B690A29880F6}"/>
    <cellStyle name="Normal_Major Q2'06" xfId="9" xr:uid="{CD2017E3-CBC9-43C2-A5F8-3ADD91D3E0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63D83-1084-4EAE-AA1B-798D0441203F}">
  <sheetPr>
    <tabColor theme="5" tint="0.79998168889431442"/>
  </sheetPr>
  <dimension ref="A1:K153"/>
  <sheetViews>
    <sheetView zoomScale="110" zoomScaleNormal="110" zoomScaleSheetLayoutView="130" workbookViewId="0"/>
  </sheetViews>
  <sheetFormatPr defaultColWidth="9.140625" defaultRowHeight="21.75" customHeight="1" x14ac:dyDescent="0.5"/>
  <cols>
    <col min="1" max="1" width="1.85546875" style="5" customWidth="1"/>
    <col min="2" max="2" width="44.5703125" style="5" customWidth="1"/>
    <col min="3" max="3" width="8.42578125" style="5" customWidth="1"/>
    <col min="4" max="4" width="0.85546875" style="5" customWidth="1"/>
    <col min="5" max="5" width="15" style="3" customWidth="1"/>
    <col min="6" max="6" width="0.85546875" style="45" customWidth="1"/>
    <col min="7" max="7" width="14.85546875" style="3" bestFit="1" customWidth="1"/>
    <col min="8" max="8" width="0.85546875" style="3" customWidth="1"/>
    <col min="9" max="9" width="13.5703125" style="3" customWidth="1"/>
    <col min="10" max="10" width="0.85546875" style="3" customWidth="1"/>
    <col min="11" max="11" width="13.5703125" style="3" customWidth="1"/>
    <col min="12" max="16384" width="9.140625" style="5"/>
  </cols>
  <sheetData>
    <row r="1" spans="1:11" ht="21.75" customHeight="1" x14ac:dyDescent="0.5">
      <c r="A1" s="1" t="s">
        <v>0</v>
      </c>
      <c r="B1" s="1"/>
      <c r="C1" s="2"/>
      <c r="D1" s="2"/>
      <c r="F1" s="4"/>
    </row>
    <row r="2" spans="1:11" ht="21.75" customHeight="1" x14ac:dyDescent="0.5">
      <c r="A2" s="1" t="s">
        <v>1</v>
      </c>
      <c r="B2" s="1"/>
      <c r="C2" s="2"/>
      <c r="D2" s="2"/>
      <c r="F2" s="4"/>
    </row>
    <row r="3" spans="1:11" ht="21.75" customHeight="1" x14ac:dyDescent="0.5">
      <c r="A3" s="6" t="s">
        <v>2</v>
      </c>
      <c r="B3" s="7"/>
      <c r="C3" s="8"/>
      <c r="D3" s="8"/>
      <c r="E3" s="9"/>
      <c r="F3" s="10"/>
      <c r="G3" s="9"/>
      <c r="H3" s="9"/>
      <c r="I3" s="9"/>
      <c r="J3" s="9"/>
      <c r="K3" s="9"/>
    </row>
    <row r="4" spans="1:11" ht="18.95" customHeight="1" x14ac:dyDescent="0.5">
      <c r="A4" s="11"/>
      <c r="B4" s="11"/>
      <c r="C4" s="12"/>
      <c r="D4" s="12"/>
      <c r="E4" s="13"/>
      <c r="F4" s="3"/>
      <c r="G4" s="13"/>
      <c r="I4" s="13"/>
      <c r="J4" s="13"/>
      <c r="K4" s="13"/>
    </row>
    <row r="5" spans="1:11" ht="18.95" customHeight="1" x14ac:dyDescent="0.5">
      <c r="A5" s="1"/>
      <c r="B5" s="1"/>
      <c r="C5" s="14"/>
      <c r="D5" s="14"/>
      <c r="E5" s="244" t="s">
        <v>3</v>
      </c>
      <c r="F5" s="244"/>
      <c r="G5" s="244"/>
      <c r="H5" s="15"/>
      <c r="I5" s="244" t="s">
        <v>4</v>
      </c>
      <c r="J5" s="244"/>
      <c r="K5" s="244"/>
    </row>
    <row r="6" spans="1:11" ht="18.95" customHeight="1" x14ac:dyDescent="0.5">
      <c r="A6" s="1"/>
      <c r="B6" s="1"/>
      <c r="C6" s="14"/>
      <c r="D6" s="14"/>
      <c r="E6" s="16"/>
      <c r="F6" s="16"/>
      <c r="G6" s="17" t="s">
        <v>5</v>
      </c>
      <c r="H6" s="15"/>
      <c r="I6" s="16"/>
      <c r="J6" s="16"/>
      <c r="K6" s="16"/>
    </row>
    <row r="7" spans="1:11" s="11" customFormat="1" ht="18.95" customHeight="1" x14ac:dyDescent="0.5">
      <c r="C7" s="18"/>
      <c r="D7" s="18"/>
      <c r="E7" s="19" t="s">
        <v>6</v>
      </c>
      <c r="F7" s="20"/>
      <c r="G7" s="19" t="s">
        <v>7</v>
      </c>
      <c r="H7" s="21"/>
      <c r="I7" s="19" t="s">
        <v>6</v>
      </c>
      <c r="J7" s="20"/>
      <c r="K7" s="19" t="s">
        <v>7</v>
      </c>
    </row>
    <row r="8" spans="1:11" s="11" customFormat="1" ht="18.95" customHeight="1" x14ac:dyDescent="0.5">
      <c r="C8" s="22" t="s">
        <v>8</v>
      </c>
      <c r="D8" s="23"/>
      <c r="E8" s="24" t="s">
        <v>9</v>
      </c>
      <c r="F8" s="25"/>
      <c r="G8" s="24" t="s">
        <v>9</v>
      </c>
      <c r="H8" s="26"/>
      <c r="I8" s="24" t="s">
        <v>9</v>
      </c>
      <c r="J8" s="26"/>
      <c r="K8" s="24" t="s">
        <v>9</v>
      </c>
    </row>
    <row r="9" spans="1:11" ht="6" customHeight="1" x14ac:dyDescent="0.5">
      <c r="B9" s="11"/>
      <c r="C9" s="12"/>
      <c r="D9" s="12"/>
      <c r="F9" s="27"/>
      <c r="H9" s="13"/>
      <c r="J9" s="13"/>
    </row>
    <row r="10" spans="1:11" s="11" customFormat="1" ht="18.95" customHeight="1" x14ac:dyDescent="0.5">
      <c r="A10" s="11" t="s">
        <v>10</v>
      </c>
      <c r="C10" s="28"/>
      <c r="D10" s="28"/>
      <c r="E10" s="3"/>
      <c r="F10" s="29"/>
      <c r="G10" s="3"/>
      <c r="H10" s="13"/>
      <c r="I10" s="3"/>
      <c r="J10" s="13"/>
      <c r="K10" s="3"/>
    </row>
    <row r="11" spans="1:11" ht="6" customHeight="1" x14ac:dyDescent="0.5">
      <c r="B11" s="11"/>
      <c r="C11" s="12"/>
      <c r="D11" s="12"/>
      <c r="F11" s="27"/>
      <c r="H11" s="13"/>
      <c r="J11" s="13"/>
    </row>
    <row r="12" spans="1:11" ht="18.95" customHeight="1" x14ac:dyDescent="0.5">
      <c r="A12" s="11" t="s">
        <v>11</v>
      </c>
      <c r="B12" s="11"/>
      <c r="C12" s="12"/>
      <c r="D12" s="12"/>
      <c r="F12" s="27"/>
      <c r="H12" s="13"/>
      <c r="J12" s="13"/>
    </row>
    <row r="13" spans="1:11" ht="6" customHeight="1" x14ac:dyDescent="0.5">
      <c r="A13" s="11"/>
      <c r="B13" s="11"/>
      <c r="C13" s="12"/>
      <c r="D13" s="12"/>
      <c r="F13" s="27"/>
      <c r="H13" s="13"/>
      <c r="J13" s="13"/>
    </row>
    <row r="14" spans="1:11" ht="18.95" customHeight="1" x14ac:dyDescent="0.5">
      <c r="A14" s="30" t="s">
        <v>12</v>
      </c>
      <c r="B14" s="30"/>
      <c r="C14" s="31">
        <v>10</v>
      </c>
      <c r="D14" s="12"/>
      <c r="E14" s="13">
        <v>541248811</v>
      </c>
      <c r="F14" s="13"/>
      <c r="G14" s="13">
        <v>864957599</v>
      </c>
      <c r="H14" s="13"/>
      <c r="I14" s="13">
        <v>256045441</v>
      </c>
      <c r="J14" s="13"/>
      <c r="K14" s="13">
        <v>687184945</v>
      </c>
    </row>
    <row r="15" spans="1:11" ht="18.95" customHeight="1" x14ac:dyDescent="0.5">
      <c r="A15" s="30" t="s">
        <v>13</v>
      </c>
      <c r="B15" s="30"/>
      <c r="C15" s="31">
        <v>6</v>
      </c>
      <c r="D15" s="12"/>
      <c r="E15" s="13">
        <v>9327580</v>
      </c>
      <c r="F15" s="13"/>
      <c r="G15" s="13">
        <v>3448581</v>
      </c>
      <c r="H15" s="13"/>
      <c r="I15" s="13">
        <v>2104911</v>
      </c>
      <c r="J15" s="13"/>
      <c r="K15" s="13">
        <v>2781538</v>
      </c>
    </row>
    <row r="16" spans="1:11" ht="18.95" customHeight="1" x14ac:dyDescent="0.5">
      <c r="A16" s="30" t="s">
        <v>14</v>
      </c>
      <c r="B16" s="30"/>
      <c r="C16" s="31">
        <v>11</v>
      </c>
      <c r="D16" s="12"/>
      <c r="E16" s="13">
        <v>1577433665</v>
      </c>
      <c r="F16" s="13"/>
      <c r="G16" s="13">
        <v>779447701</v>
      </c>
      <c r="H16" s="13"/>
      <c r="I16" s="13">
        <v>568182650</v>
      </c>
      <c r="J16" s="13"/>
      <c r="K16" s="13">
        <v>415973198</v>
      </c>
    </row>
    <row r="17" spans="1:11" ht="18.95" customHeight="1" x14ac:dyDescent="0.5">
      <c r="A17" s="30" t="s">
        <v>15</v>
      </c>
      <c r="B17" s="30"/>
      <c r="C17" s="31">
        <v>30</v>
      </c>
      <c r="D17" s="12"/>
      <c r="E17" s="13">
        <v>2536086355</v>
      </c>
      <c r="F17" s="13"/>
      <c r="G17" s="13">
        <v>2546165942</v>
      </c>
      <c r="H17" s="13"/>
      <c r="I17" s="13">
        <v>1319616559</v>
      </c>
      <c r="J17" s="13"/>
      <c r="K17" s="13">
        <v>1554619815</v>
      </c>
    </row>
    <row r="18" spans="1:11" ht="18.95" customHeight="1" x14ac:dyDescent="0.5">
      <c r="A18" s="5" t="s">
        <v>16</v>
      </c>
      <c r="C18" s="31"/>
      <c r="D18" s="12"/>
      <c r="F18" s="13"/>
      <c r="H18" s="13"/>
      <c r="J18" s="13"/>
      <c r="K18" s="13"/>
    </row>
    <row r="19" spans="1:11" ht="18.95" customHeight="1" x14ac:dyDescent="0.5">
      <c r="B19" s="5" t="s">
        <v>17</v>
      </c>
      <c r="C19" s="31">
        <v>13</v>
      </c>
      <c r="D19" s="12"/>
      <c r="E19" s="3">
        <v>54935361</v>
      </c>
      <c r="F19" s="13"/>
      <c r="G19" s="3">
        <v>29534420</v>
      </c>
      <c r="H19" s="13"/>
      <c r="I19" s="3">
        <v>14126642</v>
      </c>
      <c r="J19" s="13"/>
      <c r="K19" s="13">
        <v>12828764</v>
      </c>
    </row>
    <row r="20" spans="1:11" ht="18.95" customHeight="1" x14ac:dyDescent="0.5">
      <c r="A20" s="5" t="s">
        <v>18</v>
      </c>
      <c r="C20" s="31"/>
      <c r="D20" s="12"/>
      <c r="E20" s="13"/>
      <c r="F20" s="13"/>
      <c r="G20" s="13"/>
      <c r="H20" s="13"/>
      <c r="I20" s="13"/>
      <c r="J20" s="13"/>
      <c r="K20" s="13"/>
    </row>
    <row r="21" spans="1:11" ht="18.95" customHeight="1" x14ac:dyDescent="0.5">
      <c r="B21" s="5" t="s">
        <v>17</v>
      </c>
      <c r="C21" s="31">
        <v>36</v>
      </c>
      <c r="D21" s="12"/>
      <c r="E21" s="13">
        <v>0</v>
      </c>
      <c r="F21" s="13"/>
      <c r="G21" s="13">
        <v>0</v>
      </c>
      <c r="H21" s="13"/>
      <c r="I21" s="13">
        <v>0</v>
      </c>
      <c r="J21" s="13"/>
      <c r="K21" s="13">
        <v>24000000</v>
      </c>
    </row>
    <row r="22" spans="1:11" ht="18.95" customHeight="1" x14ac:dyDescent="0.5">
      <c r="A22" s="5" t="s">
        <v>19</v>
      </c>
      <c r="C22" s="31">
        <v>36</v>
      </c>
      <c r="D22" s="12"/>
      <c r="E22" s="13">
        <v>0</v>
      </c>
      <c r="F22" s="13"/>
      <c r="G22" s="13">
        <v>0</v>
      </c>
      <c r="H22" s="13"/>
      <c r="I22" s="13">
        <v>120891609</v>
      </c>
      <c r="J22" s="13"/>
      <c r="K22" s="13">
        <v>157500000</v>
      </c>
    </row>
    <row r="23" spans="1:11" ht="18.95" customHeight="1" x14ac:dyDescent="0.5">
      <c r="A23" s="30" t="s">
        <v>20</v>
      </c>
      <c r="B23" s="30"/>
      <c r="C23" s="31"/>
      <c r="D23" s="12"/>
      <c r="E23" s="13"/>
      <c r="F23" s="13"/>
      <c r="G23" s="13"/>
      <c r="H23" s="13"/>
      <c r="I23" s="13"/>
      <c r="J23" s="13"/>
      <c r="K23" s="13"/>
    </row>
    <row r="24" spans="1:11" ht="18.95" customHeight="1" x14ac:dyDescent="0.5">
      <c r="A24" s="30"/>
      <c r="B24" s="30" t="s">
        <v>21</v>
      </c>
      <c r="C24" s="31"/>
      <c r="D24" s="12"/>
      <c r="E24" s="13">
        <v>0</v>
      </c>
      <c r="F24" s="13"/>
      <c r="G24" s="13">
        <v>7974714</v>
      </c>
      <c r="H24" s="13"/>
      <c r="I24" s="13">
        <v>0</v>
      </c>
      <c r="J24" s="13"/>
      <c r="K24" s="13">
        <v>7974714</v>
      </c>
    </row>
    <row r="25" spans="1:11" ht="18.95" customHeight="1" x14ac:dyDescent="0.5">
      <c r="A25" s="30" t="s">
        <v>22</v>
      </c>
      <c r="B25" s="30"/>
      <c r="C25" s="12">
        <v>14</v>
      </c>
      <c r="D25" s="12"/>
      <c r="E25" s="3">
        <v>481707368</v>
      </c>
      <c r="F25" s="13"/>
      <c r="G25" s="3">
        <v>121368786</v>
      </c>
      <c r="H25" s="13"/>
      <c r="I25" s="3">
        <v>253297570</v>
      </c>
      <c r="J25" s="13"/>
      <c r="K25" s="13">
        <v>23963760</v>
      </c>
    </row>
    <row r="26" spans="1:11" ht="18.95" customHeight="1" x14ac:dyDescent="0.5">
      <c r="A26" s="30" t="s">
        <v>23</v>
      </c>
      <c r="B26" s="30"/>
      <c r="C26" s="31">
        <v>15</v>
      </c>
      <c r="D26" s="12"/>
      <c r="E26" s="13">
        <v>892149367</v>
      </c>
      <c r="F26" s="13"/>
      <c r="G26" s="13">
        <v>774414379</v>
      </c>
      <c r="H26" s="13"/>
      <c r="I26" s="13">
        <v>490929160</v>
      </c>
      <c r="J26" s="13"/>
      <c r="K26" s="13">
        <v>495772353</v>
      </c>
    </row>
    <row r="27" spans="1:11" ht="18.95" customHeight="1" x14ac:dyDescent="0.5">
      <c r="A27" s="30" t="s">
        <v>24</v>
      </c>
      <c r="B27" s="30"/>
      <c r="C27" s="31"/>
      <c r="D27" s="12"/>
      <c r="E27" s="9">
        <v>191069626</v>
      </c>
      <c r="F27" s="13"/>
      <c r="G27" s="9">
        <v>121855242</v>
      </c>
      <c r="H27" s="13"/>
      <c r="I27" s="9">
        <v>50312634</v>
      </c>
      <c r="J27" s="13"/>
      <c r="K27" s="9">
        <v>50299186</v>
      </c>
    </row>
    <row r="28" spans="1:11" ht="6" customHeight="1" x14ac:dyDescent="0.5">
      <c r="A28" s="30"/>
      <c r="B28" s="30"/>
      <c r="C28" s="12"/>
      <c r="D28" s="12"/>
      <c r="E28" s="13"/>
      <c r="F28" s="13"/>
      <c r="G28" s="13"/>
      <c r="H28" s="13"/>
      <c r="I28" s="13"/>
      <c r="J28" s="13"/>
      <c r="K28" s="13"/>
    </row>
    <row r="29" spans="1:11" ht="18.95" customHeight="1" x14ac:dyDescent="0.5">
      <c r="A29" s="1" t="s">
        <v>25</v>
      </c>
      <c r="C29" s="12"/>
      <c r="D29" s="12"/>
      <c r="E29" s="9">
        <f>SUM(E14:E28)</f>
        <v>6283958133</v>
      </c>
      <c r="F29" s="13"/>
      <c r="G29" s="9">
        <f>SUM(G14:G28)</f>
        <v>5249167364</v>
      </c>
      <c r="H29" s="13"/>
      <c r="I29" s="9">
        <f>SUM(I14:I28)</f>
        <v>3075507176</v>
      </c>
      <c r="J29" s="13"/>
      <c r="K29" s="9">
        <f>SUM(K14:K28)</f>
        <v>3432898273</v>
      </c>
    </row>
    <row r="30" spans="1:11" ht="15" customHeight="1" x14ac:dyDescent="0.5">
      <c r="A30" s="30"/>
      <c r="B30" s="30"/>
      <c r="C30" s="12"/>
      <c r="D30" s="12"/>
      <c r="E30" s="13"/>
      <c r="F30" s="13"/>
      <c r="G30" s="13"/>
      <c r="H30" s="13"/>
      <c r="I30" s="13"/>
      <c r="J30" s="13"/>
      <c r="K30" s="13"/>
    </row>
    <row r="31" spans="1:11" ht="18.95" customHeight="1" x14ac:dyDescent="0.5">
      <c r="A31" s="1" t="s">
        <v>26</v>
      </c>
      <c r="B31" s="1"/>
      <c r="C31" s="12"/>
      <c r="D31" s="12"/>
      <c r="F31" s="13"/>
      <c r="H31" s="13"/>
      <c r="J31" s="13"/>
    </row>
    <row r="32" spans="1:11" ht="6" customHeight="1" x14ac:dyDescent="0.5">
      <c r="A32" s="1"/>
      <c r="B32" s="1"/>
      <c r="C32" s="12"/>
      <c r="D32" s="12"/>
      <c r="F32" s="13"/>
      <c r="H32" s="13"/>
      <c r="J32" s="13"/>
    </row>
    <row r="33" spans="1:11" ht="18.95" customHeight="1" x14ac:dyDescent="0.5">
      <c r="A33" s="30" t="s">
        <v>27</v>
      </c>
      <c r="B33" s="30"/>
      <c r="C33" s="31">
        <v>16</v>
      </c>
      <c r="D33" s="12"/>
      <c r="E33" s="13">
        <v>656588618</v>
      </c>
      <c r="F33" s="13"/>
      <c r="G33" s="13">
        <v>478563928</v>
      </c>
      <c r="H33" s="13"/>
      <c r="I33" s="13">
        <v>329034461</v>
      </c>
      <c r="J33" s="13"/>
      <c r="K33" s="13">
        <v>269380083</v>
      </c>
    </row>
    <row r="34" spans="1:11" ht="18.95" customHeight="1" x14ac:dyDescent="0.5">
      <c r="A34" s="30" t="s">
        <v>287</v>
      </c>
      <c r="B34" s="30"/>
      <c r="C34" s="31">
        <v>36</v>
      </c>
      <c r="D34" s="12"/>
      <c r="E34" s="13">
        <v>229085607</v>
      </c>
      <c r="F34" s="13"/>
      <c r="G34" s="13">
        <v>0</v>
      </c>
      <c r="H34" s="13"/>
      <c r="I34" s="13">
        <v>0</v>
      </c>
      <c r="J34" s="13"/>
      <c r="K34" s="13">
        <v>0</v>
      </c>
    </row>
    <row r="35" spans="1:11" ht="18.95" customHeight="1" x14ac:dyDescent="0.5">
      <c r="A35" s="30" t="s">
        <v>35</v>
      </c>
      <c r="B35" s="30"/>
      <c r="C35" s="31">
        <v>30</v>
      </c>
      <c r="D35" s="12"/>
      <c r="E35" s="13">
        <v>1450656526</v>
      </c>
      <c r="F35" s="13"/>
      <c r="G35" s="13">
        <v>1725129954</v>
      </c>
      <c r="H35" s="13"/>
      <c r="I35" s="13">
        <v>1433322676</v>
      </c>
      <c r="J35" s="13"/>
      <c r="K35" s="13">
        <v>1720737768</v>
      </c>
    </row>
    <row r="36" spans="1:11" ht="18.95" customHeight="1" x14ac:dyDescent="0.5">
      <c r="A36" s="30" t="s">
        <v>28</v>
      </c>
      <c r="B36" s="30"/>
      <c r="C36" s="31">
        <v>13</v>
      </c>
      <c r="D36" s="12"/>
      <c r="E36" s="13">
        <v>94254020</v>
      </c>
      <c r="F36" s="13"/>
      <c r="G36" s="13">
        <v>46207745</v>
      </c>
      <c r="H36" s="13"/>
      <c r="I36" s="13">
        <v>10685424</v>
      </c>
      <c r="J36" s="13"/>
      <c r="K36" s="13">
        <v>24812066</v>
      </c>
    </row>
    <row r="37" spans="1:11" ht="18.95" customHeight="1" x14ac:dyDescent="0.5">
      <c r="A37" s="30" t="s">
        <v>29</v>
      </c>
      <c r="B37" s="30"/>
      <c r="C37" s="31">
        <v>17</v>
      </c>
      <c r="D37" s="12"/>
      <c r="E37" s="13">
        <v>0</v>
      </c>
      <c r="F37" s="13"/>
      <c r="G37" s="13">
        <v>0</v>
      </c>
      <c r="H37" s="13"/>
      <c r="I37" s="13">
        <v>1174415534</v>
      </c>
      <c r="J37" s="13"/>
      <c r="K37" s="13">
        <v>819897694</v>
      </c>
    </row>
    <row r="38" spans="1:11" ht="18.95" customHeight="1" x14ac:dyDescent="0.5">
      <c r="A38" s="30" t="s">
        <v>30</v>
      </c>
      <c r="B38" s="30"/>
      <c r="C38" s="31">
        <v>18</v>
      </c>
      <c r="D38" s="32"/>
      <c r="E38" s="13">
        <v>1046022456</v>
      </c>
      <c r="F38" s="13"/>
      <c r="G38" s="13">
        <v>961017790</v>
      </c>
      <c r="H38" s="13"/>
      <c r="I38" s="13">
        <v>455704322</v>
      </c>
      <c r="J38" s="13"/>
      <c r="K38" s="13">
        <v>436216697</v>
      </c>
    </row>
    <row r="39" spans="1:11" ht="18.95" customHeight="1" x14ac:dyDescent="0.5">
      <c r="A39" s="30" t="s">
        <v>31</v>
      </c>
      <c r="B39" s="30"/>
      <c r="C39" s="31">
        <v>18</v>
      </c>
      <c r="D39" s="12"/>
      <c r="E39" s="13">
        <v>914223626</v>
      </c>
      <c r="F39" s="13"/>
      <c r="G39" s="13">
        <v>725758829</v>
      </c>
      <c r="H39" s="13"/>
      <c r="I39" s="13">
        <v>433954979</v>
      </c>
      <c r="J39" s="13"/>
      <c r="K39" s="13">
        <v>433954979</v>
      </c>
    </row>
    <row r="40" spans="1:11" ht="18.95" customHeight="1" x14ac:dyDescent="0.5">
      <c r="A40" s="30" t="s">
        <v>32</v>
      </c>
      <c r="B40" s="30"/>
      <c r="C40" s="31">
        <v>31</v>
      </c>
      <c r="D40" s="12"/>
      <c r="E40" s="13">
        <v>59481200</v>
      </c>
      <c r="F40" s="13"/>
      <c r="G40" s="13">
        <v>104928203</v>
      </c>
      <c r="H40" s="13"/>
      <c r="I40" s="13">
        <v>59481200</v>
      </c>
      <c r="J40" s="13"/>
      <c r="K40" s="13">
        <v>104928203</v>
      </c>
    </row>
    <row r="41" spans="1:11" ht="18.95" customHeight="1" x14ac:dyDescent="0.5">
      <c r="A41" s="30" t="s">
        <v>33</v>
      </c>
      <c r="B41" s="30"/>
      <c r="C41" s="31">
        <v>36</v>
      </c>
      <c r="D41" s="12"/>
      <c r="E41" s="13">
        <v>0</v>
      </c>
      <c r="F41" s="13"/>
      <c r="G41" s="13">
        <v>0</v>
      </c>
      <c r="H41" s="13"/>
      <c r="I41" s="13">
        <v>0</v>
      </c>
      <c r="J41" s="13"/>
      <c r="K41" s="13">
        <v>126000000</v>
      </c>
    </row>
    <row r="42" spans="1:11" ht="18.95" customHeight="1" x14ac:dyDescent="0.5">
      <c r="A42" s="30" t="s">
        <v>34</v>
      </c>
      <c r="B42" s="30"/>
      <c r="C42" s="31"/>
      <c r="D42" s="12"/>
      <c r="E42" s="13">
        <v>0</v>
      </c>
      <c r="F42" s="13"/>
      <c r="G42" s="13">
        <v>5096754</v>
      </c>
      <c r="H42" s="13"/>
      <c r="I42" s="13">
        <v>0</v>
      </c>
      <c r="J42" s="13"/>
      <c r="K42" s="13">
        <v>5096754</v>
      </c>
    </row>
    <row r="43" spans="1:11" ht="18.95" customHeight="1" x14ac:dyDescent="0.5">
      <c r="A43" s="30" t="s">
        <v>36</v>
      </c>
      <c r="B43" s="33"/>
      <c r="C43" s="31">
        <v>19</v>
      </c>
      <c r="D43" s="12"/>
      <c r="E43" s="13">
        <v>1506498432</v>
      </c>
      <c r="F43" s="13"/>
      <c r="G43" s="13">
        <v>1994592126</v>
      </c>
      <c r="H43" s="13"/>
      <c r="I43" s="13">
        <v>1281634177</v>
      </c>
      <c r="J43" s="13"/>
      <c r="K43" s="13">
        <v>1712760317</v>
      </c>
    </row>
    <row r="44" spans="1:11" ht="18.95" customHeight="1" x14ac:dyDescent="0.5">
      <c r="A44" s="30" t="s">
        <v>37</v>
      </c>
      <c r="B44" s="33"/>
      <c r="C44" s="31">
        <v>20</v>
      </c>
      <c r="D44" s="12"/>
      <c r="E44" s="13">
        <v>202285988</v>
      </c>
      <c r="F44" s="13"/>
      <c r="G44" s="13">
        <v>209859588</v>
      </c>
      <c r="H44" s="13"/>
      <c r="I44" s="13">
        <v>54714769</v>
      </c>
      <c r="J44" s="13"/>
      <c r="K44" s="13">
        <v>61820915</v>
      </c>
    </row>
    <row r="45" spans="1:11" ht="18.95" customHeight="1" x14ac:dyDescent="0.5">
      <c r="A45" s="5" t="s">
        <v>38</v>
      </c>
      <c r="C45" s="31">
        <v>21</v>
      </c>
      <c r="D45" s="12"/>
      <c r="E45" s="13">
        <v>217950727</v>
      </c>
      <c r="F45" s="13"/>
      <c r="G45" s="13">
        <v>243553192</v>
      </c>
      <c r="H45" s="13"/>
      <c r="I45" s="13">
        <v>44756843</v>
      </c>
      <c r="J45" s="13"/>
      <c r="K45" s="13">
        <v>29959058</v>
      </c>
    </row>
    <row r="46" spans="1:11" ht="18.95" customHeight="1" x14ac:dyDescent="0.5">
      <c r="A46" s="30" t="s">
        <v>39</v>
      </c>
      <c r="B46" s="30"/>
      <c r="C46" s="31">
        <v>22</v>
      </c>
      <c r="D46" s="12"/>
      <c r="E46" s="13">
        <v>354653537</v>
      </c>
      <c r="F46" s="13"/>
      <c r="G46" s="13">
        <v>325841656</v>
      </c>
      <c r="H46" s="13"/>
      <c r="I46" s="13">
        <v>0</v>
      </c>
      <c r="J46" s="13"/>
      <c r="K46" s="13">
        <v>0</v>
      </c>
    </row>
    <row r="47" spans="1:11" ht="18.95" customHeight="1" x14ac:dyDescent="0.5">
      <c r="A47" s="5" t="s">
        <v>40</v>
      </c>
      <c r="C47" s="31">
        <v>26</v>
      </c>
      <c r="D47" s="12"/>
      <c r="E47" s="13">
        <v>89605229</v>
      </c>
      <c r="F47" s="13"/>
      <c r="G47" s="13">
        <v>67173213</v>
      </c>
      <c r="H47" s="13"/>
      <c r="I47" s="13">
        <v>32426862</v>
      </c>
      <c r="J47" s="13"/>
      <c r="K47" s="13">
        <v>21944455</v>
      </c>
    </row>
    <row r="48" spans="1:11" ht="18.95" customHeight="1" x14ac:dyDescent="0.5">
      <c r="A48" s="5" t="s">
        <v>41</v>
      </c>
      <c r="C48" s="31"/>
      <c r="D48" s="12"/>
      <c r="E48" s="9">
        <v>66993403</v>
      </c>
      <c r="F48" s="3"/>
      <c r="G48" s="9">
        <v>17995104</v>
      </c>
      <c r="I48" s="9">
        <v>53569647</v>
      </c>
      <c r="K48" s="9">
        <v>8323294</v>
      </c>
    </row>
    <row r="49" spans="1:11" ht="6" customHeight="1" x14ac:dyDescent="0.5">
      <c r="C49" s="12"/>
      <c r="D49" s="12"/>
      <c r="E49" s="13"/>
      <c r="F49" s="13"/>
      <c r="G49" s="13"/>
      <c r="H49" s="13"/>
      <c r="I49" s="13"/>
      <c r="J49" s="13"/>
      <c r="K49" s="13"/>
    </row>
    <row r="50" spans="1:11" ht="18.95" customHeight="1" x14ac:dyDescent="0.5">
      <c r="A50" s="11" t="s">
        <v>42</v>
      </c>
      <c r="C50" s="12"/>
      <c r="D50" s="12"/>
      <c r="E50" s="9">
        <f>SUM(E33:E48)</f>
        <v>6888299369</v>
      </c>
      <c r="F50" s="3"/>
      <c r="G50" s="9">
        <f>SUM(G33:G48)</f>
        <v>6905718082</v>
      </c>
      <c r="I50" s="9">
        <f>SUM(I33:I48)</f>
        <v>5363700894</v>
      </c>
      <c r="K50" s="9">
        <f>SUM(K33:K48)</f>
        <v>5775832283</v>
      </c>
    </row>
    <row r="51" spans="1:11" ht="6" customHeight="1" x14ac:dyDescent="0.5">
      <c r="C51" s="12"/>
      <c r="D51" s="12"/>
      <c r="E51" s="13"/>
      <c r="F51" s="3"/>
      <c r="G51" s="13"/>
      <c r="I51" s="13"/>
      <c r="K51" s="13"/>
    </row>
    <row r="52" spans="1:11" ht="18.95" customHeight="1" thickBot="1" x14ac:dyDescent="0.55000000000000004">
      <c r="A52" s="11" t="s">
        <v>43</v>
      </c>
      <c r="B52" s="11"/>
      <c r="C52" s="12"/>
      <c r="D52" s="12"/>
      <c r="E52" s="34">
        <f>SUM(E29+E50)</f>
        <v>13172257502</v>
      </c>
      <c r="F52" s="3"/>
      <c r="G52" s="34">
        <f>SUM(G29+G50)</f>
        <v>12154885446</v>
      </c>
      <c r="I52" s="34">
        <f>SUM(I29+I50)</f>
        <v>8439208070</v>
      </c>
      <c r="K52" s="34">
        <f>SUM(K29+K50)</f>
        <v>9208730556</v>
      </c>
    </row>
    <row r="53" spans="1:11" ht="18.95" customHeight="1" thickTop="1" x14ac:dyDescent="0.5">
      <c r="A53" s="11"/>
      <c r="B53" s="11"/>
      <c r="C53" s="12"/>
      <c r="D53" s="12"/>
      <c r="E53" s="13"/>
      <c r="F53" s="3"/>
      <c r="G53" s="13"/>
      <c r="I53" s="13"/>
      <c r="K53" s="13"/>
    </row>
    <row r="54" spans="1:11" ht="13.5" customHeight="1" x14ac:dyDescent="0.5">
      <c r="A54" s="11"/>
      <c r="B54" s="11"/>
      <c r="C54" s="12"/>
      <c r="D54" s="12"/>
      <c r="E54" s="13"/>
      <c r="F54" s="3"/>
      <c r="G54" s="13"/>
      <c r="I54" s="13"/>
      <c r="K54" s="13"/>
    </row>
    <row r="55" spans="1:11" ht="21.95" customHeight="1" x14ac:dyDescent="0.5">
      <c r="A55" s="245" t="s">
        <v>298</v>
      </c>
      <c r="B55" s="245"/>
      <c r="C55" s="245"/>
      <c r="D55" s="245"/>
      <c r="E55" s="245"/>
      <c r="F55" s="245"/>
      <c r="G55" s="245"/>
      <c r="H55" s="245"/>
      <c r="I55" s="245"/>
      <c r="J55" s="245"/>
      <c r="K55" s="245"/>
    </row>
    <row r="56" spans="1:11" ht="21.75" customHeight="1" x14ac:dyDescent="0.5">
      <c r="A56" s="11" t="s">
        <v>44</v>
      </c>
      <c r="B56" s="35"/>
      <c r="C56" s="2"/>
      <c r="D56" s="2"/>
      <c r="E56" s="36"/>
      <c r="F56" s="4"/>
      <c r="G56" s="36"/>
      <c r="I56" s="36"/>
      <c r="K56" s="36"/>
    </row>
    <row r="57" spans="1:11" ht="21.75" customHeight="1" x14ac:dyDescent="0.5">
      <c r="A57" s="1" t="s">
        <v>45</v>
      </c>
      <c r="B57" s="1"/>
      <c r="C57" s="2"/>
      <c r="D57" s="2"/>
      <c r="F57" s="4"/>
    </row>
    <row r="58" spans="1:11" ht="21.75" customHeight="1" x14ac:dyDescent="0.5">
      <c r="A58" s="7" t="str">
        <f>A3</f>
        <v>ณ วันที่ 31 ธันวาคม พ.ศ. 2568</v>
      </c>
      <c r="B58" s="7"/>
      <c r="C58" s="8"/>
      <c r="D58" s="8"/>
      <c r="E58" s="9"/>
      <c r="F58" s="10"/>
      <c r="G58" s="9"/>
      <c r="H58" s="9"/>
      <c r="I58" s="9"/>
      <c r="J58" s="9"/>
      <c r="K58" s="9"/>
    </row>
    <row r="59" spans="1:11" ht="21.75" customHeight="1" x14ac:dyDescent="0.5">
      <c r="A59" s="1"/>
      <c r="B59" s="1"/>
      <c r="C59" s="2"/>
      <c r="D59" s="2"/>
      <c r="E59" s="37"/>
      <c r="F59" s="15"/>
      <c r="G59" s="37"/>
      <c r="H59" s="37"/>
      <c r="I59" s="37"/>
      <c r="J59" s="37"/>
      <c r="K59" s="37"/>
    </row>
    <row r="60" spans="1:11" ht="21.75" customHeight="1" x14ac:dyDescent="0.5">
      <c r="A60" s="1"/>
      <c r="B60" s="1"/>
      <c r="C60" s="14"/>
      <c r="D60" s="14"/>
      <c r="E60" s="244" t="s">
        <v>3</v>
      </c>
      <c r="F60" s="244"/>
      <c r="G60" s="244"/>
      <c r="H60" s="15"/>
      <c r="I60" s="244" t="s">
        <v>4</v>
      </c>
      <c r="J60" s="244"/>
      <c r="K60" s="244"/>
    </row>
    <row r="61" spans="1:11" ht="21.75" customHeight="1" x14ac:dyDescent="0.5">
      <c r="A61" s="1"/>
      <c r="B61" s="1"/>
      <c r="C61" s="14"/>
      <c r="D61" s="14"/>
      <c r="E61" s="16"/>
      <c r="F61" s="16"/>
      <c r="G61" s="17" t="s">
        <v>5</v>
      </c>
      <c r="H61" s="15"/>
      <c r="I61" s="16"/>
      <c r="J61" s="16"/>
      <c r="K61" s="16"/>
    </row>
    <row r="62" spans="1:11" s="11" customFormat="1" ht="21.75" customHeight="1" x14ac:dyDescent="0.5">
      <c r="C62" s="18"/>
      <c r="D62" s="18"/>
      <c r="E62" s="19" t="s">
        <v>6</v>
      </c>
      <c r="F62" s="20"/>
      <c r="G62" s="19" t="s">
        <v>7</v>
      </c>
      <c r="H62" s="21"/>
      <c r="I62" s="19" t="s">
        <v>6</v>
      </c>
      <c r="J62" s="20"/>
      <c r="K62" s="19" t="s">
        <v>7</v>
      </c>
    </row>
    <row r="63" spans="1:11" s="11" customFormat="1" ht="21.75" customHeight="1" x14ac:dyDescent="0.5">
      <c r="C63" s="22" t="s">
        <v>8</v>
      </c>
      <c r="D63" s="23"/>
      <c r="E63" s="24" t="s">
        <v>9</v>
      </c>
      <c r="F63" s="25"/>
      <c r="G63" s="24" t="s">
        <v>9</v>
      </c>
      <c r="H63" s="26"/>
      <c r="I63" s="24" t="s">
        <v>9</v>
      </c>
      <c r="J63" s="26"/>
      <c r="K63" s="24" t="s">
        <v>9</v>
      </c>
    </row>
    <row r="64" spans="1:11" ht="6" customHeight="1" x14ac:dyDescent="0.5">
      <c r="B64" s="1"/>
      <c r="C64" s="12"/>
      <c r="D64" s="12"/>
      <c r="F64" s="38"/>
      <c r="H64" s="13"/>
      <c r="J64" s="13"/>
    </row>
    <row r="65" spans="1:11" ht="21.75" customHeight="1" x14ac:dyDescent="0.5">
      <c r="A65" s="1" t="s">
        <v>46</v>
      </c>
      <c r="B65" s="11"/>
      <c r="C65" s="28"/>
      <c r="D65" s="28"/>
      <c r="F65" s="29"/>
      <c r="H65" s="13"/>
      <c r="J65" s="13"/>
    </row>
    <row r="66" spans="1:11" ht="6" customHeight="1" x14ac:dyDescent="0.5">
      <c r="B66" s="1"/>
      <c r="C66" s="12"/>
      <c r="D66" s="12"/>
      <c r="F66" s="38"/>
      <c r="H66" s="13"/>
      <c r="J66" s="13"/>
    </row>
    <row r="67" spans="1:11" ht="21.75" customHeight="1" x14ac:dyDescent="0.5">
      <c r="A67" s="11" t="s">
        <v>47</v>
      </c>
      <c r="B67" s="11"/>
      <c r="C67" s="39"/>
      <c r="D67" s="39"/>
      <c r="F67" s="38"/>
      <c r="H67" s="13"/>
      <c r="J67" s="13"/>
    </row>
    <row r="68" spans="1:11" ht="6" customHeight="1" x14ac:dyDescent="0.5">
      <c r="A68" s="11"/>
      <c r="B68" s="11"/>
      <c r="C68" s="39"/>
      <c r="D68" s="39"/>
      <c r="F68" s="38"/>
      <c r="H68" s="13"/>
      <c r="J68" s="13"/>
    </row>
    <row r="69" spans="1:11" ht="21.75" customHeight="1" x14ac:dyDescent="0.5">
      <c r="A69" s="5" t="s">
        <v>48</v>
      </c>
      <c r="B69" s="11"/>
      <c r="C69" s="39">
        <v>24</v>
      </c>
      <c r="D69" s="39"/>
      <c r="E69" s="3">
        <v>35733066</v>
      </c>
      <c r="F69" s="38"/>
      <c r="G69" s="3">
        <v>20375463</v>
      </c>
      <c r="H69" s="38"/>
      <c r="I69" s="3">
        <v>0</v>
      </c>
      <c r="J69" s="13"/>
      <c r="K69" s="3">
        <v>0</v>
      </c>
    </row>
    <row r="70" spans="1:11" ht="21.75" customHeight="1" x14ac:dyDescent="0.5">
      <c r="A70" s="5" t="s">
        <v>49</v>
      </c>
      <c r="B70" s="30"/>
      <c r="C70" s="39">
        <v>24</v>
      </c>
      <c r="D70" s="39"/>
      <c r="E70" s="13">
        <v>2014162021</v>
      </c>
      <c r="F70" s="38"/>
      <c r="G70" s="13">
        <v>951082823</v>
      </c>
      <c r="H70" s="38"/>
      <c r="I70" s="13">
        <v>776206084</v>
      </c>
      <c r="J70" s="38"/>
      <c r="K70" s="13">
        <v>514439630</v>
      </c>
    </row>
    <row r="71" spans="1:11" ht="21.75" customHeight="1" x14ac:dyDescent="0.5">
      <c r="A71" s="5" t="s">
        <v>50</v>
      </c>
      <c r="B71" s="30"/>
      <c r="C71" s="39" t="s">
        <v>303</v>
      </c>
      <c r="D71" s="39"/>
      <c r="E71" s="13">
        <v>138990000</v>
      </c>
      <c r="F71" s="38"/>
      <c r="G71" s="13">
        <v>10500000</v>
      </c>
      <c r="H71" s="38"/>
      <c r="I71" s="13">
        <v>116500000</v>
      </c>
      <c r="J71" s="38"/>
      <c r="K71" s="13">
        <v>4000000</v>
      </c>
    </row>
    <row r="72" spans="1:11" ht="21.75" customHeight="1" x14ac:dyDescent="0.5">
      <c r="A72" s="5" t="s">
        <v>51</v>
      </c>
      <c r="B72" s="30"/>
      <c r="C72" s="39">
        <v>24</v>
      </c>
      <c r="D72" s="39"/>
      <c r="E72" s="13">
        <v>43896245</v>
      </c>
      <c r="F72" s="38"/>
      <c r="G72" s="13">
        <v>49418996</v>
      </c>
      <c r="H72" s="38"/>
      <c r="I72" s="13">
        <v>0</v>
      </c>
      <c r="J72" s="38"/>
      <c r="K72" s="13">
        <v>0</v>
      </c>
    </row>
    <row r="73" spans="1:11" ht="21.75" customHeight="1" x14ac:dyDescent="0.5">
      <c r="A73" s="5" t="s">
        <v>52</v>
      </c>
      <c r="C73" s="39">
        <v>23</v>
      </c>
      <c r="D73" s="39"/>
      <c r="E73" s="13">
        <v>1465115157</v>
      </c>
      <c r="F73" s="38"/>
      <c r="G73" s="13">
        <v>1175629022</v>
      </c>
      <c r="H73" s="38"/>
      <c r="I73" s="13">
        <v>676062124</v>
      </c>
      <c r="J73" s="38"/>
      <c r="K73" s="13">
        <v>364252401</v>
      </c>
    </row>
    <row r="74" spans="1:11" ht="21.75" customHeight="1" x14ac:dyDescent="0.5">
      <c r="A74" s="5" t="s">
        <v>53</v>
      </c>
      <c r="C74" s="39">
        <v>30</v>
      </c>
      <c r="D74" s="39"/>
      <c r="E74" s="13">
        <v>118319179</v>
      </c>
      <c r="F74" s="38"/>
      <c r="G74" s="13">
        <v>143345754</v>
      </c>
      <c r="H74" s="38"/>
      <c r="I74" s="13">
        <v>19594482</v>
      </c>
      <c r="J74" s="38"/>
      <c r="K74" s="13">
        <v>65853931</v>
      </c>
    </row>
    <row r="75" spans="1:11" ht="21.75" customHeight="1" x14ac:dyDescent="0.5">
      <c r="A75" s="5" t="s">
        <v>54</v>
      </c>
      <c r="B75" s="30"/>
      <c r="C75" s="39"/>
      <c r="D75" s="39"/>
      <c r="E75" s="13">
        <v>14808833</v>
      </c>
      <c r="F75" s="38"/>
      <c r="G75" s="13">
        <v>1974401</v>
      </c>
      <c r="H75" s="38"/>
      <c r="I75" s="13">
        <v>14808833</v>
      </c>
      <c r="J75" s="38"/>
      <c r="K75" s="13">
        <v>1974401</v>
      </c>
    </row>
    <row r="76" spans="1:11" ht="21.75" customHeight="1" x14ac:dyDescent="0.5">
      <c r="A76" s="30" t="s">
        <v>55</v>
      </c>
      <c r="B76" s="30"/>
      <c r="C76" s="12"/>
      <c r="D76" s="12"/>
      <c r="F76" s="38"/>
      <c r="H76" s="38"/>
      <c r="J76" s="38"/>
      <c r="K76" s="40"/>
    </row>
    <row r="77" spans="1:11" ht="21.75" customHeight="1" x14ac:dyDescent="0.5">
      <c r="A77" s="30"/>
      <c r="B77" s="30" t="s">
        <v>56</v>
      </c>
      <c r="C77" s="39">
        <v>24</v>
      </c>
      <c r="D77" s="39"/>
      <c r="E77" s="3">
        <v>765810388</v>
      </c>
      <c r="F77" s="38"/>
      <c r="G77" s="13">
        <v>1391736754</v>
      </c>
      <c r="H77" s="38"/>
      <c r="I77" s="13">
        <v>632391244</v>
      </c>
      <c r="J77" s="38"/>
      <c r="K77" s="13">
        <v>1176129334</v>
      </c>
    </row>
    <row r="78" spans="1:11" ht="21.75" customHeight="1" x14ac:dyDescent="0.5">
      <c r="A78" s="30" t="s">
        <v>304</v>
      </c>
      <c r="B78" s="30"/>
      <c r="C78" s="39">
        <v>25</v>
      </c>
      <c r="D78" s="39"/>
      <c r="E78" s="13">
        <v>248638301</v>
      </c>
      <c r="F78" s="38"/>
      <c r="G78" s="13">
        <v>548011002</v>
      </c>
      <c r="H78" s="38"/>
      <c r="I78" s="13">
        <v>248638301</v>
      </c>
      <c r="J78" s="38"/>
      <c r="K78" s="13">
        <v>548011002</v>
      </c>
    </row>
    <row r="79" spans="1:11" ht="21.75" customHeight="1" x14ac:dyDescent="0.5">
      <c r="A79" s="30" t="s">
        <v>57</v>
      </c>
      <c r="B79" s="30"/>
      <c r="C79" s="39"/>
      <c r="D79" s="39"/>
      <c r="F79" s="38"/>
      <c r="H79" s="38"/>
      <c r="J79" s="38"/>
      <c r="K79" s="13"/>
    </row>
    <row r="80" spans="1:11" ht="21.75" customHeight="1" x14ac:dyDescent="0.5">
      <c r="A80" s="30"/>
      <c r="B80" s="30" t="s">
        <v>56</v>
      </c>
      <c r="C80" s="39">
        <v>24</v>
      </c>
      <c r="D80" s="39"/>
      <c r="E80" s="13">
        <v>70883291</v>
      </c>
      <c r="F80" s="38"/>
      <c r="G80" s="13">
        <v>60951849</v>
      </c>
      <c r="H80" s="38"/>
      <c r="I80" s="13">
        <v>14272910</v>
      </c>
      <c r="J80" s="38"/>
      <c r="K80" s="13">
        <v>15070931</v>
      </c>
    </row>
    <row r="81" spans="1:11" ht="21.75" customHeight="1" x14ac:dyDescent="0.5">
      <c r="A81" s="30" t="s">
        <v>58</v>
      </c>
      <c r="B81" s="30"/>
      <c r="C81" s="12"/>
      <c r="D81" s="12"/>
      <c r="E81" s="13">
        <v>8999607</v>
      </c>
      <c r="F81" s="38"/>
      <c r="G81" s="13">
        <v>13967255</v>
      </c>
      <c r="H81" s="38"/>
      <c r="I81" s="13">
        <v>0</v>
      </c>
      <c r="J81" s="38"/>
      <c r="K81" s="13">
        <v>0</v>
      </c>
    </row>
    <row r="82" spans="1:11" ht="21.75" customHeight="1" x14ac:dyDescent="0.5">
      <c r="A82" s="30" t="s">
        <v>59</v>
      </c>
      <c r="B82" s="30"/>
      <c r="C82" s="12">
        <v>28</v>
      </c>
      <c r="D82" s="12"/>
      <c r="E82" s="13">
        <v>19821065</v>
      </c>
      <c r="F82" s="27"/>
      <c r="G82" s="13">
        <v>3563448</v>
      </c>
      <c r="H82" s="27"/>
      <c r="I82" s="13">
        <v>294038</v>
      </c>
      <c r="J82" s="27"/>
      <c r="K82" s="13">
        <v>534262</v>
      </c>
    </row>
    <row r="83" spans="1:11" ht="21.75" customHeight="1" x14ac:dyDescent="0.5">
      <c r="A83" s="30" t="s">
        <v>60</v>
      </c>
      <c r="B83" s="30"/>
      <c r="C83" s="39"/>
      <c r="D83" s="39"/>
      <c r="E83" s="9">
        <v>171251138</v>
      </c>
      <c r="F83" s="38"/>
      <c r="G83" s="9">
        <v>111034070</v>
      </c>
      <c r="H83" s="38"/>
      <c r="I83" s="9">
        <v>67547861</v>
      </c>
      <c r="J83" s="38"/>
      <c r="K83" s="9">
        <v>39621117</v>
      </c>
    </row>
    <row r="84" spans="1:11" ht="6" customHeight="1" x14ac:dyDescent="0.5">
      <c r="A84" s="11"/>
      <c r="B84" s="11"/>
      <c r="C84" s="39"/>
      <c r="D84" s="39"/>
      <c r="F84" s="38"/>
      <c r="H84" s="38"/>
      <c r="J84" s="38"/>
    </row>
    <row r="85" spans="1:11" ht="21.75" customHeight="1" x14ac:dyDescent="0.5">
      <c r="A85" s="11" t="s">
        <v>61</v>
      </c>
      <c r="C85" s="39"/>
      <c r="D85" s="39"/>
      <c r="E85" s="9">
        <f>SUM(E69:E83)</f>
        <v>5116428291</v>
      </c>
      <c r="F85" s="38"/>
      <c r="G85" s="9">
        <f>SUM(G69:G83)</f>
        <v>4481590837</v>
      </c>
      <c r="H85" s="38"/>
      <c r="I85" s="9">
        <f>SUM(I69:I83)</f>
        <v>2566315877</v>
      </c>
      <c r="J85" s="38"/>
      <c r="K85" s="9">
        <f>SUM(K69:K83)</f>
        <v>2729887009</v>
      </c>
    </row>
    <row r="86" spans="1:11" ht="21.75" customHeight="1" x14ac:dyDescent="0.5">
      <c r="C86" s="39"/>
      <c r="D86" s="39"/>
      <c r="E86" s="13"/>
      <c r="F86" s="38"/>
      <c r="G86" s="13"/>
      <c r="H86" s="38"/>
      <c r="I86" s="13"/>
      <c r="J86" s="38"/>
      <c r="K86" s="13"/>
    </row>
    <row r="87" spans="1:11" ht="21.75" customHeight="1" x14ac:dyDescent="0.5">
      <c r="A87" s="1" t="s">
        <v>62</v>
      </c>
      <c r="B87" s="1"/>
      <c r="C87" s="39"/>
      <c r="D87" s="39"/>
      <c r="E87" s="13"/>
      <c r="F87" s="38"/>
      <c r="G87" s="13"/>
      <c r="H87" s="38"/>
      <c r="I87" s="13"/>
      <c r="J87" s="38"/>
      <c r="K87" s="13"/>
    </row>
    <row r="88" spans="1:11" ht="6" customHeight="1" x14ac:dyDescent="0.5">
      <c r="B88" s="1"/>
      <c r="C88" s="12"/>
      <c r="D88" s="12"/>
      <c r="F88" s="38"/>
      <c r="H88" s="38"/>
      <c r="J88" s="38"/>
    </row>
    <row r="89" spans="1:11" ht="21.75" customHeight="1" x14ac:dyDescent="0.5">
      <c r="A89" s="5" t="s">
        <v>63</v>
      </c>
      <c r="C89" s="39">
        <v>30</v>
      </c>
      <c r="D89" s="39"/>
      <c r="E89" s="13">
        <v>44565516</v>
      </c>
      <c r="F89" s="38"/>
      <c r="G89" s="13">
        <v>6993438</v>
      </c>
      <c r="H89" s="38"/>
      <c r="I89" s="13">
        <v>161488</v>
      </c>
      <c r="J89" s="38"/>
      <c r="K89" s="13">
        <v>3949826</v>
      </c>
    </row>
    <row r="90" spans="1:11" ht="21.75" customHeight="1" x14ac:dyDescent="0.5">
      <c r="A90" s="41" t="s">
        <v>65</v>
      </c>
      <c r="B90" s="30"/>
      <c r="C90" s="39"/>
      <c r="D90" s="12"/>
      <c r="E90" s="13">
        <v>149848583</v>
      </c>
      <c r="F90" s="38"/>
      <c r="G90" s="13">
        <v>67564416</v>
      </c>
      <c r="H90" s="38"/>
      <c r="I90" s="13">
        <v>149848583</v>
      </c>
      <c r="J90" s="38"/>
      <c r="K90" s="13">
        <v>67564416</v>
      </c>
    </row>
    <row r="91" spans="1:11" ht="21.75" customHeight="1" x14ac:dyDescent="0.5">
      <c r="A91" s="30" t="s">
        <v>66</v>
      </c>
      <c r="B91" s="30"/>
      <c r="C91" s="39">
        <v>24</v>
      </c>
      <c r="D91" s="12"/>
      <c r="E91" s="13">
        <v>854853245</v>
      </c>
      <c r="F91" s="38"/>
      <c r="G91" s="13">
        <v>1532064124</v>
      </c>
      <c r="H91" s="38"/>
      <c r="I91" s="13">
        <v>810259140</v>
      </c>
      <c r="J91" s="38"/>
      <c r="K91" s="13">
        <v>1443250111</v>
      </c>
    </row>
    <row r="92" spans="1:11" ht="21.75" customHeight="1" x14ac:dyDescent="0.5">
      <c r="A92" s="5" t="s">
        <v>64</v>
      </c>
      <c r="C92" s="39">
        <v>25</v>
      </c>
      <c r="D92" s="39"/>
      <c r="E92" s="13">
        <v>149463259</v>
      </c>
      <c r="F92" s="38"/>
      <c r="G92" s="13">
        <v>396533566</v>
      </c>
      <c r="H92" s="38"/>
      <c r="I92" s="13">
        <v>149463259</v>
      </c>
      <c r="J92" s="38"/>
      <c r="K92" s="13">
        <v>396533566</v>
      </c>
    </row>
    <row r="93" spans="1:11" ht="21.75" customHeight="1" x14ac:dyDescent="0.5">
      <c r="A93" s="41" t="s">
        <v>67</v>
      </c>
      <c r="B93" s="30"/>
      <c r="C93" s="12">
        <v>24</v>
      </c>
      <c r="D93" s="12"/>
      <c r="E93" s="13">
        <v>147342204</v>
      </c>
      <c r="F93" s="38"/>
      <c r="G93" s="13">
        <v>162494071</v>
      </c>
      <c r="H93" s="38"/>
      <c r="I93" s="13">
        <v>43222786</v>
      </c>
      <c r="J93" s="38"/>
      <c r="K93" s="13">
        <v>49676139</v>
      </c>
    </row>
    <row r="94" spans="1:11" ht="21.75" customHeight="1" x14ac:dyDescent="0.5">
      <c r="A94" s="30" t="s">
        <v>68</v>
      </c>
      <c r="B94" s="30"/>
      <c r="C94" s="12">
        <v>26</v>
      </c>
      <c r="D94" s="12"/>
      <c r="E94" s="13">
        <v>126241184</v>
      </c>
      <c r="F94" s="38"/>
      <c r="G94" s="13">
        <v>134916062</v>
      </c>
      <c r="H94" s="38"/>
      <c r="I94" s="13">
        <v>0</v>
      </c>
      <c r="J94" s="38"/>
      <c r="K94" s="13">
        <v>0</v>
      </c>
    </row>
    <row r="95" spans="1:11" ht="21.75" customHeight="1" x14ac:dyDescent="0.5">
      <c r="A95" s="5" t="s">
        <v>69</v>
      </c>
      <c r="B95" s="30"/>
      <c r="C95" s="12">
        <v>27</v>
      </c>
      <c r="D95" s="12"/>
      <c r="E95" s="13">
        <v>218344454</v>
      </c>
      <c r="F95" s="38"/>
      <c r="G95" s="13">
        <v>159500652</v>
      </c>
      <c r="H95" s="38"/>
      <c r="I95" s="13">
        <v>14337224</v>
      </c>
      <c r="J95" s="38"/>
      <c r="K95" s="13">
        <v>10891252</v>
      </c>
    </row>
    <row r="96" spans="1:11" ht="21.75" customHeight="1" x14ac:dyDescent="0.5">
      <c r="A96" s="5" t="s">
        <v>70</v>
      </c>
      <c r="B96" s="30"/>
      <c r="C96" s="12"/>
      <c r="D96" s="12"/>
      <c r="E96" s="13">
        <v>5868632</v>
      </c>
      <c r="F96" s="38"/>
      <c r="G96" s="13">
        <v>2930930</v>
      </c>
      <c r="H96" s="38"/>
      <c r="I96" s="13">
        <v>210120</v>
      </c>
      <c r="J96" s="38"/>
      <c r="K96" s="13">
        <v>210120</v>
      </c>
    </row>
    <row r="97" spans="1:11" ht="21.75" customHeight="1" x14ac:dyDescent="0.5">
      <c r="A97" s="30" t="s">
        <v>71</v>
      </c>
      <c r="B97" s="30"/>
      <c r="C97" s="12"/>
      <c r="D97" s="12"/>
      <c r="E97" s="9">
        <v>2299770</v>
      </c>
      <c r="F97" s="38"/>
      <c r="G97" s="9">
        <v>6252127</v>
      </c>
      <c r="H97" s="38"/>
      <c r="I97" s="9">
        <v>0</v>
      </c>
      <c r="J97" s="38"/>
      <c r="K97" s="9">
        <v>0</v>
      </c>
    </row>
    <row r="98" spans="1:11" ht="6" customHeight="1" x14ac:dyDescent="0.5">
      <c r="A98" s="11"/>
      <c r="B98" s="11"/>
      <c r="C98" s="39"/>
      <c r="D98" s="39"/>
      <c r="F98" s="38"/>
      <c r="H98" s="38"/>
      <c r="J98" s="38"/>
    </row>
    <row r="99" spans="1:11" ht="21.75" customHeight="1" x14ac:dyDescent="0.5">
      <c r="A99" s="11" t="s">
        <v>72</v>
      </c>
      <c r="C99" s="39"/>
      <c r="D99" s="39"/>
      <c r="E99" s="9">
        <f>SUM(E89:E98)</f>
        <v>1698826847</v>
      </c>
      <c r="F99" s="38"/>
      <c r="G99" s="9">
        <f>SUM(G89:G98)</f>
        <v>2469249386</v>
      </c>
      <c r="H99" s="38"/>
      <c r="I99" s="9">
        <f>SUM(I89:I98)</f>
        <v>1167502600</v>
      </c>
      <c r="J99" s="38"/>
      <c r="K99" s="9">
        <f>SUM(K89:K98)</f>
        <v>1972075430</v>
      </c>
    </row>
    <row r="100" spans="1:11" ht="6" customHeight="1" x14ac:dyDescent="0.5">
      <c r="A100" s="11"/>
      <c r="B100" s="11"/>
      <c r="C100" s="39"/>
      <c r="D100" s="39"/>
      <c r="F100" s="38"/>
      <c r="H100" s="38"/>
      <c r="J100" s="38"/>
    </row>
    <row r="101" spans="1:11" ht="21.75" customHeight="1" x14ac:dyDescent="0.5">
      <c r="A101" s="11" t="s">
        <v>73</v>
      </c>
      <c r="C101" s="42"/>
      <c r="D101" s="42"/>
      <c r="E101" s="9">
        <f>SUM(E85+E99)</f>
        <v>6815255138</v>
      </c>
      <c r="F101" s="43"/>
      <c r="G101" s="9">
        <f>SUM(G85+G99)</f>
        <v>6950840223</v>
      </c>
      <c r="H101" s="43"/>
      <c r="I101" s="9">
        <f>SUM(I85+I99)</f>
        <v>3733818477</v>
      </c>
      <c r="J101" s="43"/>
      <c r="K101" s="9">
        <f>SUM(K85+K99)</f>
        <v>4701962439</v>
      </c>
    </row>
    <row r="102" spans="1:11" ht="21.75" customHeight="1" x14ac:dyDescent="0.5">
      <c r="A102" s="11"/>
      <c r="B102" s="11"/>
      <c r="C102" s="42"/>
      <c r="D102" s="42"/>
      <c r="E102" s="13"/>
      <c r="F102" s="43"/>
      <c r="G102" s="13"/>
      <c r="H102" s="43"/>
      <c r="I102" s="13"/>
      <c r="J102" s="43"/>
      <c r="K102" s="13"/>
    </row>
    <row r="103" spans="1:11" ht="20.100000000000001" customHeight="1" x14ac:dyDescent="0.5">
      <c r="A103" s="11"/>
      <c r="B103" s="11"/>
      <c r="C103" s="42"/>
      <c r="D103" s="42"/>
      <c r="E103" s="13"/>
      <c r="F103" s="43"/>
      <c r="G103" s="13"/>
      <c r="H103" s="43"/>
      <c r="I103" s="13"/>
      <c r="J103" s="13"/>
      <c r="K103" s="13"/>
    </row>
    <row r="104" spans="1:11" ht="21.95" customHeight="1" x14ac:dyDescent="0.5">
      <c r="A104" s="245" t="str">
        <f>A55</f>
        <v>หมายเหตุประกอบงบการเงินรวมและงบการเงินเฉพาะกิจการในหน้า 19 ถึง 121 เป็นส่วนหนึ่งของงบการเงินนี้</v>
      </c>
      <c r="B104" s="245"/>
      <c r="C104" s="245"/>
      <c r="D104" s="245"/>
      <c r="E104" s="245"/>
      <c r="F104" s="245"/>
      <c r="G104" s="245"/>
      <c r="H104" s="245"/>
      <c r="I104" s="245"/>
      <c r="J104" s="245"/>
      <c r="K104" s="245"/>
    </row>
    <row r="105" spans="1:11" ht="21.75" customHeight="1" x14ac:dyDescent="0.5">
      <c r="A105" s="11" t="s">
        <v>44</v>
      </c>
      <c r="B105" s="35"/>
      <c r="C105" s="2"/>
      <c r="D105" s="2"/>
      <c r="E105" s="36"/>
      <c r="F105" s="4"/>
      <c r="G105" s="36"/>
      <c r="I105" s="36"/>
      <c r="K105" s="36"/>
    </row>
    <row r="106" spans="1:11" ht="21.75" customHeight="1" x14ac:dyDescent="0.5">
      <c r="A106" s="1" t="s">
        <v>45</v>
      </c>
      <c r="B106" s="1"/>
      <c r="C106" s="2"/>
      <c r="D106" s="2"/>
      <c r="F106" s="4"/>
    </row>
    <row r="107" spans="1:11" s="11" customFormat="1" ht="21.75" customHeight="1" x14ac:dyDescent="0.5">
      <c r="A107" s="7" t="str">
        <f>A3</f>
        <v>ณ วันที่ 31 ธันวาคม พ.ศ. 2568</v>
      </c>
      <c r="B107" s="7"/>
      <c r="C107" s="8"/>
      <c r="D107" s="8"/>
      <c r="E107" s="9"/>
      <c r="F107" s="10"/>
      <c r="G107" s="9"/>
      <c r="H107" s="9"/>
      <c r="I107" s="9"/>
      <c r="J107" s="9"/>
      <c r="K107" s="9"/>
    </row>
    <row r="108" spans="1:11" s="11" customFormat="1" ht="21.75" customHeight="1" x14ac:dyDescent="0.5">
      <c r="A108" s="1"/>
      <c r="B108" s="1"/>
      <c r="C108" s="2"/>
      <c r="D108" s="2"/>
      <c r="E108" s="13"/>
      <c r="F108" s="15"/>
      <c r="G108" s="13"/>
      <c r="H108" s="13"/>
      <c r="I108" s="13"/>
      <c r="J108" s="13"/>
      <c r="K108" s="13"/>
    </row>
    <row r="109" spans="1:11" ht="21.75" customHeight="1" x14ac:dyDescent="0.5">
      <c r="A109" s="1"/>
      <c r="B109" s="1"/>
      <c r="C109" s="14"/>
      <c r="D109" s="14"/>
      <c r="E109" s="244" t="s">
        <v>3</v>
      </c>
      <c r="F109" s="244"/>
      <c r="G109" s="244"/>
      <c r="H109" s="15"/>
      <c r="I109" s="244" t="s">
        <v>4</v>
      </c>
      <c r="J109" s="244"/>
      <c r="K109" s="244"/>
    </row>
    <row r="110" spans="1:11" ht="21.75" customHeight="1" x14ac:dyDescent="0.5">
      <c r="A110" s="1"/>
      <c r="B110" s="1"/>
      <c r="C110" s="14"/>
      <c r="D110" s="14"/>
      <c r="E110" s="16"/>
      <c r="F110" s="16"/>
      <c r="G110" s="17" t="s">
        <v>5</v>
      </c>
      <c r="H110" s="15"/>
      <c r="I110" s="16"/>
      <c r="J110" s="16"/>
      <c r="K110" s="16"/>
    </row>
    <row r="111" spans="1:11" s="11" customFormat="1" ht="21.75" customHeight="1" x14ac:dyDescent="0.5">
      <c r="C111" s="18"/>
      <c r="D111" s="18"/>
      <c r="E111" s="19" t="s">
        <v>6</v>
      </c>
      <c r="F111" s="20"/>
      <c r="G111" s="19" t="s">
        <v>7</v>
      </c>
      <c r="H111" s="21"/>
      <c r="I111" s="19" t="s">
        <v>6</v>
      </c>
      <c r="J111" s="20"/>
      <c r="K111" s="19" t="s">
        <v>7</v>
      </c>
    </row>
    <row r="112" spans="1:11" s="11" customFormat="1" ht="21.75" customHeight="1" x14ac:dyDescent="0.5">
      <c r="C112" s="22" t="s">
        <v>8</v>
      </c>
      <c r="D112" s="23"/>
      <c r="E112" s="24" t="s">
        <v>9</v>
      </c>
      <c r="F112" s="25"/>
      <c r="G112" s="24" t="s">
        <v>9</v>
      </c>
      <c r="H112" s="26"/>
      <c r="I112" s="24" t="s">
        <v>9</v>
      </c>
      <c r="J112" s="26"/>
      <c r="K112" s="24" t="s">
        <v>9</v>
      </c>
    </row>
    <row r="113" spans="1:11" ht="21.75" customHeight="1" x14ac:dyDescent="0.5">
      <c r="C113" s="28"/>
      <c r="D113" s="28"/>
      <c r="F113" s="29"/>
      <c r="H113" s="13"/>
      <c r="J113" s="13"/>
    </row>
    <row r="114" spans="1:11" ht="21.75" customHeight="1" x14ac:dyDescent="0.5">
      <c r="A114" s="1" t="s">
        <v>74</v>
      </c>
      <c r="C114" s="28"/>
      <c r="D114" s="28"/>
      <c r="F114" s="29"/>
      <c r="H114" s="13"/>
      <c r="J114" s="13"/>
    </row>
    <row r="115" spans="1:11" ht="6" customHeight="1" x14ac:dyDescent="0.5">
      <c r="C115" s="28"/>
      <c r="D115" s="28"/>
      <c r="F115" s="29"/>
      <c r="H115" s="13"/>
      <c r="J115" s="13"/>
    </row>
    <row r="116" spans="1:11" ht="21.75" customHeight="1" x14ac:dyDescent="0.5">
      <c r="A116" s="11" t="s">
        <v>75</v>
      </c>
      <c r="B116" s="11"/>
      <c r="C116" s="44"/>
      <c r="D116" s="44"/>
      <c r="E116" s="13"/>
      <c r="F116" s="43"/>
      <c r="G116" s="13"/>
      <c r="H116" s="13"/>
      <c r="I116" s="13"/>
      <c r="J116" s="13"/>
      <c r="K116" s="13"/>
    </row>
    <row r="117" spans="1:11" ht="6" customHeight="1" x14ac:dyDescent="0.5">
      <c r="A117" s="11"/>
      <c r="B117" s="11"/>
      <c r="C117" s="44"/>
      <c r="D117" s="44"/>
      <c r="E117" s="13"/>
      <c r="F117" s="43"/>
      <c r="G117" s="13"/>
      <c r="H117" s="13"/>
      <c r="I117" s="13"/>
      <c r="J117" s="13"/>
      <c r="K117" s="13"/>
    </row>
    <row r="118" spans="1:11" ht="21.75" customHeight="1" x14ac:dyDescent="0.5">
      <c r="A118" s="5" t="s">
        <v>76</v>
      </c>
      <c r="C118" s="12">
        <v>29</v>
      </c>
      <c r="D118" s="12"/>
      <c r="E118" s="13"/>
      <c r="F118" s="38"/>
      <c r="G118" s="13"/>
      <c r="H118" s="13"/>
      <c r="I118" s="13"/>
      <c r="J118" s="13"/>
      <c r="K118" s="13"/>
    </row>
    <row r="119" spans="1:11" ht="21.75" customHeight="1" x14ac:dyDescent="0.5">
      <c r="B119" s="5" t="s">
        <v>77</v>
      </c>
      <c r="C119" s="12"/>
      <c r="D119" s="12"/>
      <c r="E119" s="45"/>
      <c r="F119" s="38"/>
      <c r="G119" s="45"/>
      <c r="H119" s="45"/>
      <c r="I119" s="45"/>
      <c r="J119" s="45"/>
      <c r="K119" s="45"/>
    </row>
    <row r="120" spans="1:11" ht="21.75" customHeight="1" x14ac:dyDescent="0.5">
      <c r="B120" s="5" t="s">
        <v>78</v>
      </c>
      <c r="C120" s="12"/>
      <c r="D120" s="12"/>
      <c r="E120" s="13"/>
      <c r="F120" s="27"/>
      <c r="G120" s="13"/>
      <c r="H120" s="40"/>
      <c r="I120" s="13"/>
      <c r="J120" s="45"/>
      <c r="K120" s="13"/>
    </row>
    <row r="121" spans="1:11" ht="21.75" customHeight="1" x14ac:dyDescent="0.5">
      <c r="B121" s="5" t="s">
        <v>79</v>
      </c>
      <c r="C121" s="12"/>
      <c r="D121" s="12"/>
      <c r="E121" s="13"/>
      <c r="F121" s="27"/>
      <c r="G121" s="13"/>
      <c r="H121" s="40"/>
      <c r="I121" s="13"/>
      <c r="J121" s="45"/>
      <c r="K121" s="13"/>
    </row>
    <row r="122" spans="1:11" ht="21.75" customHeight="1" x14ac:dyDescent="0.5">
      <c r="B122" s="5" t="s">
        <v>80</v>
      </c>
      <c r="C122" s="12"/>
      <c r="D122" s="12"/>
      <c r="E122" s="13"/>
      <c r="F122" s="27"/>
      <c r="G122" s="13"/>
      <c r="H122" s="40"/>
      <c r="I122" s="13"/>
      <c r="J122" s="45"/>
      <c r="K122" s="13"/>
    </row>
    <row r="123" spans="1:11" ht="21.75" customHeight="1" thickBot="1" x14ac:dyDescent="0.55000000000000004">
      <c r="B123" s="5" t="s">
        <v>81</v>
      </c>
      <c r="C123" s="12"/>
      <c r="D123" s="12"/>
      <c r="E123" s="34">
        <v>358639952</v>
      </c>
      <c r="F123" s="27"/>
      <c r="G123" s="34">
        <v>357739952</v>
      </c>
      <c r="H123" s="27"/>
      <c r="I123" s="34">
        <v>358639952</v>
      </c>
      <c r="J123" s="27"/>
      <c r="K123" s="34">
        <v>357739952</v>
      </c>
    </row>
    <row r="124" spans="1:11" ht="6" customHeight="1" thickTop="1" x14ac:dyDescent="0.5">
      <c r="C124" s="12"/>
      <c r="D124" s="12"/>
      <c r="E124" s="13"/>
      <c r="F124" s="38"/>
      <c r="G124" s="13"/>
      <c r="H124" s="38"/>
      <c r="I124" s="13"/>
      <c r="J124" s="38"/>
      <c r="K124" s="13"/>
    </row>
    <row r="125" spans="1:11" ht="21.75" customHeight="1" x14ac:dyDescent="0.5">
      <c r="B125" s="5" t="s">
        <v>82</v>
      </c>
      <c r="C125" s="12"/>
      <c r="D125" s="12"/>
      <c r="E125" s="13"/>
      <c r="F125" s="38"/>
      <c r="G125" s="13"/>
      <c r="H125" s="38"/>
      <c r="I125" s="13"/>
      <c r="J125" s="38"/>
      <c r="K125" s="13"/>
    </row>
    <row r="126" spans="1:11" ht="21.75" customHeight="1" x14ac:dyDescent="0.5">
      <c r="B126" s="5" t="s">
        <v>78</v>
      </c>
      <c r="C126" s="12"/>
      <c r="D126" s="12"/>
      <c r="E126" s="13"/>
      <c r="F126" s="38"/>
      <c r="G126" s="13"/>
      <c r="H126" s="38"/>
      <c r="I126" s="13"/>
      <c r="J126" s="38"/>
      <c r="K126" s="13"/>
    </row>
    <row r="127" spans="1:11" ht="21.75" customHeight="1" x14ac:dyDescent="0.5">
      <c r="B127" s="5" t="s">
        <v>289</v>
      </c>
      <c r="C127" s="12"/>
      <c r="D127" s="12"/>
      <c r="E127" s="13"/>
      <c r="F127" s="38"/>
      <c r="G127" s="13"/>
      <c r="H127" s="38"/>
      <c r="I127" s="13"/>
      <c r="J127" s="38"/>
      <c r="K127" s="13"/>
    </row>
    <row r="128" spans="1:11" ht="21.75" customHeight="1" x14ac:dyDescent="0.5">
      <c r="B128" s="5" t="s">
        <v>83</v>
      </c>
      <c r="C128" s="12"/>
      <c r="D128" s="12"/>
      <c r="E128" s="13"/>
      <c r="F128" s="38"/>
      <c r="G128" s="13"/>
      <c r="H128" s="38"/>
      <c r="I128" s="13"/>
      <c r="J128" s="38"/>
      <c r="K128" s="13"/>
    </row>
    <row r="129" spans="1:11" ht="21.75" customHeight="1" x14ac:dyDescent="0.5">
      <c r="B129" s="5" t="s">
        <v>288</v>
      </c>
      <c r="C129" s="12"/>
      <c r="D129" s="12"/>
      <c r="E129" s="13">
        <v>358639952</v>
      </c>
      <c r="F129" s="38"/>
      <c r="G129" s="13">
        <v>357739952</v>
      </c>
      <c r="H129" s="38"/>
      <c r="I129" s="13">
        <v>358639952</v>
      </c>
      <c r="J129" s="38"/>
      <c r="K129" s="13">
        <v>357739952</v>
      </c>
    </row>
    <row r="130" spans="1:11" ht="21.75" customHeight="1" x14ac:dyDescent="0.5">
      <c r="A130" s="30" t="s">
        <v>84</v>
      </c>
      <c r="B130" s="30"/>
      <c r="C130" s="12">
        <v>29</v>
      </c>
      <c r="D130" s="12"/>
      <c r="E130" s="13">
        <v>3072504360</v>
      </c>
      <c r="F130" s="38"/>
      <c r="G130" s="13">
        <v>3037404360</v>
      </c>
      <c r="H130" s="38"/>
      <c r="I130" s="13">
        <v>3072504360</v>
      </c>
      <c r="J130" s="38"/>
      <c r="K130" s="13">
        <v>3037404360</v>
      </c>
    </row>
    <row r="131" spans="1:11" ht="21.75" customHeight="1" x14ac:dyDescent="0.5">
      <c r="A131" s="30" t="s">
        <v>85</v>
      </c>
      <c r="B131" s="30"/>
      <c r="C131" s="12">
        <v>37</v>
      </c>
      <c r="D131" s="12"/>
      <c r="E131" s="13">
        <v>4551526</v>
      </c>
      <c r="F131" s="38"/>
      <c r="G131" s="13">
        <v>4466732</v>
      </c>
      <c r="H131" s="38"/>
      <c r="I131" s="13">
        <v>-5213371</v>
      </c>
      <c r="J131" s="38"/>
      <c r="K131" s="13">
        <v>1538201</v>
      </c>
    </row>
    <row r="132" spans="1:11" ht="21.75" customHeight="1" x14ac:dyDescent="0.5">
      <c r="A132" s="30" t="s">
        <v>86</v>
      </c>
      <c r="B132" s="30"/>
      <c r="C132" s="12">
        <v>37</v>
      </c>
      <c r="D132" s="12"/>
      <c r="E132" s="13">
        <v>55807402</v>
      </c>
      <c r="F132" s="38"/>
      <c r="G132" s="13">
        <v>51525325</v>
      </c>
      <c r="H132" s="38"/>
      <c r="I132" s="13">
        <v>5336057</v>
      </c>
      <c r="J132" s="38"/>
      <c r="K132" s="13">
        <v>3987340</v>
      </c>
    </row>
    <row r="133" spans="1:11" ht="21.75" customHeight="1" x14ac:dyDescent="0.5">
      <c r="A133" s="30" t="s">
        <v>87</v>
      </c>
      <c r="B133" s="30"/>
      <c r="C133" s="12">
        <v>37</v>
      </c>
      <c r="D133" s="12"/>
      <c r="E133" s="13">
        <v>-12197030</v>
      </c>
      <c r="F133" s="38"/>
      <c r="G133" s="13">
        <v>-7943219</v>
      </c>
      <c r="H133" s="38"/>
      <c r="I133" s="13">
        <v>-12197030</v>
      </c>
      <c r="J133" s="38"/>
      <c r="K133" s="13">
        <v>-7943219</v>
      </c>
    </row>
    <row r="134" spans="1:11" ht="21.75" customHeight="1" x14ac:dyDescent="0.5">
      <c r="A134" s="5" t="s">
        <v>88</v>
      </c>
      <c r="E134" s="13"/>
      <c r="G134" s="13"/>
      <c r="H134" s="45"/>
      <c r="I134" s="13"/>
      <c r="J134" s="45"/>
      <c r="K134" s="13"/>
    </row>
    <row r="135" spans="1:11" ht="21.75" customHeight="1" x14ac:dyDescent="0.5">
      <c r="B135" s="5" t="s">
        <v>89</v>
      </c>
      <c r="C135" s="12"/>
      <c r="D135" s="44"/>
      <c r="E135" s="13">
        <v>35863996</v>
      </c>
      <c r="F135" s="43"/>
      <c r="G135" s="13">
        <v>35773996</v>
      </c>
      <c r="H135" s="43"/>
      <c r="I135" s="13">
        <v>35863996</v>
      </c>
      <c r="J135" s="43"/>
      <c r="K135" s="13">
        <v>35773996</v>
      </c>
    </row>
    <row r="136" spans="1:11" ht="21.75" customHeight="1" x14ac:dyDescent="0.5">
      <c r="B136" s="5" t="s">
        <v>90</v>
      </c>
      <c r="D136" s="12"/>
      <c r="E136" s="13">
        <v>2434369939</v>
      </c>
      <c r="F136" s="27"/>
      <c r="G136" s="13">
        <v>1757348171</v>
      </c>
      <c r="H136" s="27"/>
      <c r="I136" s="13">
        <v>1380836964</v>
      </c>
      <c r="J136" s="27"/>
      <c r="K136" s="13">
        <v>1122372756</v>
      </c>
    </row>
    <row r="137" spans="1:11" ht="21.75" customHeight="1" x14ac:dyDescent="0.5">
      <c r="A137" s="30" t="s">
        <v>91</v>
      </c>
      <c r="C137" s="12"/>
      <c r="D137" s="12"/>
      <c r="E137" s="9">
        <v>20074219</v>
      </c>
      <c r="F137" s="38"/>
      <c r="G137" s="9">
        <v>-102943304</v>
      </c>
      <c r="H137" s="38"/>
      <c r="I137" s="9">
        <v>-130381335</v>
      </c>
      <c r="J137" s="38"/>
      <c r="K137" s="9">
        <v>-44105269</v>
      </c>
    </row>
    <row r="138" spans="1:11" ht="6" customHeight="1" x14ac:dyDescent="0.5">
      <c r="C138" s="12"/>
      <c r="D138" s="12"/>
      <c r="E138" s="13"/>
      <c r="F138" s="27"/>
      <c r="G138" s="13"/>
      <c r="H138" s="27"/>
      <c r="I138" s="13"/>
      <c r="J138" s="27"/>
      <c r="K138" s="13"/>
    </row>
    <row r="139" spans="1:11" ht="21.75" customHeight="1" x14ac:dyDescent="0.5">
      <c r="A139" s="1" t="s">
        <v>92</v>
      </c>
      <c r="C139" s="12"/>
      <c r="D139" s="44"/>
      <c r="E139" s="13">
        <f>SUM(E129:E137)</f>
        <v>5969614364</v>
      </c>
      <c r="F139" s="43"/>
      <c r="G139" s="13">
        <f>SUM(G129:G137)</f>
        <v>5133372013</v>
      </c>
      <c r="H139" s="43"/>
      <c r="I139" s="13">
        <f>SUM(I129:I137)</f>
        <v>4705389593</v>
      </c>
      <c r="J139" s="43"/>
      <c r="K139" s="13">
        <f>SUM(K129:K137)</f>
        <v>4506768117</v>
      </c>
    </row>
    <row r="140" spans="1:11" ht="21.75" customHeight="1" x14ac:dyDescent="0.5">
      <c r="A140" s="30" t="s">
        <v>93</v>
      </c>
      <c r="C140" s="12">
        <v>17</v>
      </c>
      <c r="D140" s="44"/>
      <c r="E140" s="9">
        <v>387388000</v>
      </c>
      <c r="F140" s="43"/>
      <c r="G140" s="9">
        <v>70673210</v>
      </c>
      <c r="H140" s="43"/>
      <c r="I140" s="9">
        <v>0</v>
      </c>
      <c r="J140" s="43"/>
      <c r="K140" s="9">
        <v>0</v>
      </c>
    </row>
    <row r="141" spans="1:11" ht="6" customHeight="1" x14ac:dyDescent="0.5">
      <c r="C141" s="12"/>
      <c r="D141" s="12"/>
      <c r="E141" s="13"/>
      <c r="F141" s="27"/>
      <c r="G141" s="13"/>
      <c r="H141" s="27"/>
      <c r="I141" s="13"/>
      <c r="J141" s="27"/>
      <c r="K141" s="13"/>
    </row>
    <row r="142" spans="1:11" ht="21.75" customHeight="1" x14ac:dyDescent="0.5">
      <c r="A142" s="1" t="s">
        <v>94</v>
      </c>
      <c r="C142" s="12"/>
      <c r="D142" s="44"/>
      <c r="E142" s="9">
        <f>SUM(E139:E140)</f>
        <v>6357002364</v>
      </c>
      <c r="F142" s="43"/>
      <c r="G142" s="9">
        <f>SUM(G139:G140)</f>
        <v>5204045223</v>
      </c>
      <c r="H142" s="43"/>
      <c r="I142" s="9">
        <f>SUM(I139:I140)</f>
        <v>4705389593</v>
      </c>
      <c r="J142" s="43"/>
      <c r="K142" s="9">
        <f>SUM(K139:K140)</f>
        <v>4506768117</v>
      </c>
    </row>
    <row r="143" spans="1:11" ht="6" customHeight="1" x14ac:dyDescent="0.5">
      <c r="A143" s="1"/>
      <c r="B143" s="1"/>
      <c r="C143" s="12"/>
      <c r="D143" s="44"/>
      <c r="E143" s="13"/>
      <c r="F143" s="43"/>
      <c r="G143" s="13"/>
      <c r="H143" s="43"/>
      <c r="I143" s="13"/>
      <c r="J143" s="43"/>
      <c r="K143" s="13"/>
    </row>
    <row r="144" spans="1:11" ht="21.75" customHeight="1" thickBot="1" x14ac:dyDescent="0.55000000000000004">
      <c r="A144" s="1" t="s">
        <v>95</v>
      </c>
      <c r="B144" s="1"/>
      <c r="C144" s="12"/>
      <c r="D144" s="12"/>
      <c r="E144" s="34">
        <f>SUM(E101+E142)</f>
        <v>13172257502</v>
      </c>
      <c r="F144" s="38"/>
      <c r="G144" s="34">
        <f>SUM(G101+G142)</f>
        <v>12154885446</v>
      </c>
      <c r="H144" s="38"/>
      <c r="I144" s="34">
        <f>SUM(I101+I142)</f>
        <v>8439208070</v>
      </c>
      <c r="J144" s="38"/>
      <c r="K144" s="34">
        <f>SUM(K101+K142)</f>
        <v>9208730556</v>
      </c>
    </row>
    <row r="145" spans="1:11" ht="21.75" customHeight="1" thickTop="1" x14ac:dyDescent="0.5">
      <c r="A145" s="1"/>
      <c r="B145" s="1"/>
      <c r="C145" s="12"/>
      <c r="D145" s="12"/>
      <c r="E145" s="13"/>
      <c r="F145" s="38"/>
      <c r="G145" s="13"/>
      <c r="H145" s="38"/>
      <c r="I145" s="13"/>
      <c r="J145" s="38"/>
      <c r="K145" s="13"/>
    </row>
    <row r="146" spans="1:11" ht="21.75" customHeight="1" x14ac:dyDescent="0.5">
      <c r="B146" s="1"/>
      <c r="C146" s="12"/>
      <c r="D146" s="12"/>
      <c r="E146" s="38"/>
      <c r="F146" s="38"/>
      <c r="G146" s="38"/>
      <c r="H146" s="38"/>
      <c r="I146" s="38"/>
      <c r="J146" s="38"/>
      <c r="K146" s="38"/>
    </row>
    <row r="147" spans="1:11" ht="21.75" customHeight="1" x14ac:dyDescent="0.5">
      <c r="B147" s="1"/>
      <c r="C147" s="12"/>
      <c r="D147" s="12"/>
      <c r="E147" s="46"/>
      <c r="F147" s="38"/>
      <c r="G147" s="46"/>
      <c r="H147" s="38"/>
      <c r="I147" s="46"/>
      <c r="J147" s="38"/>
      <c r="K147" s="46"/>
    </row>
    <row r="148" spans="1:11" ht="21.75" customHeight="1" x14ac:dyDescent="0.5">
      <c r="B148" s="1"/>
      <c r="C148" s="12"/>
      <c r="D148" s="12"/>
      <c r="E148" s="38"/>
      <c r="F148" s="38"/>
      <c r="G148" s="38"/>
      <c r="H148" s="38"/>
      <c r="I148" s="38"/>
      <c r="J148" s="38"/>
      <c r="K148" s="38"/>
    </row>
    <row r="149" spans="1:11" ht="21.75" customHeight="1" x14ac:dyDescent="0.5">
      <c r="B149" s="1"/>
      <c r="C149" s="12"/>
      <c r="D149" s="12"/>
      <c r="E149" s="38"/>
      <c r="F149" s="38"/>
      <c r="G149" s="38"/>
      <c r="H149" s="38"/>
      <c r="I149" s="38"/>
      <c r="J149" s="38"/>
      <c r="K149" s="38"/>
    </row>
    <row r="150" spans="1:11" ht="21.75" customHeight="1" x14ac:dyDescent="0.5">
      <c r="B150" s="1"/>
      <c r="C150" s="12"/>
      <c r="D150" s="12"/>
      <c r="E150" s="38"/>
      <c r="F150" s="38"/>
      <c r="G150" s="38"/>
      <c r="H150" s="38"/>
      <c r="I150" s="38"/>
      <c r="J150" s="38"/>
      <c r="K150" s="38"/>
    </row>
    <row r="151" spans="1:11" ht="18.75" customHeight="1" x14ac:dyDescent="0.5">
      <c r="B151" s="1"/>
      <c r="C151" s="12"/>
      <c r="D151" s="12"/>
      <c r="E151" s="38"/>
      <c r="F151" s="38"/>
      <c r="G151" s="38"/>
      <c r="H151" s="38"/>
      <c r="I151" s="38"/>
      <c r="J151" s="38"/>
      <c r="K151" s="38"/>
    </row>
    <row r="152" spans="1:11" ht="6.95" customHeight="1" x14ac:dyDescent="0.5">
      <c r="B152" s="1"/>
      <c r="C152" s="12"/>
      <c r="D152" s="12"/>
      <c r="E152" s="38"/>
      <c r="F152" s="38"/>
      <c r="G152" s="38"/>
      <c r="H152" s="38"/>
      <c r="I152" s="38"/>
      <c r="J152" s="38"/>
      <c r="K152" s="38"/>
    </row>
    <row r="153" spans="1:11" ht="21.95" customHeight="1" x14ac:dyDescent="0.5">
      <c r="A153" s="245" t="str">
        <f>A104</f>
        <v>หมายเหตุประกอบงบการเงินรวมและงบการเงินเฉพาะกิจการในหน้า 19 ถึง 121 เป็นส่วนหนึ่งของงบการเงินนี้</v>
      </c>
      <c r="B153" s="245"/>
      <c r="C153" s="245"/>
      <c r="D153" s="245"/>
      <c r="E153" s="245"/>
      <c r="F153" s="245"/>
      <c r="G153" s="245"/>
      <c r="H153" s="245"/>
      <c r="I153" s="245"/>
      <c r="J153" s="245"/>
      <c r="K153" s="245"/>
    </row>
  </sheetData>
  <mergeCells count="9">
    <mergeCell ref="E109:G109"/>
    <mergeCell ref="I109:K109"/>
    <mergeCell ref="A153:K153"/>
    <mergeCell ref="E5:G5"/>
    <mergeCell ref="I5:K5"/>
    <mergeCell ref="A55:K55"/>
    <mergeCell ref="E60:G60"/>
    <mergeCell ref="I60:K60"/>
    <mergeCell ref="A104:K104"/>
  </mergeCells>
  <pageMargins left="0.8" right="0.5" top="0.5" bottom="0.6" header="0.49" footer="0.4"/>
  <pageSetup paperSize="9" scale="85" firstPageNumber="7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5" max="10" man="1"/>
    <brk id="10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15806-951A-408D-B511-517253183272}">
  <sheetPr>
    <tabColor theme="5" tint="0.79998168889431442"/>
  </sheetPr>
  <dimension ref="A1:L111"/>
  <sheetViews>
    <sheetView tabSelected="1" zoomScale="110" zoomScaleNormal="110" zoomScaleSheetLayoutView="160" workbookViewId="0"/>
  </sheetViews>
  <sheetFormatPr defaultColWidth="9.140625" defaultRowHeight="21.75" customHeight="1" x14ac:dyDescent="0.5"/>
  <cols>
    <col min="1" max="2" width="1.85546875" style="5" customWidth="1"/>
    <col min="3" max="3" width="44.28515625" style="5" customWidth="1"/>
    <col min="4" max="4" width="8.140625" style="5" customWidth="1"/>
    <col min="5" max="5" width="0.5703125" style="5" customWidth="1"/>
    <col min="6" max="6" width="14.42578125" style="45" customWidth="1"/>
    <col min="7" max="7" width="0.5703125" style="45" customWidth="1"/>
    <col min="8" max="8" width="14.140625" style="45" customWidth="1"/>
    <col min="9" max="9" width="0.5703125" style="45" customWidth="1"/>
    <col min="10" max="10" width="14.140625" style="45" customWidth="1"/>
    <col min="11" max="11" width="0.5703125" style="45" customWidth="1"/>
    <col min="12" max="12" width="14.140625" style="45" customWidth="1"/>
    <col min="13" max="16384" width="9.140625" style="5"/>
  </cols>
  <sheetData>
    <row r="1" spans="1:12" ht="21.75" customHeight="1" x14ac:dyDescent="0.5">
      <c r="A1" s="11" t="s">
        <v>44</v>
      </c>
      <c r="B1" s="11"/>
      <c r="C1" s="35"/>
      <c r="D1" s="2"/>
      <c r="E1" s="2"/>
      <c r="F1" s="47"/>
      <c r="G1" s="4"/>
      <c r="H1" s="47"/>
      <c r="I1" s="4"/>
      <c r="J1" s="47"/>
      <c r="K1" s="4"/>
      <c r="L1" s="47"/>
    </row>
    <row r="2" spans="1:12" ht="21.75" customHeight="1" x14ac:dyDescent="0.5">
      <c r="A2" s="1" t="s">
        <v>96</v>
      </c>
      <c r="B2" s="1"/>
      <c r="C2" s="1"/>
      <c r="D2" s="2"/>
      <c r="E2" s="2"/>
      <c r="F2" s="4"/>
      <c r="G2" s="4"/>
      <c r="H2" s="4"/>
      <c r="I2" s="4"/>
      <c r="J2" s="4"/>
      <c r="K2" s="4"/>
      <c r="L2" s="4"/>
    </row>
    <row r="3" spans="1:12" ht="21.75" customHeight="1" x14ac:dyDescent="0.5">
      <c r="A3" s="48" t="s">
        <v>97</v>
      </c>
      <c r="B3" s="48"/>
      <c r="C3" s="48"/>
      <c r="D3" s="8"/>
      <c r="E3" s="8"/>
      <c r="F3" s="10"/>
      <c r="G3" s="10"/>
      <c r="H3" s="10"/>
      <c r="I3" s="10"/>
      <c r="J3" s="10"/>
      <c r="K3" s="10"/>
      <c r="L3" s="10"/>
    </row>
    <row r="4" spans="1:12" ht="20.85" customHeight="1" x14ac:dyDescent="0.5">
      <c r="A4" s="1"/>
      <c r="B4" s="1"/>
      <c r="C4" s="1"/>
      <c r="D4" s="2"/>
      <c r="E4" s="2"/>
      <c r="F4" s="49"/>
      <c r="G4" s="15"/>
      <c r="H4" s="49"/>
      <c r="I4" s="49"/>
      <c r="J4" s="49"/>
      <c r="K4" s="49"/>
      <c r="L4" s="49"/>
    </row>
    <row r="5" spans="1:12" ht="20.85" customHeight="1" x14ac:dyDescent="0.5">
      <c r="A5" s="1"/>
      <c r="B5" s="1"/>
      <c r="C5" s="1"/>
      <c r="D5" s="2"/>
      <c r="E5" s="2"/>
      <c r="F5" s="244" t="s">
        <v>3</v>
      </c>
      <c r="G5" s="244"/>
      <c r="H5" s="244"/>
      <c r="I5" s="15"/>
      <c r="J5" s="244" t="s">
        <v>4</v>
      </c>
      <c r="K5" s="244"/>
      <c r="L5" s="244"/>
    </row>
    <row r="6" spans="1:12" ht="20.85" customHeight="1" x14ac:dyDescent="0.5">
      <c r="A6" s="1"/>
      <c r="B6" s="1"/>
      <c r="C6" s="1"/>
      <c r="D6" s="2"/>
      <c r="E6" s="2"/>
      <c r="F6" s="16"/>
      <c r="G6" s="16"/>
      <c r="H6" s="17" t="s">
        <v>5</v>
      </c>
      <c r="I6" s="15"/>
      <c r="J6" s="16"/>
      <c r="K6" s="16"/>
      <c r="L6" s="16"/>
    </row>
    <row r="7" spans="1:12" ht="20.85" customHeight="1" x14ac:dyDescent="0.5">
      <c r="A7" s="1"/>
      <c r="B7" s="1"/>
      <c r="C7" s="1"/>
      <c r="D7" s="2"/>
      <c r="E7" s="2"/>
      <c r="F7" s="19" t="s">
        <v>6</v>
      </c>
      <c r="G7" s="20"/>
      <c r="H7" s="19" t="s">
        <v>7</v>
      </c>
      <c r="I7" s="21"/>
      <c r="J7" s="19" t="s">
        <v>6</v>
      </c>
      <c r="K7" s="20"/>
      <c r="L7" s="19" t="s">
        <v>7</v>
      </c>
    </row>
    <row r="8" spans="1:12" ht="20.85" customHeight="1" x14ac:dyDescent="0.5">
      <c r="D8" s="50" t="s">
        <v>8</v>
      </c>
      <c r="E8" s="51"/>
      <c r="F8" s="24" t="s">
        <v>9</v>
      </c>
      <c r="G8" s="52"/>
      <c r="H8" s="24" t="s">
        <v>9</v>
      </c>
      <c r="I8" s="26"/>
      <c r="J8" s="24" t="s">
        <v>9</v>
      </c>
      <c r="K8" s="26"/>
      <c r="L8" s="24" t="s">
        <v>9</v>
      </c>
    </row>
    <row r="9" spans="1:12" ht="6" customHeight="1" x14ac:dyDescent="0.5">
      <c r="D9" s="28"/>
      <c r="E9" s="51"/>
      <c r="F9" s="17"/>
      <c r="G9" s="52"/>
      <c r="H9" s="17"/>
      <c r="I9" s="26"/>
      <c r="J9" s="17"/>
      <c r="K9" s="26"/>
      <c r="L9" s="17"/>
    </row>
    <row r="10" spans="1:12" ht="20.85" customHeight="1" x14ac:dyDescent="0.5">
      <c r="A10" s="53" t="s">
        <v>98</v>
      </c>
      <c r="B10" s="53"/>
      <c r="C10" s="54"/>
      <c r="D10" s="55" t="s">
        <v>99</v>
      </c>
      <c r="E10" s="55"/>
      <c r="F10" s="13"/>
      <c r="G10" s="27"/>
      <c r="H10" s="13"/>
      <c r="I10" s="13"/>
      <c r="J10" s="13"/>
      <c r="K10" s="13"/>
      <c r="L10" s="13"/>
    </row>
    <row r="11" spans="1:12" ht="6" customHeight="1" x14ac:dyDescent="0.5">
      <c r="D11" s="28"/>
      <c r="E11" s="51"/>
      <c r="F11" s="17"/>
      <c r="G11" s="52"/>
      <c r="H11" s="17"/>
      <c r="I11" s="26"/>
      <c r="J11" s="17"/>
      <c r="K11" s="26"/>
      <c r="L11" s="17"/>
    </row>
    <row r="12" spans="1:12" ht="20.85" customHeight="1" x14ac:dyDescent="0.5">
      <c r="A12" s="54" t="s">
        <v>100</v>
      </c>
      <c r="B12" s="54"/>
      <c r="C12" s="54"/>
      <c r="D12" s="56"/>
      <c r="E12" s="55"/>
      <c r="F12" s="13">
        <v>3014778617</v>
      </c>
      <c r="G12" s="27"/>
      <c r="H12" s="13">
        <v>1300542952</v>
      </c>
      <c r="I12" s="27"/>
      <c r="J12" s="13">
        <v>964977904</v>
      </c>
      <c r="K12" s="27"/>
      <c r="L12" s="13">
        <v>358801587</v>
      </c>
    </row>
    <row r="13" spans="1:12" ht="20.85" customHeight="1" x14ac:dyDescent="0.5">
      <c r="A13" s="54" t="s">
        <v>101</v>
      </c>
      <c r="B13" s="54"/>
      <c r="C13" s="56"/>
      <c r="D13" s="55"/>
      <c r="E13" s="55"/>
      <c r="F13" s="13">
        <v>6886670</v>
      </c>
      <c r="G13" s="27"/>
      <c r="H13" s="13">
        <v>10686307</v>
      </c>
      <c r="I13" s="27"/>
      <c r="J13" s="13">
        <v>5781440</v>
      </c>
      <c r="K13" s="27"/>
      <c r="L13" s="13">
        <v>41959760</v>
      </c>
    </row>
    <row r="14" spans="1:12" ht="20.85" customHeight="1" x14ac:dyDescent="0.5">
      <c r="A14" s="54" t="s">
        <v>102</v>
      </c>
      <c r="B14" s="54"/>
      <c r="C14" s="56"/>
      <c r="D14" s="55"/>
      <c r="E14" s="55"/>
      <c r="F14" s="9">
        <v>7226316800</v>
      </c>
      <c r="G14" s="27"/>
      <c r="H14" s="9">
        <v>5413030894</v>
      </c>
      <c r="I14" s="27"/>
      <c r="J14" s="9">
        <v>3009952706</v>
      </c>
      <c r="K14" s="27"/>
      <c r="L14" s="9">
        <v>2913968254</v>
      </c>
    </row>
    <row r="15" spans="1:12" ht="6" customHeight="1" x14ac:dyDescent="0.5">
      <c r="A15" s="54"/>
      <c r="B15" s="54"/>
      <c r="C15" s="54"/>
      <c r="D15" s="55"/>
      <c r="E15" s="55"/>
      <c r="F15" s="13"/>
      <c r="G15" s="27"/>
      <c r="H15" s="13"/>
      <c r="I15" s="27"/>
      <c r="J15" s="13"/>
      <c r="K15" s="27"/>
      <c r="L15" s="13"/>
    </row>
    <row r="16" spans="1:12" ht="20.85" customHeight="1" x14ac:dyDescent="0.5">
      <c r="A16" s="53" t="s">
        <v>103</v>
      </c>
      <c r="B16" s="53"/>
      <c r="C16" s="56"/>
      <c r="D16" s="55"/>
      <c r="E16" s="55"/>
      <c r="F16" s="9">
        <f>SUM(F12:F14)</f>
        <v>10247982087</v>
      </c>
      <c r="G16" s="27"/>
      <c r="H16" s="9">
        <f>SUM(H12:H14)</f>
        <v>6724260153</v>
      </c>
      <c r="I16" s="27"/>
      <c r="J16" s="9">
        <f>SUM(J12:J14)</f>
        <v>3980712050</v>
      </c>
      <c r="K16" s="27"/>
      <c r="L16" s="9">
        <f>SUM(L12:L14)</f>
        <v>3314729601</v>
      </c>
    </row>
    <row r="17" spans="1:12" ht="20.85" customHeight="1" x14ac:dyDescent="0.5">
      <c r="A17" s="54"/>
      <c r="B17" s="54"/>
      <c r="C17" s="53"/>
      <c r="D17" s="55"/>
      <c r="E17" s="55"/>
      <c r="F17" s="13"/>
      <c r="G17" s="27"/>
      <c r="H17" s="13"/>
      <c r="I17" s="27"/>
      <c r="J17" s="13"/>
      <c r="K17" s="27"/>
      <c r="L17" s="13"/>
    </row>
    <row r="18" spans="1:12" ht="20.85" customHeight="1" x14ac:dyDescent="0.5">
      <c r="A18" s="53" t="s">
        <v>104</v>
      </c>
      <c r="B18" s="53"/>
      <c r="C18" s="53"/>
      <c r="D18" s="55"/>
      <c r="E18" s="55"/>
      <c r="F18" s="13"/>
      <c r="G18" s="27"/>
      <c r="H18" s="13"/>
      <c r="I18" s="27"/>
      <c r="J18" s="13"/>
      <c r="K18" s="27"/>
      <c r="L18" s="13"/>
    </row>
    <row r="19" spans="1:12" ht="6" customHeight="1" x14ac:dyDescent="0.5">
      <c r="D19" s="28"/>
      <c r="E19" s="51"/>
      <c r="F19" s="17"/>
      <c r="G19" s="52"/>
      <c r="H19" s="17"/>
      <c r="I19" s="52"/>
      <c r="J19" s="17"/>
      <c r="K19" s="52"/>
      <c r="L19" s="17"/>
    </row>
    <row r="20" spans="1:12" ht="20.85" customHeight="1" x14ac:dyDescent="0.5">
      <c r="A20" s="5" t="s">
        <v>105</v>
      </c>
      <c r="B20" s="54"/>
      <c r="C20" s="53"/>
      <c r="D20" s="55"/>
      <c r="E20" s="55"/>
      <c r="F20" s="13">
        <v>-2454088955</v>
      </c>
      <c r="G20" s="27"/>
      <c r="H20" s="13">
        <v>-1055805529</v>
      </c>
      <c r="I20" s="27"/>
      <c r="J20" s="13">
        <v>-828586596</v>
      </c>
      <c r="K20" s="27"/>
      <c r="L20" s="13">
        <v>-315906651</v>
      </c>
    </row>
    <row r="21" spans="1:12" ht="20.85" customHeight="1" x14ac:dyDescent="0.5">
      <c r="A21" s="54" t="s">
        <v>106</v>
      </c>
      <c r="B21" s="54"/>
      <c r="C21" s="54"/>
      <c r="D21" s="55"/>
      <c r="E21" s="55"/>
      <c r="F21" s="13">
        <v>-5319066</v>
      </c>
      <c r="G21" s="27"/>
      <c r="H21" s="13">
        <v>-6461965</v>
      </c>
      <c r="I21" s="27"/>
      <c r="J21" s="13">
        <v>-5014699</v>
      </c>
      <c r="K21" s="27"/>
      <c r="L21" s="13">
        <v>-32714390</v>
      </c>
    </row>
    <row r="22" spans="1:12" ht="20.85" customHeight="1" x14ac:dyDescent="0.5">
      <c r="A22" s="54" t="s">
        <v>293</v>
      </c>
      <c r="B22" s="54"/>
      <c r="C22" s="54"/>
      <c r="D22" s="55"/>
      <c r="E22" s="55"/>
      <c r="F22" s="9">
        <v>-6103228690</v>
      </c>
      <c r="G22" s="27"/>
      <c r="H22" s="9">
        <v>-4324485531</v>
      </c>
      <c r="I22" s="27"/>
      <c r="J22" s="9">
        <v>-2314480980</v>
      </c>
      <c r="K22" s="27"/>
      <c r="L22" s="9">
        <v>-2147097453</v>
      </c>
    </row>
    <row r="23" spans="1:12" ht="6" customHeight="1" x14ac:dyDescent="0.5">
      <c r="A23" s="56"/>
      <c r="B23" s="56"/>
      <c r="C23" s="54"/>
      <c r="D23" s="55"/>
      <c r="E23" s="55"/>
      <c r="F23" s="13"/>
      <c r="G23" s="27"/>
      <c r="H23" s="13"/>
      <c r="I23" s="27"/>
      <c r="J23" s="13"/>
      <c r="K23" s="27"/>
      <c r="L23" s="13"/>
    </row>
    <row r="24" spans="1:12" s="11" customFormat="1" ht="20.85" customHeight="1" x14ac:dyDescent="0.5">
      <c r="A24" s="53" t="s">
        <v>107</v>
      </c>
      <c r="B24" s="53"/>
      <c r="C24" s="58"/>
      <c r="D24" s="59"/>
      <c r="E24" s="59"/>
      <c r="F24" s="9">
        <f>SUM(F20:F23)</f>
        <v>-8562636711</v>
      </c>
      <c r="G24" s="29"/>
      <c r="H24" s="9">
        <f>SUM(H20:H23)</f>
        <v>-5386753025</v>
      </c>
      <c r="I24" s="29"/>
      <c r="J24" s="9">
        <f>SUM(J20:J23)</f>
        <v>-3148082275</v>
      </c>
      <c r="K24" s="29"/>
      <c r="L24" s="9">
        <f>SUM(L20:L23)</f>
        <v>-2495718494</v>
      </c>
    </row>
    <row r="25" spans="1:12" s="11" customFormat="1" ht="20.85" customHeight="1" x14ac:dyDescent="0.5">
      <c r="A25" s="53"/>
      <c r="B25" s="53"/>
      <c r="C25" s="53"/>
      <c r="D25" s="59"/>
      <c r="E25" s="59"/>
      <c r="F25" s="13"/>
      <c r="G25" s="29"/>
      <c r="H25" s="13"/>
      <c r="I25" s="29"/>
      <c r="J25" s="13"/>
      <c r="K25" s="29"/>
      <c r="L25" s="13"/>
    </row>
    <row r="26" spans="1:12" s="11" customFormat="1" ht="20.85" customHeight="1" x14ac:dyDescent="0.5">
      <c r="A26" s="53" t="s">
        <v>108</v>
      </c>
      <c r="B26" s="53"/>
      <c r="C26" s="53"/>
      <c r="D26" s="55">
        <v>8</v>
      </c>
      <c r="E26" s="59"/>
      <c r="F26" s="13">
        <f>SUM(F24,F16)</f>
        <v>1685345376</v>
      </c>
      <c r="G26" s="29"/>
      <c r="H26" s="13">
        <f>SUM(H24,H16)</f>
        <v>1337507128</v>
      </c>
      <c r="I26" s="29"/>
      <c r="J26" s="13">
        <f>SUM(J24,J16)</f>
        <v>832629775</v>
      </c>
      <c r="K26" s="29"/>
      <c r="L26" s="13">
        <f>SUM(L24,L16)</f>
        <v>819011107</v>
      </c>
    </row>
    <row r="27" spans="1:12" ht="6" customHeight="1" x14ac:dyDescent="0.5">
      <c r="D27" s="28"/>
      <c r="E27" s="51"/>
      <c r="F27" s="17"/>
      <c r="G27" s="52"/>
      <c r="H27" s="17"/>
      <c r="I27" s="52"/>
      <c r="J27" s="17"/>
      <c r="K27" s="52"/>
      <c r="L27" s="17"/>
    </row>
    <row r="28" spans="1:12" ht="20.85" customHeight="1" x14ac:dyDescent="0.5">
      <c r="A28" s="54" t="s">
        <v>109</v>
      </c>
      <c r="B28" s="54"/>
      <c r="C28" s="54"/>
      <c r="D28" s="55"/>
      <c r="E28" s="55"/>
      <c r="F28" s="13">
        <v>16429372</v>
      </c>
      <c r="G28" s="27"/>
      <c r="H28" s="13">
        <v>19769072</v>
      </c>
      <c r="I28" s="27"/>
      <c r="J28" s="13">
        <v>83196207</v>
      </c>
      <c r="K28" s="27"/>
      <c r="L28" s="13">
        <v>277281486</v>
      </c>
    </row>
    <row r="29" spans="1:12" ht="20.85" customHeight="1" x14ac:dyDescent="0.5">
      <c r="A29" s="54" t="s">
        <v>110</v>
      </c>
      <c r="B29" s="54"/>
      <c r="C29" s="54"/>
      <c r="D29" s="55">
        <v>31</v>
      </c>
      <c r="E29" s="55"/>
      <c r="F29" s="13">
        <v>631545</v>
      </c>
      <c r="G29" s="27"/>
      <c r="H29" s="13">
        <v>-35276917</v>
      </c>
      <c r="I29" s="27"/>
      <c r="J29" s="13">
        <v>-9091731</v>
      </c>
      <c r="K29" s="27"/>
      <c r="L29" s="13">
        <v>-35179507</v>
      </c>
    </row>
    <row r="30" spans="1:12" ht="20.85" customHeight="1" x14ac:dyDescent="0.5">
      <c r="A30" s="54" t="s">
        <v>111</v>
      </c>
      <c r="B30" s="54"/>
      <c r="C30" s="54"/>
      <c r="D30" s="55"/>
      <c r="E30" s="55"/>
      <c r="F30" s="13">
        <v>-148033412</v>
      </c>
      <c r="G30" s="27"/>
      <c r="H30" s="13">
        <v>-178030983</v>
      </c>
      <c r="I30" s="27"/>
      <c r="J30" s="13">
        <v>-67659767</v>
      </c>
      <c r="K30" s="27"/>
      <c r="L30" s="13">
        <v>-76157353</v>
      </c>
    </row>
    <row r="31" spans="1:12" ht="20.85" customHeight="1" x14ac:dyDescent="0.5">
      <c r="A31" s="56" t="s">
        <v>112</v>
      </c>
      <c r="B31" s="56"/>
      <c r="C31" s="54"/>
      <c r="D31" s="55"/>
      <c r="E31" s="55"/>
      <c r="F31" s="13">
        <v>-600452632</v>
      </c>
      <c r="G31" s="27"/>
      <c r="H31" s="13">
        <v>-544560905</v>
      </c>
      <c r="I31" s="27"/>
      <c r="J31" s="13">
        <v>-315276643</v>
      </c>
      <c r="K31" s="27"/>
      <c r="L31" s="13">
        <v>-280783577</v>
      </c>
    </row>
    <row r="32" spans="1:12" ht="20.85" customHeight="1" x14ac:dyDescent="0.5">
      <c r="A32" s="56" t="s">
        <v>308</v>
      </c>
      <c r="B32" s="56"/>
      <c r="C32" s="54"/>
      <c r="D32" s="55"/>
      <c r="E32" s="55"/>
      <c r="F32" s="5"/>
      <c r="G32" s="5"/>
      <c r="H32" s="5"/>
      <c r="I32" s="5"/>
      <c r="J32" s="5"/>
      <c r="K32" s="5"/>
      <c r="L32" s="5"/>
    </row>
    <row r="33" spans="1:12" ht="20.85" customHeight="1" x14ac:dyDescent="0.5">
      <c r="A33" s="56"/>
      <c r="B33" s="56" t="s">
        <v>309</v>
      </c>
      <c r="C33" s="54"/>
      <c r="D33" s="55"/>
      <c r="E33" s="55"/>
      <c r="F33" s="13">
        <v>-15846130</v>
      </c>
      <c r="G33" s="27"/>
      <c r="H33" s="13">
        <v>12695279</v>
      </c>
      <c r="I33" s="27"/>
      <c r="J33" s="13">
        <v>3114339</v>
      </c>
      <c r="K33" s="27"/>
      <c r="L33" s="13">
        <v>12185338</v>
      </c>
    </row>
    <row r="34" spans="1:12" ht="20.85" customHeight="1" x14ac:dyDescent="0.5">
      <c r="A34" s="56" t="s">
        <v>113</v>
      </c>
      <c r="B34" s="56"/>
      <c r="C34" s="54"/>
      <c r="D34" s="55">
        <v>32</v>
      </c>
      <c r="E34" s="55"/>
      <c r="F34" s="13">
        <v>-282781745</v>
      </c>
      <c r="G34" s="27"/>
      <c r="H34" s="13">
        <v>-291003472</v>
      </c>
      <c r="I34" s="27"/>
      <c r="J34" s="13">
        <v>-193323705</v>
      </c>
      <c r="K34" s="27"/>
      <c r="L34" s="13">
        <v>-244370161</v>
      </c>
    </row>
    <row r="35" spans="1:12" ht="20.85" customHeight="1" x14ac:dyDescent="0.5">
      <c r="A35" s="56" t="s">
        <v>291</v>
      </c>
      <c r="B35" s="56"/>
      <c r="C35" s="54"/>
      <c r="E35" s="55"/>
      <c r="F35" s="13"/>
      <c r="G35" s="27"/>
      <c r="H35" s="13"/>
      <c r="I35" s="27"/>
      <c r="J35" s="13"/>
      <c r="K35" s="27"/>
      <c r="L35" s="13"/>
    </row>
    <row r="36" spans="1:12" ht="20.85" customHeight="1" x14ac:dyDescent="0.5">
      <c r="A36" s="56"/>
      <c r="B36" s="56" t="s">
        <v>290</v>
      </c>
      <c r="C36" s="56"/>
      <c r="D36" s="55">
        <v>18</v>
      </c>
      <c r="E36" s="55"/>
      <c r="F36" s="9">
        <v>262291666</v>
      </c>
      <c r="G36" s="38"/>
      <c r="H36" s="9">
        <v>262945068</v>
      </c>
      <c r="I36" s="38"/>
      <c r="J36" s="9">
        <v>0</v>
      </c>
      <c r="K36" s="38"/>
      <c r="L36" s="9">
        <v>0</v>
      </c>
    </row>
    <row r="37" spans="1:12" ht="6" customHeight="1" x14ac:dyDescent="0.5">
      <c r="A37" s="56"/>
      <c r="B37" s="56"/>
      <c r="C37" s="54"/>
      <c r="D37" s="55"/>
      <c r="E37" s="55"/>
      <c r="F37" s="13"/>
      <c r="G37" s="27"/>
      <c r="H37" s="13"/>
      <c r="I37" s="27"/>
      <c r="J37" s="13"/>
      <c r="K37" s="27"/>
      <c r="L37" s="13"/>
    </row>
    <row r="38" spans="1:12" ht="20.85" customHeight="1" x14ac:dyDescent="0.5">
      <c r="A38" s="58" t="s">
        <v>114</v>
      </c>
      <c r="B38" s="58"/>
      <c r="C38" s="56"/>
      <c r="E38" s="55"/>
      <c r="F38" s="13">
        <f>SUM(F26:F36)</f>
        <v>917584040</v>
      </c>
      <c r="G38" s="38"/>
      <c r="H38" s="13">
        <f>SUM(H26:H36)</f>
        <v>584044270</v>
      </c>
      <c r="I38" s="38"/>
      <c r="J38" s="13">
        <f>SUM(J26:J36)</f>
        <v>333588475</v>
      </c>
      <c r="K38" s="38"/>
      <c r="L38" s="13">
        <f>SUM(L26:L36)</f>
        <v>471987333</v>
      </c>
    </row>
    <row r="39" spans="1:12" ht="20.85" customHeight="1" x14ac:dyDescent="0.5">
      <c r="A39" s="54" t="s">
        <v>115</v>
      </c>
      <c r="B39" s="54"/>
      <c r="C39" s="54"/>
      <c r="D39" s="55">
        <v>34</v>
      </c>
      <c r="E39" s="55"/>
      <c r="F39" s="9">
        <v>-145022217</v>
      </c>
      <c r="G39" s="38"/>
      <c r="H39" s="9">
        <v>-103801514</v>
      </c>
      <c r="I39" s="38"/>
      <c r="J39" s="9">
        <v>-74308201</v>
      </c>
      <c r="K39" s="38"/>
      <c r="L39" s="9">
        <v>-43387897</v>
      </c>
    </row>
    <row r="40" spans="1:12" ht="6" customHeight="1" x14ac:dyDescent="0.5">
      <c r="A40" s="54"/>
      <c r="B40" s="54"/>
      <c r="C40" s="54"/>
      <c r="D40" s="55"/>
      <c r="E40" s="55"/>
      <c r="F40" s="13"/>
      <c r="G40" s="38"/>
      <c r="H40" s="13"/>
      <c r="I40" s="38"/>
      <c r="J40" s="13"/>
      <c r="K40" s="38"/>
      <c r="L40" s="13"/>
    </row>
    <row r="41" spans="1:12" ht="20.85" customHeight="1" x14ac:dyDescent="0.5">
      <c r="A41" s="53" t="s">
        <v>116</v>
      </c>
      <c r="B41" s="53"/>
      <c r="C41" s="58"/>
      <c r="D41" s="55"/>
      <c r="E41" s="56"/>
      <c r="F41" s="9">
        <f>SUM(F38:F39)</f>
        <v>772561823</v>
      </c>
      <c r="G41" s="38"/>
      <c r="H41" s="9">
        <f>SUM(H38:H39)</f>
        <v>480242756</v>
      </c>
      <c r="I41" s="38"/>
      <c r="J41" s="9">
        <f>SUM(J38:J39)</f>
        <v>259280274</v>
      </c>
      <c r="K41" s="38"/>
      <c r="L41" s="9">
        <f>SUM(L38:L39)</f>
        <v>428599436</v>
      </c>
    </row>
    <row r="42" spans="1:12" ht="20.85" customHeight="1" x14ac:dyDescent="0.5">
      <c r="A42" s="56"/>
      <c r="B42" s="56"/>
      <c r="C42" s="56"/>
      <c r="D42" s="55"/>
      <c r="E42" s="55"/>
      <c r="F42" s="40"/>
      <c r="G42" s="27"/>
      <c r="H42" s="40"/>
      <c r="I42" s="27"/>
      <c r="J42" s="40"/>
      <c r="K42" s="27"/>
      <c r="L42" s="40"/>
    </row>
    <row r="43" spans="1:12" ht="20.85" customHeight="1" x14ac:dyDescent="0.5">
      <c r="A43" s="56"/>
      <c r="B43" s="56"/>
      <c r="C43" s="56"/>
      <c r="D43" s="55"/>
      <c r="E43" s="55"/>
      <c r="F43" s="40"/>
      <c r="G43" s="27"/>
      <c r="H43" s="40"/>
      <c r="I43" s="27"/>
      <c r="J43" s="40"/>
      <c r="K43" s="27"/>
      <c r="L43" s="40"/>
    </row>
    <row r="44" spans="1:12" ht="20.85" customHeight="1" x14ac:dyDescent="0.5">
      <c r="A44" s="56"/>
      <c r="B44" s="56"/>
      <c r="C44" s="56"/>
      <c r="D44" s="55"/>
      <c r="E44" s="55"/>
      <c r="F44" s="40"/>
      <c r="G44" s="27"/>
      <c r="H44" s="40"/>
      <c r="I44" s="27"/>
      <c r="J44" s="40"/>
      <c r="K44" s="27"/>
      <c r="L44" s="40"/>
    </row>
    <row r="45" spans="1:12" ht="20.85" customHeight="1" x14ac:dyDescent="0.5">
      <c r="A45" s="56"/>
      <c r="B45" s="56"/>
      <c r="C45" s="56"/>
      <c r="D45" s="55"/>
      <c r="E45" s="55"/>
      <c r="F45" s="40"/>
      <c r="G45" s="27"/>
      <c r="H45" s="40"/>
      <c r="I45" s="27"/>
      <c r="J45" s="40"/>
      <c r="K45" s="27"/>
      <c r="L45" s="40"/>
    </row>
    <row r="46" spans="1:12" ht="20.85" customHeight="1" x14ac:dyDescent="0.5">
      <c r="A46" s="56"/>
      <c r="B46" s="56"/>
      <c r="C46" s="56"/>
      <c r="D46" s="55"/>
      <c r="E46" s="55"/>
      <c r="F46" s="40"/>
      <c r="G46" s="27"/>
      <c r="H46" s="40"/>
      <c r="I46" s="27"/>
      <c r="J46" s="40"/>
      <c r="K46" s="27"/>
      <c r="L46" s="40"/>
    </row>
    <row r="47" spans="1:12" ht="20.85" customHeight="1" x14ac:dyDescent="0.5">
      <c r="A47" s="56"/>
      <c r="B47" s="56"/>
      <c r="C47" s="56"/>
      <c r="D47" s="55"/>
      <c r="E47" s="55"/>
      <c r="F47" s="40"/>
      <c r="G47" s="27"/>
      <c r="H47" s="40"/>
      <c r="I47" s="27"/>
      <c r="J47" s="40"/>
      <c r="K47" s="13"/>
      <c r="L47" s="40"/>
    </row>
    <row r="48" spans="1:12" ht="20.85" customHeight="1" x14ac:dyDescent="0.5">
      <c r="A48" s="56"/>
      <c r="B48" s="56"/>
      <c r="C48" s="56"/>
      <c r="D48" s="55"/>
      <c r="E48" s="55"/>
      <c r="F48" s="40"/>
      <c r="G48" s="27"/>
      <c r="H48" s="40"/>
      <c r="I48" s="27"/>
      <c r="J48" s="40"/>
      <c r="K48" s="13"/>
      <c r="L48" s="40"/>
    </row>
    <row r="49" spans="1:12" ht="20.85" customHeight="1" x14ac:dyDescent="0.5">
      <c r="A49" s="56"/>
      <c r="B49" s="56"/>
      <c r="C49" s="56"/>
      <c r="D49" s="55"/>
      <c r="E49" s="55"/>
      <c r="F49" s="40"/>
      <c r="G49" s="27"/>
      <c r="H49" s="40"/>
      <c r="I49" s="27"/>
      <c r="J49" s="40"/>
      <c r="K49" s="13"/>
      <c r="L49" s="40"/>
    </row>
    <row r="50" spans="1:12" ht="24" customHeight="1" x14ac:dyDescent="0.5">
      <c r="A50" s="56"/>
      <c r="B50" s="56"/>
      <c r="C50" s="56"/>
      <c r="D50" s="55"/>
      <c r="E50" s="55"/>
      <c r="F50" s="40"/>
      <c r="G50" s="27"/>
      <c r="H50" s="40"/>
      <c r="I50" s="27"/>
      <c r="J50" s="40"/>
      <c r="K50" s="13"/>
      <c r="L50" s="40"/>
    </row>
    <row r="51" spans="1:12" ht="5.25" customHeight="1" x14ac:dyDescent="0.5">
      <c r="A51" s="56"/>
      <c r="B51" s="56"/>
      <c r="C51" s="56"/>
      <c r="D51" s="55"/>
      <c r="E51" s="55"/>
      <c r="F51" s="40"/>
      <c r="G51" s="27"/>
      <c r="H51" s="40"/>
      <c r="I51" s="27"/>
      <c r="J51" s="40"/>
      <c r="K51" s="13"/>
      <c r="L51" s="40"/>
    </row>
    <row r="52" spans="1:12" ht="21.95" customHeight="1" x14ac:dyDescent="0.5">
      <c r="A52" s="246" t="str">
        <f>'7-9'!A104:K104</f>
        <v>หมายเหตุประกอบงบการเงินรวมและงบการเงินเฉพาะกิจการในหน้า 19 ถึง 121 เป็นส่วนหนึ่งของงบการเงินนี้</v>
      </c>
      <c r="B52" s="246"/>
      <c r="C52" s="246"/>
      <c r="D52" s="246"/>
      <c r="E52" s="246"/>
      <c r="F52" s="246"/>
      <c r="G52" s="246"/>
      <c r="H52" s="246"/>
      <c r="I52" s="246"/>
      <c r="J52" s="246"/>
      <c r="K52" s="246"/>
      <c r="L52" s="246"/>
    </row>
    <row r="53" spans="1:12" ht="21.75" customHeight="1" x14ac:dyDescent="0.5">
      <c r="A53" s="11" t="s">
        <v>44</v>
      </c>
      <c r="B53" s="11"/>
      <c r="C53" s="35"/>
      <c r="D53" s="12"/>
      <c r="E53" s="12"/>
      <c r="F53" s="60"/>
      <c r="G53" s="38"/>
      <c r="H53" s="60"/>
      <c r="I53" s="38"/>
      <c r="J53" s="60"/>
      <c r="K53" s="38"/>
      <c r="L53" s="60"/>
    </row>
    <row r="54" spans="1:12" ht="21.75" customHeight="1" x14ac:dyDescent="0.5">
      <c r="A54" s="1" t="s">
        <v>117</v>
      </c>
      <c r="B54" s="1"/>
      <c r="C54" s="1"/>
      <c r="D54" s="12"/>
      <c r="E54" s="12"/>
      <c r="F54" s="38"/>
      <c r="G54" s="38"/>
      <c r="H54" s="38"/>
      <c r="I54" s="38"/>
      <c r="J54" s="38"/>
      <c r="K54" s="38"/>
      <c r="L54" s="38"/>
    </row>
    <row r="55" spans="1:12" ht="21.75" customHeight="1" x14ac:dyDescent="0.5">
      <c r="A55" s="48" t="str">
        <f>+A3</f>
        <v>สำหรับปีสิ้นสุดวันที่ 31 ธันวาคม พ.ศ. 2568</v>
      </c>
      <c r="B55" s="48"/>
      <c r="C55" s="48"/>
      <c r="D55" s="61"/>
      <c r="E55" s="61"/>
      <c r="F55" s="62"/>
      <c r="G55" s="62"/>
      <c r="H55" s="62"/>
      <c r="I55" s="62"/>
      <c r="J55" s="62"/>
      <c r="K55" s="62"/>
      <c r="L55" s="62"/>
    </row>
    <row r="56" spans="1:12" ht="19.5" customHeight="1" x14ac:dyDescent="0.5">
      <c r="A56" s="1"/>
      <c r="B56" s="1"/>
      <c r="C56" s="1"/>
      <c r="D56" s="2"/>
      <c r="E56" s="2"/>
      <c r="F56" s="49"/>
      <c r="G56" s="15"/>
      <c r="H56" s="49"/>
      <c r="I56" s="49"/>
      <c r="J56" s="49"/>
      <c r="K56" s="49"/>
      <c r="L56" s="49"/>
    </row>
    <row r="57" spans="1:12" ht="19.5" customHeight="1" x14ac:dyDescent="0.5">
      <c r="A57" s="1"/>
      <c r="B57" s="1"/>
      <c r="C57" s="1"/>
      <c r="D57" s="2"/>
      <c r="E57" s="2"/>
      <c r="F57" s="244" t="s">
        <v>3</v>
      </c>
      <c r="G57" s="244"/>
      <c r="H57" s="244"/>
      <c r="I57" s="15"/>
      <c r="J57" s="244" t="s">
        <v>4</v>
      </c>
      <c r="K57" s="244"/>
      <c r="L57" s="244"/>
    </row>
    <row r="58" spans="1:12" ht="20.85" customHeight="1" x14ac:dyDescent="0.5">
      <c r="A58" s="1"/>
      <c r="B58" s="1"/>
      <c r="C58" s="1"/>
      <c r="D58" s="2"/>
      <c r="E58" s="2"/>
      <c r="F58" s="16"/>
      <c r="G58" s="16"/>
      <c r="H58" s="17" t="s">
        <v>5</v>
      </c>
      <c r="I58" s="15"/>
      <c r="J58" s="16"/>
      <c r="K58" s="16"/>
      <c r="L58" s="16"/>
    </row>
    <row r="59" spans="1:12" ht="19.5" customHeight="1" x14ac:dyDescent="0.5">
      <c r="A59" s="1"/>
      <c r="B59" s="1"/>
      <c r="C59" s="1"/>
      <c r="D59" s="2"/>
      <c r="E59" s="2"/>
      <c r="F59" s="19" t="s">
        <v>6</v>
      </c>
      <c r="G59" s="20"/>
      <c r="H59" s="19" t="s">
        <v>7</v>
      </c>
      <c r="I59" s="21"/>
      <c r="J59" s="19" t="s">
        <v>6</v>
      </c>
      <c r="K59" s="20"/>
      <c r="L59" s="19" t="s">
        <v>7</v>
      </c>
    </row>
    <row r="60" spans="1:12" ht="19.5" customHeight="1" x14ac:dyDescent="0.5">
      <c r="D60" s="50" t="s">
        <v>8</v>
      </c>
      <c r="E60" s="51"/>
      <c r="F60" s="24" t="s">
        <v>9</v>
      </c>
      <c r="G60" s="52"/>
      <c r="H60" s="24" t="s">
        <v>9</v>
      </c>
      <c r="I60" s="26"/>
      <c r="J60" s="24" t="s">
        <v>9</v>
      </c>
      <c r="K60" s="26"/>
      <c r="L60" s="24" t="s">
        <v>9</v>
      </c>
    </row>
    <row r="61" spans="1:12" ht="5.0999999999999996" customHeight="1" x14ac:dyDescent="0.5">
      <c r="A61" s="54"/>
      <c r="B61" s="54"/>
      <c r="C61" s="54"/>
      <c r="D61" s="55"/>
      <c r="E61" s="55"/>
      <c r="F61" s="13"/>
      <c r="G61" s="38"/>
      <c r="H61" s="13"/>
      <c r="I61" s="38"/>
      <c r="J61" s="13"/>
      <c r="K61" s="13"/>
      <c r="L61" s="13"/>
    </row>
    <row r="62" spans="1:12" ht="19.5" customHeight="1" x14ac:dyDescent="0.5">
      <c r="A62" s="1" t="s">
        <v>118</v>
      </c>
      <c r="B62" s="1"/>
      <c r="C62" s="11"/>
      <c r="D62" s="12"/>
      <c r="F62" s="13"/>
      <c r="G62" s="40"/>
      <c r="H62" s="13"/>
      <c r="I62" s="40"/>
      <c r="J62" s="13"/>
      <c r="K62" s="13"/>
      <c r="L62" s="13"/>
    </row>
    <row r="63" spans="1:12" ht="5.0999999999999996" customHeight="1" x14ac:dyDescent="0.5">
      <c r="A63" s="1"/>
      <c r="B63" s="1"/>
      <c r="D63" s="12"/>
      <c r="F63" s="13"/>
      <c r="G63" s="40"/>
      <c r="H63" s="13"/>
      <c r="I63" s="40"/>
      <c r="J63" s="13"/>
      <c r="K63" s="13"/>
      <c r="L63" s="13"/>
    </row>
    <row r="64" spans="1:12" ht="19.5" customHeight="1" x14ac:dyDescent="0.5">
      <c r="A64" s="1"/>
      <c r="B64" s="1" t="s">
        <v>119</v>
      </c>
      <c r="D64" s="12"/>
      <c r="F64" s="13"/>
      <c r="G64" s="40"/>
      <c r="H64" s="13"/>
      <c r="I64" s="40"/>
      <c r="J64" s="13"/>
      <c r="K64" s="13"/>
      <c r="L64" s="13"/>
    </row>
    <row r="65" spans="1:12" ht="19.5" customHeight="1" x14ac:dyDescent="0.5">
      <c r="A65" s="1"/>
      <c r="B65" s="1"/>
      <c r="C65" s="11" t="s">
        <v>120</v>
      </c>
      <c r="D65" s="12"/>
      <c r="F65" s="13"/>
      <c r="G65" s="40"/>
      <c r="H65" s="13"/>
      <c r="I65" s="40"/>
      <c r="J65" s="13"/>
      <c r="K65" s="13"/>
      <c r="L65" s="13"/>
    </row>
    <row r="66" spans="1:12" ht="5.0999999999999996" customHeight="1" x14ac:dyDescent="0.5">
      <c r="A66" s="1"/>
      <c r="B66" s="1"/>
      <c r="D66" s="12"/>
      <c r="F66" s="13"/>
      <c r="G66" s="40"/>
      <c r="H66" s="13"/>
      <c r="I66" s="40"/>
      <c r="J66" s="13"/>
      <c r="K66" s="13"/>
      <c r="L66" s="13"/>
    </row>
    <row r="67" spans="1:12" ht="19.5" customHeight="1" x14ac:dyDescent="0.5">
      <c r="A67" s="1"/>
      <c r="B67" s="1"/>
      <c r="C67" s="5" t="s">
        <v>121</v>
      </c>
      <c r="D67" s="12">
        <v>27</v>
      </c>
      <c r="F67" s="13">
        <v>-14196127</v>
      </c>
      <c r="G67" s="40"/>
      <c r="H67" s="13">
        <v>-6928930</v>
      </c>
      <c r="I67" s="40"/>
      <c r="J67" s="13">
        <v>-907582</v>
      </c>
      <c r="K67" s="40"/>
      <c r="L67" s="13">
        <v>-972158</v>
      </c>
    </row>
    <row r="68" spans="1:12" ht="19.5" customHeight="1" x14ac:dyDescent="0.5">
      <c r="A68" s="1"/>
      <c r="B68" s="1"/>
      <c r="C68" s="5" t="s">
        <v>122</v>
      </c>
      <c r="D68" s="12"/>
      <c r="F68" s="13"/>
      <c r="G68" s="40"/>
      <c r="H68" s="13"/>
      <c r="I68" s="40"/>
      <c r="J68" s="13"/>
      <c r="K68" s="40"/>
      <c r="L68" s="13"/>
    </row>
    <row r="69" spans="1:12" ht="19.5" customHeight="1" x14ac:dyDescent="0.5">
      <c r="A69" s="1"/>
      <c r="B69" s="1"/>
      <c r="C69" s="5" t="s">
        <v>123</v>
      </c>
      <c r="D69" s="12">
        <v>26</v>
      </c>
      <c r="F69" s="13">
        <v>2839224</v>
      </c>
      <c r="G69" s="40"/>
      <c r="H69" s="13">
        <v>1385786</v>
      </c>
      <c r="I69" s="40"/>
      <c r="J69" s="13">
        <v>181516</v>
      </c>
      <c r="K69" s="40"/>
      <c r="L69" s="13">
        <v>194432</v>
      </c>
    </row>
    <row r="70" spans="1:12" ht="19.5" customHeight="1" x14ac:dyDescent="0.5">
      <c r="A70" s="1"/>
      <c r="B70" s="1"/>
      <c r="C70" s="5" t="s">
        <v>124</v>
      </c>
      <c r="F70" s="13"/>
      <c r="G70" s="40"/>
      <c r="H70" s="13"/>
      <c r="I70" s="40"/>
      <c r="J70" s="13"/>
      <c r="K70" s="40"/>
      <c r="L70" s="13"/>
    </row>
    <row r="71" spans="1:12" ht="19.5" customHeight="1" x14ac:dyDescent="0.5">
      <c r="A71" s="1"/>
      <c r="B71" s="1"/>
      <c r="C71" s="5" t="s">
        <v>125</v>
      </c>
      <c r="D71" s="12"/>
      <c r="F71" s="13"/>
      <c r="G71" s="40"/>
      <c r="H71" s="13"/>
      <c r="I71" s="40"/>
      <c r="J71" s="13"/>
      <c r="K71" s="40"/>
      <c r="L71" s="13"/>
    </row>
    <row r="72" spans="1:12" ht="19.5" customHeight="1" x14ac:dyDescent="0.5">
      <c r="A72" s="1"/>
      <c r="B72" s="1"/>
      <c r="C72" s="5" t="s">
        <v>126</v>
      </c>
      <c r="D72" s="12"/>
      <c r="F72" s="13"/>
      <c r="G72" s="40"/>
      <c r="H72" s="13"/>
      <c r="I72" s="40"/>
      <c r="J72" s="13"/>
      <c r="K72" s="40"/>
      <c r="L72" s="13"/>
    </row>
    <row r="73" spans="1:12" ht="19.5" customHeight="1" x14ac:dyDescent="0.5">
      <c r="A73" s="1"/>
      <c r="B73" s="1"/>
      <c r="C73" s="5" t="s">
        <v>127</v>
      </c>
      <c r="D73" s="12">
        <v>18</v>
      </c>
      <c r="F73" s="9">
        <v>-426766</v>
      </c>
      <c r="G73" s="40"/>
      <c r="H73" s="9">
        <v>36362</v>
      </c>
      <c r="I73" s="40"/>
      <c r="J73" s="9">
        <v>0</v>
      </c>
      <c r="K73" s="40"/>
      <c r="L73" s="9">
        <v>0</v>
      </c>
    </row>
    <row r="74" spans="1:12" ht="5.0999999999999996" customHeight="1" x14ac:dyDescent="0.5">
      <c r="A74" s="30"/>
      <c r="B74" s="30"/>
      <c r="C74" s="30"/>
      <c r="D74" s="12"/>
      <c r="E74" s="12"/>
      <c r="F74" s="13"/>
      <c r="G74" s="38"/>
      <c r="H74" s="13"/>
      <c r="I74" s="38"/>
      <c r="J74" s="13"/>
      <c r="K74" s="38"/>
      <c r="L74" s="13"/>
    </row>
    <row r="75" spans="1:12" ht="19.5" customHeight="1" x14ac:dyDescent="0.5">
      <c r="A75" s="1"/>
      <c r="B75" s="30" t="s">
        <v>128</v>
      </c>
      <c r="D75" s="12"/>
      <c r="F75" s="13"/>
      <c r="G75" s="40"/>
      <c r="H75" s="13"/>
      <c r="I75" s="40"/>
      <c r="J75" s="13"/>
      <c r="K75" s="40"/>
      <c r="L75" s="13"/>
    </row>
    <row r="76" spans="1:12" ht="19.5" customHeight="1" x14ac:dyDescent="0.5">
      <c r="A76" s="1"/>
      <c r="B76" s="30"/>
      <c r="C76" s="5" t="s">
        <v>129</v>
      </c>
      <c r="D76" s="12"/>
      <c r="F76" s="13">
        <f>SUM(F67:F74)</f>
        <v>-11783669</v>
      </c>
      <c r="G76" s="40"/>
      <c r="H76" s="13">
        <f>SUM(H67:H74)</f>
        <v>-5506782</v>
      </c>
      <c r="I76" s="40"/>
      <c r="J76" s="13">
        <f>SUM(J67:J74)</f>
        <v>-726066</v>
      </c>
      <c r="K76" s="40"/>
      <c r="L76" s="13">
        <f>SUM(L67:L74)</f>
        <v>-777726</v>
      </c>
    </row>
    <row r="77" spans="1:12" ht="5.0999999999999996" customHeight="1" x14ac:dyDescent="0.5">
      <c r="A77" s="1"/>
      <c r="B77" s="1"/>
      <c r="D77" s="12"/>
      <c r="F77" s="13"/>
      <c r="G77" s="40"/>
      <c r="H77" s="13"/>
      <c r="I77" s="40"/>
      <c r="J77" s="13"/>
      <c r="K77" s="40"/>
      <c r="L77" s="13"/>
    </row>
    <row r="78" spans="1:12" ht="19.5" customHeight="1" x14ac:dyDescent="0.5">
      <c r="A78" s="1"/>
      <c r="B78" s="1" t="s">
        <v>130</v>
      </c>
      <c r="D78" s="12"/>
      <c r="F78" s="13"/>
      <c r="G78" s="40"/>
      <c r="H78" s="13"/>
      <c r="I78" s="40"/>
      <c r="J78" s="13"/>
      <c r="K78" s="40"/>
      <c r="L78" s="13"/>
    </row>
    <row r="79" spans="1:12" ht="19.5" customHeight="1" x14ac:dyDescent="0.5">
      <c r="A79" s="1"/>
      <c r="B79" s="1"/>
      <c r="C79" s="11" t="s">
        <v>120</v>
      </c>
      <c r="D79" s="12"/>
      <c r="F79" s="13"/>
      <c r="G79" s="40"/>
      <c r="H79" s="13"/>
      <c r="I79" s="40"/>
      <c r="J79" s="13"/>
      <c r="K79" s="40"/>
      <c r="L79" s="13"/>
    </row>
    <row r="80" spans="1:12" ht="19.5" customHeight="1" x14ac:dyDescent="0.5">
      <c r="A80" s="1"/>
      <c r="B80" s="1"/>
      <c r="C80" s="5" t="s">
        <v>131</v>
      </c>
      <c r="D80" s="12"/>
      <c r="F80" s="13">
        <v>-168810167</v>
      </c>
      <c r="G80" s="40"/>
      <c r="H80" s="13">
        <v>-43105558</v>
      </c>
      <c r="I80" s="40"/>
      <c r="J80" s="13">
        <v>-168810167</v>
      </c>
      <c r="K80" s="40"/>
      <c r="L80" s="13">
        <v>-43105558</v>
      </c>
    </row>
    <row r="81" spans="1:12" ht="19.5" customHeight="1" x14ac:dyDescent="0.5">
      <c r="A81" s="1"/>
      <c r="B81" s="1"/>
      <c r="C81" s="5" t="s">
        <v>132</v>
      </c>
      <c r="D81" s="12"/>
      <c r="F81" s="13">
        <v>60965084</v>
      </c>
      <c r="G81" s="40"/>
      <c r="H81" s="13">
        <v>-1516499</v>
      </c>
      <c r="I81" s="40"/>
      <c r="J81" s="13">
        <v>60965084</v>
      </c>
      <c r="K81" s="40"/>
      <c r="L81" s="13">
        <v>-1516499</v>
      </c>
    </row>
    <row r="82" spans="1:12" ht="19.5" customHeight="1" x14ac:dyDescent="0.5">
      <c r="A82" s="1"/>
      <c r="B82" s="1"/>
      <c r="C82" s="5" t="s">
        <v>133</v>
      </c>
      <c r="D82" s="12"/>
      <c r="F82" s="13"/>
      <c r="G82" s="40"/>
      <c r="H82" s="13"/>
      <c r="I82" s="40"/>
      <c r="J82" s="13"/>
      <c r="K82" s="40"/>
      <c r="L82" s="13"/>
    </row>
    <row r="83" spans="1:12" ht="19.5" customHeight="1" x14ac:dyDescent="0.5">
      <c r="A83" s="1"/>
      <c r="B83" s="1"/>
      <c r="C83" s="5" t="s">
        <v>123</v>
      </c>
      <c r="D83" s="12">
        <v>26</v>
      </c>
      <c r="F83" s="9">
        <v>21569017</v>
      </c>
      <c r="G83" s="40"/>
      <c r="H83" s="9">
        <v>8924411</v>
      </c>
      <c r="I83" s="40"/>
      <c r="J83" s="9">
        <v>21569017</v>
      </c>
      <c r="K83" s="40"/>
      <c r="L83" s="9">
        <v>8924411</v>
      </c>
    </row>
    <row r="84" spans="1:12" ht="5.0999999999999996" customHeight="1" x14ac:dyDescent="0.5">
      <c r="A84" s="1"/>
      <c r="B84" s="1"/>
      <c r="D84" s="12"/>
      <c r="F84" s="13"/>
      <c r="G84" s="40"/>
      <c r="H84" s="13"/>
      <c r="I84" s="40"/>
      <c r="J84" s="13"/>
      <c r="K84" s="40"/>
      <c r="L84" s="13"/>
    </row>
    <row r="85" spans="1:12" ht="19.5" customHeight="1" x14ac:dyDescent="0.5">
      <c r="A85" s="1"/>
      <c r="B85" s="30" t="s">
        <v>134</v>
      </c>
      <c r="D85" s="12"/>
      <c r="F85" s="13"/>
      <c r="G85" s="40"/>
      <c r="H85" s="13"/>
      <c r="I85" s="40"/>
      <c r="J85" s="13"/>
      <c r="K85" s="40"/>
      <c r="L85" s="13"/>
    </row>
    <row r="86" spans="1:12" ht="19.5" customHeight="1" x14ac:dyDescent="0.5">
      <c r="A86" s="1"/>
      <c r="B86" s="30"/>
      <c r="C86" s="5" t="s">
        <v>120</v>
      </c>
      <c r="D86" s="12"/>
      <c r="F86" s="9">
        <f>SUM(F80:F84)</f>
        <v>-86276066</v>
      </c>
      <c r="G86" s="40"/>
      <c r="H86" s="9">
        <f>SUM(H80:H84)</f>
        <v>-35697646</v>
      </c>
      <c r="I86" s="40"/>
      <c r="J86" s="9">
        <f>SUM(J80:J84)</f>
        <v>-86276066</v>
      </c>
      <c r="K86" s="40"/>
      <c r="L86" s="9">
        <f>SUM(L80:L84)</f>
        <v>-35697646</v>
      </c>
    </row>
    <row r="87" spans="1:12" ht="5.0999999999999996" customHeight="1" x14ac:dyDescent="0.5">
      <c r="A87" s="1"/>
      <c r="B87" s="1"/>
      <c r="D87" s="12"/>
      <c r="F87" s="13"/>
      <c r="G87" s="40"/>
      <c r="H87" s="13"/>
      <c r="I87" s="40"/>
      <c r="J87" s="13"/>
      <c r="K87" s="40"/>
      <c r="L87" s="13"/>
    </row>
    <row r="88" spans="1:12" ht="19.5" customHeight="1" x14ac:dyDescent="0.5">
      <c r="A88" s="1" t="s">
        <v>135</v>
      </c>
      <c r="B88" s="1"/>
      <c r="C88" s="58"/>
      <c r="D88" s="12"/>
      <c r="F88" s="9">
        <f>SUM(F76,F86)</f>
        <v>-98059735</v>
      </c>
      <c r="G88" s="40"/>
      <c r="H88" s="9">
        <f>SUM(H76,H86)</f>
        <v>-41204428</v>
      </c>
      <c r="I88" s="40"/>
      <c r="J88" s="9">
        <f>SUM(J76,J86)</f>
        <v>-87002132</v>
      </c>
      <c r="K88" s="40"/>
      <c r="L88" s="9">
        <f>SUM(L76,L86)</f>
        <v>-36475372</v>
      </c>
    </row>
    <row r="89" spans="1:12" ht="5.0999999999999996" customHeight="1" x14ac:dyDescent="0.5">
      <c r="A89" s="1"/>
      <c r="B89" s="1"/>
      <c r="C89" s="1"/>
      <c r="D89" s="12"/>
      <c r="E89" s="12"/>
      <c r="F89" s="13"/>
      <c r="G89" s="38"/>
      <c r="H89" s="13"/>
      <c r="I89" s="38"/>
      <c r="J89" s="13"/>
      <c r="K89" s="38"/>
      <c r="L89" s="13"/>
    </row>
    <row r="90" spans="1:12" ht="19.5" customHeight="1" thickBot="1" x14ac:dyDescent="0.55000000000000004">
      <c r="A90" s="1" t="s">
        <v>136</v>
      </c>
      <c r="B90" s="1"/>
      <c r="C90" s="1"/>
      <c r="D90" s="12"/>
      <c r="E90" s="12"/>
      <c r="F90" s="34">
        <f>+F88+F41</f>
        <v>674502088</v>
      </c>
      <c r="G90" s="38"/>
      <c r="H90" s="34">
        <f>+H88+H41</f>
        <v>439038328</v>
      </c>
      <c r="I90" s="38"/>
      <c r="J90" s="34">
        <f>+J88+J41</f>
        <v>172278142</v>
      </c>
      <c r="K90" s="38"/>
      <c r="L90" s="34">
        <f>+L88+L41</f>
        <v>392124064</v>
      </c>
    </row>
    <row r="91" spans="1:12" ht="6" customHeight="1" thickTop="1" x14ac:dyDescent="0.5">
      <c r="A91" s="54"/>
      <c r="B91" s="54"/>
      <c r="C91" s="54"/>
      <c r="D91" s="55"/>
      <c r="E91" s="55"/>
      <c r="F91" s="13"/>
      <c r="G91" s="38"/>
      <c r="H91" s="13"/>
      <c r="I91" s="38"/>
      <c r="J91" s="13"/>
      <c r="K91" s="38"/>
      <c r="L91" s="13"/>
    </row>
    <row r="92" spans="1:12" ht="20.100000000000001" customHeight="1" x14ac:dyDescent="0.5">
      <c r="A92" s="1" t="s">
        <v>286</v>
      </c>
      <c r="B92" s="1"/>
      <c r="C92" s="1"/>
      <c r="D92" s="12"/>
      <c r="E92" s="12"/>
      <c r="F92" s="13"/>
      <c r="G92" s="38"/>
      <c r="H92" s="13"/>
      <c r="I92" s="38"/>
      <c r="J92" s="13"/>
      <c r="K92" s="38"/>
      <c r="L92" s="13"/>
    </row>
    <row r="93" spans="1:12" ht="20.100000000000001" customHeight="1" x14ac:dyDescent="0.5">
      <c r="A93" s="1"/>
      <c r="B93" s="1"/>
      <c r="C93" s="30" t="s">
        <v>137</v>
      </c>
      <c r="D93" s="12"/>
      <c r="E93" s="12"/>
      <c r="F93" s="13">
        <v>688066221</v>
      </c>
      <c r="G93" s="38"/>
      <c r="H93" s="13">
        <v>484103384</v>
      </c>
      <c r="I93" s="38"/>
      <c r="J93" s="13">
        <v>259280274</v>
      </c>
      <c r="K93" s="38"/>
      <c r="L93" s="13">
        <v>428599436</v>
      </c>
    </row>
    <row r="94" spans="1:12" ht="20.100000000000001" customHeight="1" x14ac:dyDescent="0.5">
      <c r="A94" s="1"/>
      <c r="B94" s="1"/>
      <c r="C94" s="30" t="s">
        <v>138</v>
      </c>
      <c r="D94" s="12"/>
      <c r="E94" s="12"/>
      <c r="F94" s="9">
        <v>84495602</v>
      </c>
      <c r="G94" s="38"/>
      <c r="H94" s="9">
        <v>-3860628</v>
      </c>
      <c r="I94" s="38"/>
      <c r="J94" s="9">
        <v>0</v>
      </c>
      <c r="K94" s="38"/>
      <c r="L94" s="9">
        <v>0</v>
      </c>
    </row>
    <row r="95" spans="1:12" ht="5.0999999999999996" customHeight="1" x14ac:dyDescent="0.5">
      <c r="A95" s="1"/>
      <c r="B95" s="1"/>
      <c r="C95" s="1"/>
      <c r="D95" s="12"/>
      <c r="E95" s="12"/>
      <c r="F95" s="13"/>
      <c r="G95" s="38"/>
      <c r="H95" s="13"/>
      <c r="I95" s="38"/>
      <c r="J95" s="13"/>
      <c r="K95" s="38"/>
      <c r="L95" s="13"/>
    </row>
    <row r="96" spans="1:12" ht="20.100000000000001" customHeight="1" thickBot="1" x14ac:dyDescent="0.55000000000000004">
      <c r="A96" s="1"/>
      <c r="B96" s="1"/>
      <c r="C96" s="30"/>
      <c r="D96" s="12"/>
      <c r="E96" s="12"/>
      <c r="F96" s="34">
        <f>SUM(F93:F95)</f>
        <v>772561823</v>
      </c>
      <c r="G96" s="38"/>
      <c r="H96" s="34">
        <f>SUM(H93:H95)</f>
        <v>480242756</v>
      </c>
      <c r="I96" s="38"/>
      <c r="J96" s="34">
        <f>SUM(J93:J95)</f>
        <v>259280274</v>
      </c>
      <c r="K96" s="38"/>
      <c r="L96" s="34">
        <f>SUM(L93:L95)</f>
        <v>428599436</v>
      </c>
    </row>
    <row r="97" spans="1:12" ht="7.5" customHeight="1" thickTop="1" x14ac:dyDescent="0.5">
      <c r="A97" s="1"/>
      <c r="B97" s="1"/>
      <c r="C97" s="1"/>
      <c r="D97" s="12"/>
      <c r="E97" s="12"/>
      <c r="F97" s="13"/>
      <c r="G97" s="38"/>
      <c r="H97" s="13"/>
      <c r="I97" s="38"/>
      <c r="J97" s="13"/>
      <c r="K97" s="38"/>
      <c r="L97" s="13"/>
    </row>
    <row r="98" spans="1:12" ht="20.100000000000001" customHeight="1" x14ac:dyDescent="0.5">
      <c r="A98" s="1" t="s">
        <v>139</v>
      </c>
      <c r="B98" s="1"/>
      <c r="C98" s="1"/>
      <c r="D98" s="12"/>
      <c r="E98" s="12"/>
      <c r="F98" s="13"/>
      <c r="G98" s="38"/>
      <c r="H98" s="13"/>
      <c r="I98" s="38"/>
      <c r="J98" s="13"/>
      <c r="K98" s="38"/>
      <c r="L98" s="13"/>
    </row>
    <row r="99" spans="1:12" ht="20.100000000000001" customHeight="1" x14ac:dyDescent="0.5">
      <c r="A99" s="1"/>
      <c r="B99" s="1"/>
      <c r="C99" s="30" t="s">
        <v>137</v>
      </c>
      <c r="D99" s="12"/>
      <c r="E99" s="12"/>
      <c r="F99" s="13">
        <v>590835702</v>
      </c>
      <c r="G99" s="38"/>
      <c r="H99" s="13">
        <v>443904679</v>
      </c>
      <c r="I99" s="38"/>
      <c r="J99" s="13">
        <v>172278142</v>
      </c>
      <c r="K99" s="38"/>
      <c r="L99" s="13">
        <v>392124064</v>
      </c>
    </row>
    <row r="100" spans="1:12" ht="20.100000000000001" customHeight="1" x14ac:dyDescent="0.5">
      <c r="A100" s="30"/>
      <c r="B100" s="30"/>
      <c r="C100" s="30" t="s">
        <v>138</v>
      </c>
      <c r="D100" s="12"/>
      <c r="E100" s="12"/>
      <c r="F100" s="9">
        <v>83666386</v>
      </c>
      <c r="G100" s="38"/>
      <c r="H100" s="9">
        <v>-4866351</v>
      </c>
      <c r="I100" s="38"/>
      <c r="J100" s="9">
        <v>0</v>
      </c>
      <c r="K100" s="38"/>
      <c r="L100" s="9">
        <v>0</v>
      </c>
    </row>
    <row r="101" spans="1:12" ht="5.0999999999999996" customHeight="1" x14ac:dyDescent="0.5">
      <c r="D101" s="12"/>
      <c r="E101" s="12"/>
      <c r="F101" s="13"/>
      <c r="G101" s="38"/>
      <c r="H101" s="13"/>
      <c r="I101" s="38"/>
      <c r="J101" s="13"/>
      <c r="K101" s="38"/>
      <c r="L101" s="13"/>
    </row>
    <row r="102" spans="1:12" ht="20.100000000000001" customHeight="1" thickBot="1" x14ac:dyDescent="0.55000000000000004">
      <c r="D102" s="12"/>
      <c r="E102" s="12"/>
      <c r="F102" s="34">
        <f>SUM(F99:F101)</f>
        <v>674502088</v>
      </c>
      <c r="G102" s="38"/>
      <c r="H102" s="34">
        <f>SUM(H99:H101)</f>
        <v>439038328</v>
      </c>
      <c r="I102" s="38"/>
      <c r="J102" s="34">
        <f>SUM(J99:J101)</f>
        <v>172278142</v>
      </c>
      <c r="K102" s="38"/>
      <c r="L102" s="34">
        <f>SUM(L99:L101)</f>
        <v>392124064</v>
      </c>
    </row>
    <row r="103" spans="1:12" ht="8.1" customHeight="1" thickTop="1" x14ac:dyDescent="0.5">
      <c r="D103" s="12"/>
      <c r="E103" s="12"/>
      <c r="F103" s="13"/>
      <c r="G103" s="38"/>
      <c r="H103" s="13"/>
      <c r="I103" s="38"/>
      <c r="J103" s="13"/>
      <c r="K103" s="38"/>
      <c r="L103" s="13"/>
    </row>
    <row r="104" spans="1:12" ht="20.100000000000001" customHeight="1" x14ac:dyDescent="0.5">
      <c r="A104" s="53" t="s">
        <v>140</v>
      </c>
      <c r="B104" s="53"/>
      <c r="C104" s="53"/>
      <c r="D104" s="55">
        <v>35</v>
      </c>
      <c r="E104" s="55"/>
      <c r="G104" s="38"/>
      <c r="I104" s="38"/>
      <c r="K104" s="38"/>
    </row>
    <row r="105" spans="1:12" ht="5.0999999999999996" customHeight="1" x14ac:dyDescent="0.5">
      <c r="A105" s="53"/>
      <c r="B105" s="53"/>
      <c r="C105" s="53"/>
      <c r="D105" s="55"/>
      <c r="E105" s="55"/>
      <c r="G105" s="38"/>
      <c r="I105" s="38"/>
      <c r="K105" s="38"/>
    </row>
    <row r="106" spans="1:12" ht="20.100000000000001" customHeight="1" x14ac:dyDescent="0.5">
      <c r="A106" s="63" t="s">
        <v>141</v>
      </c>
      <c r="B106" s="56"/>
      <c r="C106" s="56"/>
      <c r="D106" s="55"/>
      <c r="E106" s="55"/>
      <c r="F106" s="64">
        <v>0.96</v>
      </c>
      <c r="G106" s="65"/>
      <c r="H106" s="64">
        <v>0.67600000000000005</v>
      </c>
      <c r="I106" s="65"/>
      <c r="J106" s="64">
        <v>0.36199999999999999</v>
      </c>
      <c r="K106" s="65"/>
      <c r="L106" s="64">
        <v>0.6</v>
      </c>
    </row>
    <row r="107" spans="1:12" ht="20.100000000000001" customHeight="1" x14ac:dyDescent="0.5">
      <c r="A107" s="63" t="s">
        <v>142</v>
      </c>
      <c r="B107" s="56"/>
      <c r="C107" s="56"/>
      <c r="D107" s="55"/>
      <c r="E107" s="55"/>
      <c r="F107" s="64">
        <v>0.96</v>
      </c>
      <c r="G107" s="65"/>
      <c r="H107" s="64">
        <v>0.67600000000000005</v>
      </c>
      <c r="I107" s="65"/>
      <c r="J107" s="64">
        <v>0.36199999999999999</v>
      </c>
      <c r="K107" s="65"/>
      <c r="L107" s="64">
        <v>0.59899999999999998</v>
      </c>
    </row>
    <row r="108" spans="1:12" ht="6" customHeight="1" x14ac:dyDescent="0.5">
      <c r="A108" s="56"/>
      <c r="B108" s="56"/>
      <c r="C108" s="56"/>
      <c r="D108" s="55"/>
      <c r="E108" s="55"/>
      <c r="F108" s="64"/>
      <c r="G108" s="65"/>
      <c r="H108" s="64"/>
      <c r="I108" s="65"/>
      <c r="J108" s="64"/>
      <c r="K108" s="65"/>
      <c r="L108" s="64"/>
    </row>
    <row r="109" spans="1:12" ht="18.75" x14ac:dyDescent="0.5">
      <c r="A109" s="56"/>
      <c r="B109" s="56"/>
      <c r="C109" s="56"/>
      <c r="D109" s="55"/>
      <c r="E109" s="55"/>
      <c r="F109" s="64"/>
      <c r="G109" s="65"/>
      <c r="H109" s="64"/>
      <c r="I109" s="65"/>
      <c r="J109" s="64"/>
      <c r="K109" s="65"/>
      <c r="L109" s="64"/>
    </row>
    <row r="110" spans="1:12" ht="16.5" customHeight="1" x14ac:dyDescent="0.5">
      <c r="A110" s="56"/>
      <c r="B110" s="56"/>
      <c r="C110" s="56"/>
      <c r="D110" s="55"/>
      <c r="E110" s="55"/>
      <c r="F110" s="64"/>
      <c r="G110" s="65"/>
      <c r="H110" s="64"/>
      <c r="I110" s="65"/>
      <c r="J110" s="64"/>
      <c r="K110" s="65"/>
      <c r="L110" s="64"/>
    </row>
    <row r="111" spans="1:12" ht="21.95" customHeight="1" x14ac:dyDescent="0.5">
      <c r="A111" s="66" t="str">
        <f>'7-9'!A55:K55</f>
        <v>หมายเหตุประกอบงบการเงินรวมและงบการเงินเฉพาะกิจการในหน้า 19 ถึง 121 เป็นส่วนหนึ่งของงบการเงินนี้</v>
      </c>
      <c r="B111" s="66"/>
      <c r="C111" s="66"/>
      <c r="D111" s="66"/>
      <c r="E111" s="66"/>
      <c r="F111" s="67"/>
      <c r="G111" s="67"/>
      <c r="H111" s="67"/>
      <c r="I111" s="67"/>
      <c r="J111" s="67"/>
      <c r="K111" s="67"/>
      <c r="L111" s="67"/>
    </row>
  </sheetData>
  <mergeCells count="5">
    <mergeCell ref="F5:H5"/>
    <mergeCell ref="J5:L5"/>
    <mergeCell ref="A52:L52"/>
    <mergeCell ref="F57:H57"/>
    <mergeCell ref="J57:L57"/>
  </mergeCells>
  <pageMargins left="0.8" right="0.5" top="0.5" bottom="0.6" header="0.49" footer="0.4"/>
  <pageSetup paperSize="9" scale="85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AC9F8-5C45-4D62-B631-15FC706687BA}">
  <sheetPr>
    <tabColor theme="5" tint="0.79998168889431442"/>
  </sheetPr>
  <dimension ref="A1:AC38"/>
  <sheetViews>
    <sheetView zoomScale="120" zoomScaleNormal="120" zoomScaleSheetLayoutView="98" workbookViewId="0"/>
  </sheetViews>
  <sheetFormatPr defaultColWidth="9.140625" defaultRowHeight="21.75" customHeight="1" x14ac:dyDescent="0.5"/>
  <cols>
    <col min="1" max="1" width="1.85546875" style="69" customWidth="1"/>
    <col min="2" max="2" width="44.28515625" style="69" customWidth="1"/>
    <col min="3" max="3" width="7.85546875" style="70" customWidth="1"/>
    <col min="4" max="4" width="0.5703125" style="69" customWidth="1"/>
    <col min="5" max="5" width="11.42578125" style="71" customWidth="1"/>
    <col min="6" max="6" width="0.5703125" style="71" customWidth="1"/>
    <col min="7" max="7" width="11.7109375" style="71" customWidth="1"/>
    <col min="8" max="8" width="0.5703125" style="71" customWidth="1"/>
    <col min="9" max="9" width="11" style="71" customWidth="1"/>
    <col min="10" max="10" width="0.5703125" style="71" customWidth="1"/>
    <col min="11" max="11" width="12" style="71" customWidth="1"/>
    <col min="12" max="12" width="0.5703125" style="71" customWidth="1"/>
    <col min="13" max="13" width="11.140625" style="71" customWidth="1"/>
    <col min="14" max="14" width="0.5703125" style="71" customWidth="1"/>
    <col min="15" max="15" width="10.5703125" style="72" customWidth="1"/>
    <col min="16" max="16" width="0.5703125" style="72" customWidth="1"/>
    <col min="17" max="17" width="12.140625" style="73" customWidth="1"/>
    <col min="18" max="18" width="0.5703125" style="74" customWidth="1"/>
    <col min="19" max="19" width="13.140625" style="71" customWidth="1"/>
    <col min="20" max="20" width="0.5703125" style="74" customWidth="1"/>
    <col min="21" max="21" width="12.42578125" style="71" customWidth="1"/>
    <col min="22" max="22" width="0.5703125" style="74" customWidth="1"/>
    <col min="23" max="23" width="12" style="71" customWidth="1"/>
    <col min="24" max="24" width="0.5703125" style="74" customWidth="1"/>
    <col min="25" max="25" width="12" style="71" customWidth="1"/>
    <col min="26" max="26" width="0.5703125" style="74" customWidth="1"/>
    <col min="27" max="27" width="11.140625" style="73" customWidth="1"/>
    <col min="28" max="28" width="0.5703125" style="74" customWidth="1"/>
    <col min="29" max="29" width="12" style="71" customWidth="1"/>
    <col min="30" max="16384" width="9.140625" style="69"/>
  </cols>
  <sheetData>
    <row r="1" spans="1:29" s="76" customFormat="1" ht="21" customHeight="1" x14ac:dyDescent="0.5">
      <c r="A1" s="68" t="s">
        <v>44</v>
      </c>
      <c r="B1" s="69"/>
      <c r="C1" s="70"/>
      <c r="D1" s="69"/>
      <c r="E1" s="71"/>
      <c r="F1" s="71"/>
      <c r="G1" s="71"/>
      <c r="H1" s="71"/>
      <c r="I1" s="71"/>
      <c r="J1" s="71"/>
      <c r="K1" s="71"/>
      <c r="L1" s="71"/>
      <c r="M1" s="71"/>
      <c r="N1" s="71"/>
      <c r="O1" s="72"/>
      <c r="P1" s="72"/>
      <c r="Q1" s="73"/>
      <c r="R1" s="74"/>
      <c r="S1" s="75"/>
      <c r="T1" s="74"/>
      <c r="U1" s="75"/>
      <c r="V1" s="74"/>
      <c r="W1" s="75"/>
      <c r="X1" s="74"/>
      <c r="Y1" s="75"/>
      <c r="Z1" s="74"/>
      <c r="AA1" s="73"/>
      <c r="AB1" s="74"/>
      <c r="AC1" s="75"/>
    </row>
    <row r="2" spans="1:29" s="76" customFormat="1" ht="21" customHeight="1" x14ac:dyDescent="0.5">
      <c r="A2" s="77" t="s">
        <v>143</v>
      </c>
      <c r="B2" s="77"/>
      <c r="C2" s="78"/>
      <c r="D2" s="79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1"/>
      <c r="R2" s="81"/>
      <c r="S2" s="82"/>
      <c r="T2" s="81"/>
      <c r="U2" s="82"/>
      <c r="V2" s="81"/>
      <c r="W2" s="82"/>
      <c r="X2" s="81"/>
      <c r="Y2" s="82"/>
      <c r="Z2" s="81"/>
      <c r="AA2" s="81"/>
      <c r="AB2" s="81"/>
      <c r="AC2" s="82"/>
    </row>
    <row r="3" spans="1:29" s="76" customFormat="1" ht="21" customHeight="1" x14ac:dyDescent="0.5">
      <c r="A3" s="83" t="str">
        <f>'10-11'!A55</f>
        <v>สำหรับปีสิ้นสุดวันที่ 31 ธันวาคม พ.ศ. 2568</v>
      </c>
      <c r="B3" s="83"/>
      <c r="C3" s="84"/>
      <c r="D3" s="85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7"/>
      <c r="R3" s="87"/>
      <c r="S3" s="88"/>
      <c r="T3" s="87"/>
      <c r="U3" s="88"/>
      <c r="V3" s="87"/>
      <c r="W3" s="88"/>
      <c r="X3" s="87"/>
      <c r="Y3" s="88"/>
      <c r="Z3" s="87"/>
      <c r="AA3" s="87"/>
      <c r="AB3" s="87"/>
      <c r="AC3" s="88"/>
    </row>
    <row r="4" spans="1:29" s="76" customFormat="1" ht="21" customHeight="1" x14ac:dyDescent="0.5">
      <c r="A4" s="89"/>
      <c r="B4" s="89"/>
      <c r="C4" s="90"/>
      <c r="D4" s="91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3"/>
      <c r="R4" s="81"/>
      <c r="S4" s="94"/>
      <c r="T4" s="81"/>
      <c r="U4" s="95"/>
      <c r="V4" s="81"/>
      <c r="W4" s="95"/>
      <c r="X4" s="81"/>
      <c r="Y4" s="95"/>
      <c r="Z4" s="81"/>
      <c r="AA4" s="93"/>
      <c r="AB4" s="81"/>
      <c r="AC4" s="95"/>
    </row>
    <row r="5" spans="1:29" s="76" customFormat="1" ht="21" customHeight="1" x14ac:dyDescent="0.5">
      <c r="A5" s="96"/>
      <c r="B5" s="96"/>
      <c r="C5" s="96"/>
      <c r="D5" s="96"/>
      <c r="E5" s="248" t="s">
        <v>3</v>
      </c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  <c r="T5" s="248"/>
      <c r="U5" s="248"/>
      <c r="V5" s="248"/>
      <c r="W5" s="248"/>
      <c r="X5" s="248"/>
      <c r="Y5" s="248"/>
      <c r="Z5" s="248"/>
      <c r="AA5" s="248"/>
      <c r="AB5" s="248"/>
      <c r="AC5" s="248"/>
    </row>
    <row r="6" spans="1:29" s="76" customFormat="1" ht="21" customHeight="1" x14ac:dyDescent="0.5">
      <c r="A6" s="96"/>
      <c r="B6" s="96"/>
      <c r="C6" s="96"/>
      <c r="D6" s="96"/>
      <c r="E6" s="249" t="s">
        <v>144</v>
      </c>
      <c r="F6" s="249"/>
      <c r="G6" s="249"/>
      <c r="H6" s="249"/>
      <c r="I6" s="249"/>
      <c r="J6" s="249"/>
      <c r="K6" s="249"/>
      <c r="L6" s="249"/>
      <c r="M6" s="249"/>
      <c r="N6" s="249"/>
      <c r="O6" s="249"/>
      <c r="P6" s="249"/>
      <c r="Q6" s="249"/>
      <c r="R6" s="249"/>
      <c r="S6" s="249"/>
      <c r="T6" s="249"/>
      <c r="U6" s="249"/>
      <c r="V6" s="249"/>
      <c r="W6" s="249"/>
      <c r="X6" s="249"/>
      <c r="Y6" s="249"/>
      <c r="Z6" s="96"/>
      <c r="AA6" s="96"/>
      <c r="AB6" s="96"/>
      <c r="AC6" s="96"/>
    </row>
    <row r="7" spans="1:29" s="76" customFormat="1" ht="21" customHeight="1" x14ac:dyDescent="0.5">
      <c r="A7" s="96"/>
      <c r="B7" s="96"/>
      <c r="C7" s="96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249" t="s">
        <v>91</v>
      </c>
      <c r="T7" s="249"/>
      <c r="U7" s="249"/>
      <c r="V7" s="249"/>
      <c r="W7" s="249"/>
      <c r="X7" s="97"/>
      <c r="Y7" s="97"/>
      <c r="Z7" s="97"/>
      <c r="AA7" s="97"/>
      <c r="AB7" s="97"/>
      <c r="AC7" s="97"/>
    </row>
    <row r="8" spans="1:29" s="76" customFormat="1" ht="21" customHeight="1" x14ac:dyDescent="0.5">
      <c r="A8" s="96"/>
      <c r="B8" s="96"/>
      <c r="C8" s="96"/>
      <c r="D8" s="98"/>
      <c r="E8" s="99"/>
      <c r="F8" s="100"/>
      <c r="G8" s="99"/>
      <c r="H8" s="99"/>
      <c r="I8" s="99"/>
      <c r="J8" s="99"/>
      <c r="K8" s="99"/>
      <c r="L8" s="99"/>
      <c r="M8" s="99"/>
      <c r="N8" s="99"/>
      <c r="O8" s="250"/>
      <c r="P8" s="250"/>
      <c r="Q8" s="250"/>
      <c r="R8" s="97"/>
      <c r="S8" s="96"/>
      <c r="T8" s="101"/>
      <c r="U8" s="249" t="s">
        <v>145</v>
      </c>
      <c r="V8" s="249"/>
      <c r="W8" s="249"/>
      <c r="X8" s="97"/>
      <c r="Y8" s="97"/>
      <c r="Z8" s="97"/>
      <c r="AA8" s="97"/>
      <c r="AB8" s="97"/>
      <c r="AC8" s="97"/>
    </row>
    <row r="9" spans="1:29" s="76" customFormat="1" ht="21" customHeight="1" x14ac:dyDescent="0.5">
      <c r="A9" s="96"/>
      <c r="B9" s="96"/>
      <c r="C9" s="96"/>
      <c r="D9" s="98"/>
      <c r="E9" s="99"/>
      <c r="F9" s="100"/>
      <c r="G9" s="99"/>
      <c r="H9" s="99"/>
      <c r="I9" s="99"/>
      <c r="J9" s="99"/>
      <c r="K9" s="99"/>
      <c r="L9" s="99"/>
      <c r="M9" s="99"/>
      <c r="N9" s="99"/>
      <c r="O9" s="248" t="s">
        <v>88</v>
      </c>
      <c r="P9" s="248"/>
      <c r="Q9" s="248"/>
      <c r="R9" s="96"/>
      <c r="S9" s="102" t="s">
        <v>146</v>
      </c>
      <c r="T9" s="97"/>
      <c r="U9" s="97"/>
      <c r="V9" s="97"/>
      <c r="W9" s="96"/>
      <c r="X9" s="97"/>
      <c r="Y9" s="96"/>
      <c r="Z9" s="96"/>
      <c r="AA9" s="96"/>
      <c r="AB9" s="97"/>
      <c r="AC9" s="97"/>
    </row>
    <row r="10" spans="1:29" s="76" customFormat="1" ht="21" customHeight="1" x14ac:dyDescent="0.5">
      <c r="A10" s="96"/>
      <c r="B10" s="96"/>
      <c r="C10" s="96"/>
      <c r="D10" s="98"/>
      <c r="E10" s="102"/>
      <c r="F10" s="100"/>
      <c r="G10" s="102"/>
      <c r="H10" s="99"/>
      <c r="I10" s="102"/>
      <c r="J10" s="99"/>
      <c r="K10" s="102" t="s">
        <v>147</v>
      </c>
      <c r="L10" s="99"/>
      <c r="M10" s="99"/>
      <c r="N10" s="99"/>
      <c r="O10" s="102" t="s">
        <v>148</v>
      </c>
      <c r="P10" s="96"/>
      <c r="Q10" s="97"/>
      <c r="R10" s="97"/>
      <c r="S10" s="102" t="s">
        <v>149</v>
      </c>
      <c r="T10" s="97"/>
      <c r="U10" s="102" t="s">
        <v>150</v>
      </c>
      <c r="V10" s="97"/>
      <c r="W10" s="102" t="s">
        <v>151</v>
      </c>
      <c r="X10" s="97"/>
      <c r="Y10" s="102" t="s">
        <v>152</v>
      </c>
      <c r="Z10" s="97"/>
      <c r="AA10" s="102" t="s">
        <v>153</v>
      </c>
      <c r="AB10" s="97"/>
      <c r="AC10" s="102"/>
    </row>
    <row r="11" spans="1:29" s="76" customFormat="1" ht="21" customHeight="1" x14ac:dyDescent="0.5">
      <c r="A11" s="96"/>
      <c r="B11" s="96"/>
      <c r="C11" s="96"/>
      <c r="D11" s="98"/>
      <c r="E11" s="102" t="s">
        <v>154</v>
      </c>
      <c r="F11" s="100"/>
      <c r="G11" s="102" t="s">
        <v>155</v>
      </c>
      <c r="H11" s="99"/>
      <c r="I11" s="102" t="s">
        <v>156</v>
      </c>
      <c r="J11" s="99"/>
      <c r="K11" s="102" t="s">
        <v>157</v>
      </c>
      <c r="L11" s="99"/>
      <c r="M11" s="102" t="s">
        <v>158</v>
      </c>
      <c r="N11" s="99"/>
      <c r="O11" s="102" t="s">
        <v>159</v>
      </c>
      <c r="P11" s="97"/>
      <c r="Q11" s="97"/>
      <c r="R11" s="97"/>
      <c r="S11" s="102" t="s">
        <v>160</v>
      </c>
      <c r="T11" s="97"/>
      <c r="U11" s="102" t="s">
        <v>161</v>
      </c>
      <c r="V11" s="97"/>
      <c r="W11" s="102" t="s">
        <v>150</v>
      </c>
      <c r="X11" s="97"/>
      <c r="Y11" s="102" t="s">
        <v>162</v>
      </c>
      <c r="Z11" s="97"/>
      <c r="AA11" s="102" t="s">
        <v>163</v>
      </c>
      <c r="AB11" s="97"/>
      <c r="AC11" s="102" t="s">
        <v>152</v>
      </c>
    </row>
    <row r="12" spans="1:29" s="76" customFormat="1" ht="21" customHeight="1" x14ac:dyDescent="0.5">
      <c r="A12" s="96"/>
      <c r="B12" s="96"/>
      <c r="C12" s="96"/>
      <c r="D12" s="98"/>
      <c r="E12" s="102" t="s">
        <v>164</v>
      </c>
      <c r="F12" s="100"/>
      <c r="G12" s="102" t="s">
        <v>165</v>
      </c>
      <c r="H12" s="99"/>
      <c r="I12" s="102" t="s">
        <v>166</v>
      </c>
      <c r="J12" s="99"/>
      <c r="K12" s="102" t="s">
        <v>167</v>
      </c>
      <c r="L12" s="99"/>
      <c r="M12" s="102" t="s">
        <v>166</v>
      </c>
      <c r="N12" s="99"/>
      <c r="O12" s="102" t="s">
        <v>168</v>
      </c>
      <c r="P12" s="97"/>
      <c r="Q12" s="102" t="s">
        <v>169</v>
      </c>
      <c r="R12" s="97"/>
      <c r="S12" s="102" t="s">
        <v>170</v>
      </c>
      <c r="T12" s="97"/>
      <c r="U12" s="102" t="s">
        <v>171</v>
      </c>
      <c r="V12" s="97"/>
      <c r="W12" s="102" t="s">
        <v>161</v>
      </c>
      <c r="X12" s="97"/>
      <c r="Y12" s="102" t="s">
        <v>172</v>
      </c>
      <c r="Z12" s="97"/>
      <c r="AA12" s="102" t="s">
        <v>173</v>
      </c>
      <c r="AB12" s="97"/>
      <c r="AC12" s="102" t="s">
        <v>174</v>
      </c>
    </row>
    <row r="13" spans="1:29" s="76" customFormat="1" ht="21" customHeight="1" x14ac:dyDescent="0.5">
      <c r="A13" s="96"/>
      <c r="B13" s="96"/>
      <c r="C13" s="103" t="s">
        <v>8</v>
      </c>
      <c r="D13" s="98"/>
      <c r="E13" s="243" t="s">
        <v>9</v>
      </c>
      <c r="F13" s="100"/>
      <c r="G13" s="243" t="s">
        <v>9</v>
      </c>
      <c r="H13" s="99"/>
      <c r="I13" s="243" t="s">
        <v>9</v>
      </c>
      <c r="J13" s="99"/>
      <c r="K13" s="243" t="s">
        <v>9</v>
      </c>
      <c r="L13" s="99"/>
      <c r="M13" s="243" t="s">
        <v>9</v>
      </c>
      <c r="N13" s="99"/>
      <c r="O13" s="243" t="s">
        <v>9</v>
      </c>
      <c r="P13" s="97"/>
      <c r="Q13" s="243" t="s">
        <v>9</v>
      </c>
      <c r="R13" s="97"/>
      <c r="S13" s="243" t="s">
        <v>9</v>
      </c>
      <c r="T13" s="97"/>
      <c r="U13" s="243" t="s">
        <v>9</v>
      </c>
      <c r="V13" s="97"/>
      <c r="W13" s="243" t="s">
        <v>9</v>
      </c>
      <c r="X13" s="97"/>
      <c r="Y13" s="243" t="s">
        <v>9</v>
      </c>
      <c r="Z13" s="97"/>
      <c r="AA13" s="243" t="s">
        <v>9</v>
      </c>
      <c r="AB13" s="97"/>
      <c r="AC13" s="243" t="s">
        <v>9</v>
      </c>
    </row>
    <row r="14" spans="1:29" s="76" customFormat="1" ht="6" customHeight="1" x14ac:dyDescent="0.5">
      <c r="A14" s="104"/>
      <c r="B14" s="105"/>
      <c r="C14" s="106"/>
      <c r="D14" s="107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</row>
    <row r="15" spans="1:29" ht="21" customHeight="1" x14ac:dyDescent="0.5">
      <c r="A15" s="104" t="s">
        <v>175</v>
      </c>
      <c r="B15" s="109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Q15" s="108"/>
      <c r="R15" s="110"/>
      <c r="S15" s="108"/>
      <c r="T15" s="110"/>
      <c r="U15" s="74"/>
      <c r="V15" s="110"/>
      <c r="W15" s="74"/>
      <c r="X15" s="110"/>
      <c r="Y15" s="108"/>
      <c r="Z15" s="110"/>
      <c r="AA15" s="108"/>
      <c r="AB15" s="110"/>
      <c r="AC15" s="74"/>
    </row>
    <row r="16" spans="1:29" ht="21" customHeight="1" x14ac:dyDescent="0.5">
      <c r="A16" s="104"/>
      <c r="B16" s="109" t="s">
        <v>178</v>
      </c>
      <c r="E16" s="108">
        <v>357739952</v>
      </c>
      <c r="F16" s="108"/>
      <c r="G16" s="108">
        <v>3037404360</v>
      </c>
      <c r="H16" s="108"/>
      <c r="I16" s="108">
        <v>0</v>
      </c>
      <c r="J16" s="108"/>
      <c r="K16" s="108">
        <v>33807267</v>
      </c>
      <c r="L16" s="108"/>
      <c r="M16" s="108">
        <v>0</v>
      </c>
      <c r="N16" s="108"/>
      <c r="O16" s="108">
        <v>35773996</v>
      </c>
      <c r="P16" s="108"/>
      <c r="Q16" s="108">
        <v>1277745846</v>
      </c>
      <c r="R16" s="110"/>
      <c r="S16" s="108">
        <v>-58838035</v>
      </c>
      <c r="T16" s="110"/>
      <c r="U16" s="108">
        <v>181823501</v>
      </c>
      <c r="V16" s="110"/>
      <c r="W16" s="108">
        <v>-190231124</v>
      </c>
      <c r="X16" s="110"/>
      <c r="Y16" s="108">
        <f>SUM(E16:W16)</f>
        <v>4675225763</v>
      </c>
      <c r="Z16" s="110"/>
      <c r="AA16" s="108">
        <v>36335905</v>
      </c>
      <c r="AB16" s="110"/>
      <c r="AC16" s="74">
        <f>SUM(Y16:AA16)</f>
        <v>4711561668</v>
      </c>
    </row>
    <row r="17" spans="1:29" s="76" customFormat="1" ht="6" customHeight="1" x14ac:dyDescent="0.5">
      <c r="A17" s="104"/>
      <c r="B17" s="118"/>
      <c r="C17" s="119"/>
      <c r="D17" s="107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10"/>
      <c r="S17" s="108"/>
      <c r="T17" s="110"/>
      <c r="U17" s="74"/>
      <c r="V17" s="110"/>
      <c r="W17" s="74"/>
      <c r="X17" s="110"/>
      <c r="Y17" s="74"/>
      <c r="Z17" s="110"/>
      <c r="AA17" s="108"/>
      <c r="AB17" s="110"/>
      <c r="AC17" s="74"/>
    </row>
    <row r="18" spans="1:29" s="76" customFormat="1" ht="21" customHeight="1" x14ac:dyDescent="0.5">
      <c r="A18" s="104" t="s">
        <v>179</v>
      </c>
      <c r="B18" s="120"/>
      <c r="C18" s="107"/>
      <c r="D18" s="107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10"/>
      <c r="S18" s="108"/>
      <c r="T18" s="110"/>
      <c r="U18" s="108"/>
      <c r="V18" s="110"/>
      <c r="W18" s="108"/>
      <c r="X18" s="110"/>
      <c r="Y18" s="108"/>
      <c r="Z18" s="110"/>
      <c r="AA18" s="108"/>
      <c r="AB18" s="110"/>
      <c r="AC18" s="108"/>
    </row>
    <row r="19" spans="1:29" s="76" customFormat="1" ht="21" customHeight="1" x14ac:dyDescent="0.5">
      <c r="A19" s="121" t="s">
        <v>180</v>
      </c>
      <c r="B19" s="120"/>
      <c r="C19" s="70">
        <v>17</v>
      </c>
      <c r="D19" s="107"/>
      <c r="E19" s="108">
        <v>0</v>
      </c>
      <c r="F19" s="108"/>
      <c r="G19" s="108">
        <v>0</v>
      </c>
      <c r="H19" s="108"/>
      <c r="I19" s="108">
        <v>0</v>
      </c>
      <c r="J19" s="108"/>
      <c r="K19" s="108">
        <v>0</v>
      </c>
      <c r="L19" s="108"/>
      <c r="M19" s="108">
        <v>0</v>
      </c>
      <c r="N19" s="108"/>
      <c r="O19" s="108">
        <v>0</v>
      </c>
      <c r="P19" s="108"/>
      <c r="Q19" s="108">
        <v>0</v>
      </c>
      <c r="R19" s="110"/>
      <c r="S19" s="108">
        <v>0</v>
      </c>
      <c r="T19" s="110"/>
      <c r="U19" s="108">
        <v>0</v>
      </c>
      <c r="V19" s="110"/>
      <c r="W19" s="108">
        <v>0</v>
      </c>
      <c r="X19" s="110"/>
      <c r="Y19" s="108">
        <f>SUM(E19:X19)</f>
        <v>0</v>
      </c>
      <c r="Z19" s="110"/>
      <c r="AA19" s="108">
        <v>-9970</v>
      </c>
      <c r="AB19" s="110"/>
      <c r="AC19" s="108">
        <f t="shared" ref="AC19:AC23" si="0">SUM(Y19:AB19)</f>
        <v>-9970</v>
      </c>
    </row>
    <row r="20" spans="1:29" s="76" customFormat="1" ht="21" customHeight="1" x14ac:dyDescent="0.5">
      <c r="A20" s="122" t="s">
        <v>181</v>
      </c>
      <c r="B20" s="120"/>
      <c r="C20" s="70">
        <v>17</v>
      </c>
      <c r="D20" s="107"/>
      <c r="E20" s="108">
        <v>0</v>
      </c>
      <c r="F20" s="108"/>
      <c r="G20" s="108">
        <v>0</v>
      </c>
      <c r="H20" s="108"/>
      <c r="I20" s="108">
        <v>0</v>
      </c>
      <c r="J20" s="108"/>
      <c r="K20" s="108">
        <v>0</v>
      </c>
      <c r="L20" s="108"/>
      <c r="M20" s="108">
        <v>0</v>
      </c>
      <c r="N20" s="108"/>
      <c r="O20" s="108">
        <v>0</v>
      </c>
      <c r="P20" s="108"/>
      <c r="Q20" s="108">
        <v>0</v>
      </c>
      <c r="R20" s="110"/>
      <c r="S20" s="108">
        <v>0</v>
      </c>
      <c r="T20" s="110"/>
      <c r="U20" s="108">
        <v>0</v>
      </c>
      <c r="V20" s="110"/>
      <c r="W20" s="108">
        <v>0</v>
      </c>
      <c r="X20" s="110"/>
      <c r="Y20" s="108">
        <f>SUM(E20:X20)</f>
        <v>0</v>
      </c>
      <c r="Z20" s="110"/>
      <c r="AA20" s="108">
        <v>-12386592</v>
      </c>
      <c r="AB20" s="110"/>
      <c r="AC20" s="108">
        <f t="shared" si="0"/>
        <v>-12386592</v>
      </c>
    </row>
    <row r="21" spans="1:29" s="76" customFormat="1" ht="21" customHeight="1" x14ac:dyDescent="0.5">
      <c r="A21" s="122" t="s">
        <v>182</v>
      </c>
      <c r="B21" s="120"/>
      <c r="C21" s="70">
        <v>38</v>
      </c>
      <c r="D21" s="107"/>
      <c r="E21" s="108">
        <v>0</v>
      </c>
      <c r="F21" s="108"/>
      <c r="G21" s="108">
        <v>0</v>
      </c>
      <c r="H21" s="108"/>
      <c r="I21" s="108">
        <v>0</v>
      </c>
      <c r="J21" s="108"/>
      <c r="K21" s="108">
        <v>0</v>
      </c>
      <c r="L21" s="108"/>
      <c r="M21" s="108">
        <v>0</v>
      </c>
      <c r="N21" s="108"/>
      <c r="O21" s="108">
        <v>0</v>
      </c>
      <c r="P21" s="108"/>
      <c r="Q21" s="108">
        <v>0</v>
      </c>
      <c r="R21" s="110"/>
      <c r="S21" s="108">
        <v>0</v>
      </c>
      <c r="T21" s="110"/>
      <c r="U21" s="108">
        <v>0</v>
      </c>
      <c r="V21" s="110"/>
      <c r="W21" s="108">
        <v>0</v>
      </c>
      <c r="X21" s="110"/>
      <c r="Y21" s="108">
        <f>SUM(E21:X21)</f>
        <v>0</v>
      </c>
      <c r="Z21" s="110"/>
      <c r="AA21" s="108">
        <v>51600468</v>
      </c>
      <c r="AB21" s="110"/>
      <c r="AC21" s="108">
        <f t="shared" si="0"/>
        <v>51600468</v>
      </c>
    </row>
    <row r="22" spans="1:29" s="76" customFormat="1" ht="21" customHeight="1" x14ac:dyDescent="0.5">
      <c r="A22" s="121" t="s">
        <v>87</v>
      </c>
      <c r="B22" s="120"/>
      <c r="C22" s="70">
        <v>37</v>
      </c>
      <c r="D22" s="107"/>
      <c r="E22" s="108">
        <v>0</v>
      </c>
      <c r="F22" s="108"/>
      <c r="G22" s="108">
        <v>0</v>
      </c>
      <c r="H22" s="108"/>
      <c r="I22" s="108">
        <v>4466732</v>
      </c>
      <c r="J22" s="108"/>
      <c r="K22" s="108">
        <v>0</v>
      </c>
      <c r="L22" s="108"/>
      <c r="M22" s="108">
        <v>-7943219</v>
      </c>
      <c r="N22" s="108"/>
      <c r="O22" s="108">
        <v>0</v>
      </c>
      <c r="P22" s="108"/>
      <c r="Q22" s="108">
        <v>0</v>
      </c>
      <c r="R22" s="110"/>
      <c r="S22" s="108">
        <v>0</v>
      </c>
      <c r="T22" s="110"/>
      <c r="U22" s="108">
        <v>0</v>
      </c>
      <c r="V22" s="110"/>
      <c r="W22" s="108">
        <v>0</v>
      </c>
      <c r="X22" s="110"/>
      <c r="Y22" s="108">
        <f>SUM(E22:X22)</f>
        <v>-3476487</v>
      </c>
      <c r="Z22" s="110"/>
      <c r="AA22" s="108">
        <v>0</v>
      </c>
      <c r="AB22" s="110"/>
      <c r="AC22" s="108">
        <f>SUM(Y22:AB22)</f>
        <v>-3476487</v>
      </c>
    </row>
    <row r="23" spans="1:29" s="76" customFormat="1" ht="21" customHeight="1" x14ac:dyDescent="0.5">
      <c r="A23" s="122" t="s">
        <v>183</v>
      </c>
      <c r="B23" s="120"/>
      <c r="C23" s="70">
        <v>37</v>
      </c>
      <c r="D23" s="107"/>
      <c r="E23" s="108">
        <v>0</v>
      </c>
      <c r="F23" s="108"/>
      <c r="G23" s="108">
        <v>0</v>
      </c>
      <c r="H23" s="108"/>
      <c r="I23" s="108">
        <v>0</v>
      </c>
      <c r="J23" s="108"/>
      <c r="K23" s="108">
        <v>17718058</v>
      </c>
      <c r="L23" s="108"/>
      <c r="M23" s="108">
        <v>0</v>
      </c>
      <c r="N23" s="108"/>
      <c r="O23" s="108">
        <v>0</v>
      </c>
      <c r="P23" s="108"/>
      <c r="Q23" s="108">
        <v>0</v>
      </c>
      <c r="R23" s="110"/>
      <c r="S23" s="108">
        <v>0</v>
      </c>
      <c r="T23" s="110"/>
      <c r="U23" s="108">
        <v>0</v>
      </c>
      <c r="V23" s="110"/>
      <c r="W23" s="108">
        <v>0</v>
      </c>
      <c r="X23" s="110"/>
      <c r="Y23" s="108">
        <f t="shared" ref="Y23" si="1">SUM(E23:X23)</f>
        <v>17718058</v>
      </c>
      <c r="Z23" s="110"/>
      <c r="AA23" s="108">
        <v>-250</v>
      </c>
      <c r="AB23" s="110"/>
      <c r="AC23" s="108">
        <f t="shared" si="0"/>
        <v>17717808</v>
      </c>
    </row>
    <row r="24" spans="1:29" s="76" customFormat="1" ht="21" customHeight="1" x14ac:dyDescent="0.5">
      <c r="A24" s="123" t="s">
        <v>280</v>
      </c>
      <c r="B24" s="124"/>
      <c r="C24" s="107"/>
      <c r="D24" s="107"/>
      <c r="E24" s="113">
        <v>0</v>
      </c>
      <c r="F24" s="114"/>
      <c r="G24" s="113">
        <v>0</v>
      </c>
      <c r="H24" s="108"/>
      <c r="I24" s="113">
        <v>0</v>
      </c>
      <c r="J24" s="108"/>
      <c r="K24" s="113">
        <v>0</v>
      </c>
      <c r="L24" s="114"/>
      <c r="M24" s="113">
        <v>0</v>
      </c>
      <c r="N24" s="114"/>
      <c r="O24" s="113">
        <v>0</v>
      </c>
      <c r="P24" s="81"/>
      <c r="Q24" s="115">
        <v>479602325</v>
      </c>
      <c r="R24" s="116"/>
      <c r="S24" s="117">
        <v>0</v>
      </c>
      <c r="T24" s="116"/>
      <c r="U24" s="117">
        <v>-34484447</v>
      </c>
      <c r="V24" s="116"/>
      <c r="W24" s="117">
        <v>-1213199</v>
      </c>
      <c r="X24" s="116"/>
      <c r="Y24" s="113">
        <f>SUM(E24:X24)</f>
        <v>443904679</v>
      </c>
      <c r="Z24" s="116"/>
      <c r="AA24" s="115">
        <v>-4866351</v>
      </c>
      <c r="AB24" s="116"/>
      <c r="AC24" s="115">
        <f>SUM(Y24:AB24)</f>
        <v>439038328</v>
      </c>
    </row>
    <row r="25" spans="1:29" s="76" customFormat="1" ht="6" customHeight="1" x14ac:dyDescent="0.5">
      <c r="A25" s="124"/>
      <c r="B25" s="124"/>
      <c r="C25" s="107"/>
      <c r="D25" s="107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110"/>
      <c r="S25" s="108"/>
      <c r="T25" s="110"/>
      <c r="U25" s="108"/>
      <c r="V25" s="110"/>
      <c r="W25" s="108"/>
      <c r="X25" s="110"/>
      <c r="Y25" s="108"/>
      <c r="Z25" s="110"/>
      <c r="AA25" s="108"/>
      <c r="AB25" s="110"/>
      <c r="AC25" s="108"/>
    </row>
    <row r="26" spans="1:29" s="76" customFormat="1" ht="21" customHeight="1" thickBot="1" x14ac:dyDescent="0.55000000000000004">
      <c r="A26" s="104" t="s">
        <v>184</v>
      </c>
      <c r="B26" s="105"/>
      <c r="C26" s="106"/>
      <c r="D26" s="107"/>
      <c r="E26" s="125">
        <f>SUM(E16:E24)</f>
        <v>357739952</v>
      </c>
      <c r="F26" s="108"/>
      <c r="G26" s="125">
        <f>SUM(G16:G24)</f>
        <v>3037404360</v>
      </c>
      <c r="H26" s="108"/>
      <c r="I26" s="125">
        <f>SUM(I16:I24)</f>
        <v>4466732</v>
      </c>
      <c r="J26" s="108"/>
      <c r="K26" s="125">
        <f>SUM(K16:K24)</f>
        <v>51525325</v>
      </c>
      <c r="L26" s="108"/>
      <c r="M26" s="125">
        <f>SUM(M16:M24)</f>
        <v>-7943219</v>
      </c>
      <c r="N26" s="108"/>
      <c r="O26" s="125">
        <f>SUM(O16:O24)</f>
        <v>35773996</v>
      </c>
      <c r="P26" s="108"/>
      <c r="Q26" s="125">
        <f>SUM(Q16:Q24)</f>
        <v>1757348171</v>
      </c>
      <c r="R26" s="108"/>
      <c r="S26" s="125">
        <f>SUM(S16:S24)</f>
        <v>-58838035</v>
      </c>
      <c r="T26" s="108"/>
      <c r="U26" s="125">
        <f>SUM(U16:U24)</f>
        <v>147339054</v>
      </c>
      <c r="V26" s="108"/>
      <c r="W26" s="125">
        <f>SUM(W16:W24)</f>
        <v>-191444323</v>
      </c>
      <c r="X26" s="108"/>
      <c r="Y26" s="125">
        <f>SUM(Y16:Y24)</f>
        <v>5133372013</v>
      </c>
      <c r="Z26" s="108"/>
      <c r="AA26" s="125">
        <f>SUM(AA16:AA24)</f>
        <v>70673210</v>
      </c>
      <c r="AB26" s="108"/>
      <c r="AC26" s="125">
        <f>SUM(AC16:AC24)</f>
        <v>5204045223</v>
      </c>
    </row>
    <row r="27" spans="1:29" s="76" customFormat="1" ht="21" customHeight="1" thickTop="1" x14ac:dyDescent="0.5">
      <c r="A27" s="104"/>
      <c r="B27" s="105"/>
      <c r="C27" s="106"/>
      <c r="D27" s="107"/>
      <c r="E27" s="108"/>
      <c r="F27" s="108"/>
      <c r="G27" s="108"/>
      <c r="H27" s="108"/>
      <c r="I27" s="108"/>
      <c r="J27" s="108"/>
      <c r="K27" s="108"/>
      <c r="L27" s="108"/>
      <c r="M27" s="108"/>
      <c r="N27" s="108"/>
      <c r="O27" s="108"/>
      <c r="P27" s="108"/>
      <c r="Q27" s="108"/>
      <c r="R27" s="108"/>
      <c r="S27" s="108"/>
      <c r="T27" s="108"/>
      <c r="U27" s="108"/>
      <c r="V27" s="108"/>
      <c r="W27" s="108"/>
      <c r="X27" s="108"/>
      <c r="Y27" s="108"/>
      <c r="Z27" s="108"/>
      <c r="AA27" s="108"/>
      <c r="AB27" s="108"/>
      <c r="AC27" s="108"/>
    </row>
    <row r="28" spans="1:29" s="76" customFormat="1" ht="21" customHeight="1" x14ac:dyDescent="0.5">
      <c r="A28" s="104"/>
      <c r="B28" s="105"/>
      <c r="C28" s="106"/>
      <c r="D28" s="107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  <c r="R28" s="108"/>
      <c r="S28" s="108"/>
      <c r="T28" s="108"/>
      <c r="U28" s="108"/>
      <c r="V28" s="108"/>
      <c r="W28" s="108"/>
      <c r="X28" s="108"/>
      <c r="Y28" s="108"/>
      <c r="Z28" s="108"/>
      <c r="AA28" s="108"/>
      <c r="AB28" s="108"/>
      <c r="AC28" s="108"/>
    </row>
    <row r="29" spans="1:29" s="76" customFormat="1" ht="21" customHeight="1" x14ac:dyDescent="0.5">
      <c r="A29" s="104"/>
      <c r="B29" s="105"/>
      <c r="C29" s="106"/>
      <c r="D29" s="107"/>
      <c r="E29" s="108"/>
      <c r="F29" s="108"/>
      <c r="G29" s="108"/>
      <c r="H29" s="108"/>
      <c r="I29" s="108"/>
      <c r="J29" s="108"/>
      <c r="K29" s="108"/>
      <c r="L29" s="108"/>
      <c r="M29" s="108"/>
      <c r="N29" s="108"/>
      <c r="O29" s="108"/>
      <c r="P29" s="108"/>
      <c r="Q29" s="108"/>
      <c r="R29" s="108"/>
      <c r="S29" s="108"/>
      <c r="T29" s="108"/>
      <c r="U29" s="108"/>
      <c r="V29" s="108"/>
      <c r="W29" s="108"/>
      <c r="X29" s="108"/>
      <c r="Y29" s="108"/>
      <c r="Z29" s="108"/>
      <c r="AA29" s="108"/>
      <c r="AB29" s="108"/>
      <c r="AC29" s="108"/>
    </row>
    <row r="30" spans="1:29" s="76" customFormat="1" ht="21" customHeight="1" x14ac:dyDescent="0.5">
      <c r="A30" s="104"/>
      <c r="B30" s="105"/>
      <c r="C30" s="106"/>
      <c r="D30" s="107"/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O30" s="108"/>
      <c r="P30" s="108"/>
      <c r="Q30" s="108"/>
      <c r="R30" s="108"/>
      <c r="S30" s="108"/>
      <c r="T30" s="108"/>
      <c r="U30" s="108"/>
      <c r="V30" s="108"/>
      <c r="W30" s="108"/>
      <c r="X30" s="108"/>
      <c r="Y30" s="108"/>
      <c r="Z30" s="108"/>
      <c r="AA30" s="108"/>
      <c r="AB30" s="108"/>
      <c r="AC30" s="108"/>
    </row>
    <row r="31" spans="1:29" s="76" customFormat="1" ht="21" customHeight="1" x14ac:dyDescent="0.5">
      <c r="A31" s="104"/>
      <c r="B31" s="105"/>
      <c r="C31" s="106"/>
      <c r="D31" s="107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108"/>
      <c r="V31" s="108"/>
      <c r="W31" s="108"/>
      <c r="X31" s="108"/>
      <c r="Y31" s="108"/>
      <c r="Z31" s="108"/>
      <c r="AA31" s="108"/>
      <c r="AB31" s="108"/>
      <c r="AC31" s="108"/>
    </row>
    <row r="32" spans="1:29" s="76" customFormat="1" ht="21" customHeight="1" x14ac:dyDescent="0.5">
      <c r="A32" s="104"/>
      <c r="B32" s="105"/>
      <c r="C32" s="106"/>
      <c r="D32" s="107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S32" s="108"/>
      <c r="T32" s="108"/>
      <c r="U32" s="108"/>
      <c r="V32" s="108"/>
      <c r="W32" s="108"/>
      <c r="X32" s="108"/>
      <c r="Y32" s="108"/>
      <c r="Z32" s="108"/>
      <c r="AA32" s="108"/>
      <c r="AB32" s="108"/>
      <c r="AC32" s="108"/>
    </row>
    <row r="33" spans="1:29" s="76" customFormat="1" ht="21" customHeight="1" x14ac:dyDescent="0.5">
      <c r="A33" s="104"/>
      <c r="B33" s="105"/>
      <c r="C33" s="106"/>
      <c r="D33" s="107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  <c r="V33" s="108"/>
      <c r="W33" s="108"/>
      <c r="X33" s="108"/>
      <c r="Y33" s="108"/>
      <c r="Z33" s="108"/>
      <c r="AA33" s="108"/>
      <c r="AB33" s="108"/>
      <c r="AC33" s="108"/>
    </row>
    <row r="34" spans="1:29" s="76" customFormat="1" ht="21" customHeight="1" x14ac:dyDescent="0.5">
      <c r="A34" s="104"/>
      <c r="B34" s="105"/>
      <c r="C34" s="106"/>
      <c r="D34" s="107"/>
      <c r="E34" s="108"/>
      <c r="F34" s="108"/>
      <c r="G34" s="108"/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08"/>
      <c r="T34" s="108"/>
      <c r="U34" s="108"/>
      <c r="V34" s="108"/>
      <c r="W34" s="108"/>
      <c r="X34" s="108"/>
      <c r="Y34" s="108"/>
      <c r="Z34" s="108"/>
      <c r="AA34" s="108"/>
      <c r="AB34" s="108"/>
      <c r="AC34" s="108"/>
    </row>
    <row r="35" spans="1:29" s="76" customFormat="1" ht="21" customHeight="1" x14ac:dyDescent="0.5">
      <c r="A35" s="104"/>
      <c r="B35" s="105"/>
      <c r="C35" s="106"/>
      <c r="D35" s="107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</row>
    <row r="36" spans="1:29" s="76" customFormat="1" ht="21" customHeight="1" x14ac:dyDescent="0.5">
      <c r="A36" s="104"/>
      <c r="B36" s="105"/>
      <c r="C36" s="106"/>
      <c r="D36" s="107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  <c r="AB36" s="108"/>
      <c r="AC36" s="108"/>
    </row>
    <row r="37" spans="1:29" s="76" customFormat="1" ht="17.100000000000001" customHeight="1" x14ac:dyDescent="0.5">
      <c r="A37" s="104"/>
      <c r="B37" s="105"/>
      <c r="C37" s="106"/>
      <c r="D37" s="107"/>
      <c r="E37" s="108"/>
      <c r="F37" s="108"/>
      <c r="G37" s="108"/>
      <c r="H37" s="108"/>
      <c r="I37" s="108"/>
      <c r="J37" s="108"/>
      <c r="K37" s="108"/>
      <c r="L37" s="108"/>
      <c r="M37" s="108"/>
      <c r="N37" s="108"/>
      <c r="O37" s="108"/>
      <c r="P37" s="108"/>
      <c r="Q37" s="108"/>
      <c r="R37" s="108"/>
      <c r="S37" s="108"/>
      <c r="T37" s="108"/>
      <c r="U37" s="108"/>
      <c r="V37" s="108"/>
      <c r="W37" s="108"/>
      <c r="X37" s="108"/>
      <c r="Y37" s="108"/>
      <c r="Z37" s="108"/>
      <c r="AA37" s="108"/>
      <c r="AB37" s="108"/>
      <c r="AC37" s="108"/>
    </row>
    <row r="38" spans="1:29" ht="21.95" customHeight="1" x14ac:dyDescent="0.5">
      <c r="A38" s="247" t="str">
        <f>'7-9'!A153:K153</f>
        <v>หมายเหตุประกอบงบการเงินรวมและงบการเงินเฉพาะกิจการในหน้า 19 ถึง 121 เป็นส่วนหนึ่งของงบการเงินนี้</v>
      </c>
      <c r="B38" s="247"/>
      <c r="C38" s="247"/>
      <c r="D38" s="247"/>
      <c r="E38" s="247"/>
      <c r="F38" s="247"/>
      <c r="G38" s="247"/>
      <c r="H38" s="247"/>
      <c r="I38" s="247"/>
      <c r="J38" s="247"/>
      <c r="K38" s="247"/>
      <c r="L38" s="247"/>
      <c r="M38" s="247"/>
      <c r="N38" s="247"/>
      <c r="O38" s="247"/>
      <c r="P38" s="247"/>
      <c r="Q38" s="247"/>
      <c r="R38" s="247"/>
      <c r="S38" s="247"/>
      <c r="T38" s="247"/>
      <c r="U38" s="247"/>
      <c r="V38" s="247"/>
      <c r="W38" s="247"/>
      <c r="X38" s="247"/>
      <c r="Y38" s="247"/>
      <c r="Z38" s="247"/>
      <c r="AA38" s="247"/>
      <c r="AB38" s="247"/>
      <c r="AC38" s="247"/>
    </row>
  </sheetData>
  <mergeCells count="7">
    <mergeCell ref="A38:AC38"/>
    <mergeCell ref="E5:AC5"/>
    <mergeCell ref="E6:Y6"/>
    <mergeCell ref="S7:W7"/>
    <mergeCell ref="O8:Q8"/>
    <mergeCell ref="U8:W8"/>
    <mergeCell ref="O9:Q9"/>
  </mergeCells>
  <pageMargins left="0.3" right="0.3" top="0.5" bottom="0.6" header="0.49" footer="0.4"/>
  <pageSetup paperSize="9" scale="73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3E046-021C-4EDC-8BAF-81518F09B87A}">
  <sheetPr>
    <tabColor theme="5" tint="0.79998168889431442"/>
  </sheetPr>
  <dimension ref="A1:AC38"/>
  <sheetViews>
    <sheetView zoomScale="115" zoomScaleNormal="115" zoomScaleSheetLayoutView="85" workbookViewId="0"/>
  </sheetViews>
  <sheetFormatPr defaultColWidth="9.140625" defaultRowHeight="21.75" customHeight="1" x14ac:dyDescent="0.5"/>
  <cols>
    <col min="1" max="1" width="1.85546875" style="69" customWidth="1"/>
    <col min="2" max="2" width="39.85546875" style="69" customWidth="1"/>
    <col min="3" max="3" width="7.85546875" style="70" customWidth="1"/>
    <col min="4" max="4" width="0.5703125" style="69" customWidth="1"/>
    <col min="5" max="5" width="11.42578125" style="71" customWidth="1"/>
    <col min="6" max="6" width="0.5703125" style="71" customWidth="1"/>
    <col min="7" max="7" width="11.7109375" style="71" customWidth="1"/>
    <col min="8" max="8" width="0.5703125" style="71" customWidth="1"/>
    <col min="9" max="9" width="11" style="71" customWidth="1"/>
    <col min="10" max="10" width="0.5703125" style="71" customWidth="1"/>
    <col min="11" max="11" width="12" style="71" customWidth="1"/>
    <col min="12" max="12" width="0.5703125" style="71" customWidth="1"/>
    <col min="13" max="13" width="11" style="71" customWidth="1"/>
    <col min="14" max="14" width="0.5703125" style="71" customWidth="1"/>
    <col min="15" max="15" width="11" style="72" customWidth="1"/>
    <col min="16" max="16" width="0.5703125" style="72" customWidth="1"/>
    <col min="17" max="17" width="12.140625" style="73" customWidth="1"/>
    <col min="18" max="18" width="0.5703125" style="74" customWidth="1"/>
    <col min="19" max="19" width="13.7109375" style="71" customWidth="1"/>
    <col min="20" max="20" width="0.5703125" style="74" customWidth="1"/>
    <col min="21" max="21" width="13.140625" style="71" customWidth="1"/>
    <col min="22" max="22" width="0.5703125" style="74" customWidth="1"/>
    <col min="23" max="23" width="12" style="71" customWidth="1"/>
    <col min="24" max="24" width="0.5703125" style="74" customWidth="1"/>
    <col min="25" max="25" width="12" style="71" customWidth="1"/>
    <col min="26" max="26" width="0.5703125" style="74" customWidth="1"/>
    <col min="27" max="27" width="11.140625" style="73" customWidth="1"/>
    <col min="28" max="28" width="0.5703125" style="74" customWidth="1"/>
    <col min="29" max="29" width="12" style="71" customWidth="1"/>
    <col min="30" max="16384" width="9.140625" style="69"/>
  </cols>
  <sheetData>
    <row r="1" spans="1:29" s="76" customFormat="1" ht="21" customHeight="1" x14ac:dyDescent="0.5">
      <c r="A1" s="68" t="s">
        <v>44</v>
      </c>
      <c r="B1" s="69"/>
      <c r="C1" s="70"/>
      <c r="D1" s="69"/>
      <c r="E1" s="71"/>
      <c r="F1" s="71"/>
      <c r="G1" s="71"/>
      <c r="H1" s="71"/>
      <c r="I1" s="71"/>
      <c r="J1" s="71"/>
      <c r="K1" s="71"/>
      <c r="L1" s="71"/>
      <c r="M1" s="71"/>
      <c r="N1" s="71"/>
      <c r="O1" s="72"/>
      <c r="P1" s="72"/>
      <c r="Q1" s="73"/>
      <c r="R1" s="74"/>
      <c r="S1" s="75"/>
      <c r="T1" s="74"/>
      <c r="U1" s="75"/>
      <c r="V1" s="74"/>
      <c r="W1" s="75"/>
      <c r="X1" s="74"/>
      <c r="Y1" s="75"/>
      <c r="Z1" s="74"/>
      <c r="AA1" s="73"/>
      <c r="AB1" s="74"/>
      <c r="AC1" s="75"/>
    </row>
    <row r="2" spans="1:29" s="76" customFormat="1" ht="21" customHeight="1" x14ac:dyDescent="0.5">
      <c r="A2" s="77" t="s">
        <v>143</v>
      </c>
      <c r="B2" s="77"/>
      <c r="C2" s="78"/>
      <c r="D2" s="79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1"/>
      <c r="R2" s="81"/>
      <c r="S2" s="82"/>
      <c r="T2" s="81"/>
      <c r="U2" s="82"/>
      <c r="V2" s="81"/>
      <c r="W2" s="82"/>
      <c r="X2" s="81"/>
      <c r="Y2" s="82"/>
      <c r="Z2" s="81"/>
      <c r="AA2" s="81"/>
      <c r="AB2" s="81"/>
      <c r="AC2" s="82"/>
    </row>
    <row r="3" spans="1:29" s="76" customFormat="1" ht="21" customHeight="1" x14ac:dyDescent="0.5">
      <c r="A3" s="83" t="str">
        <f>'12'!A3</f>
        <v>สำหรับปีสิ้นสุดวันที่ 31 ธันวาคม พ.ศ. 2568</v>
      </c>
      <c r="B3" s="83"/>
      <c r="C3" s="84"/>
      <c r="D3" s="85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7"/>
      <c r="R3" s="87"/>
      <c r="S3" s="88"/>
      <c r="T3" s="87"/>
      <c r="U3" s="88"/>
      <c r="V3" s="87"/>
      <c r="W3" s="88"/>
      <c r="X3" s="87"/>
      <c r="Y3" s="88"/>
      <c r="Z3" s="87"/>
      <c r="AA3" s="87"/>
      <c r="AB3" s="87"/>
      <c r="AC3" s="88"/>
    </row>
    <row r="4" spans="1:29" s="76" customFormat="1" ht="21" customHeight="1" x14ac:dyDescent="0.5">
      <c r="A4" s="89"/>
      <c r="B4" s="89"/>
      <c r="C4" s="90"/>
      <c r="D4" s="91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3"/>
      <c r="R4" s="81"/>
      <c r="S4" s="94"/>
      <c r="T4" s="81"/>
      <c r="U4" s="95"/>
      <c r="V4" s="81"/>
      <c r="W4" s="95"/>
      <c r="X4" s="81"/>
      <c r="Y4" s="95"/>
      <c r="Z4" s="81"/>
      <c r="AA4" s="93"/>
      <c r="AB4" s="81"/>
      <c r="AC4" s="95"/>
    </row>
    <row r="5" spans="1:29" s="76" customFormat="1" ht="21" customHeight="1" x14ac:dyDescent="0.5">
      <c r="A5" s="96"/>
      <c r="B5" s="96"/>
      <c r="C5" s="96"/>
      <c r="D5" s="96"/>
      <c r="E5" s="248" t="s">
        <v>3</v>
      </c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  <c r="T5" s="248"/>
      <c r="U5" s="248"/>
      <c r="V5" s="248"/>
      <c r="W5" s="248"/>
      <c r="X5" s="248"/>
      <c r="Y5" s="248"/>
      <c r="Z5" s="248"/>
      <c r="AA5" s="248"/>
      <c r="AB5" s="248"/>
      <c r="AC5" s="248"/>
    </row>
    <row r="6" spans="1:29" s="76" customFormat="1" ht="21" customHeight="1" x14ac:dyDescent="0.5">
      <c r="A6" s="96"/>
      <c r="B6" s="96"/>
      <c r="C6" s="96"/>
      <c r="D6" s="96"/>
      <c r="E6" s="249" t="s">
        <v>144</v>
      </c>
      <c r="F6" s="249"/>
      <c r="G6" s="249"/>
      <c r="H6" s="249"/>
      <c r="I6" s="249"/>
      <c r="J6" s="249"/>
      <c r="K6" s="249"/>
      <c r="L6" s="249"/>
      <c r="M6" s="249"/>
      <c r="N6" s="249"/>
      <c r="O6" s="249"/>
      <c r="P6" s="249"/>
      <c r="Q6" s="249"/>
      <c r="R6" s="249"/>
      <c r="S6" s="249"/>
      <c r="T6" s="249"/>
      <c r="U6" s="249"/>
      <c r="V6" s="249"/>
      <c r="W6" s="249"/>
      <c r="X6" s="249"/>
      <c r="Y6" s="249"/>
      <c r="Z6" s="96"/>
      <c r="AA6" s="96"/>
      <c r="AB6" s="96"/>
      <c r="AC6" s="96"/>
    </row>
    <row r="7" spans="1:29" s="76" customFormat="1" ht="21" customHeight="1" x14ac:dyDescent="0.5">
      <c r="A7" s="96"/>
      <c r="B7" s="96"/>
      <c r="C7" s="96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249" t="s">
        <v>91</v>
      </c>
      <c r="T7" s="249"/>
      <c r="U7" s="249"/>
      <c r="V7" s="249"/>
      <c r="W7" s="249"/>
      <c r="X7" s="97"/>
      <c r="Y7" s="97"/>
      <c r="Z7" s="97"/>
      <c r="AA7" s="97"/>
      <c r="AB7" s="97"/>
      <c r="AC7" s="97"/>
    </row>
    <row r="8" spans="1:29" s="76" customFormat="1" ht="21" customHeight="1" x14ac:dyDescent="0.5">
      <c r="A8" s="96"/>
      <c r="B8" s="96"/>
      <c r="C8" s="96"/>
      <c r="D8" s="98"/>
      <c r="E8" s="99"/>
      <c r="F8" s="100"/>
      <c r="G8" s="99"/>
      <c r="H8" s="99"/>
      <c r="I8" s="99"/>
      <c r="J8" s="99"/>
      <c r="K8" s="99"/>
      <c r="L8" s="99"/>
      <c r="M8" s="99"/>
      <c r="N8" s="99"/>
      <c r="O8" s="250"/>
      <c r="P8" s="250"/>
      <c r="Q8" s="250"/>
      <c r="R8" s="97"/>
      <c r="S8" s="96"/>
      <c r="T8" s="101"/>
      <c r="U8" s="249" t="s">
        <v>145</v>
      </c>
      <c r="V8" s="249"/>
      <c r="W8" s="249"/>
      <c r="X8" s="97"/>
      <c r="Y8" s="97"/>
      <c r="Z8" s="97"/>
      <c r="AA8" s="97"/>
      <c r="AB8" s="97"/>
      <c r="AC8" s="97"/>
    </row>
    <row r="9" spans="1:29" s="76" customFormat="1" ht="21" customHeight="1" x14ac:dyDescent="0.5">
      <c r="A9" s="96"/>
      <c r="B9" s="96"/>
      <c r="C9" s="96"/>
      <c r="D9" s="98"/>
      <c r="E9" s="99"/>
      <c r="F9" s="100"/>
      <c r="G9" s="99"/>
      <c r="H9" s="99"/>
      <c r="I9" s="99"/>
      <c r="J9" s="99"/>
      <c r="K9" s="99"/>
      <c r="L9" s="99"/>
      <c r="M9" s="99"/>
      <c r="N9" s="99"/>
      <c r="O9" s="248" t="s">
        <v>88</v>
      </c>
      <c r="P9" s="248"/>
      <c r="Q9" s="248"/>
      <c r="R9" s="96"/>
      <c r="S9" s="102" t="s">
        <v>146</v>
      </c>
      <c r="T9" s="97"/>
      <c r="U9" s="97"/>
      <c r="V9" s="97"/>
      <c r="W9" s="96"/>
      <c r="X9" s="97"/>
      <c r="Y9" s="96"/>
      <c r="Z9" s="96"/>
      <c r="AA9" s="96"/>
      <c r="AB9" s="97"/>
      <c r="AC9" s="97"/>
    </row>
    <row r="10" spans="1:29" s="76" customFormat="1" ht="21" customHeight="1" x14ac:dyDescent="0.5">
      <c r="A10" s="96"/>
      <c r="B10" s="96"/>
      <c r="C10" s="96"/>
      <c r="D10" s="98"/>
      <c r="E10" s="99"/>
      <c r="F10" s="100"/>
      <c r="G10" s="99"/>
      <c r="H10" s="99"/>
      <c r="I10" s="99"/>
      <c r="J10" s="99"/>
      <c r="K10" s="102" t="s">
        <v>147</v>
      </c>
      <c r="L10" s="99"/>
      <c r="M10" s="99"/>
      <c r="N10" s="99"/>
      <c r="O10" s="102" t="s">
        <v>148</v>
      </c>
      <c r="P10" s="96"/>
      <c r="Q10" s="102"/>
      <c r="R10" s="97"/>
      <c r="S10" s="102" t="s">
        <v>149</v>
      </c>
      <c r="T10" s="97"/>
      <c r="U10" s="102" t="s">
        <v>150</v>
      </c>
      <c r="V10" s="97"/>
      <c r="W10" s="102" t="s">
        <v>151</v>
      </c>
      <c r="X10" s="97"/>
      <c r="Y10" s="102" t="s">
        <v>152</v>
      </c>
      <c r="Z10" s="97"/>
      <c r="AA10" s="102" t="s">
        <v>153</v>
      </c>
      <c r="AB10" s="97"/>
      <c r="AC10" s="102"/>
    </row>
    <row r="11" spans="1:29" s="76" customFormat="1" ht="21" customHeight="1" x14ac:dyDescent="0.5">
      <c r="A11" s="96"/>
      <c r="B11" s="96"/>
      <c r="C11" s="96"/>
      <c r="D11" s="98"/>
      <c r="E11" s="102" t="s">
        <v>154</v>
      </c>
      <c r="F11" s="100"/>
      <c r="G11" s="102" t="s">
        <v>155</v>
      </c>
      <c r="H11" s="99"/>
      <c r="I11" s="102" t="s">
        <v>156</v>
      </c>
      <c r="J11" s="99"/>
      <c r="K11" s="102" t="s">
        <v>157</v>
      </c>
      <c r="L11" s="99"/>
      <c r="M11" s="102" t="s">
        <v>158</v>
      </c>
      <c r="N11" s="99"/>
      <c r="O11" s="102" t="s">
        <v>159</v>
      </c>
      <c r="P11" s="97"/>
      <c r="Q11" s="102"/>
      <c r="R11" s="97"/>
      <c r="S11" s="102" t="s">
        <v>160</v>
      </c>
      <c r="T11" s="97"/>
      <c r="U11" s="102" t="s">
        <v>161</v>
      </c>
      <c r="V11" s="97"/>
      <c r="W11" s="102" t="s">
        <v>150</v>
      </c>
      <c r="X11" s="97"/>
      <c r="Y11" s="102" t="s">
        <v>162</v>
      </c>
      <c r="Z11" s="97"/>
      <c r="AA11" s="102" t="s">
        <v>163</v>
      </c>
      <c r="AB11" s="97"/>
      <c r="AC11" s="102" t="s">
        <v>152</v>
      </c>
    </row>
    <row r="12" spans="1:29" s="76" customFormat="1" ht="21" customHeight="1" x14ac:dyDescent="0.5">
      <c r="A12" s="96"/>
      <c r="B12" s="96"/>
      <c r="C12" s="96"/>
      <c r="D12" s="98"/>
      <c r="E12" s="102" t="s">
        <v>164</v>
      </c>
      <c r="F12" s="100"/>
      <c r="G12" s="102" t="s">
        <v>165</v>
      </c>
      <c r="H12" s="99"/>
      <c r="I12" s="102" t="s">
        <v>166</v>
      </c>
      <c r="J12" s="99"/>
      <c r="K12" s="102" t="s">
        <v>167</v>
      </c>
      <c r="L12" s="99"/>
      <c r="M12" s="102" t="s">
        <v>166</v>
      </c>
      <c r="N12" s="99"/>
      <c r="O12" s="102" t="s">
        <v>168</v>
      </c>
      <c r="P12" s="97"/>
      <c r="Q12" s="102" t="s">
        <v>169</v>
      </c>
      <c r="R12" s="97"/>
      <c r="S12" s="102" t="s">
        <v>170</v>
      </c>
      <c r="T12" s="97"/>
      <c r="U12" s="102" t="s">
        <v>171</v>
      </c>
      <c r="V12" s="97"/>
      <c r="W12" s="102" t="s">
        <v>161</v>
      </c>
      <c r="X12" s="97"/>
      <c r="Y12" s="102" t="s">
        <v>172</v>
      </c>
      <c r="Z12" s="97"/>
      <c r="AA12" s="102" t="s">
        <v>173</v>
      </c>
      <c r="AB12" s="97"/>
      <c r="AC12" s="102" t="s">
        <v>174</v>
      </c>
    </row>
    <row r="13" spans="1:29" s="76" customFormat="1" ht="21" customHeight="1" x14ac:dyDescent="0.5">
      <c r="A13" s="96"/>
      <c r="B13" s="96"/>
      <c r="C13" s="103" t="s">
        <v>8</v>
      </c>
      <c r="D13" s="98"/>
      <c r="E13" s="243" t="s">
        <v>9</v>
      </c>
      <c r="F13" s="100"/>
      <c r="G13" s="243" t="s">
        <v>9</v>
      </c>
      <c r="H13" s="99"/>
      <c r="I13" s="243" t="s">
        <v>9</v>
      </c>
      <c r="J13" s="99"/>
      <c r="K13" s="243" t="s">
        <v>9</v>
      </c>
      <c r="L13" s="99"/>
      <c r="M13" s="243" t="s">
        <v>9</v>
      </c>
      <c r="N13" s="99"/>
      <c r="O13" s="243" t="s">
        <v>9</v>
      </c>
      <c r="P13" s="97"/>
      <c r="Q13" s="243" t="s">
        <v>9</v>
      </c>
      <c r="R13" s="97"/>
      <c r="S13" s="243" t="s">
        <v>9</v>
      </c>
      <c r="T13" s="97"/>
      <c r="U13" s="243" t="s">
        <v>9</v>
      </c>
      <c r="V13" s="97"/>
      <c r="W13" s="243" t="s">
        <v>9</v>
      </c>
      <c r="X13" s="97"/>
      <c r="Y13" s="243" t="s">
        <v>9</v>
      </c>
      <c r="Z13" s="97"/>
      <c r="AA13" s="243" t="s">
        <v>9</v>
      </c>
      <c r="AB13" s="97"/>
      <c r="AC13" s="243" t="s">
        <v>9</v>
      </c>
    </row>
    <row r="14" spans="1:29" s="76" customFormat="1" ht="6" customHeight="1" x14ac:dyDescent="0.5">
      <c r="A14" s="104"/>
      <c r="B14" s="105"/>
      <c r="C14" s="106"/>
      <c r="D14" s="107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</row>
    <row r="15" spans="1:29" ht="21" customHeight="1" x14ac:dyDescent="0.5">
      <c r="A15" s="104" t="s">
        <v>185</v>
      </c>
      <c r="B15" s="109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Q15" s="108"/>
      <c r="R15" s="110"/>
      <c r="S15" s="108"/>
      <c r="T15" s="110"/>
      <c r="U15" s="74"/>
      <c r="V15" s="110"/>
      <c r="W15" s="74"/>
      <c r="X15" s="110"/>
      <c r="Y15" s="108"/>
      <c r="Z15" s="110"/>
      <c r="AA15" s="108"/>
      <c r="AB15" s="110"/>
      <c r="AC15" s="74"/>
    </row>
    <row r="16" spans="1:29" ht="21" customHeight="1" x14ac:dyDescent="0.5">
      <c r="A16" s="104"/>
      <c r="B16" s="109" t="s">
        <v>176</v>
      </c>
      <c r="E16" s="108">
        <v>357739952</v>
      </c>
      <c r="F16" s="108"/>
      <c r="G16" s="108">
        <v>3037404360</v>
      </c>
      <c r="H16" s="108"/>
      <c r="I16" s="108">
        <v>4466732</v>
      </c>
      <c r="J16" s="108"/>
      <c r="K16" s="108">
        <v>51525325</v>
      </c>
      <c r="L16" s="108"/>
      <c r="M16" s="108">
        <v>-7943219</v>
      </c>
      <c r="N16" s="108"/>
      <c r="O16" s="108">
        <v>35773996</v>
      </c>
      <c r="P16" s="108"/>
      <c r="Q16" s="108">
        <v>1757542886</v>
      </c>
      <c r="R16" s="110"/>
      <c r="S16" s="108">
        <v>-58838035</v>
      </c>
      <c r="T16" s="110"/>
      <c r="U16" s="74">
        <v>147339054</v>
      </c>
      <c r="V16" s="110"/>
      <c r="W16" s="74">
        <v>-191444323</v>
      </c>
      <c r="X16" s="110"/>
      <c r="Y16" s="108">
        <f>SUM(E16:W16)</f>
        <v>5133566728</v>
      </c>
      <c r="Z16" s="110"/>
      <c r="AA16" s="108">
        <v>65751383</v>
      </c>
      <c r="AB16" s="110"/>
      <c r="AC16" s="74">
        <f>SUM(Y16:AA16)</f>
        <v>5199318111</v>
      </c>
    </row>
    <row r="17" spans="1:29" ht="21" customHeight="1" x14ac:dyDescent="0.5">
      <c r="A17" s="111" t="s">
        <v>177</v>
      </c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10"/>
      <c r="S17" s="108"/>
      <c r="T17" s="110"/>
      <c r="U17" s="74"/>
      <c r="V17" s="110"/>
      <c r="W17" s="74"/>
      <c r="X17" s="110"/>
      <c r="Y17" s="108"/>
      <c r="Z17" s="110"/>
      <c r="AA17" s="108"/>
      <c r="AB17" s="110"/>
      <c r="AC17" s="74"/>
    </row>
    <row r="18" spans="1:29" ht="21" customHeight="1" x14ac:dyDescent="0.5">
      <c r="A18" s="104"/>
      <c r="B18" s="111" t="s">
        <v>170</v>
      </c>
      <c r="C18" s="112">
        <v>4.1900000000000004</v>
      </c>
      <c r="E18" s="113">
        <v>0</v>
      </c>
      <c r="F18" s="114"/>
      <c r="G18" s="113">
        <v>0</v>
      </c>
      <c r="H18" s="108"/>
      <c r="I18" s="113">
        <v>0</v>
      </c>
      <c r="J18" s="108"/>
      <c r="K18" s="113">
        <v>0</v>
      </c>
      <c r="L18" s="114"/>
      <c r="M18" s="113">
        <v>0</v>
      </c>
      <c r="N18" s="114"/>
      <c r="O18" s="113">
        <v>0</v>
      </c>
      <c r="P18" s="81"/>
      <c r="Q18" s="115">
        <v>-194715</v>
      </c>
      <c r="R18" s="116"/>
      <c r="S18" s="117">
        <v>0</v>
      </c>
      <c r="T18" s="116"/>
      <c r="U18" s="117">
        <v>0</v>
      </c>
      <c r="V18" s="116"/>
      <c r="W18" s="117">
        <v>0</v>
      </c>
      <c r="X18" s="116"/>
      <c r="Y18" s="113">
        <f>SUM(E18:X18)</f>
        <v>-194715</v>
      </c>
      <c r="Z18" s="116"/>
      <c r="AA18" s="115">
        <v>4921827</v>
      </c>
      <c r="AB18" s="116"/>
      <c r="AC18" s="115">
        <f>SUM(Y18:AB18)</f>
        <v>4727112</v>
      </c>
    </row>
    <row r="19" spans="1:29" ht="21" customHeight="1" x14ac:dyDescent="0.5">
      <c r="A19" s="104" t="s">
        <v>185</v>
      </c>
      <c r="B19" s="109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Q19" s="108"/>
      <c r="R19" s="110"/>
      <c r="S19" s="108"/>
      <c r="T19" s="110"/>
      <c r="U19" s="74"/>
      <c r="V19" s="110"/>
      <c r="W19" s="74"/>
      <c r="X19" s="110"/>
      <c r="Y19" s="108"/>
      <c r="Z19" s="110"/>
      <c r="AA19" s="108"/>
      <c r="AB19" s="110"/>
      <c r="AC19" s="74"/>
    </row>
    <row r="20" spans="1:29" ht="21" customHeight="1" x14ac:dyDescent="0.5">
      <c r="A20" s="104"/>
      <c r="B20" s="109" t="s">
        <v>178</v>
      </c>
      <c r="E20" s="108">
        <f>SUM(E16:E18)</f>
        <v>357739952</v>
      </c>
      <c r="F20" s="108"/>
      <c r="G20" s="108">
        <f>SUM(G16:G18)</f>
        <v>3037404360</v>
      </c>
      <c r="H20" s="108"/>
      <c r="I20" s="108">
        <f>SUM(I16:I18)</f>
        <v>4466732</v>
      </c>
      <c r="J20" s="108"/>
      <c r="K20" s="108">
        <f>SUM(K16:K18)</f>
        <v>51525325</v>
      </c>
      <c r="L20" s="108"/>
      <c r="M20" s="108">
        <f>SUM(M16:M18)</f>
        <v>-7943219</v>
      </c>
      <c r="N20" s="108"/>
      <c r="O20" s="108">
        <f>SUM(O16:O18)</f>
        <v>35773996</v>
      </c>
      <c r="P20" s="108"/>
      <c r="Q20" s="108">
        <f>SUM(Q16:Q18)</f>
        <v>1757348171</v>
      </c>
      <c r="R20" s="110"/>
      <c r="S20" s="108">
        <f>SUM(S16:S18)</f>
        <v>-58838035</v>
      </c>
      <c r="T20" s="110"/>
      <c r="U20" s="108">
        <f>SUM(U16:U18)</f>
        <v>147339054</v>
      </c>
      <c r="V20" s="110"/>
      <c r="W20" s="108">
        <f>SUM(W16:W18)</f>
        <v>-191444323</v>
      </c>
      <c r="X20" s="110"/>
      <c r="Y20" s="108">
        <f>SUM(Y16:Y19)</f>
        <v>5133372013</v>
      </c>
      <c r="Z20" s="110"/>
      <c r="AA20" s="108">
        <f>SUM(AA16:AA19)</f>
        <v>70673210</v>
      </c>
      <c r="AB20" s="110"/>
      <c r="AC20" s="74">
        <f>SUM(Y20:AA20)</f>
        <v>5204045223</v>
      </c>
    </row>
    <row r="21" spans="1:29" s="76" customFormat="1" ht="6" customHeight="1" x14ac:dyDescent="0.5">
      <c r="A21" s="104"/>
      <c r="B21" s="118"/>
      <c r="C21" s="119"/>
      <c r="D21" s="107"/>
      <c r="E21" s="108"/>
      <c r="F21" s="108"/>
      <c r="G21" s="108"/>
      <c r="H21" s="108"/>
      <c r="I21" s="108"/>
      <c r="J21" s="108"/>
      <c r="K21" s="108"/>
      <c r="L21" s="108"/>
      <c r="M21" s="108"/>
      <c r="N21" s="108"/>
      <c r="O21" s="108"/>
      <c r="P21" s="108"/>
      <c r="Q21" s="108"/>
      <c r="R21" s="110"/>
      <c r="S21" s="108"/>
      <c r="T21" s="110"/>
      <c r="U21" s="74"/>
      <c r="V21" s="110"/>
      <c r="W21" s="74"/>
      <c r="X21" s="110"/>
      <c r="Y21" s="74"/>
      <c r="Z21" s="110"/>
      <c r="AA21" s="108"/>
      <c r="AB21" s="110"/>
      <c r="AC21" s="74"/>
    </row>
    <row r="22" spans="1:29" s="76" customFormat="1" ht="21" customHeight="1" x14ac:dyDescent="0.5">
      <c r="A22" s="104" t="s">
        <v>179</v>
      </c>
      <c r="B22" s="120"/>
      <c r="C22" s="107"/>
      <c r="D22" s="107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10"/>
      <c r="S22" s="108"/>
      <c r="T22" s="110"/>
      <c r="U22" s="108"/>
      <c r="V22" s="110"/>
      <c r="W22" s="108"/>
      <c r="X22" s="110"/>
      <c r="Y22" s="108"/>
      <c r="Z22" s="110"/>
      <c r="AA22" s="108"/>
      <c r="AB22" s="110"/>
      <c r="AC22" s="108"/>
    </row>
    <row r="23" spans="1:29" s="76" customFormat="1" ht="21" customHeight="1" x14ac:dyDescent="0.5">
      <c r="A23" s="122" t="s">
        <v>186</v>
      </c>
      <c r="B23" s="120"/>
      <c r="C23" s="70">
        <v>29</v>
      </c>
      <c r="D23" s="107"/>
      <c r="E23" s="108">
        <v>900000</v>
      </c>
      <c r="F23" s="108"/>
      <c r="G23" s="108">
        <v>35100000</v>
      </c>
      <c r="H23" s="108"/>
      <c r="I23" s="108">
        <v>0</v>
      </c>
      <c r="J23" s="108"/>
      <c r="K23" s="108">
        <v>0</v>
      </c>
      <c r="L23" s="108"/>
      <c r="M23" s="108">
        <v>0</v>
      </c>
      <c r="N23" s="108"/>
      <c r="O23" s="108">
        <v>0</v>
      </c>
      <c r="P23" s="108"/>
      <c r="Q23" s="108">
        <v>0</v>
      </c>
      <c r="R23" s="110"/>
      <c r="S23" s="108">
        <v>0</v>
      </c>
      <c r="T23" s="110"/>
      <c r="U23" s="108">
        <v>0</v>
      </c>
      <c r="V23" s="110"/>
      <c r="W23" s="108">
        <v>0</v>
      </c>
      <c r="X23" s="110"/>
      <c r="Y23" s="108">
        <f t="shared" ref="Y23:Y30" si="0">SUM(E23:X23)</f>
        <v>36000000</v>
      </c>
      <c r="Z23" s="110"/>
      <c r="AA23" s="108">
        <v>0</v>
      </c>
      <c r="AB23" s="110"/>
      <c r="AC23" s="108">
        <f t="shared" ref="AC23:AC30" si="1">SUM(Y23:AB23)</f>
        <v>36000000</v>
      </c>
    </row>
    <row r="24" spans="1:29" s="76" customFormat="1" ht="21" customHeight="1" x14ac:dyDescent="0.5">
      <c r="A24" s="126" t="s">
        <v>180</v>
      </c>
      <c r="B24" s="127"/>
      <c r="C24" s="70">
        <v>17</v>
      </c>
      <c r="D24" s="107"/>
      <c r="E24" s="108">
        <v>0</v>
      </c>
      <c r="F24" s="108"/>
      <c r="G24" s="108">
        <v>0</v>
      </c>
      <c r="H24" s="108"/>
      <c r="I24" s="108">
        <v>0</v>
      </c>
      <c r="J24" s="108"/>
      <c r="K24" s="108">
        <v>0</v>
      </c>
      <c r="L24" s="108"/>
      <c r="M24" s="108">
        <v>0</v>
      </c>
      <c r="N24" s="108"/>
      <c r="O24" s="108">
        <v>0</v>
      </c>
      <c r="P24" s="108"/>
      <c r="Q24" s="108">
        <v>0</v>
      </c>
      <c r="R24" s="110"/>
      <c r="S24" s="108">
        <v>224309129</v>
      </c>
      <c r="T24" s="110"/>
      <c r="U24" s="108">
        <v>0</v>
      </c>
      <c r="V24" s="110"/>
      <c r="W24" s="108">
        <v>0</v>
      </c>
      <c r="X24" s="110"/>
      <c r="Y24" s="108">
        <f t="shared" si="0"/>
        <v>224309129</v>
      </c>
      <c r="Z24" s="110"/>
      <c r="AA24" s="108">
        <v>-224309129</v>
      </c>
      <c r="AB24" s="110"/>
      <c r="AC24" s="108">
        <f t="shared" si="1"/>
        <v>0</v>
      </c>
    </row>
    <row r="25" spans="1:29" s="76" customFormat="1" ht="21" customHeight="1" x14ac:dyDescent="0.5">
      <c r="A25" s="128" t="s">
        <v>187</v>
      </c>
      <c r="B25" s="127"/>
      <c r="C25" s="70">
        <v>17</v>
      </c>
      <c r="D25" s="107"/>
      <c r="E25" s="108">
        <v>0</v>
      </c>
      <c r="F25" s="108"/>
      <c r="G25" s="108">
        <v>0</v>
      </c>
      <c r="H25" s="108"/>
      <c r="I25" s="108">
        <v>0</v>
      </c>
      <c r="J25" s="108"/>
      <c r="K25" s="108">
        <v>0</v>
      </c>
      <c r="L25" s="108"/>
      <c r="M25" s="108">
        <v>0</v>
      </c>
      <c r="N25" s="108"/>
      <c r="O25" s="108">
        <v>0</v>
      </c>
      <c r="P25" s="108"/>
      <c r="Q25" s="108">
        <v>0</v>
      </c>
      <c r="R25" s="110"/>
      <c r="S25" s="108">
        <v>0</v>
      </c>
      <c r="T25" s="110"/>
      <c r="U25" s="108">
        <v>0</v>
      </c>
      <c r="V25" s="110"/>
      <c r="W25" s="108">
        <v>0</v>
      </c>
      <c r="X25" s="110"/>
      <c r="Y25" s="108">
        <f t="shared" si="0"/>
        <v>0</v>
      </c>
      <c r="Z25" s="110"/>
      <c r="AA25" s="108">
        <v>416014105</v>
      </c>
      <c r="AB25" s="110"/>
      <c r="AC25" s="108">
        <f t="shared" si="1"/>
        <v>416014105</v>
      </c>
    </row>
    <row r="26" spans="1:29" s="76" customFormat="1" ht="21" customHeight="1" x14ac:dyDescent="0.5">
      <c r="A26" s="122" t="s">
        <v>188</v>
      </c>
      <c r="B26" s="120"/>
      <c r="C26" s="70">
        <v>17</v>
      </c>
      <c r="D26" s="107"/>
      <c r="E26" s="108">
        <v>0</v>
      </c>
      <c r="F26" s="108"/>
      <c r="G26" s="108">
        <v>0</v>
      </c>
      <c r="H26" s="108"/>
      <c r="I26" s="108">
        <v>0</v>
      </c>
      <c r="J26" s="108"/>
      <c r="K26" s="108">
        <v>0</v>
      </c>
      <c r="L26" s="108"/>
      <c r="M26" s="108">
        <v>0</v>
      </c>
      <c r="N26" s="108"/>
      <c r="O26" s="108">
        <v>0</v>
      </c>
      <c r="P26" s="108"/>
      <c r="Q26" s="108">
        <v>0</v>
      </c>
      <c r="R26" s="110"/>
      <c r="S26" s="108">
        <v>-15015540</v>
      </c>
      <c r="T26" s="110"/>
      <c r="U26" s="108">
        <v>0</v>
      </c>
      <c r="V26" s="110"/>
      <c r="W26" s="108">
        <v>0</v>
      </c>
      <c r="X26" s="110"/>
      <c r="Y26" s="108">
        <f t="shared" si="0"/>
        <v>-15015540</v>
      </c>
      <c r="Z26" s="110"/>
      <c r="AA26" s="108">
        <v>0</v>
      </c>
      <c r="AB26" s="110"/>
      <c r="AC26" s="108">
        <f t="shared" si="1"/>
        <v>-15015540</v>
      </c>
    </row>
    <row r="27" spans="1:29" s="76" customFormat="1" ht="21" customHeight="1" x14ac:dyDescent="0.5">
      <c r="A27" s="122" t="s">
        <v>182</v>
      </c>
      <c r="B27" s="120"/>
      <c r="C27" s="70">
        <v>38</v>
      </c>
      <c r="D27" s="107"/>
      <c r="E27" s="108">
        <v>0</v>
      </c>
      <c r="F27" s="108"/>
      <c r="G27" s="108">
        <v>0</v>
      </c>
      <c r="H27" s="108"/>
      <c r="I27" s="108">
        <v>0</v>
      </c>
      <c r="J27" s="108"/>
      <c r="K27" s="108">
        <v>0</v>
      </c>
      <c r="L27" s="108"/>
      <c r="M27" s="108">
        <v>0</v>
      </c>
      <c r="N27" s="108"/>
      <c r="O27" s="108">
        <v>0</v>
      </c>
      <c r="P27" s="108"/>
      <c r="Q27" s="108">
        <v>0</v>
      </c>
      <c r="R27" s="110"/>
      <c r="S27" s="108">
        <v>0</v>
      </c>
      <c r="T27" s="110"/>
      <c r="U27" s="108">
        <v>0</v>
      </c>
      <c r="V27" s="110"/>
      <c r="W27" s="108">
        <v>0</v>
      </c>
      <c r="X27" s="110"/>
      <c r="Y27" s="108">
        <f t="shared" si="0"/>
        <v>0</v>
      </c>
      <c r="Z27" s="110"/>
      <c r="AA27" s="108">
        <v>4792078</v>
      </c>
      <c r="AB27" s="110"/>
      <c r="AC27" s="108">
        <f t="shared" si="1"/>
        <v>4792078</v>
      </c>
    </row>
    <row r="28" spans="1:29" s="76" customFormat="1" ht="21" customHeight="1" x14ac:dyDescent="0.5">
      <c r="A28" s="121" t="s">
        <v>87</v>
      </c>
      <c r="B28" s="120"/>
      <c r="C28" s="70">
        <v>37</v>
      </c>
      <c r="D28" s="107"/>
      <c r="E28" s="108">
        <v>0</v>
      </c>
      <c r="F28" s="108"/>
      <c r="G28" s="108">
        <v>0</v>
      </c>
      <c r="H28" s="108"/>
      <c r="I28" s="108">
        <v>84794</v>
      </c>
      <c r="J28" s="108"/>
      <c r="K28" s="108">
        <v>0</v>
      </c>
      <c r="L28" s="108"/>
      <c r="M28" s="108">
        <v>-4253811</v>
      </c>
      <c r="N28" s="108"/>
      <c r="O28" s="108">
        <v>0</v>
      </c>
      <c r="P28" s="108"/>
      <c r="Q28" s="108">
        <v>0</v>
      </c>
      <c r="R28" s="110"/>
      <c r="S28" s="108">
        <v>0</v>
      </c>
      <c r="T28" s="110"/>
      <c r="U28" s="108">
        <v>0</v>
      </c>
      <c r="V28" s="110"/>
      <c r="W28" s="108">
        <v>0</v>
      </c>
      <c r="X28" s="110"/>
      <c r="Y28" s="108">
        <f t="shared" si="0"/>
        <v>-4169017</v>
      </c>
      <c r="Z28" s="110"/>
      <c r="AA28" s="108">
        <v>36551350</v>
      </c>
      <c r="AB28" s="110"/>
      <c r="AC28" s="108">
        <f>SUM(Y28:AB28)</f>
        <v>32382333</v>
      </c>
    </row>
    <row r="29" spans="1:29" s="76" customFormat="1" ht="21" customHeight="1" x14ac:dyDescent="0.5">
      <c r="A29" s="122" t="s">
        <v>183</v>
      </c>
      <c r="B29" s="120"/>
      <c r="C29" s="70">
        <v>37</v>
      </c>
      <c r="D29" s="107"/>
      <c r="E29" s="108">
        <v>0</v>
      </c>
      <c r="F29" s="108"/>
      <c r="G29" s="108">
        <v>0</v>
      </c>
      <c r="H29" s="108"/>
      <c r="I29" s="108">
        <v>0</v>
      </c>
      <c r="J29" s="108"/>
      <c r="K29" s="108">
        <v>4282077</v>
      </c>
      <c r="L29" s="108"/>
      <c r="M29" s="108">
        <v>0</v>
      </c>
      <c r="N29" s="108"/>
      <c r="O29" s="108">
        <v>0</v>
      </c>
      <c r="P29" s="108"/>
      <c r="Q29" s="108">
        <v>0</v>
      </c>
      <c r="R29" s="110"/>
      <c r="S29" s="108">
        <v>0</v>
      </c>
      <c r="T29" s="110"/>
      <c r="U29" s="108">
        <v>0</v>
      </c>
      <c r="V29" s="110"/>
      <c r="W29" s="108">
        <v>0</v>
      </c>
      <c r="X29" s="110"/>
      <c r="Y29" s="108">
        <f t="shared" si="0"/>
        <v>4282077</v>
      </c>
      <c r="Z29" s="110"/>
      <c r="AA29" s="108">
        <v>0</v>
      </c>
      <c r="AB29" s="110"/>
      <c r="AC29" s="108">
        <f t="shared" si="1"/>
        <v>4282077</v>
      </c>
    </row>
    <row r="30" spans="1:29" s="76" customFormat="1" ht="21" customHeight="1" x14ac:dyDescent="0.5">
      <c r="A30" s="122" t="s">
        <v>189</v>
      </c>
      <c r="B30" s="120"/>
      <c r="C30" s="70"/>
      <c r="D30" s="107"/>
      <c r="E30" s="108">
        <v>0</v>
      </c>
      <c r="F30" s="108"/>
      <c r="G30" s="108">
        <v>0</v>
      </c>
      <c r="H30" s="108"/>
      <c r="I30" s="108">
        <v>0</v>
      </c>
      <c r="J30" s="108"/>
      <c r="K30" s="108">
        <v>0</v>
      </c>
      <c r="L30" s="108"/>
      <c r="M30" s="108">
        <v>0</v>
      </c>
      <c r="N30" s="108"/>
      <c r="O30" s="108">
        <v>90000</v>
      </c>
      <c r="P30" s="108"/>
      <c r="Q30" s="108">
        <v>-90000</v>
      </c>
      <c r="R30" s="110"/>
      <c r="S30" s="108">
        <v>0</v>
      </c>
      <c r="T30" s="110"/>
      <c r="U30" s="108">
        <v>0</v>
      </c>
      <c r="V30" s="110"/>
      <c r="W30" s="108">
        <v>0</v>
      </c>
      <c r="X30" s="110"/>
      <c r="Y30" s="108">
        <f t="shared" si="0"/>
        <v>0</v>
      </c>
      <c r="Z30" s="110"/>
      <c r="AA30" s="108">
        <v>0</v>
      </c>
      <c r="AB30" s="110"/>
      <c r="AC30" s="108">
        <f t="shared" si="1"/>
        <v>0</v>
      </c>
    </row>
    <row r="31" spans="1:29" s="76" customFormat="1" ht="21" customHeight="1" x14ac:dyDescent="0.5">
      <c r="A31" s="123" t="s">
        <v>136</v>
      </c>
      <c r="B31" s="124"/>
      <c r="C31" s="107"/>
      <c r="D31" s="107"/>
      <c r="E31" s="113">
        <v>0</v>
      </c>
      <c r="F31" s="114"/>
      <c r="G31" s="113">
        <v>0</v>
      </c>
      <c r="H31" s="108"/>
      <c r="I31" s="113">
        <v>0</v>
      </c>
      <c r="J31" s="108"/>
      <c r="K31" s="113">
        <v>0</v>
      </c>
      <c r="L31" s="114"/>
      <c r="M31" s="113">
        <v>0</v>
      </c>
      <c r="N31" s="114"/>
      <c r="O31" s="113">
        <v>0</v>
      </c>
      <c r="P31" s="81"/>
      <c r="Q31" s="115">
        <v>677111768</v>
      </c>
      <c r="R31" s="116"/>
      <c r="S31" s="117">
        <v>0</v>
      </c>
      <c r="T31" s="116"/>
      <c r="U31" s="117">
        <v>-135048134</v>
      </c>
      <c r="V31" s="116"/>
      <c r="W31" s="117">
        <v>48772068</v>
      </c>
      <c r="X31" s="116"/>
      <c r="Y31" s="113">
        <f>SUM(E31:X31)</f>
        <v>590835702</v>
      </c>
      <c r="Z31" s="116"/>
      <c r="AA31" s="115">
        <v>83666386</v>
      </c>
      <c r="AB31" s="116"/>
      <c r="AC31" s="115">
        <f>SUM(Y31:AB31)</f>
        <v>674502088</v>
      </c>
    </row>
    <row r="32" spans="1:29" s="76" customFormat="1" ht="6" customHeight="1" x14ac:dyDescent="0.5">
      <c r="A32" s="124"/>
      <c r="B32" s="124"/>
      <c r="C32" s="107"/>
      <c r="D32" s="107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10"/>
      <c r="S32" s="108"/>
      <c r="T32" s="110"/>
      <c r="U32" s="108"/>
      <c r="V32" s="110"/>
      <c r="W32" s="108"/>
      <c r="X32" s="110"/>
      <c r="Y32" s="108"/>
      <c r="Z32" s="110"/>
      <c r="AA32" s="108"/>
      <c r="AB32" s="110"/>
      <c r="AC32" s="108"/>
    </row>
    <row r="33" spans="1:29" s="76" customFormat="1" ht="21" customHeight="1" thickBot="1" x14ac:dyDescent="0.55000000000000004">
      <c r="A33" s="104" t="s">
        <v>190</v>
      </c>
      <c r="B33" s="105"/>
      <c r="C33" s="106"/>
      <c r="D33" s="107"/>
      <c r="E33" s="125">
        <f>SUM(E20:E31)</f>
        <v>358639952</v>
      </c>
      <c r="F33" s="108"/>
      <c r="G33" s="125">
        <f>SUM(G20:G31)</f>
        <v>3072504360</v>
      </c>
      <c r="H33" s="108"/>
      <c r="I33" s="125">
        <f>SUM(I20:I31)</f>
        <v>4551526</v>
      </c>
      <c r="J33" s="108"/>
      <c r="K33" s="125">
        <f>SUM(K20:K31)</f>
        <v>55807402</v>
      </c>
      <c r="L33" s="108"/>
      <c r="M33" s="125">
        <f>SUM(M20:M31)</f>
        <v>-12197030</v>
      </c>
      <c r="N33" s="108"/>
      <c r="O33" s="125">
        <f>SUM(O20:O31)</f>
        <v>35863996</v>
      </c>
      <c r="P33" s="108"/>
      <c r="Q33" s="125">
        <f>SUM(Q20:Q31)</f>
        <v>2434369939</v>
      </c>
      <c r="R33" s="108"/>
      <c r="S33" s="125">
        <f>SUM(S20:S31)</f>
        <v>150455554</v>
      </c>
      <c r="T33" s="108"/>
      <c r="U33" s="125">
        <f>SUM(U20:U31)</f>
        <v>12290920</v>
      </c>
      <c r="V33" s="108"/>
      <c r="W33" s="125">
        <f>SUM(W20:W31)</f>
        <v>-142672255</v>
      </c>
      <c r="X33" s="108"/>
      <c r="Y33" s="125">
        <f>SUM(Y20:Y31)</f>
        <v>5969614364</v>
      </c>
      <c r="Z33" s="108"/>
      <c r="AA33" s="125">
        <f>SUM(AA20:AA31)</f>
        <v>387388000</v>
      </c>
      <c r="AB33" s="108"/>
      <c r="AC33" s="125">
        <f>SUM(AC20:AC31)</f>
        <v>6357002364</v>
      </c>
    </row>
    <row r="34" spans="1:29" s="76" customFormat="1" ht="21" customHeight="1" thickTop="1" x14ac:dyDescent="0.5">
      <c r="A34" s="104"/>
      <c r="B34" s="105"/>
      <c r="C34" s="106"/>
      <c r="D34" s="107"/>
      <c r="E34" s="108"/>
      <c r="F34" s="108"/>
      <c r="G34" s="108"/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08"/>
      <c r="T34" s="108"/>
      <c r="U34" s="108"/>
      <c r="V34" s="108"/>
      <c r="W34" s="108"/>
      <c r="X34" s="108"/>
      <c r="Y34" s="108"/>
      <c r="Z34" s="108"/>
      <c r="AA34" s="108"/>
      <c r="AB34" s="108"/>
      <c r="AC34" s="108"/>
    </row>
    <row r="35" spans="1:29" s="76" customFormat="1" ht="21" customHeight="1" x14ac:dyDescent="0.5">
      <c r="A35" s="104"/>
      <c r="B35" s="105"/>
      <c r="C35" s="106"/>
      <c r="D35" s="107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</row>
    <row r="36" spans="1:29" s="76" customFormat="1" ht="17.25" customHeight="1" x14ac:dyDescent="0.5">
      <c r="A36" s="104"/>
      <c r="B36" s="105"/>
      <c r="C36" s="106"/>
      <c r="D36" s="107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  <c r="AB36" s="108"/>
      <c r="AC36" s="108"/>
    </row>
    <row r="37" spans="1:29" s="76" customFormat="1" ht="12" customHeight="1" x14ac:dyDescent="0.5">
      <c r="A37" s="104"/>
      <c r="B37" s="105"/>
      <c r="C37" s="106"/>
      <c r="D37" s="107"/>
      <c r="E37" s="108"/>
      <c r="F37" s="108"/>
      <c r="G37" s="108"/>
      <c r="H37" s="108"/>
      <c r="I37" s="108"/>
      <c r="J37" s="108"/>
      <c r="K37" s="108"/>
      <c r="L37" s="108"/>
      <c r="M37" s="108"/>
      <c r="N37" s="108"/>
      <c r="O37" s="108"/>
      <c r="P37" s="108"/>
      <c r="Q37" s="108"/>
      <c r="R37" s="108"/>
      <c r="S37" s="108"/>
      <c r="T37" s="108"/>
      <c r="U37" s="108"/>
      <c r="V37" s="108"/>
      <c r="W37" s="108"/>
      <c r="X37" s="108"/>
      <c r="Y37" s="108"/>
      <c r="Z37" s="108"/>
      <c r="AA37" s="108"/>
      <c r="AB37" s="108"/>
      <c r="AC37" s="108"/>
    </row>
    <row r="38" spans="1:29" ht="21.95" customHeight="1" x14ac:dyDescent="0.5">
      <c r="A38" s="247" t="str">
        <f>'7-9'!A153:K153</f>
        <v>หมายเหตุประกอบงบการเงินรวมและงบการเงินเฉพาะกิจการในหน้า 19 ถึง 121 เป็นส่วนหนึ่งของงบการเงินนี้</v>
      </c>
      <c r="B38" s="247"/>
      <c r="C38" s="247"/>
      <c r="D38" s="247"/>
      <c r="E38" s="247"/>
      <c r="F38" s="247"/>
      <c r="G38" s="247"/>
      <c r="H38" s="247"/>
      <c r="I38" s="247"/>
      <c r="J38" s="247"/>
      <c r="K38" s="247"/>
      <c r="L38" s="247"/>
      <c r="M38" s="247"/>
      <c r="N38" s="247"/>
      <c r="O38" s="247"/>
      <c r="P38" s="247"/>
      <c r="Q38" s="247"/>
      <c r="R38" s="247"/>
      <c r="S38" s="247"/>
      <c r="T38" s="247"/>
      <c r="U38" s="247"/>
      <c r="V38" s="247"/>
      <c r="W38" s="247"/>
      <c r="X38" s="247"/>
      <c r="Y38" s="247"/>
      <c r="Z38" s="247"/>
      <c r="AA38" s="247"/>
      <c r="AB38" s="247"/>
      <c r="AC38" s="247"/>
    </row>
  </sheetData>
  <mergeCells count="7">
    <mergeCell ref="A38:AC38"/>
    <mergeCell ref="E5:AC5"/>
    <mergeCell ref="E6:Y6"/>
    <mergeCell ref="S7:W7"/>
    <mergeCell ref="O8:Q8"/>
    <mergeCell ref="U8:W8"/>
    <mergeCell ref="O9:Q9"/>
  </mergeCells>
  <pageMargins left="0.3" right="0.3" top="0.5" bottom="0.6" header="0.49" footer="0.4"/>
  <pageSetup paperSize="9" scale="74" firstPageNumber="13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9425F-1D69-43C9-95BB-3B494978D532}">
  <sheetPr>
    <tabColor theme="5" tint="0.79998168889431442"/>
  </sheetPr>
  <dimension ref="A1:W34"/>
  <sheetViews>
    <sheetView zoomScale="115" zoomScaleNormal="115" zoomScaleSheetLayoutView="130" workbookViewId="0"/>
  </sheetViews>
  <sheetFormatPr defaultColWidth="9.140625" defaultRowHeight="21.75" customHeight="1" x14ac:dyDescent="0.5"/>
  <cols>
    <col min="1" max="1" width="1.85546875" style="130" customWidth="1"/>
    <col min="2" max="2" width="40.140625" style="130" customWidth="1"/>
    <col min="3" max="3" width="8.140625" style="130" customWidth="1"/>
    <col min="4" max="4" width="0.85546875" style="130" customWidth="1"/>
    <col min="5" max="5" width="14.140625" style="131" bestFit="1" customWidth="1"/>
    <col min="6" max="6" width="0.85546875" style="131" customWidth="1"/>
    <col min="7" max="7" width="13.42578125" style="131" customWidth="1"/>
    <col min="8" max="8" width="0.85546875" style="131" customWidth="1"/>
    <col min="9" max="9" width="12.140625" style="131" customWidth="1"/>
    <col min="10" max="10" width="0.85546875" style="131" customWidth="1"/>
    <col min="11" max="11" width="13" style="131" customWidth="1"/>
    <col min="12" max="12" width="0.85546875" style="131" customWidth="1"/>
    <col min="13" max="13" width="11.85546875" style="131" customWidth="1"/>
    <col min="14" max="14" width="0.85546875" style="131" customWidth="1"/>
    <col min="15" max="15" width="12.140625" style="132" customWidth="1"/>
    <col min="16" max="16" width="0.85546875" style="132" customWidth="1"/>
    <col min="17" max="17" width="13.85546875" style="133" customWidth="1"/>
    <col min="18" max="18" width="0.85546875" style="134" customWidth="1"/>
    <col min="19" max="19" width="14.42578125" style="131" customWidth="1"/>
    <col min="20" max="20" width="0.85546875" style="134" customWidth="1"/>
    <col min="21" max="21" width="13.140625" style="131" customWidth="1"/>
    <col min="22" max="22" width="0.85546875" style="134" customWidth="1"/>
    <col min="23" max="23" width="13.85546875" style="131" customWidth="1"/>
    <col min="24" max="16384" width="9.140625" style="130"/>
  </cols>
  <sheetData>
    <row r="1" spans="1:23" ht="21.75" customHeight="1" x14ac:dyDescent="0.5">
      <c r="A1" s="129" t="s">
        <v>44</v>
      </c>
      <c r="S1" s="135"/>
      <c r="U1" s="135"/>
      <c r="W1" s="135"/>
    </row>
    <row r="2" spans="1:23" ht="21.75" customHeight="1" x14ac:dyDescent="0.5">
      <c r="A2" s="136" t="s">
        <v>191</v>
      </c>
      <c r="B2" s="136"/>
      <c r="C2" s="136"/>
      <c r="D2" s="137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9"/>
      <c r="R2" s="139"/>
      <c r="S2" s="140"/>
      <c r="T2" s="139"/>
      <c r="U2" s="140"/>
      <c r="V2" s="139"/>
      <c r="W2" s="140"/>
    </row>
    <row r="3" spans="1:23" ht="21.75" customHeight="1" x14ac:dyDescent="0.5">
      <c r="A3" s="141" t="str">
        <f>'13'!A3</f>
        <v>สำหรับปีสิ้นสุดวันที่ 31 ธันวาคม พ.ศ. 2568</v>
      </c>
      <c r="B3" s="141"/>
      <c r="C3" s="141"/>
      <c r="D3" s="142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4"/>
      <c r="R3" s="144"/>
      <c r="S3" s="145"/>
      <c r="T3" s="144"/>
      <c r="U3" s="145"/>
      <c r="V3" s="144"/>
      <c r="W3" s="145"/>
    </row>
    <row r="4" spans="1:23" ht="21.75" customHeight="1" x14ac:dyDescent="0.5">
      <c r="A4" s="146"/>
      <c r="B4" s="146"/>
      <c r="C4" s="146"/>
      <c r="D4" s="147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9"/>
      <c r="R4" s="139"/>
      <c r="S4" s="150"/>
      <c r="T4" s="139"/>
      <c r="U4" s="151"/>
      <c r="V4" s="139"/>
      <c r="W4" s="151"/>
    </row>
    <row r="5" spans="1:23" ht="21.75" customHeight="1" x14ac:dyDescent="0.5">
      <c r="A5" s="152"/>
      <c r="B5" s="152"/>
      <c r="C5" s="152"/>
      <c r="D5" s="152"/>
      <c r="E5" s="251" t="s">
        <v>4</v>
      </c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  <c r="Q5" s="251"/>
      <c r="R5" s="251"/>
      <c r="S5" s="251"/>
      <c r="T5" s="251"/>
      <c r="U5" s="251"/>
      <c r="V5" s="251"/>
      <c r="W5" s="251"/>
    </row>
    <row r="6" spans="1:23" s="158" customFormat="1" ht="21.75" customHeight="1" x14ac:dyDescent="0.5">
      <c r="A6" s="153"/>
      <c r="B6" s="154"/>
      <c r="C6" s="155"/>
      <c r="D6" s="156"/>
      <c r="E6" s="157"/>
      <c r="F6" s="156"/>
      <c r="G6" s="157"/>
      <c r="H6" s="157"/>
      <c r="I6" s="157"/>
      <c r="J6" s="157"/>
      <c r="K6" s="157"/>
      <c r="L6" s="156"/>
      <c r="M6" s="157"/>
      <c r="N6" s="156"/>
      <c r="O6" s="157"/>
      <c r="P6" s="156"/>
      <c r="Q6" s="157"/>
      <c r="R6" s="156"/>
      <c r="S6" s="252" t="s">
        <v>91</v>
      </c>
      <c r="T6" s="252"/>
      <c r="U6" s="252"/>
      <c r="V6" s="156"/>
      <c r="W6" s="157"/>
    </row>
    <row r="7" spans="1:23" s="152" customFormat="1" ht="21.75" customHeight="1" x14ac:dyDescent="0.5">
      <c r="D7" s="159"/>
      <c r="E7" s="160"/>
      <c r="F7" s="161"/>
      <c r="G7" s="160"/>
      <c r="H7" s="160"/>
      <c r="I7" s="160"/>
      <c r="J7" s="160"/>
      <c r="K7" s="160"/>
      <c r="L7" s="160"/>
      <c r="M7" s="160"/>
      <c r="N7" s="160"/>
      <c r="O7" s="251" t="s">
        <v>88</v>
      </c>
      <c r="P7" s="251"/>
      <c r="Q7" s="251"/>
      <c r="R7" s="162"/>
      <c r="S7" s="253" t="s">
        <v>145</v>
      </c>
      <c r="T7" s="253"/>
      <c r="U7" s="253"/>
      <c r="V7" s="162"/>
      <c r="W7" s="162"/>
    </row>
    <row r="8" spans="1:23" s="152" customFormat="1" ht="21.75" customHeight="1" x14ac:dyDescent="0.5">
      <c r="D8" s="159"/>
      <c r="E8" s="160"/>
      <c r="F8" s="161"/>
      <c r="G8" s="160"/>
      <c r="H8" s="160"/>
      <c r="I8" s="160"/>
      <c r="J8" s="160"/>
      <c r="K8" s="160" t="s">
        <v>147</v>
      </c>
      <c r="L8" s="160"/>
      <c r="M8" s="160"/>
      <c r="N8" s="160"/>
      <c r="O8" s="162" t="s">
        <v>148</v>
      </c>
      <c r="P8" s="163"/>
      <c r="Q8" s="162"/>
      <c r="R8" s="162"/>
      <c r="S8" s="162" t="s">
        <v>150</v>
      </c>
      <c r="T8" s="162"/>
      <c r="U8" s="162" t="s">
        <v>151</v>
      </c>
      <c r="V8" s="163"/>
      <c r="W8" s="162"/>
    </row>
    <row r="9" spans="1:23" s="152" customFormat="1" ht="21.75" customHeight="1" x14ac:dyDescent="0.5">
      <c r="D9" s="159"/>
      <c r="E9" s="160" t="s">
        <v>154</v>
      </c>
      <c r="F9" s="161"/>
      <c r="G9" s="160" t="s">
        <v>155</v>
      </c>
      <c r="H9" s="160"/>
      <c r="I9" s="160" t="s">
        <v>156</v>
      </c>
      <c r="J9" s="160"/>
      <c r="K9" s="160" t="s">
        <v>157</v>
      </c>
      <c r="L9" s="160"/>
      <c r="M9" s="160" t="s">
        <v>158</v>
      </c>
      <c r="N9" s="160"/>
      <c r="O9" s="164" t="s">
        <v>159</v>
      </c>
      <c r="P9" s="162"/>
      <c r="Q9" s="162"/>
      <c r="R9" s="162"/>
      <c r="S9" s="162" t="s">
        <v>161</v>
      </c>
      <c r="T9" s="162"/>
      <c r="U9" s="162" t="s">
        <v>150</v>
      </c>
      <c r="V9" s="162"/>
      <c r="W9" s="162" t="s">
        <v>152</v>
      </c>
    </row>
    <row r="10" spans="1:23" s="152" customFormat="1" ht="21.75" customHeight="1" x14ac:dyDescent="0.5">
      <c r="D10" s="159"/>
      <c r="E10" s="160" t="s">
        <v>164</v>
      </c>
      <c r="F10" s="161"/>
      <c r="G10" s="160" t="s">
        <v>165</v>
      </c>
      <c r="H10" s="160"/>
      <c r="I10" s="160" t="s">
        <v>166</v>
      </c>
      <c r="J10" s="160"/>
      <c r="K10" s="160" t="s">
        <v>167</v>
      </c>
      <c r="L10" s="160"/>
      <c r="M10" s="160" t="s">
        <v>166</v>
      </c>
      <c r="N10" s="160"/>
      <c r="O10" s="164" t="s">
        <v>168</v>
      </c>
      <c r="P10" s="162"/>
      <c r="Q10" s="162" t="s">
        <v>169</v>
      </c>
      <c r="R10" s="162"/>
      <c r="S10" s="162" t="s">
        <v>171</v>
      </c>
      <c r="T10" s="162"/>
      <c r="U10" s="162" t="s">
        <v>161</v>
      </c>
      <c r="V10" s="162"/>
      <c r="W10" s="162" t="s">
        <v>174</v>
      </c>
    </row>
    <row r="11" spans="1:23" s="152" customFormat="1" ht="21.75" customHeight="1" x14ac:dyDescent="0.5">
      <c r="C11" s="50" t="s">
        <v>8</v>
      </c>
      <c r="D11" s="159"/>
      <c r="E11" s="165" t="s">
        <v>9</v>
      </c>
      <c r="F11" s="161"/>
      <c r="G11" s="165" t="s">
        <v>9</v>
      </c>
      <c r="H11" s="160"/>
      <c r="I11" s="165" t="s">
        <v>9</v>
      </c>
      <c r="J11" s="160"/>
      <c r="K11" s="165" t="s">
        <v>9</v>
      </c>
      <c r="L11" s="160"/>
      <c r="M11" s="165" t="s">
        <v>9</v>
      </c>
      <c r="N11" s="160"/>
      <c r="O11" s="166" t="s">
        <v>9</v>
      </c>
      <c r="P11" s="162"/>
      <c r="Q11" s="166" t="s">
        <v>9</v>
      </c>
      <c r="R11" s="162"/>
      <c r="S11" s="166" t="s">
        <v>9</v>
      </c>
      <c r="T11" s="162"/>
      <c r="U11" s="166" t="s">
        <v>9</v>
      </c>
      <c r="V11" s="162"/>
      <c r="W11" s="166" t="s">
        <v>9</v>
      </c>
    </row>
    <row r="12" spans="1:23" s="152" customFormat="1" ht="21.75" customHeight="1" x14ac:dyDescent="0.5">
      <c r="D12" s="159"/>
      <c r="E12" s="160"/>
      <c r="F12" s="161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2"/>
      <c r="R12" s="162"/>
      <c r="S12" s="162"/>
      <c r="T12" s="162"/>
      <c r="U12" s="162"/>
      <c r="V12" s="162"/>
      <c r="W12" s="162"/>
    </row>
    <row r="13" spans="1:23" s="158" customFormat="1" ht="21.75" customHeight="1" x14ac:dyDescent="0.5">
      <c r="A13" s="153" t="s">
        <v>175</v>
      </c>
      <c r="B13" s="167"/>
      <c r="C13" s="168"/>
      <c r="D13" s="156"/>
      <c r="E13" s="157">
        <v>357739952</v>
      </c>
      <c r="F13" s="156"/>
      <c r="G13" s="157">
        <v>3037404360</v>
      </c>
      <c r="H13" s="157"/>
      <c r="I13" s="157">
        <v>0</v>
      </c>
      <c r="J13" s="157"/>
      <c r="K13" s="157">
        <v>0</v>
      </c>
      <c r="L13" s="156"/>
      <c r="M13" s="157">
        <v>0</v>
      </c>
      <c r="N13" s="156"/>
      <c r="O13" s="157">
        <v>35773996</v>
      </c>
      <c r="P13" s="156"/>
      <c r="Q13" s="157">
        <v>694551046</v>
      </c>
      <c r="R13" s="156"/>
      <c r="S13" s="157">
        <v>181823501</v>
      </c>
      <c r="T13" s="156"/>
      <c r="U13" s="134">
        <v>-190231124</v>
      </c>
      <c r="V13" s="156"/>
      <c r="W13" s="157">
        <f>SUM(E13:V13)</f>
        <v>4117061731</v>
      </c>
    </row>
    <row r="14" spans="1:23" s="158" customFormat="1" ht="6" customHeight="1" x14ac:dyDescent="0.5">
      <c r="A14" s="153"/>
      <c r="B14" s="167"/>
      <c r="C14" s="168"/>
      <c r="D14" s="156"/>
      <c r="E14" s="157"/>
      <c r="F14" s="156"/>
      <c r="G14" s="157"/>
      <c r="H14" s="157"/>
      <c r="I14" s="157"/>
      <c r="J14" s="157"/>
      <c r="K14" s="157"/>
      <c r="L14" s="156"/>
      <c r="M14" s="157"/>
      <c r="N14" s="156"/>
      <c r="O14" s="157"/>
      <c r="P14" s="156"/>
      <c r="Q14" s="157"/>
      <c r="R14" s="156"/>
      <c r="S14" s="157"/>
      <c r="T14" s="156"/>
      <c r="U14" s="134"/>
      <c r="V14" s="156"/>
      <c r="W14" s="134"/>
    </row>
    <row r="15" spans="1:23" s="158" customFormat="1" ht="21.75" customHeight="1" x14ac:dyDescent="0.5">
      <c r="A15" s="153" t="s">
        <v>179</v>
      </c>
      <c r="B15" s="169"/>
      <c r="C15" s="170"/>
      <c r="D15" s="156"/>
      <c r="E15" s="157"/>
      <c r="F15" s="156"/>
      <c r="G15" s="157"/>
      <c r="H15" s="157"/>
      <c r="I15" s="157"/>
      <c r="J15" s="157"/>
      <c r="K15" s="157"/>
      <c r="L15" s="156"/>
      <c r="M15" s="157"/>
      <c r="N15" s="156"/>
      <c r="O15" s="157"/>
      <c r="P15" s="156"/>
      <c r="Q15" s="157"/>
      <c r="R15" s="156"/>
      <c r="S15" s="157"/>
      <c r="T15" s="156"/>
      <c r="U15" s="157"/>
      <c r="V15" s="156"/>
      <c r="W15" s="157"/>
    </row>
    <row r="16" spans="1:23" s="158" customFormat="1" ht="21.75" customHeight="1" x14ac:dyDescent="0.5">
      <c r="A16" s="171" t="s">
        <v>87</v>
      </c>
      <c r="B16" s="169"/>
      <c r="C16" s="170"/>
      <c r="D16" s="156"/>
      <c r="E16" s="157">
        <v>0</v>
      </c>
      <c r="F16" s="156"/>
      <c r="G16" s="157">
        <v>0</v>
      </c>
      <c r="H16" s="157"/>
      <c r="I16" s="157">
        <v>1538201</v>
      </c>
      <c r="J16" s="157"/>
      <c r="K16" s="157">
        <v>0</v>
      </c>
      <c r="L16" s="156"/>
      <c r="M16" s="157">
        <v>-7943219</v>
      </c>
      <c r="N16" s="156"/>
      <c r="O16" s="157">
        <v>0</v>
      </c>
      <c r="P16" s="156"/>
      <c r="Q16" s="157">
        <v>0</v>
      </c>
      <c r="R16" s="156"/>
      <c r="S16" s="157">
        <v>0</v>
      </c>
      <c r="T16" s="156"/>
      <c r="U16" s="157">
        <v>0</v>
      </c>
      <c r="V16" s="156"/>
      <c r="W16" s="157">
        <f>SUM(E16:V16)</f>
        <v>-6405018</v>
      </c>
    </row>
    <row r="17" spans="1:23" s="158" customFormat="1" ht="21.75" customHeight="1" x14ac:dyDescent="0.5">
      <c r="A17" s="171" t="s">
        <v>183</v>
      </c>
      <c r="B17" s="169"/>
      <c r="C17" s="170"/>
      <c r="D17" s="156"/>
      <c r="E17" s="157">
        <v>0</v>
      </c>
      <c r="F17" s="156"/>
      <c r="G17" s="157">
        <v>0</v>
      </c>
      <c r="H17" s="157"/>
      <c r="I17" s="157">
        <v>0</v>
      </c>
      <c r="J17" s="157"/>
      <c r="K17" s="157">
        <v>3987340</v>
      </c>
      <c r="L17" s="156"/>
      <c r="M17" s="157">
        <v>0</v>
      </c>
      <c r="N17" s="156"/>
      <c r="O17" s="157">
        <v>0</v>
      </c>
      <c r="P17" s="156"/>
      <c r="Q17" s="157">
        <v>0</v>
      </c>
      <c r="R17" s="156"/>
      <c r="S17" s="157">
        <v>0</v>
      </c>
      <c r="T17" s="156"/>
      <c r="U17" s="157">
        <v>0</v>
      </c>
      <c r="V17" s="156"/>
      <c r="W17" s="157">
        <f>SUM(E17:U17)</f>
        <v>3987340</v>
      </c>
    </row>
    <row r="18" spans="1:23" s="158" customFormat="1" ht="21.75" customHeight="1" x14ac:dyDescent="0.5">
      <c r="A18" s="130" t="s">
        <v>136</v>
      </c>
      <c r="C18" s="170"/>
      <c r="D18" s="156"/>
      <c r="E18" s="172">
        <v>0</v>
      </c>
      <c r="F18" s="156"/>
      <c r="G18" s="172">
        <v>0</v>
      </c>
      <c r="H18" s="157"/>
      <c r="I18" s="172">
        <v>0</v>
      </c>
      <c r="J18" s="157"/>
      <c r="K18" s="172">
        <v>0</v>
      </c>
      <c r="L18" s="156"/>
      <c r="M18" s="172">
        <v>0</v>
      </c>
      <c r="N18" s="156"/>
      <c r="O18" s="172">
        <v>0</v>
      </c>
      <c r="P18" s="156"/>
      <c r="Q18" s="173">
        <v>427821710</v>
      </c>
      <c r="R18" s="156"/>
      <c r="S18" s="174">
        <v>-34484447</v>
      </c>
      <c r="T18" s="156"/>
      <c r="U18" s="174">
        <v>-1213199</v>
      </c>
      <c r="V18" s="156"/>
      <c r="W18" s="174">
        <f>SUM(E18:V18)</f>
        <v>392124064</v>
      </c>
    </row>
    <row r="19" spans="1:23" s="158" customFormat="1" ht="6" customHeight="1" x14ac:dyDescent="0.5">
      <c r="C19" s="170"/>
      <c r="D19" s="156"/>
      <c r="E19" s="157"/>
      <c r="F19" s="156"/>
      <c r="G19" s="157"/>
      <c r="H19" s="157"/>
      <c r="I19" s="157"/>
      <c r="J19" s="157"/>
      <c r="K19" s="157"/>
      <c r="L19" s="156"/>
      <c r="M19" s="157"/>
      <c r="N19" s="156"/>
      <c r="O19" s="157"/>
      <c r="P19" s="156"/>
      <c r="Q19" s="157"/>
      <c r="R19" s="156"/>
      <c r="S19" s="157"/>
      <c r="T19" s="156"/>
      <c r="U19" s="157"/>
      <c r="V19" s="156"/>
      <c r="W19" s="157"/>
    </row>
    <row r="20" spans="1:23" s="158" customFormat="1" ht="21.75" customHeight="1" thickBot="1" x14ac:dyDescent="0.55000000000000004">
      <c r="A20" s="153" t="s">
        <v>184</v>
      </c>
      <c r="B20" s="154"/>
      <c r="C20" s="155"/>
      <c r="D20" s="156"/>
      <c r="E20" s="175">
        <f>SUM(E13:E18)</f>
        <v>357739952</v>
      </c>
      <c r="F20" s="156"/>
      <c r="G20" s="175">
        <f>SUM(G13:G18)</f>
        <v>3037404360</v>
      </c>
      <c r="H20" s="157"/>
      <c r="I20" s="175">
        <f>SUM(I13:I18)</f>
        <v>1538201</v>
      </c>
      <c r="J20" s="157"/>
      <c r="K20" s="175">
        <f>SUM(K13:K18)</f>
        <v>3987340</v>
      </c>
      <c r="L20" s="156"/>
      <c r="M20" s="175">
        <f>SUM(M13:M18)</f>
        <v>-7943219</v>
      </c>
      <c r="N20" s="156"/>
      <c r="O20" s="175">
        <f>SUM(O13:O18)</f>
        <v>35773996</v>
      </c>
      <c r="P20" s="156"/>
      <c r="Q20" s="175">
        <f>SUM(Q13:Q18)</f>
        <v>1122372756</v>
      </c>
      <c r="R20" s="156"/>
      <c r="S20" s="175">
        <f>SUM(S13:S18)</f>
        <v>147339054</v>
      </c>
      <c r="T20" s="156"/>
      <c r="U20" s="175">
        <f>SUM(U13:U18)</f>
        <v>-191444323</v>
      </c>
      <c r="V20" s="156"/>
      <c r="W20" s="175">
        <f>SUM(W13:W18)</f>
        <v>4506768117</v>
      </c>
    </row>
    <row r="21" spans="1:23" s="158" customFormat="1" ht="21.75" customHeight="1" thickTop="1" x14ac:dyDescent="0.5">
      <c r="A21" s="153"/>
      <c r="B21" s="154"/>
      <c r="C21" s="155"/>
      <c r="D21" s="156"/>
      <c r="E21" s="157"/>
      <c r="F21" s="156"/>
      <c r="G21" s="157"/>
      <c r="H21" s="157"/>
      <c r="I21" s="157"/>
      <c r="J21" s="157"/>
      <c r="K21" s="157"/>
      <c r="L21" s="156"/>
      <c r="M21" s="157"/>
      <c r="N21" s="156"/>
      <c r="O21" s="157"/>
      <c r="P21" s="156"/>
      <c r="Q21" s="157"/>
      <c r="R21" s="156"/>
      <c r="S21" s="157"/>
      <c r="T21" s="156"/>
      <c r="U21" s="157"/>
      <c r="V21" s="156"/>
      <c r="W21" s="157"/>
    </row>
    <row r="22" spans="1:23" s="158" customFormat="1" ht="21.75" customHeight="1" x14ac:dyDescent="0.5">
      <c r="A22" s="153" t="s">
        <v>185</v>
      </c>
      <c r="B22" s="167"/>
      <c r="C22" s="168"/>
      <c r="D22" s="156"/>
      <c r="E22" s="157">
        <v>357739952</v>
      </c>
      <c r="F22" s="156"/>
      <c r="G22" s="157">
        <v>3037404360</v>
      </c>
      <c r="H22" s="157"/>
      <c r="I22" s="157">
        <v>1538201</v>
      </c>
      <c r="J22" s="157"/>
      <c r="K22" s="157">
        <v>3987340</v>
      </c>
      <c r="L22" s="156"/>
      <c r="M22" s="157">
        <v>-7943219</v>
      </c>
      <c r="N22" s="156"/>
      <c r="O22" s="157">
        <v>35773996</v>
      </c>
      <c r="P22" s="156"/>
      <c r="Q22" s="157">
        <v>1122372756</v>
      </c>
      <c r="R22" s="156"/>
      <c r="S22" s="157">
        <v>147339054</v>
      </c>
      <c r="T22" s="156"/>
      <c r="U22" s="157">
        <v>-191444323</v>
      </c>
      <c r="V22" s="156"/>
      <c r="W22" s="157">
        <f>SUM(E22:V22)</f>
        <v>4506768117</v>
      </c>
    </row>
    <row r="23" spans="1:23" s="158" customFormat="1" ht="6" customHeight="1" x14ac:dyDescent="0.5">
      <c r="A23" s="153"/>
      <c r="B23" s="167"/>
      <c r="C23" s="168"/>
      <c r="D23" s="156"/>
      <c r="E23" s="157"/>
      <c r="F23" s="156"/>
      <c r="G23" s="157"/>
      <c r="H23" s="157"/>
      <c r="I23" s="157"/>
      <c r="J23" s="157"/>
      <c r="K23" s="157"/>
      <c r="L23" s="156"/>
      <c r="M23" s="157"/>
      <c r="N23" s="156"/>
      <c r="O23" s="157"/>
      <c r="P23" s="156"/>
      <c r="Q23" s="157"/>
      <c r="R23" s="156"/>
      <c r="S23" s="157"/>
      <c r="T23" s="156"/>
      <c r="U23" s="134"/>
      <c r="V23" s="156"/>
      <c r="W23" s="134"/>
    </row>
    <row r="24" spans="1:23" s="158" customFormat="1" ht="21.75" customHeight="1" x14ac:dyDescent="0.5">
      <c r="A24" s="153" t="s">
        <v>179</v>
      </c>
      <c r="B24" s="169"/>
      <c r="C24" s="170"/>
      <c r="D24" s="156"/>
      <c r="E24" s="157"/>
      <c r="F24" s="156"/>
      <c r="G24" s="157"/>
      <c r="H24" s="157"/>
      <c r="I24" s="157"/>
      <c r="J24" s="157"/>
      <c r="K24" s="157"/>
      <c r="L24" s="156"/>
      <c r="M24" s="157"/>
      <c r="N24" s="156"/>
      <c r="O24" s="157"/>
      <c r="P24" s="156"/>
      <c r="Q24" s="157"/>
      <c r="R24" s="156"/>
      <c r="S24" s="157"/>
      <c r="T24" s="156"/>
      <c r="U24" s="157"/>
      <c r="V24" s="156"/>
      <c r="W24" s="157"/>
    </row>
    <row r="25" spans="1:23" s="158" customFormat="1" ht="21.75" customHeight="1" x14ac:dyDescent="0.5">
      <c r="A25" s="171" t="s">
        <v>186</v>
      </c>
      <c r="B25" s="169"/>
      <c r="C25" s="170">
        <v>29</v>
      </c>
      <c r="D25" s="156"/>
      <c r="E25" s="157">
        <v>900000</v>
      </c>
      <c r="F25" s="156"/>
      <c r="G25" s="157">
        <v>35100000</v>
      </c>
      <c r="H25" s="157"/>
      <c r="I25" s="157">
        <v>0</v>
      </c>
      <c r="J25" s="157"/>
      <c r="K25" s="176">
        <v>0</v>
      </c>
      <c r="L25" s="156"/>
      <c r="M25" s="176">
        <v>0</v>
      </c>
      <c r="N25" s="156"/>
      <c r="O25" s="157">
        <v>0</v>
      </c>
      <c r="P25" s="156"/>
      <c r="Q25" s="157">
        <v>0</v>
      </c>
      <c r="R25" s="156"/>
      <c r="S25" s="157">
        <v>0</v>
      </c>
      <c r="T25" s="156"/>
      <c r="U25" s="157">
        <v>0</v>
      </c>
      <c r="V25" s="156"/>
      <c r="W25" s="157">
        <f>SUM(E25:U25)</f>
        <v>36000000</v>
      </c>
    </row>
    <row r="26" spans="1:23" s="158" customFormat="1" ht="21.75" customHeight="1" x14ac:dyDescent="0.5">
      <c r="A26" s="171" t="s">
        <v>87</v>
      </c>
      <c r="B26" s="171"/>
      <c r="C26" s="170">
        <v>37</v>
      </c>
      <c r="D26" s="156"/>
      <c r="E26" s="157">
        <v>0</v>
      </c>
      <c r="F26" s="156"/>
      <c r="G26" s="157">
        <v>0</v>
      </c>
      <c r="H26" s="157"/>
      <c r="I26" s="157">
        <v>-6751572</v>
      </c>
      <c r="J26" s="157"/>
      <c r="K26" s="176">
        <v>0</v>
      </c>
      <c r="L26" s="156"/>
      <c r="M26" s="176">
        <v>-4253811</v>
      </c>
      <c r="N26" s="156"/>
      <c r="O26" s="157">
        <v>0</v>
      </c>
      <c r="P26" s="156"/>
      <c r="Q26" s="157">
        <v>0</v>
      </c>
      <c r="R26" s="156"/>
      <c r="S26" s="157">
        <v>0</v>
      </c>
      <c r="T26" s="156"/>
      <c r="U26" s="157">
        <v>0</v>
      </c>
      <c r="V26" s="156"/>
      <c r="W26" s="157">
        <f>SUM(E26:U26)</f>
        <v>-11005383</v>
      </c>
    </row>
    <row r="27" spans="1:23" s="158" customFormat="1" ht="21.75" customHeight="1" x14ac:dyDescent="0.5">
      <c r="A27" s="171" t="s">
        <v>183</v>
      </c>
      <c r="B27" s="171"/>
      <c r="C27" s="170">
        <v>37</v>
      </c>
      <c r="D27" s="156"/>
      <c r="E27" s="157">
        <v>0</v>
      </c>
      <c r="F27" s="156"/>
      <c r="G27" s="157">
        <v>0</v>
      </c>
      <c r="H27" s="157"/>
      <c r="I27" s="157">
        <v>0</v>
      </c>
      <c r="J27" s="157"/>
      <c r="K27" s="157">
        <v>1348717</v>
      </c>
      <c r="L27" s="156"/>
      <c r="M27" s="157">
        <v>0</v>
      </c>
      <c r="N27" s="156"/>
      <c r="O27" s="157">
        <v>0</v>
      </c>
      <c r="P27" s="156"/>
      <c r="Q27" s="157">
        <v>0</v>
      </c>
      <c r="R27" s="156"/>
      <c r="S27" s="157">
        <v>0</v>
      </c>
      <c r="T27" s="156"/>
      <c r="U27" s="157">
        <v>0</v>
      </c>
      <c r="V27" s="156"/>
      <c r="W27" s="157">
        <f>SUM(E27:U27)</f>
        <v>1348717</v>
      </c>
    </row>
    <row r="28" spans="1:23" s="158" customFormat="1" ht="21.75" customHeight="1" x14ac:dyDescent="0.5">
      <c r="A28" s="171" t="s">
        <v>189</v>
      </c>
      <c r="B28" s="171"/>
      <c r="C28" s="170"/>
      <c r="D28" s="156"/>
      <c r="E28" s="157">
        <v>0</v>
      </c>
      <c r="F28" s="156"/>
      <c r="G28" s="157">
        <v>0</v>
      </c>
      <c r="H28" s="157"/>
      <c r="I28" s="157">
        <v>0</v>
      </c>
      <c r="J28" s="157"/>
      <c r="K28" s="157">
        <v>0</v>
      </c>
      <c r="L28" s="156"/>
      <c r="M28" s="157">
        <v>0</v>
      </c>
      <c r="N28" s="156"/>
      <c r="O28" s="157">
        <v>90000</v>
      </c>
      <c r="P28" s="156"/>
      <c r="Q28" s="157">
        <v>-90000</v>
      </c>
      <c r="R28" s="156"/>
      <c r="S28" s="157">
        <v>0</v>
      </c>
      <c r="T28" s="156"/>
      <c r="U28" s="157">
        <v>0</v>
      </c>
      <c r="V28" s="156"/>
      <c r="W28" s="157">
        <f>SUM(E28:U28)</f>
        <v>0</v>
      </c>
    </row>
    <row r="29" spans="1:23" s="158" customFormat="1" ht="21.75" customHeight="1" x14ac:dyDescent="0.5">
      <c r="A29" s="171" t="s">
        <v>136</v>
      </c>
      <c r="B29" s="171"/>
      <c r="C29" s="170"/>
      <c r="D29" s="156"/>
      <c r="E29" s="172">
        <v>0</v>
      </c>
      <c r="F29" s="156"/>
      <c r="G29" s="172">
        <v>0</v>
      </c>
      <c r="H29" s="157"/>
      <c r="I29" s="172">
        <v>0</v>
      </c>
      <c r="J29" s="157"/>
      <c r="K29" s="172">
        <v>0</v>
      </c>
      <c r="L29" s="156"/>
      <c r="M29" s="172">
        <v>0</v>
      </c>
      <c r="N29" s="156"/>
      <c r="O29" s="172">
        <v>0</v>
      </c>
      <c r="P29" s="156"/>
      <c r="Q29" s="173">
        <v>258554208</v>
      </c>
      <c r="R29" s="156"/>
      <c r="S29" s="174">
        <v>-135048134</v>
      </c>
      <c r="T29" s="156"/>
      <c r="U29" s="174">
        <v>48772068</v>
      </c>
      <c r="V29" s="156"/>
      <c r="W29" s="174">
        <f>SUM(E29:U29)</f>
        <v>172278142</v>
      </c>
    </row>
    <row r="30" spans="1:23" s="158" customFormat="1" ht="6" customHeight="1" x14ac:dyDescent="0.5">
      <c r="C30" s="170"/>
      <c r="D30" s="156"/>
      <c r="E30" s="157"/>
      <c r="F30" s="156"/>
      <c r="G30" s="157"/>
      <c r="H30" s="157"/>
      <c r="I30" s="157"/>
      <c r="J30" s="157"/>
      <c r="K30" s="157"/>
      <c r="L30" s="156"/>
      <c r="M30" s="157"/>
      <c r="N30" s="156"/>
      <c r="O30" s="157"/>
      <c r="P30" s="156"/>
      <c r="Q30" s="157"/>
      <c r="R30" s="156"/>
      <c r="S30" s="157"/>
      <c r="T30" s="156"/>
      <c r="U30" s="157"/>
      <c r="V30" s="156"/>
      <c r="W30" s="157"/>
    </row>
    <row r="31" spans="1:23" s="158" customFormat="1" ht="21.75" customHeight="1" thickBot="1" x14ac:dyDescent="0.55000000000000004">
      <c r="A31" s="153" t="s">
        <v>190</v>
      </c>
      <c r="B31" s="154"/>
      <c r="C31" s="155"/>
      <c r="D31" s="156"/>
      <c r="E31" s="177">
        <f>SUM(E22:E29)</f>
        <v>358639952</v>
      </c>
      <c r="F31" s="156"/>
      <c r="G31" s="177">
        <f>SUM(G22:G29)</f>
        <v>3072504360</v>
      </c>
      <c r="H31" s="176"/>
      <c r="I31" s="177">
        <f>SUM(I22:I29)</f>
        <v>-5213371</v>
      </c>
      <c r="J31" s="157"/>
      <c r="K31" s="177">
        <f>SUM(K22:K29)</f>
        <v>5336057</v>
      </c>
      <c r="L31" s="156"/>
      <c r="M31" s="177">
        <f>SUM(M22:M29)</f>
        <v>-12197030</v>
      </c>
      <c r="N31" s="156"/>
      <c r="O31" s="177">
        <f>SUM(O22:O29)</f>
        <v>35863996</v>
      </c>
      <c r="P31" s="156"/>
      <c r="Q31" s="177">
        <f>SUM(Q22:Q29)</f>
        <v>1380836964</v>
      </c>
      <c r="R31" s="156"/>
      <c r="S31" s="177">
        <f>SUM(S22:S29)</f>
        <v>12290920</v>
      </c>
      <c r="T31" s="156"/>
      <c r="U31" s="177">
        <f>SUM(U22:U29)</f>
        <v>-142672255</v>
      </c>
      <c r="V31" s="156"/>
      <c r="W31" s="177">
        <f>SUM(W22:W29)</f>
        <v>4705389593</v>
      </c>
    </row>
    <row r="32" spans="1:23" s="158" customFormat="1" ht="21.75" customHeight="1" thickTop="1" x14ac:dyDescent="0.5">
      <c r="A32" s="153"/>
      <c r="B32" s="154"/>
      <c r="C32" s="155"/>
      <c r="D32" s="156"/>
      <c r="E32" s="178"/>
      <c r="F32" s="179"/>
      <c r="G32" s="178"/>
      <c r="H32" s="178"/>
      <c r="I32" s="178"/>
      <c r="J32" s="180"/>
      <c r="K32" s="178"/>
      <c r="L32" s="179"/>
      <c r="M32" s="178"/>
      <c r="N32" s="179"/>
      <c r="O32" s="178"/>
      <c r="P32" s="179"/>
      <c r="Q32" s="178"/>
      <c r="R32" s="179"/>
      <c r="S32" s="178"/>
      <c r="T32" s="179"/>
      <c r="U32" s="178"/>
      <c r="V32" s="179"/>
      <c r="W32" s="178"/>
    </row>
    <row r="33" spans="1:23" s="158" customFormat="1" ht="12.75" customHeight="1" x14ac:dyDescent="0.5">
      <c r="A33" s="153"/>
      <c r="C33" s="154"/>
      <c r="D33" s="156"/>
      <c r="E33" s="176"/>
      <c r="F33" s="156"/>
      <c r="G33" s="176"/>
      <c r="H33" s="176"/>
      <c r="I33" s="176"/>
      <c r="J33" s="157"/>
      <c r="K33" s="176"/>
      <c r="L33" s="156"/>
      <c r="M33" s="176"/>
      <c r="N33" s="156"/>
      <c r="O33" s="176"/>
      <c r="P33" s="156"/>
      <c r="Q33" s="176"/>
      <c r="R33" s="156"/>
      <c r="S33" s="176"/>
      <c r="T33" s="156"/>
      <c r="U33" s="176"/>
      <c r="V33" s="156"/>
      <c r="W33" s="176"/>
    </row>
    <row r="34" spans="1:23" ht="21.95" customHeight="1" x14ac:dyDescent="0.5">
      <c r="A34" s="254" t="str">
        <f>'7-9'!A153:K153</f>
        <v>หมายเหตุประกอบงบการเงินรวมและงบการเงินเฉพาะกิจการในหน้า 19 ถึง 121 เป็นส่วนหนึ่งของงบการเงินนี้</v>
      </c>
      <c r="B34" s="254"/>
      <c r="C34" s="254"/>
      <c r="D34" s="254"/>
      <c r="E34" s="254"/>
      <c r="F34" s="254"/>
      <c r="G34" s="254"/>
      <c r="H34" s="254"/>
      <c r="I34" s="254"/>
      <c r="J34" s="254"/>
      <c r="K34" s="254"/>
      <c r="L34" s="254"/>
      <c r="M34" s="254"/>
      <c r="N34" s="254"/>
      <c r="O34" s="254"/>
      <c r="P34" s="254"/>
      <c r="Q34" s="254"/>
      <c r="R34" s="254"/>
      <c r="S34" s="254"/>
      <c r="T34" s="254"/>
      <c r="U34" s="254"/>
      <c r="V34" s="254"/>
      <c r="W34" s="254"/>
    </row>
  </sheetData>
  <mergeCells count="5">
    <mergeCell ref="E5:W5"/>
    <mergeCell ref="S6:U6"/>
    <mergeCell ref="O7:Q7"/>
    <mergeCell ref="S7:U7"/>
    <mergeCell ref="A34:W34"/>
  </mergeCells>
  <pageMargins left="0.3" right="0.3" top="0.5" bottom="0.6" header="0.49" footer="0.4"/>
  <pageSetup paperSize="9" scale="82" firstPageNumber="14" orientation="landscape" useFirstPageNumber="1" horizontalDpi="1200" verticalDpi="1200" r:id="rId1"/>
  <headerFooter>
    <oddFooter>&amp;R&amp;"Browallia New,Regular"&amp;13&amp;P</oddFooter>
  </headerFooter>
  <ignoredErrors>
    <ignoredError sqref="W17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CF901-F0DE-4134-B10F-D4ACCC48BECB}">
  <sheetPr>
    <tabColor theme="5" tint="0.79998168889431442"/>
  </sheetPr>
  <dimension ref="A1:L97"/>
  <sheetViews>
    <sheetView zoomScale="110" zoomScaleNormal="110" zoomScaleSheetLayoutView="130" workbookViewId="0"/>
  </sheetViews>
  <sheetFormatPr defaultColWidth="9.140625" defaultRowHeight="21.75" customHeight="1" x14ac:dyDescent="0.5"/>
  <cols>
    <col min="1" max="2" width="1.85546875" style="5" customWidth="1"/>
    <col min="3" max="3" width="55.42578125" style="5" customWidth="1"/>
    <col min="4" max="4" width="8.42578125" style="5" customWidth="1"/>
    <col min="5" max="5" width="0.85546875" style="5" customWidth="1"/>
    <col min="6" max="6" width="13.7109375" style="57" customWidth="1"/>
    <col min="7" max="7" width="0.85546875" style="57" customWidth="1"/>
    <col min="8" max="8" width="13.7109375" style="57" customWidth="1"/>
    <col min="9" max="9" width="0.85546875" style="57" customWidth="1"/>
    <col min="10" max="10" width="13.7109375" style="57" customWidth="1"/>
    <col min="11" max="11" width="0.85546875" style="57" customWidth="1"/>
    <col min="12" max="12" width="13.7109375" style="57" customWidth="1"/>
    <col min="13" max="16384" width="9.140625" style="5"/>
  </cols>
  <sheetData>
    <row r="1" spans="1:12" ht="21.75" customHeight="1" x14ac:dyDescent="0.5">
      <c r="A1" s="11" t="str">
        <f>'17-18'!A1</f>
        <v>บริษัท สกาย ไอซีที จำกัด (มหาชน)</v>
      </c>
      <c r="B1" s="11"/>
      <c r="C1" s="11"/>
    </row>
    <row r="2" spans="1:12" ht="21.75" customHeight="1" x14ac:dyDescent="0.5">
      <c r="A2" s="11" t="str">
        <f>'17-18'!A2</f>
        <v>งบกระแสเงินสด</v>
      </c>
      <c r="B2" s="11"/>
      <c r="C2" s="11"/>
    </row>
    <row r="3" spans="1:12" ht="21.75" customHeight="1" x14ac:dyDescent="0.5">
      <c r="A3" s="181" t="s">
        <v>97</v>
      </c>
      <c r="B3" s="181"/>
      <c r="C3" s="181"/>
      <c r="D3" s="66"/>
      <c r="E3" s="66"/>
      <c r="F3" s="182"/>
      <c r="G3" s="182"/>
      <c r="H3" s="182"/>
      <c r="I3" s="182"/>
      <c r="J3" s="182"/>
      <c r="K3" s="182"/>
      <c r="L3" s="182"/>
    </row>
    <row r="5" spans="1:12" ht="21.75" customHeight="1" x14ac:dyDescent="0.5">
      <c r="D5" s="183"/>
      <c r="E5" s="183"/>
      <c r="F5" s="257" t="s">
        <v>3</v>
      </c>
      <c r="G5" s="257"/>
      <c r="H5" s="257"/>
      <c r="I5" s="184"/>
      <c r="J5" s="257" t="s">
        <v>4</v>
      </c>
      <c r="K5" s="257"/>
      <c r="L5" s="257"/>
    </row>
    <row r="6" spans="1:12" ht="21.75" customHeight="1" x14ac:dyDescent="0.5">
      <c r="D6" s="183"/>
      <c r="E6" s="183"/>
      <c r="F6" s="185"/>
      <c r="G6" s="185"/>
      <c r="H6" s="186" t="s">
        <v>5</v>
      </c>
      <c r="I6" s="184"/>
      <c r="J6" s="185"/>
      <c r="K6" s="185"/>
      <c r="L6" s="185"/>
    </row>
    <row r="7" spans="1:12" ht="21.75" customHeight="1" x14ac:dyDescent="0.5">
      <c r="D7" s="183"/>
      <c r="E7" s="183"/>
      <c r="F7" s="17" t="s">
        <v>6</v>
      </c>
      <c r="G7" s="184"/>
      <c r="H7" s="17" t="s">
        <v>7</v>
      </c>
      <c r="I7" s="187"/>
      <c r="J7" s="17" t="s">
        <v>6</v>
      </c>
      <c r="K7" s="184"/>
      <c r="L7" s="17" t="s">
        <v>7</v>
      </c>
    </row>
    <row r="8" spans="1:12" ht="21.75" customHeight="1" x14ac:dyDescent="0.5">
      <c r="D8" s="188" t="s">
        <v>8</v>
      </c>
      <c r="E8" s="189"/>
      <c r="F8" s="24" t="s">
        <v>9</v>
      </c>
      <c r="G8" s="187"/>
      <c r="H8" s="24" t="s">
        <v>9</v>
      </c>
      <c r="I8" s="187"/>
      <c r="J8" s="24" t="s">
        <v>9</v>
      </c>
      <c r="K8" s="26"/>
      <c r="L8" s="24" t="s">
        <v>9</v>
      </c>
    </row>
    <row r="9" spans="1:12" ht="21.75" customHeight="1" x14ac:dyDescent="0.5">
      <c r="A9" s="11" t="s">
        <v>192</v>
      </c>
      <c r="D9" s="59"/>
      <c r="E9" s="189"/>
      <c r="F9" s="17"/>
      <c r="G9" s="187"/>
      <c r="H9" s="17"/>
      <c r="I9" s="187"/>
      <c r="J9" s="17"/>
      <c r="K9" s="26"/>
      <c r="L9" s="17"/>
    </row>
    <row r="10" spans="1:12" ht="21.75" customHeight="1" x14ac:dyDescent="0.5">
      <c r="A10" s="5" t="s">
        <v>114</v>
      </c>
      <c r="B10" s="190"/>
      <c r="C10" s="190"/>
      <c r="D10" s="191"/>
      <c r="E10" s="191"/>
      <c r="F10" s="176">
        <v>917584040</v>
      </c>
      <c r="G10" s="192"/>
      <c r="H10" s="176">
        <v>584044270</v>
      </c>
      <c r="I10" s="192"/>
      <c r="J10" s="176">
        <v>333588475</v>
      </c>
      <c r="K10" s="192"/>
      <c r="L10" s="176">
        <v>471987333</v>
      </c>
    </row>
    <row r="11" spans="1:12" ht="21.75" customHeight="1" x14ac:dyDescent="0.5">
      <c r="A11" s="255" t="s">
        <v>193</v>
      </c>
      <c r="B11" s="255"/>
      <c r="C11" s="255"/>
      <c r="D11" s="191"/>
      <c r="E11" s="191"/>
      <c r="F11" s="176"/>
      <c r="G11" s="192"/>
      <c r="H11" s="176"/>
      <c r="I11" s="192"/>
      <c r="J11" s="176"/>
      <c r="K11" s="192"/>
      <c r="L11" s="176"/>
    </row>
    <row r="12" spans="1:12" ht="21.75" customHeight="1" x14ac:dyDescent="0.5">
      <c r="B12" s="30" t="s">
        <v>194</v>
      </c>
      <c r="C12" s="30"/>
      <c r="D12" s="191" t="s">
        <v>294</v>
      </c>
      <c r="E12" s="191"/>
      <c r="F12" s="176">
        <v>631817343</v>
      </c>
      <c r="G12" s="192"/>
      <c r="H12" s="176">
        <v>600841578</v>
      </c>
      <c r="I12" s="192"/>
      <c r="J12" s="176">
        <v>485471864</v>
      </c>
      <c r="K12" s="192"/>
      <c r="L12" s="176">
        <v>471422982</v>
      </c>
    </row>
    <row r="13" spans="1:12" ht="21.75" customHeight="1" x14ac:dyDescent="0.5">
      <c r="B13" s="30" t="s">
        <v>195</v>
      </c>
      <c r="C13" s="30"/>
      <c r="D13" s="191">
        <v>21</v>
      </c>
      <c r="E13" s="191"/>
      <c r="F13" s="176">
        <v>59001378</v>
      </c>
      <c r="G13" s="192"/>
      <c r="H13" s="176">
        <v>43619488</v>
      </c>
      <c r="I13" s="192"/>
      <c r="J13" s="176">
        <v>7177178</v>
      </c>
      <c r="K13" s="192"/>
      <c r="L13" s="176">
        <v>4205121</v>
      </c>
    </row>
    <row r="14" spans="1:12" ht="21.75" customHeight="1" x14ac:dyDescent="0.5">
      <c r="B14" s="30" t="s">
        <v>196</v>
      </c>
      <c r="C14" s="30"/>
      <c r="D14" s="191">
        <v>37</v>
      </c>
      <c r="E14" s="191"/>
      <c r="F14" s="176">
        <v>15886962</v>
      </c>
      <c r="G14" s="192"/>
      <c r="H14" s="176">
        <v>29779681</v>
      </c>
      <c r="I14" s="192"/>
      <c r="J14" s="176">
        <v>5233890</v>
      </c>
      <c r="K14" s="192"/>
      <c r="L14" s="176">
        <v>10704570</v>
      </c>
    </row>
    <row r="15" spans="1:12" ht="21.75" customHeight="1" x14ac:dyDescent="0.5">
      <c r="B15" s="30" t="s">
        <v>197</v>
      </c>
      <c r="C15" s="30"/>
      <c r="D15" s="191">
        <v>27</v>
      </c>
      <c r="E15" s="191"/>
      <c r="F15" s="176">
        <v>39924896</v>
      </c>
      <c r="G15" s="192"/>
      <c r="H15" s="176">
        <v>24503522</v>
      </c>
      <c r="I15" s="192"/>
      <c r="J15" s="176">
        <v>2115712</v>
      </c>
      <c r="K15" s="192"/>
      <c r="L15" s="176">
        <v>1969535</v>
      </c>
    </row>
    <row r="16" spans="1:12" ht="21.75" customHeight="1" x14ac:dyDescent="0.5">
      <c r="B16" s="5" t="s">
        <v>282</v>
      </c>
      <c r="C16" s="30"/>
    </row>
    <row r="17" spans="2:12" ht="21.75" customHeight="1" x14ac:dyDescent="0.5">
      <c r="C17" s="30" t="s">
        <v>198</v>
      </c>
      <c r="D17" s="191" t="s">
        <v>295</v>
      </c>
      <c r="E17" s="191"/>
      <c r="F17" s="176">
        <v>15846130</v>
      </c>
      <c r="G17" s="192"/>
      <c r="H17" s="176">
        <v>-12695279</v>
      </c>
      <c r="I17" s="192"/>
      <c r="J17" s="176">
        <v>-3114339</v>
      </c>
      <c r="K17" s="192"/>
      <c r="L17" s="176">
        <v>-12185338</v>
      </c>
    </row>
    <row r="18" spans="2:12" ht="21.75" customHeight="1" x14ac:dyDescent="0.5">
      <c r="B18" s="30" t="s">
        <v>199</v>
      </c>
      <c r="C18" s="30"/>
      <c r="D18" s="191">
        <v>14</v>
      </c>
      <c r="E18" s="191"/>
      <c r="F18" s="176">
        <v>-1545475</v>
      </c>
      <c r="G18" s="192"/>
      <c r="H18" s="176">
        <v>-717030</v>
      </c>
      <c r="I18" s="192"/>
      <c r="J18" s="176">
        <v>0</v>
      </c>
      <c r="K18" s="192"/>
      <c r="L18" s="176">
        <v>-441694</v>
      </c>
    </row>
    <row r="19" spans="2:12" ht="21.75" customHeight="1" x14ac:dyDescent="0.5">
      <c r="B19" s="30" t="s">
        <v>200</v>
      </c>
      <c r="C19" s="30"/>
      <c r="D19" s="191"/>
      <c r="E19" s="191"/>
      <c r="F19" s="176">
        <v>-23645</v>
      </c>
      <c r="G19" s="192"/>
      <c r="H19" s="176">
        <v>1708397</v>
      </c>
      <c r="I19" s="192"/>
      <c r="J19" s="176">
        <v>0</v>
      </c>
      <c r="K19" s="192"/>
      <c r="L19" s="176">
        <v>-443</v>
      </c>
    </row>
    <row r="20" spans="2:12" ht="21.75" customHeight="1" x14ac:dyDescent="0.5">
      <c r="B20" s="30" t="s">
        <v>201</v>
      </c>
      <c r="C20" s="30"/>
      <c r="D20" s="191" t="s">
        <v>296</v>
      </c>
      <c r="E20" s="191"/>
      <c r="F20" s="176">
        <v>604107</v>
      </c>
      <c r="G20" s="192"/>
      <c r="H20" s="176">
        <v>4943486</v>
      </c>
      <c r="I20" s="192"/>
      <c r="J20" s="176">
        <v>334012</v>
      </c>
      <c r="K20" s="192"/>
      <c r="L20" s="176">
        <v>412153</v>
      </c>
    </row>
    <row r="21" spans="2:12" ht="21.75" customHeight="1" x14ac:dyDescent="0.5">
      <c r="B21" s="56" t="s">
        <v>202</v>
      </c>
      <c r="C21" s="30"/>
      <c r="D21" s="191">
        <v>28</v>
      </c>
      <c r="E21" s="191"/>
      <c r="F21" s="176">
        <v>20071019</v>
      </c>
      <c r="G21" s="192"/>
      <c r="H21" s="176">
        <v>-11554218</v>
      </c>
      <c r="I21" s="192"/>
      <c r="J21" s="176">
        <v>31774</v>
      </c>
      <c r="K21" s="192"/>
      <c r="L21" s="176">
        <v>-13289676</v>
      </c>
    </row>
    <row r="22" spans="2:12" ht="21.75" customHeight="1" x14ac:dyDescent="0.5">
      <c r="B22" s="56" t="s">
        <v>203</v>
      </c>
      <c r="C22" s="30"/>
      <c r="D22" s="191">
        <v>20</v>
      </c>
      <c r="E22" s="191"/>
      <c r="F22" s="176">
        <v>0</v>
      </c>
      <c r="G22" s="192"/>
      <c r="H22" s="176">
        <v>967565</v>
      </c>
      <c r="I22" s="192"/>
      <c r="J22" s="176">
        <v>0</v>
      </c>
      <c r="K22" s="192"/>
      <c r="L22" s="176">
        <v>0</v>
      </c>
    </row>
    <row r="23" spans="2:12" ht="21.75" customHeight="1" x14ac:dyDescent="0.5">
      <c r="B23" s="30" t="s">
        <v>204</v>
      </c>
      <c r="C23" s="30"/>
      <c r="D23" s="191" t="s">
        <v>297</v>
      </c>
      <c r="E23" s="191"/>
      <c r="F23" s="176">
        <v>-1015619</v>
      </c>
      <c r="G23" s="192"/>
      <c r="H23" s="176">
        <v>2707256</v>
      </c>
      <c r="I23" s="192"/>
      <c r="J23" s="176">
        <v>-851436</v>
      </c>
      <c r="K23" s="192"/>
      <c r="L23" s="176">
        <v>-1976769</v>
      </c>
    </row>
    <row r="24" spans="2:12" ht="21.75" customHeight="1" x14ac:dyDescent="0.5">
      <c r="B24" s="30" t="s">
        <v>205</v>
      </c>
      <c r="C24" s="30"/>
      <c r="D24" s="191">
        <v>18</v>
      </c>
      <c r="E24" s="191"/>
      <c r="F24" s="176">
        <v>-262291666</v>
      </c>
      <c r="G24" s="192"/>
      <c r="H24" s="176">
        <v>-262945068</v>
      </c>
      <c r="I24" s="192"/>
      <c r="J24" s="176">
        <v>0</v>
      </c>
      <c r="K24" s="192"/>
      <c r="L24" s="176">
        <v>0</v>
      </c>
    </row>
    <row r="25" spans="2:12" ht="21.75" customHeight="1" x14ac:dyDescent="0.5">
      <c r="B25" s="30" t="s">
        <v>206</v>
      </c>
      <c r="C25" s="30"/>
      <c r="D25" s="191">
        <v>18</v>
      </c>
      <c r="E25" s="191"/>
      <c r="F25" s="176">
        <v>2845784</v>
      </c>
      <c r="G25" s="192"/>
      <c r="H25" s="176">
        <v>-132362</v>
      </c>
      <c r="I25" s="192"/>
      <c r="J25" s="176">
        <v>0</v>
      </c>
      <c r="K25" s="192"/>
      <c r="L25" s="176">
        <v>0</v>
      </c>
    </row>
    <row r="26" spans="2:12" ht="21.75" customHeight="1" x14ac:dyDescent="0.5">
      <c r="B26" s="30" t="s">
        <v>207</v>
      </c>
      <c r="C26" s="30"/>
      <c r="D26" s="191"/>
      <c r="E26" s="191"/>
      <c r="F26" s="176">
        <v>0</v>
      </c>
      <c r="G26" s="192"/>
      <c r="H26" s="176">
        <v>0</v>
      </c>
      <c r="I26" s="192"/>
      <c r="J26" s="176">
        <v>0</v>
      </c>
      <c r="K26" s="192"/>
      <c r="L26" s="176">
        <v>-131613408</v>
      </c>
    </row>
    <row r="27" spans="2:12" ht="21.75" customHeight="1" x14ac:dyDescent="0.5">
      <c r="B27" s="30" t="s">
        <v>208</v>
      </c>
      <c r="C27" s="30"/>
      <c r="D27" s="191">
        <v>18</v>
      </c>
      <c r="E27" s="191"/>
      <c r="F27" s="176">
        <v>0</v>
      </c>
      <c r="G27" s="192"/>
      <c r="H27" s="176">
        <v>0</v>
      </c>
      <c r="I27" s="192"/>
      <c r="J27" s="176">
        <v>-15037278</v>
      </c>
      <c r="K27" s="192"/>
      <c r="L27" s="176">
        <v>-105768070</v>
      </c>
    </row>
    <row r="28" spans="2:12" ht="21.75" customHeight="1" x14ac:dyDescent="0.5">
      <c r="B28" s="194" t="s">
        <v>209</v>
      </c>
      <c r="C28" s="30"/>
      <c r="D28" s="191"/>
      <c r="E28" s="191"/>
      <c r="F28" s="176">
        <v>-3014250</v>
      </c>
      <c r="G28" s="192"/>
      <c r="H28" s="176">
        <v>-5023750</v>
      </c>
      <c r="I28" s="192"/>
      <c r="J28" s="176">
        <v>-3014250</v>
      </c>
      <c r="K28" s="192"/>
      <c r="L28" s="176">
        <v>-5023750</v>
      </c>
    </row>
    <row r="29" spans="2:12" ht="21.75" customHeight="1" x14ac:dyDescent="0.5">
      <c r="B29" s="30" t="s">
        <v>281</v>
      </c>
      <c r="C29" s="30"/>
      <c r="D29" s="191"/>
      <c r="E29" s="191"/>
      <c r="F29" s="176">
        <v>344984</v>
      </c>
      <c r="G29" s="192"/>
      <c r="H29" s="176">
        <v>784034</v>
      </c>
      <c r="I29" s="192"/>
      <c r="J29" s="176">
        <v>344984</v>
      </c>
      <c r="K29" s="192"/>
      <c r="L29" s="176">
        <v>784034</v>
      </c>
    </row>
    <row r="30" spans="2:12" ht="21.75" customHeight="1" x14ac:dyDescent="0.5">
      <c r="B30" s="63" t="s">
        <v>210</v>
      </c>
      <c r="C30" s="30"/>
      <c r="D30" s="191"/>
      <c r="E30" s="191"/>
      <c r="F30" s="176"/>
      <c r="G30" s="192"/>
      <c r="H30" s="176"/>
      <c r="I30" s="192"/>
      <c r="J30" s="176"/>
      <c r="K30" s="192"/>
      <c r="L30" s="176"/>
    </row>
    <row r="31" spans="2:12" ht="21.75" customHeight="1" x14ac:dyDescent="0.5">
      <c r="B31" s="63"/>
      <c r="C31" s="30" t="s">
        <v>211</v>
      </c>
      <c r="D31" s="191">
        <v>31</v>
      </c>
      <c r="E31" s="191"/>
      <c r="F31" s="176">
        <v>15149176</v>
      </c>
      <c r="G31" s="192"/>
      <c r="H31" s="176">
        <v>37837047</v>
      </c>
      <c r="I31" s="192"/>
      <c r="J31" s="176">
        <v>15149176</v>
      </c>
      <c r="K31" s="192"/>
      <c r="L31" s="176">
        <v>37837047</v>
      </c>
    </row>
    <row r="32" spans="2:12" ht="21.75" customHeight="1" x14ac:dyDescent="0.5">
      <c r="B32" s="30" t="s">
        <v>212</v>
      </c>
      <c r="C32" s="30"/>
      <c r="D32" s="191"/>
      <c r="E32" s="191"/>
      <c r="F32" s="176">
        <v>2313901</v>
      </c>
      <c r="G32" s="192"/>
      <c r="H32" s="176">
        <v>-24492450</v>
      </c>
      <c r="I32" s="192"/>
      <c r="J32" s="176">
        <v>-8364930</v>
      </c>
      <c r="K32" s="192"/>
      <c r="L32" s="176">
        <v>-24362441</v>
      </c>
    </row>
    <row r="33" spans="1:12" ht="21.75" customHeight="1" x14ac:dyDescent="0.5">
      <c r="B33" s="30" t="s">
        <v>213</v>
      </c>
      <c r="C33" s="30"/>
      <c r="D33" s="191"/>
      <c r="E33" s="191"/>
      <c r="F33" s="176">
        <v>-5867762</v>
      </c>
      <c r="G33" s="192"/>
      <c r="H33" s="176">
        <v>-7867327</v>
      </c>
      <c r="I33" s="192"/>
      <c r="J33" s="176">
        <v>-21674315</v>
      </c>
      <c r="K33" s="192"/>
      <c r="L33" s="176">
        <v>-17217904</v>
      </c>
    </row>
    <row r="34" spans="1:12" ht="21.75" customHeight="1" x14ac:dyDescent="0.5">
      <c r="B34" s="30" t="s">
        <v>113</v>
      </c>
      <c r="C34" s="30"/>
      <c r="D34" s="191">
        <v>32</v>
      </c>
      <c r="E34" s="191"/>
      <c r="F34" s="176">
        <v>282781745</v>
      </c>
      <c r="G34" s="192"/>
      <c r="H34" s="176">
        <v>291003472</v>
      </c>
      <c r="I34" s="192"/>
      <c r="J34" s="176">
        <v>193323705</v>
      </c>
      <c r="K34" s="192"/>
      <c r="L34" s="176">
        <v>244370161</v>
      </c>
    </row>
    <row r="35" spans="1:12" ht="21.75" customHeight="1" x14ac:dyDescent="0.5">
      <c r="B35" s="30"/>
      <c r="C35" s="30"/>
      <c r="D35" s="191"/>
      <c r="E35" s="191"/>
      <c r="F35" s="176"/>
      <c r="G35" s="192"/>
      <c r="H35" s="176"/>
      <c r="I35" s="192"/>
      <c r="J35" s="176"/>
      <c r="K35" s="192"/>
      <c r="L35" s="176"/>
    </row>
    <row r="36" spans="1:12" ht="21.75" customHeight="1" x14ac:dyDescent="0.5">
      <c r="B36" s="30"/>
      <c r="C36" s="30"/>
      <c r="D36" s="191"/>
      <c r="E36" s="191"/>
      <c r="F36" s="176"/>
      <c r="G36" s="192"/>
      <c r="H36" s="176"/>
      <c r="I36" s="192"/>
      <c r="J36" s="176"/>
      <c r="K36" s="192"/>
      <c r="L36" s="176"/>
    </row>
    <row r="37" spans="1:12" ht="21.75" customHeight="1" x14ac:dyDescent="0.5">
      <c r="B37" s="30"/>
      <c r="C37" s="30"/>
      <c r="D37" s="191"/>
      <c r="E37" s="191"/>
      <c r="F37" s="176"/>
      <c r="G37" s="192"/>
      <c r="H37" s="176"/>
      <c r="I37" s="192"/>
      <c r="J37" s="176"/>
      <c r="K37" s="192"/>
      <c r="L37" s="176"/>
    </row>
    <row r="38" spans="1:12" ht="21.75" customHeight="1" x14ac:dyDescent="0.5">
      <c r="B38" s="30"/>
      <c r="C38" s="30"/>
      <c r="D38" s="191"/>
      <c r="E38" s="191"/>
      <c r="F38" s="176"/>
      <c r="G38" s="192"/>
      <c r="H38" s="176"/>
      <c r="I38" s="192"/>
      <c r="J38" s="176"/>
      <c r="K38" s="192"/>
      <c r="L38" s="176"/>
    </row>
    <row r="39" spans="1:12" ht="21.75" customHeight="1" x14ac:dyDescent="0.5">
      <c r="B39" s="30"/>
      <c r="C39" s="30"/>
      <c r="D39" s="191"/>
      <c r="E39" s="191"/>
      <c r="F39" s="176"/>
      <c r="G39" s="192"/>
      <c r="H39" s="176"/>
      <c r="I39" s="192"/>
      <c r="J39" s="176"/>
      <c r="K39" s="192"/>
      <c r="L39" s="176"/>
    </row>
    <row r="40" spans="1:12" ht="21.75" customHeight="1" x14ac:dyDescent="0.5">
      <c r="B40" s="30"/>
      <c r="C40" s="30"/>
      <c r="D40" s="191"/>
      <c r="E40" s="191"/>
      <c r="F40" s="176"/>
      <c r="G40" s="192"/>
      <c r="H40" s="176"/>
      <c r="I40" s="192"/>
      <c r="J40" s="176"/>
      <c r="K40" s="192"/>
      <c r="L40" s="176"/>
    </row>
    <row r="41" spans="1:12" ht="21.75" customHeight="1" x14ac:dyDescent="0.5">
      <c r="B41" s="30"/>
      <c r="C41" s="30"/>
      <c r="D41" s="191"/>
      <c r="E41" s="191"/>
      <c r="F41" s="176"/>
      <c r="G41" s="192"/>
      <c r="H41" s="176"/>
      <c r="I41" s="192"/>
      <c r="J41" s="176"/>
      <c r="K41" s="192"/>
      <c r="L41" s="176"/>
    </row>
    <row r="42" spans="1:12" ht="21.75" customHeight="1" x14ac:dyDescent="0.5">
      <c r="B42" s="30"/>
      <c r="C42" s="30"/>
      <c r="D42" s="191"/>
      <c r="E42" s="191"/>
      <c r="F42" s="176"/>
      <c r="G42" s="192"/>
      <c r="H42" s="176"/>
      <c r="I42" s="192"/>
      <c r="J42" s="176"/>
      <c r="K42" s="192"/>
      <c r="L42" s="176"/>
    </row>
    <row r="43" spans="1:12" ht="21.75" customHeight="1" x14ac:dyDescent="0.5">
      <c r="B43" s="30"/>
      <c r="C43" s="30"/>
      <c r="D43" s="191"/>
      <c r="E43" s="191"/>
      <c r="F43" s="176"/>
      <c r="G43" s="192"/>
      <c r="H43" s="176"/>
      <c r="I43" s="192"/>
      <c r="J43" s="176"/>
      <c r="K43" s="192"/>
      <c r="L43" s="176"/>
    </row>
    <row r="44" spans="1:12" ht="21.75" customHeight="1" x14ac:dyDescent="0.5">
      <c r="B44" s="30"/>
      <c r="C44" s="30"/>
      <c r="D44" s="191"/>
      <c r="E44" s="191"/>
      <c r="F44" s="176"/>
      <c r="G44" s="192"/>
      <c r="H44" s="176"/>
      <c r="I44" s="192"/>
      <c r="J44" s="176"/>
      <c r="K44" s="192"/>
      <c r="L44" s="176"/>
    </row>
    <row r="45" spans="1:12" ht="21.75" customHeight="1" x14ac:dyDescent="0.5">
      <c r="B45" s="30"/>
      <c r="C45" s="30"/>
      <c r="D45" s="191"/>
      <c r="E45" s="191"/>
      <c r="F45" s="176"/>
      <c r="G45" s="192"/>
      <c r="H45" s="176"/>
      <c r="I45" s="192"/>
      <c r="J45" s="176"/>
      <c r="K45" s="192"/>
      <c r="L45" s="176"/>
    </row>
    <row r="46" spans="1:12" ht="21" customHeight="1" x14ac:dyDescent="0.5">
      <c r="B46" s="30"/>
      <c r="C46" s="30"/>
      <c r="D46" s="191"/>
      <c r="E46" s="191"/>
      <c r="F46" s="176"/>
      <c r="G46" s="192"/>
      <c r="H46" s="176"/>
      <c r="I46" s="192"/>
      <c r="J46" s="176"/>
      <c r="K46" s="195"/>
      <c r="L46" s="176"/>
    </row>
    <row r="47" spans="1:12" ht="18" customHeight="1" x14ac:dyDescent="0.5">
      <c r="B47" s="30"/>
      <c r="C47" s="30"/>
      <c r="D47" s="191"/>
      <c r="E47" s="191"/>
      <c r="F47" s="176"/>
      <c r="G47" s="192"/>
      <c r="H47" s="176"/>
      <c r="I47" s="192"/>
      <c r="J47" s="176"/>
      <c r="K47" s="195"/>
      <c r="L47" s="176"/>
    </row>
    <row r="48" spans="1:12" ht="21.95" customHeight="1" x14ac:dyDescent="0.5">
      <c r="A48" s="66" t="str">
        <f>+'14'!A34:W34</f>
        <v>หมายเหตุประกอบงบการเงินรวมและงบการเงินเฉพาะกิจการในหน้า 19 ถึง 121 เป็นส่วนหนึ่งของงบการเงินนี้</v>
      </c>
      <c r="B48" s="196"/>
      <c r="C48" s="196"/>
      <c r="D48" s="197"/>
      <c r="E48" s="197"/>
      <c r="F48" s="198"/>
      <c r="G48" s="199"/>
      <c r="H48" s="198"/>
      <c r="I48" s="199"/>
      <c r="J48" s="198"/>
      <c r="K48" s="200"/>
      <c r="L48" s="198"/>
    </row>
    <row r="49" spans="1:12" ht="21.75" customHeight="1" x14ac:dyDescent="0.5">
      <c r="A49" s="11" t="s">
        <v>0</v>
      </c>
      <c r="B49" s="11"/>
      <c r="C49" s="11"/>
    </row>
    <row r="50" spans="1:12" ht="21.75" customHeight="1" x14ac:dyDescent="0.5">
      <c r="A50" s="11" t="s">
        <v>214</v>
      </c>
      <c r="B50" s="11"/>
      <c r="C50" s="11"/>
    </row>
    <row r="51" spans="1:12" ht="21.75" customHeight="1" x14ac:dyDescent="0.5">
      <c r="A51" s="181" t="s">
        <v>97</v>
      </c>
      <c r="B51" s="181"/>
      <c r="C51" s="181"/>
      <c r="D51" s="66"/>
      <c r="E51" s="66"/>
      <c r="F51" s="182"/>
      <c r="G51" s="182"/>
      <c r="H51" s="182"/>
      <c r="I51" s="182"/>
      <c r="J51" s="182"/>
      <c r="K51" s="182"/>
      <c r="L51" s="182"/>
    </row>
    <row r="53" spans="1:12" ht="21.75" customHeight="1" x14ac:dyDescent="0.5">
      <c r="D53" s="183"/>
      <c r="E53" s="183"/>
      <c r="F53" s="257" t="s">
        <v>3</v>
      </c>
      <c r="G53" s="257"/>
      <c r="H53" s="257"/>
      <c r="I53" s="184"/>
      <c r="J53" s="257" t="s">
        <v>4</v>
      </c>
      <c r="K53" s="257"/>
      <c r="L53" s="257"/>
    </row>
    <row r="54" spans="1:12" ht="21.75" customHeight="1" x14ac:dyDescent="0.5">
      <c r="D54" s="183"/>
      <c r="E54" s="183"/>
      <c r="F54" s="185"/>
      <c r="G54" s="185"/>
      <c r="H54" s="186" t="s">
        <v>5</v>
      </c>
      <c r="I54" s="184"/>
      <c r="J54" s="185"/>
      <c r="K54" s="185"/>
      <c r="L54" s="185"/>
    </row>
    <row r="55" spans="1:12" ht="21.75" customHeight="1" x14ac:dyDescent="0.5">
      <c r="D55" s="183"/>
      <c r="E55" s="183"/>
      <c r="F55" s="17" t="s">
        <v>6</v>
      </c>
      <c r="G55" s="184"/>
      <c r="H55" s="17" t="s">
        <v>7</v>
      </c>
      <c r="I55" s="187"/>
      <c r="J55" s="17" t="s">
        <v>6</v>
      </c>
      <c r="K55" s="184"/>
      <c r="L55" s="17" t="s">
        <v>7</v>
      </c>
    </row>
    <row r="56" spans="1:12" ht="21.75" customHeight="1" x14ac:dyDescent="0.5">
      <c r="D56" s="188" t="s">
        <v>8</v>
      </c>
      <c r="E56" s="189"/>
      <c r="F56" s="24" t="s">
        <v>9</v>
      </c>
      <c r="G56" s="187"/>
      <c r="H56" s="24" t="s">
        <v>9</v>
      </c>
      <c r="I56" s="187"/>
      <c r="J56" s="24" t="s">
        <v>9</v>
      </c>
      <c r="K56" s="26"/>
      <c r="L56" s="24" t="s">
        <v>9</v>
      </c>
    </row>
    <row r="57" spans="1:12" ht="21.75" customHeight="1" x14ac:dyDescent="0.5">
      <c r="A57" s="11" t="s">
        <v>215</v>
      </c>
      <c r="D57" s="59"/>
      <c r="E57" s="189"/>
      <c r="F57" s="17"/>
      <c r="G57" s="187"/>
      <c r="H57" s="17"/>
      <c r="I57" s="187"/>
      <c r="J57" s="17"/>
      <c r="K57" s="26"/>
      <c r="L57" s="17"/>
    </row>
    <row r="58" spans="1:12" ht="21.75" customHeight="1" x14ac:dyDescent="0.5">
      <c r="A58" s="193"/>
      <c r="B58" s="255" t="s">
        <v>216</v>
      </c>
      <c r="C58" s="255"/>
      <c r="D58" s="191"/>
      <c r="E58" s="191"/>
      <c r="F58" s="176"/>
      <c r="G58" s="192"/>
      <c r="H58" s="176"/>
      <c r="I58" s="192"/>
      <c r="J58" s="176"/>
      <c r="K58" s="195"/>
      <c r="L58" s="176"/>
    </row>
    <row r="59" spans="1:12" ht="21.75" customHeight="1" x14ac:dyDescent="0.5">
      <c r="B59" s="255" t="s">
        <v>283</v>
      </c>
      <c r="C59" s="255"/>
      <c r="D59" s="193"/>
      <c r="E59" s="191"/>
      <c r="F59" s="176">
        <v>-1010085964</v>
      </c>
      <c r="G59" s="192"/>
      <c r="H59" s="176">
        <v>140012533</v>
      </c>
      <c r="I59" s="192"/>
      <c r="J59" s="176">
        <v>-153789016</v>
      </c>
      <c r="K59" s="192"/>
      <c r="L59" s="176">
        <v>12179012</v>
      </c>
    </row>
    <row r="60" spans="1:12" ht="21.75" customHeight="1" x14ac:dyDescent="0.5">
      <c r="B60" s="256" t="s">
        <v>217</v>
      </c>
      <c r="C60" s="255"/>
      <c r="D60" s="193"/>
      <c r="E60" s="191"/>
      <c r="F60" s="176">
        <v>294269274</v>
      </c>
      <c r="G60" s="192"/>
      <c r="H60" s="176">
        <v>77298412</v>
      </c>
      <c r="I60" s="192"/>
      <c r="J60" s="176">
        <v>522418348</v>
      </c>
      <c r="K60" s="192"/>
      <c r="L60" s="176">
        <v>540943362</v>
      </c>
    </row>
    <row r="61" spans="1:12" ht="21.75" customHeight="1" x14ac:dyDescent="0.5">
      <c r="B61" s="255" t="s">
        <v>218</v>
      </c>
      <c r="C61" s="255"/>
      <c r="D61" s="193"/>
      <c r="E61" s="191"/>
      <c r="F61" s="176">
        <v>-73447216</v>
      </c>
      <c r="G61" s="192"/>
      <c r="H61" s="176">
        <v>-26451207</v>
      </c>
      <c r="I61" s="192"/>
      <c r="J61" s="176">
        <v>12828764</v>
      </c>
      <c r="K61" s="192"/>
      <c r="L61" s="176">
        <v>11650128</v>
      </c>
    </row>
    <row r="62" spans="1:12" ht="21.75" customHeight="1" x14ac:dyDescent="0.5">
      <c r="B62" s="255" t="s">
        <v>219</v>
      </c>
      <c r="C62" s="255"/>
      <c r="D62" s="193"/>
      <c r="E62" s="191"/>
      <c r="F62" s="176">
        <v>-358793107</v>
      </c>
      <c r="G62" s="192"/>
      <c r="H62" s="176">
        <v>-27496272</v>
      </c>
      <c r="I62" s="192"/>
      <c r="J62" s="176">
        <v>-229333810</v>
      </c>
      <c r="K62" s="192"/>
      <c r="L62" s="176">
        <v>15078346</v>
      </c>
    </row>
    <row r="63" spans="1:12" ht="21.75" customHeight="1" x14ac:dyDescent="0.5">
      <c r="B63" s="256" t="s">
        <v>220</v>
      </c>
      <c r="C63" s="255"/>
      <c r="D63" s="193"/>
      <c r="E63" s="191"/>
      <c r="F63" s="176">
        <v>-117734988</v>
      </c>
      <c r="G63" s="192"/>
      <c r="H63" s="176">
        <v>-201058439</v>
      </c>
      <c r="I63" s="192"/>
      <c r="J63" s="176">
        <v>4843193</v>
      </c>
      <c r="K63" s="192"/>
      <c r="L63" s="176">
        <v>26621176</v>
      </c>
    </row>
    <row r="64" spans="1:12" ht="21.75" customHeight="1" x14ac:dyDescent="0.5">
      <c r="B64" s="255" t="s">
        <v>221</v>
      </c>
      <c r="C64" s="255"/>
      <c r="D64" s="193"/>
      <c r="E64" s="191"/>
      <c r="F64" s="176">
        <v>46333300</v>
      </c>
      <c r="G64" s="192"/>
      <c r="H64" s="176">
        <v>39018340</v>
      </c>
      <c r="I64" s="192"/>
      <c r="J64" s="176">
        <v>42396804</v>
      </c>
      <c r="K64" s="192"/>
      <c r="L64" s="176">
        <v>19673523</v>
      </c>
    </row>
    <row r="65" spans="1:12" ht="21.75" customHeight="1" x14ac:dyDescent="0.5">
      <c r="B65" s="255" t="s">
        <v>222</v>
      </c>
      <c r="C65" s="255"/>
      <c r="D65" s="193"/>
      <c r="E65" s="191"/>
      <c r="F65" s="176">
        <v>-48296529</v>
      </c>
      <c r="G65" s="192"/>
      <c r="H65" s="176">
        <v>2584130</v>
      </c>
      <c r="I65" s="192"/>
      <c r="J65" s="176">
        <v>-45246354</v>
      </c>
      <c r="K65" s="192"/>
      <c r="L65" s="176">
        <v>-715591</v>
      </c>
    </row>
    <row r="66" spans="1:12" ht="21.75" customHeight="1" x14ac:dyDescent="0.5">
      <c r="B66" s="255" t="s">
        <v>223</v>
      </c>
      <c r="C66" s="255"/>
      <c r="D66" s="193"/>
      <c r="E66" s="191"/>
      <c r="F66" s="176">
        <v>300779701</v>
      </c>
      <c r="G66" s="192"/>
      <c r="H66" s="176">
        <v>454632264</v>
      </c>
      <c r="I66" s="192"/>
      <c r="J66" s="176">
        <v>340031864</v>
      </c>
      <c r="K66" s="192"/>
      <c r="L66" s="176">
        <v>-905839</v>
      </c>
    </row>
    <row r="67" spans="1:12" ht="21.75" customHeight="1" x14ac:dyDescent="0.5">
      <c r="B67" s="256" t="s">
        <v>224</v>
      </c>
      <c r="C67" s="255"/>
      <c r="D67" s="193"/>
      <c r="E67" s="191"/>
      <c r="F67" s="176">
        <v>-6410349</v>
      </c>
      <c r="G67" s="192"/>
      <c r="H67" s="176">
        <v>-129456442</v>
      </c>
      <c r="I67" s="192"/>
      <c r="J67" s="176">
        <v>-50047787</v>
      </c>
      <c r="K67" s="192"/>
      <c r="L67" s="176">
        <v>-91400399</v>
      </c>
    </row>
    <row r="68" spans="1:12" ht="21.75" customHeight="1" x14ac:dyDescent="0.5">
      <c r="B68" s="255" t="s">
        <v>225</v>
      </c>
      <c r="C68" s="255"/>
      <c r="D68" s="193"/>
      <c r="E68" s="191"/>
      <c r="F68" s="176">
        <v>94755340</v>
      </c>
      <c r="G68" s="192"/>
      <c r="H68" s="176">
        <v>12738819</v>
      </c>
      <c r="I68" s="192"/>
      <c r="J68" s="176">
        <v>27272173</v>
      </c>
      <c r="K68" s="192"/>
      <c r="L68" s="176">
        <v>7481650</v>
      </c>
    </row>
    <row r="69" spans="1:12" ht="21.75" customHeight="1" x14ac:dyDescent="0.5">
      <c r="B69" s="256" t="s">
        <v>226</v>
      </c>
      <c r="C69" s="255"/>
      <c r="D69" s="193"/>
      <c r="E69" s="191"/>
      <c r="F69" s="176">
        <v>-3952357</v>
      </c>
      <c r="G69" s="192"/>
      <c r="H69" s="176">
        <v>3862343</v>
      </c>
      <c r="I69" s="192"/>
      <c r="J69" s="176">
        <v>0</v>
      </c>
      <c r="K69" s="192"/>
      <c r="L69" s="176">
        <v>0</v>
      </c>
    </row>
    <row r="70" spans="1:12" ht="21.75" customHeight="1" x14ac:dyDescent="0.5">
      <c r="B70" s="33" t="s">
        <v>227</v>
      </c>
      <c r="C70" s="193"/>
      <c r="D70" s="191">
        <v>27</v>
      </c>
      <c r="E70" s="191"/>
      <c r="F70" s="176">
        <v>-11700626</v>
      </c>
      <c r="G70" s="192"/>
      <c r="H70" s="176">
        <v>-12078628</v>
      </c>
      <c r="I70" s="192"/>
      <c r="J70" s="176">
        <v>-365392</v>
      </c>
      <c r="K70" s="192"/>
      <c r="L70" s="176">
        <v>0</v>
      </c>
    </row>
    <row r="71" spans="1:12" ht="21.75" customHeight="1" x14ac:dyDescent="0.5">
      <c r="B71" s="63" t="s">
        <v>228</v>
      </c>
      <c r="C71" s="193"/>
      <c r="D71" s="191"/>
      <c r="E71" s="191"/>
      <c r="F71" s="176">
        <v>0</v>
      </c>
      <c r="G71" s="192"/>
      <c r="H71" s="176">
        <v>0</v>
      </c>
      <c r="I71" s="192"/>
      <c r="J71" s="176">
        <v>-171246</v>
      </c>
      <c r="K71" s="192"/>
      <c r="L71" s="176">
        <v>0</v>
      </c>
    </row>
    <row r="72" spans="1:12" ht="21.75" customHeight="1" x14ac:dyDescent="0.5">
      <c r="A72" s="201"/>
      <c r="B72" s="5" t="s">
        <v>229</v>
      </c>
      <c r="C72" s="201"/>
      <c r="D72" s="191">
        <v>28</v>
      </c>
      <c r="E72" s="191"/>
      <c r="F72" s="198">
        <v>-3813402</v>
      </c>
      <c r="G72" s="192"/>
      <c r="H72" s="198">
        <v>-373542</v>
      </c>
      <c r="I72" s="192"/>
      <c r="J72" s="198">
        <v>-271998</v>
      </c>
      <c r="K72" s="192"/>
      <c r="L72" s="198">
        <v>0</v>
      </c>
    </row>
    <row r="73" spans="1:12" ht="6" customHeight="1" x14ac:dyDescent="0.5">
      <c r="A73" s="193"/>
      <c r="B73" s="193"/>
      <c r="C73" s="193"/>
      <c r="D73" s="191"/>
      <c r="E73" s="191"/>
      <c r="F73" s="176"/>
      <c r="G73" s="192"/>
      <c r="H73" s="176"/>
      <c r="I73" s="192"/>
      <c r="J73" s="176"/>
      <c r="K73" s="192"/>
      <c r="L73" s="176"/>
    </row>
    <row r="74" spans="1:12" ht="21.75" customHeight="1" x14ac:dyDescent="0.5">
      <c r="A74" s="255" t="s">
        <v>230</v>
      </c>
      <c r="B74" s="255"/>
      <c r="C74" s="255"/>
      <c r="D74" s="191"/>
      <c r="E74" s="191"/>
      <c r="F74" s="176">
        <f>SUM(F10:F34,F59:F72)</f>
        <v>832316125</v>
      </c>
      <c r="G74" s="192"/>
      <c r="H74" s="176">
        <f>SUM(H10:H34,H59:H72)</f>
        <v>1630544623</v>
      </c>
      <c r="I74" s="192"/>
      <c r="J74" s="176">
        <f>SUM(J10:J73)</f>
        <v>1461279765</v>
      </c>
      <c r="K74" s="192"/>
      <c r="L74" s="176">
        <f>SUM(L10:L73)</f>
        <v>1472418811</v>
      </c>
    </row>
    <row r="75" spans="1:12" s="202" customFormat="1" ht="21.75" customHeight="1" x14ac:dyDescent="0.5">
      <c r="B75" s="203" t="s">
        <v>231</v>
      </c>
      <c r="C75" s="204"/>
      <c r="D75" s="204"/>
      <c r="E75" s="205"/>
      <c r="F75" s="176">
        <v>-271533412</v>
      </c>
      <c r="G75" s="195"/>
      <c r="H75" s="176">
        <v>-295942899</v>
      </c>
      <c r="I75" s="195"/>
      <c r="J75" s="176">
        <v>-190672954</v>
      </c>
      <c r="K75" s="195"/>
      <c r="L75" s="176">
        <v>-240859296</v>
      </c>
    </row>
    <row r="76" spans="1:12" s="202" customFormat="1" ht="21.75" customHeight="1" x14ac:dyDescent="0.5">
      <c r="B76" s="203" t="s">
        <v>232</v>
      </c>
      <c r="C76" s="204"/>
      <c r="D76" s="204"/>
      <c r="E76" s="205"/>
      <c r="F76" s="176">
        <v>-262874114</v>
      </c>
      <c r="G76" s="195"/>
      <c r="H76" s="176">
        <v>-217322939</v>
      </c>
      <c r="I76" s="195"/>
      <c r="J76" s="176">
        <v>-105450326</v>
      </c>
      <c r="K76" s="195"/>
      <c r="L76" s="176">
        <v>-88867411</v>
      </c>
    </row>
    <row r="77" spans="1:12" s="202" customFormat="1" ht="21.75" customHeight="1" x14ac:dyDescent="0.5">
      <c r="B77" s="203" t="s">
        <v>233</v>
      </c>
      <c r="C77" s="204"/>
      <c r="D77" s="204"/>
      <c r="E77" s="205"/>
      <c r="F77" s="198">
        <v>0</v>
      </c>
      <c r="G77" s="195"/>
      <c r="H77" s="198">
        <v>104805362</v>
      </c>
      <c r="I77" s="195"/>
      <c r="J77" s="198">
        <v>0</v>
      </c>
      <c r="K77" s="195"/>
      <c r="L77" s="198">
        <v>69115840</v>
      </c>
    </row>
    <row r="78" spans="1:12" s="202" customFormat="1" ht="6" customHeight="1" x14ac:dyDescent="0.5">
      <c r="A78" s="203"/>
      <c r="B78" s="203"/>
      <c r="C78" s="204"/>
      <c r="D78" s="204"/>
      <c r="E78" s="205"/>
      <c r="F78" s="206"/>
      <c r="G78" s="13"/>
      <c r="H78" s="206"/>
      <c r="I78" s="13"/>
      <c r="J78" s="206"/>
      <c r="K78" s="13"/>
      <c r="L78" s="206"/>
    </row>
    <row r="79" spans="1:12" s="202" customFormat="1" ht="21.75" customHeight="1" x14ac:dyDescent="0.5">
      <c r="A79" s="203" t="s">
        <v>234</v>
      </c>
      <c r="B79" s="203"/>
      <c r="C79" s="204"/>
      <c r="D79" s="204"/>
      <c r="E79" s="205"/>
      <c r="F79" s="198">
        <f>SUM(F74:F78)</f>
        <v>297908599</v>
      </c>
      <c r="G79" s="192"/>
      <c r="H79" s="198">
        <f>SUM(H74:H78)</f>
        <v>1222084147</v>
      </c>
      <c r="I79" s="192"/>
      <c r="J79" s="198">
        <f>SUM(J74:J77)</f>
        <v>1165156485</v>
      </c>
      <c r="K79" s="195"/>
      <c r="L79" s="198">
        <f>SUM(L74:L78)</f>
        <v>1211807944</v>
      </c>
    </row>
    <row r="80" spans="1:12" s="202" customFormat="1" ht="21.75" customHeight="1" x14ac:dyDescent="0.5">
      <c r="A80" s="203"/>
      <c r="B80" s="203"/>
      <c r="C80" s="204"/>
      <c r="D80" s="204"/>
      <c r="E80" s="205"/>
      <c r="F80" s="176"/>
      <c r="G80" s="192"/>
      <c r="H80" s="176"/>
      <c r="I80" s="192"/>
      <c r="J80" s="176"/>
      <c r="K80" s="195"/>
      <c r="L80" s="176"/>
    </row>
    <row r="81" spans="1:12" s="202" customFormat="1" ht="21.75" customHeight="1" x14ac:dyDescent="0.5">
      <c r="A81" s="203"/>
      <c r="B81" s="203"/>
      <c r="C81" s="204"/>
      <c r="D81" s="204"/>
      <c r="E81" s="205"/>
      <c r="F81" s="176"/>
      <c r="G81" s="192"/>
      <c r="H81" s="176"/>
      <c r="I81" s="192"/>
      <c r="J81" s="176"/>
      <c r="K81" s="195"/>
      <c r="L81" s="176"/>
    </row>
    <row r="82" spans="1:12" s="202" customFormat="1" ht="21.75" customHeight="1" x14ac:dyDescent="0.5">
      <c r="A82" s="203"/>
      <c r="B82" s="203"/>
      <c r="C82" s="204"/>
      <c r="D82" s="204"/>
      <c r="E82" s="205"/>
      <c r="F82" s="176"/>
      <c r="G82" s="192"/>
      <c r="H82" s="176"/>
      <c r="I82" s="192"/>
      <c r="J82" s="176"/>
      <c r="K82" s="195"/>
      <c r="L82" s="176"/>
    </row>
    <row r="83" spans="1:12" s="202" customFormat="1" ht="21.75" customHeight="1" x14ac:dyDescent="0.5">
      <c r="A83" s="203"/>
      <c r="B83" s="203"/>
      <c r="C83" s="204"/>
      <c r="D83" s="204"/>
      <c r="E83" s="205"/>
      <c r="F83" s="176"/>
      <c r="G83" s="192"/>
      <c r="H83" s="176"/>
      <c r="I83" s="192"/>
      <c r="J83" s="176"/>
      <c r="K83" s="195"/>
      <c r="L83" s="176"/>
    </row>
    <row r="84" spans="1:12" s="202" customFormat="1" ht="21.75" customHeight="1" x14ac:dyDescent="0.5">
      <c r="A84" s="203"/>
      <c r="B84" s="203"/>
      <c r="C84" s="204"/>
      <c r="D84" s="204"/>
      <c r="E84" s="205"/>
      <c r="F84" s="176"/>
      <c r="G84" s="192"/>
      <c r="H84" s="176"/>
      <c r="I84" s="192"/>
      <c r="J84" s="176"/>
      <c r="K84" s="195"/>
      <c r="L84" s="176"/>
    </row>
    <row r="85" spans="1:12" s="202" customFormat="1" ht="21.75" customHeight="1" x14ac:dyDescent="0.5">
      <c r="A85" s="203"/>
      <c r="B85" s="203"/>
      <c r="C85" s="204"/>
      <c r="D85" s="204"/>
      <c r="E85" s="205"/>
      <c r="F85" s="176"/>
      <c r="G85" s="192"/>
      <c r="H85" s="176"/>
      <c r="I85" s="192"/>
      <c r="J85" s="176"/>
      <c r="K85" s="195"/>
      <c r="L85" s="176"/>
    </row>
    <row r="86" spans="1:12" s="202" customFormat="1" ht="21.75" customHeight="1" x14ac:dyDescent="0.5">
      <c r="A86" s="203"/>
      <c r="B86" s="203"/>
      <c r="C86" s="204"/>
      <c r="D86" s="204"/>
      <c r="E86" s="205"/>
      <c r="F86" s="176"/>
      <c r="G86" s="192"/>
      <c r="H86" s="176"/>
      <c r="I86" s="192"/>
      <c r="J86" s="176"/>
      <c r="K86" s="195"/>
      <c r="L86" s="176"/>
    </row>
    <row r="87" spans="1:12" s="202" customFormat="1" ht="21.75" customHeight="1" x14ac:dyDescent="0.5">
      <c r="A87" s="203"/>
      <c r="B87" s="203"/>
      <c r="C87" s="204"/>
      <c r="D87" s="204"/>
      <c r="E87" s="205"/>
      <c r="F87" s="176"/>
      <c r="G87" s="192"/>
      <c r="H87" s="176"/>
      <c r="I87" s="192"/>
      <c r="J87" s="176"/>
      <c r="K87" s="195"/>
      <c r="L87" s="176"/>
    </row>
    <row r="88" spans="1:12" s="202" customFormat="1" ht="21.75" customHeight="1" x14ac:dyDescent="0.5">
      <c r="A88" s="203"/>
      <c r="B88" s="203"/>
      <c r="C88" s="204"/>
      <c r="D88" s="204"/>
      <c r="E88" s="205"/>
      <c r="F88" s="176"/>
      <c r="G88" s="192"/>
      <c r="H88" s="176"/>
      <c r="I88" s="192"/>
      <c r="J88" s="176"/>
      <c r="K88" s="195"/>
      <c r="L88" s="176"/>
    </row>
    <row r="89" spans="1:12" s="202" customFormat="1" ht="21.75" customHeight="1" x14ac:dyDescent="0.5">
      <c r="A89" s="203"/>
      <c r="B89" s="203"/>
      <c r="C89" s="204"/>
      <c r="D89" s="204"/>
      <c r="E89" s="205"/>
      <c r="F89" s="176"/>
      <c r="G89" s="192"/>
      <c r="H89" s="176"/>
      <c r="I89" s="195"/>
      <c r="J89" s="176"/>
      <c r="K89" s="195"/>
      <c r="L89" s="176"/>
    </row>
    <row r="90" spans="1:12" s="202" customFormat="1" ht="21.75" customHeight="1" x14ac:dyDescent="0.5">
      <c r="A90" s="203"/>
      <c r="B90" s="203"/>
      <c r="C90" s="204"/>
      <c r="D90" s="204"/>
      <c r="E90" s="205"/>
      <c r="F90" s="176"/>
      <c r="G90" s="192"/>
      <c r="H90" s="176"/>
      <c r="I90" s="195"/>
      <c r="J90" s="176"/>
      <c r="K90" s="195"/>
      <c r="L90" s="176"/>
    </row>
    <row r="91" spans="1:12" s="202" customFormat="1" ht="21.75" customHeight="1" x14ac:dyDescent="0.5">
      <c r="A91" s="203"/>
      <c r="B91" s="203"/>
      <c r="C91" s="204"/>
      <c r="D91" s="204"/>
      <c r="E91" s="205"/>
      <c r="F91" s="176"/>
      <c r="G91" s="192"/>
      <c r="H91" s="176"/>
      <c r="I91" s="195"/>
      <c r="J91" s="176"/>
      <c r="K91" s="195"/>
      <c r="L91" s="176"/>
    </row>
    <row r="92" spans="1:12" s="202" customFormat="1" ht="21.75" customHeight="1" x14ac:dyDescent="0.5">
      <c r="A92" s="203"/>
      <c r="B92" s="203"/>
      <c r="C92" s="204"/>
      <c r="D92" s="204"/>
      <c r="E92" s="205"/>
      <c r="F92" s="176"/>
      <c r="G92" s="192"/>
      <c r="H92" s="176"/>
      <c r="I92" s="195"/>
      <c r="J92" s="176"/>
      <c r="K92" s="195"/>
      <c r="L92" s="176"/>
    </row>
    <row r="93" spans="1:12" s="202" customFormat="1" ht="21.75" customHeight="1" x14ac:dyDescent="0.5">
      <c r="A93" s="203"/>
      <c r="B93" s="203"/>
      <c r="C93" s="204"/>
      <c r="D93" s="204"/>
      <c r="E93" s="205"/>
      <c r="F93" s="176"/>
      <c r="G93" s="192"/>
      <c r="H93" s="176"/>
      <c r="I93" s="195"/>
      <c r="J93" s="176"/>
      <c r="K93" s="195"/>
      <c r="L93" s="176"/>
    </row>
    <row r="94" spans="1:12" s="202" customFormat="1" ht="21.75" customHeight="1" x14ac:dyDescent="0.5">
      <c r="A94" s="203"/>
      <c r="B94" s="203"/>
      <c r="C94" s="204"/>
      <c r="D94" s="204"/>
      <c r="E94" s="205"/>
      <c r="F94" s="176"/>
      <c r="G94" s="192"/>
      <c r="H94" s="176"/>
      <c r="I94" s="195"/>
      <c r="J94" s="176"/>
      <c r="K94" s="195"/>
      <c r="L94" s="176"/>
    </row>
    <row r="95" spans="1:12" s="202" customFormat="1" ht="21.75" customHeight="1" x14ac:dyDescent="0.5">
      <c r="A95" s="203"/>
      <c r="B95" s="203"/>
      <c r="C95" s="204"/>
      <c r="D95" s="204"/>
      <c r="E95" s="205"/>
      <c r="F95" s="176"/>
      <c r="G95" s="192"/>
      <c r="H95" s="176"/>
      <c r="I95" s="195"/>
      <c r="J95" s="176"/>
      <c r="K95" s="195"/>
      <c r="L95" s="176"/>
    </row>
    <row r="96" spans="1:12" s="202" customFormat="1" ht="28.5" customHeight="1" x14ac:dyDescent="0.5">
      <c r="A96" s="203"/>
      <c r="B96" s="203"/>
      <c r="C96" s="204"/>
      <c r="D96" s="204"/>
      <c r="E96" s="205"/>
      <c r="F96" s="176"/>
      <c r="G96" s="192"/>
      <c r="H96" s="176"/>
      <c r="I96" s="195"/>
      <c r="J96" s="176"/>
      <c r="K96" s="195"/>
      <c r="L96" s="176"/>
    </row>
    <row r="97" spans="1:12" ht="21.95" customHeight="1" x14ac:dyDescent="0.5">
      <c r="A97" s="207" t="str">
        <f>+A48</f>
        <v>หมายเหตุประกอบงบการเงินรวมและงบการเงินเฉพาะกิจการในหน้า 19 ถึง 121 เป็นส่วนหนึ่งของงบการเงินนี้</v>
      </c>
      <c r="B97" s="207"/>
      <c r="C97" s="208"/>
      <c r="D97" s="208"/>
      <c r="E97" s="209"/>
      <c r="F97" s="210"/>
      <c r="G97" s="209"/>
      <c r="H97" s="210"/>
      <c r="I97" s="209"/>
      <c r="J97" s="210"/>
      <c r="K97" s="209"/>
      <c r="L97" s="182"/>
    </row>
  </sheetData>
  <mergeCells count="18">
    <mergeCell ref="B58:C58"/>
    <mergeCell ref="F5:H5"/>
    <mergeCell ref="J5:L5"/>
    <mergeCell ref="A11:C11"/>
    <mergeCell ref="F53:H53"/>
    <mergeCell ref="J53:L53"/>
    <mergeCell ref="A74:C74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</mergeCells>
  <pageMargins left="0.8" right="0.5" top="0.5" bottom="0.6" header="0.49" footer="0.4"/>
  <pageSetup paperSize="9" scale="78" firstPageNumber="15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  <ignoredErrors>
    <ignoredError sqref="D17" twoDigitTextYear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F4984-EC94-4B6E-ACCD-263F96CFC59D}">
  <sheetPr>
    <tabColor theme="5" tint="0.79998168889431442"/>
  </sheetPr>
  <dimension ref="A1:K105"/>
  <sheetViews>
    <sheetView zoomScaleNormal="100" zoomScaleSheetLayoutView="85" workbookViewId="0"/>
  </sheetViews>
  <sheetFormatPr defaultColWidth="9.140625" defaultRowHeight="21.75" customHeight="1" x14ac:dyDescent="0.5"/>
  <cols>
    <col min="1" max="1" width="1.85546875" style="232" customWidth="1"/>
    <col min="2" max="2" width="52" style="232" customWidth="1"/>
    <col min="3" max="3" width="8.85546875" style="232" customWidth="1"/>
    <col min="4" max="4" width="0.85546875" style="232" customWidth="1"/>
    <col min="5" max="5" width="14.140625" style="229" customWidth="1"/>
    <col min="6" max="6" width="0.85546875" style="230" customWidth="1"/>
    <col min="7" max="7" width="14.140625" style="229" customWidth="1"/>
    <col min="8" max="8" width="0.85546875" style="230" customWidth="1"/>
    <col min="9" max="9" width="14.140625" style="229" customWidth="1"/>
    <col min="10" max="10" width="0.85546875" style="229" customWidth="1"/>
    <col min="11" max="11" width="14.140625" style="229" customWidth="1"/>
    <col min="12" max="16384" width="9.140625" style="216"/>
  </cols>
  <sheetData>
    <row r="1" spans="1:11" s="136" customFormat="1" ht="21.75" customHeight="1" x14ac:dyDescent="0.5">
      <c r="A1" s="136" t="s">
        <v>0</v>
      </c>
      <c r="E1" s="211"/>
      <c r="F1" s="211"/>
      <c r="G1" s="211"/>
      <c r="H1" s="211"/>
      <c r="I1" s="211"/>
      <c r="J1" s="211"/>
      <c r="K1" s="211"/>
    </row>
    <row r="2" spans="1:11" ht="21.75" customHeight="1" x14ac:dyDescent="0.5">
      <c r="A2" s="136" t="s">
        <v>214</v>
      </c>
      <c r="B2" s="212"/>
      <c r="C2" s="213"/>
      <c r="D2" s="213"/>
      <c r="E2" s="214"/>
      <c r="F2" s="215"/>
      <c r="G2" s="214"/>
      <c r="H2" s="215"/>
      <c r="I2" s="214"/>
      <c r="J2" s="214"/>
      <c r="K2" s="214"/>
    </row>
    <row r="3" spans="1:11" ht="21.75" customHeight="1" x14ac:dyDescent="0.5">
      <c r="A3" s="141" t="s">
        <v>97</v>
      </c>
      <c r="B3" s="217"/>
      <c r="C3" s="208"/>
      <c r="D3" s="208"/>
      <c r="E3" s="218"/>
      <c r="F3" s="210"/>
      <c r="G3" s="218"/>
      <c r="H3" s="210"/>
      <c r="I3" s="218"/>
      <c r="J3" s="218"/>
      <c r="K3" s="218"/>
    </row>
    <row r="4" spans="1:11" ht="21.75" customHeight="1" x14ac:dyDescent="0.5">
      <c r="A4" s="219"/>
      <c r="B4" s="219"/>
      <c r="C4" s="213"/>
      <c r="D4" s="213"/>
      <c r="E4" s="220"/>
      <c r="F4" s="215"/>
      <c r="G4" s="220"/>
      <c r="H4" s="215"/>
      <c r="I4" s="220"/>
      <c r="J4" s="220"/>
      <c r="K4" s="220"/>
    </row>
    <row r="5" spans="1:11" s="202" customFormat="1" ht="21.75" customHeight="1" x14ac:dyDescent="0.5">
      <c r="A5" s="221"/>
      <c r="B5" s="221"/>
      <c r="C5" s="183"/>
      <c r="D5" s="183"/>
      <c r="E5" s="257" t="s">
        <v>3</v>
      </c>
      <c r="F5" s="257"/>
      <c r="G5" s="257"/>
      <c r="H5" s="184"/>
      <c r="I5" s="257" t="s">
        <v>4</v>
      </c>
      <c r="J5" s="257"/>
      <c r="K5" s="257"/>
    </row>
    <row r="6" spans="1:11" s="5" customFormat="1" ht="21.75" customHeight="1" x14ac:dyDescent="0.5">
      <c r="D6" s="183"/>
      <c r="E6" s="183"/>
      <c r="F6" s="185"/>
      <c r="G6" s="186" t="s">
        <v>5</v>
      </c>
      <c r="H6" s="186"/>
      <c r="I6" s="184"/>
      <c r="J6" s="185"/>
      <c r="K6" s="185"/>
    </row>
    <row r="7" spans="1:11" s="202" customFormat="1" ht="21.75" customHeight="1" x14ac:dyDescent="0.5">
      <c r="A7" s="221"/>
      <c r="B7" s="221"/>
      <c r="C7" s="183"/>
      <c r="D7" s="183"/>
      <c r="E7" s="222" t="s">
        <v>6</v>
      </c>
      <c r="F7" s="184"/>
      <c r="G7" s="222" t="s">
        <v>7</v>
      </c>
      <c r="H7" s="223"/>
      <c r="I7" s="222" t="s">
        <v>6</v>
      </c>
      <c r="J7" s="184"/>
      <c r="K7" s="222" t="s">
        <v>7</v>
      </c>
    </row>
    <row r="8" spans="1:11" ht="21.75" customHeight="1" x14ac:dyDescent="0.5">
      <c r="A8" s="219"/>
      <c r="B8" s="219"/>
      <c r="C8" s="224" t="s">
        <v>8</v>
      </c>
      <c r="D8" s="225"/>
      <c r="E8" s="226" t="s">
        <v>9</v>
      </c>
      <c r="F8" s="223"/>
      <c r="G8" s="226" t="s">
        <v>9</v>
      </c>
      <c r="H8" s="223"/>
      <c r="I8" s="226" t="s">
        <v>9</v>
      </c>
      <c r="J8" s="227"/>
      <c r="K8" s="226" t="s">
        <v>9</v>
      </c>
    </row>
    <row r="9" spans="1:11" ht="21.75" customHeight="1" x14ac:dyDescent="0.5">
      <c r="A9" s="228" t="s">
        <v>235</v>
      </c>
      <c r="B9" s="228"/>
      <c r="C9" s="213"/>
      <c r="D9" s="213"/>
      <c r="E9" s="220"/>
      <c r="F9" s="215"/>
      <c r="G9" s="220"/>
      <c r="H9" s="215"/>
      <c r="I9" s="220"/>
      <c r="J9" s="215"/>
      <c r="K9" s="220"/>
    </row>
    <row r="10" spans="1:11" ht="21.75" customHeight="1" x14ac:dyDescent="0.5">
      <c r="A10" s="219" t="s">
        <v>305</v>
      </c>
      <c r="B10" s="219"/>
      <c r="C10" s="213"/>
      <c r="D10" s="213"/>
      <c r="E10" s="220"/>
      <c r="F10" s="215"/>
      <c r="G10" s="220"/>
      <c r="H10" s="215"/>
      <c r="I10" s="220"/>
      <c r="J10" s="215"/>
      <c r="K10" s="220"/>
    </row>
    <row r="11" spans="1:11" ht="21.75" customHeight="1" x14ac:dyDescent="0.5">
      <c r="A11" s="219"/>
      <c r="B11" s="219" t="s">
        <v>306</v>
      </c>
      <c r="C11" s="213"/>
      <c r="D11" s="213"/>
      <c r="E11" s="220">
        <v>-5879000</v>
      </c>
      <c r="F11" s="215"/>
      <c r="G11" s="220">
        <v>1147725</v>
      </c>
      <c r="H11" s="215"/>
      <c r="I11" s="220">
        <v>676627</v>
      </c>
      <c r="J11" s="215"/>
      <c r="K11" s="220">
        <v>1439206</v>
      </c>
    </row>
    <row r="12" spans="1:11" ht="21.75" customHeight="1" x14ac:dyDescent="0.5">
      <c r="A12" s="219" t="s">
        <v>236</v>
      </c>
      <c r="B12" s="219"/>
      <c r="C12" s="213"/>
      <c r="D12" s="213"/>
      <c r="E12" s="220">
        <v>-168207053</v>
      </c>
      <c r="F12" s="215"/>
      <c r="G12" s="220">
        <v>-107805039</v>
      </c>
      <c r="H12" s="215"/>
      <c r="I12" s="220">
        <v>-59654378</v>
      </c>
      <c r="J12" s="215"/>
      <c r="K12" s="220">
        <v>-63068356</v>
      </c>
    </row>
    <row r="13" spans="1:11" ht="21.75" customHeight="1" x14ac:dyDescent="0.5">
      <c r="A13" s="216" t="s">
        <v>238</v>
      </c>
      <c r="B13" s="219"/>
      <c r="C13" s="216"/>
      <c r="D13" s="216"/>
      <c r="E13" s="216"/>
      <c r="F13" s="216"/>
      <c r="G13" s="216"/>
      <c r="H13" s="216"/>
      <c r="I13" s="216"/>
      <c r="J13" s="216"/>
      <c r="K13" s="220"/>
    </row>
    <row r="14" spans="1:11" ht="21.75" customHeight="1" x14ac:dyDescent="0.5">
      <c r="A14" s="216"/>
      <c r="B14" s="219" t="s">
        <v>239</v>
      </c>
      <c r="C14" s="213">
        <v>31</v>
      </c>
      <c r="D14" s="213"/>
      <c r="E14" s="220">
        <v>30297827</v>
      </c>
      <c r="F14" s="215"/>
      <c r="G14" s="220">
        <v>57375000</v>
      </c>
      <c r="H14" s="215"/>
      <c r="I14" s="220">
        <v>30297827</v>
      </c>
      <c r="J14" s="215"/>
      <c r="K14" s="220">
        <v>57375000</v>
      </c>
    </row>
    <row r="15" spans="1:11" ht="21.75" customHeight="1" x14ac:dyDescent="0.5">
      <c r="A15" s="219" t="s">
        <v>238</v>
      </c>
      <c r="B15" s="219"/>
      <c r="C15" s="213"/>
      <c r="D15" s="213"/>
      <c r="J15" s="230"/>
    </row>
    <row r="16" spans="1:11" ht="21.75" customHeight="1" x14ac:dyDescent="0.5">
      <c r="A16" s="219"/>
      <c r="B16" s="231" t="s">
        <v>307</v>
      </c>
      <c r="C16" s="213"/>
      <c r="D16" s="213"/>
      <c r="E16" s="229">
        <v>0</v>
      </c>
      <c r="G16" s="229">
        <v>200000</v>
      </c>
      <c r="I16" s="229">
        <v>0</v>
      </c>
      <c r="J16" s="230"/>
      <c r="K16" s="229">
        <v>0</v>
      </c>
    </row>
    <row r="17" spans="1:11" ht="21.75" customHeight="1" x14ac:dyDescent="0.5">
      <c r="A17" s="216" t="s">
        <v>285</v>
      </c>
      <c r="B17" s="219"/>
      <c r="C17" s="213">
        <v>38</v>
      </c>
      <c r="D17" s="213"/>
      <c r="E17" s="220">
        <v>6157443</v>
      </c>
      <c r="F17" s="215"/>
      <c r="G17" s="220">
        <v>-99038387</v>
      </c>
      <c r="H17" s="215"/>
      <c r="I17" s="220">
        <v>0</v>
      </c>
      <c r="J17" s="215"/>
      <c r="K17" s="220">
        <v>0</v>
      </c>
    </row>
    <row r="18" spans="1:11" ht="21.75" customHeight="1" x14ac:dyDescent="0.5">
      <c r="A18" s="216" t="s">
        <v>240</v>
      </c>
      <c r="B18" s="219"/>
      <c r="C18" s="213">
        <v>17</v>
      </c>
      <c r="D18" s="213"/>
      <c r="E18" s="220">
        <v>0</v>
      </c>
      <c r="F18" s="215"/>
      <c r="G18" s="220">
        <v>0</v>
      </c>
      <c r="H18" s="215"/>
      <c r="I18" s="220">
        <v>1499700</v>
      </c>
      <c r="J18" s="215"/>
      <c r="K18" s="220">
        <v>0</v>
      </c>
    </row>
    <row r="19" spans="1:11" ht="21.75" customHeight="1" x14ac:dyDescent="0.5">
      <c r="A19" s="216" t="s">
        <v>237</v>
      </c>
      <c r="B19" s="219"/>
      <c r="C19" s="213"/>
      <c r="D19" s="213"/>
      <c r="E19" s="220">
        <v>161637</v>
      </c>
      <c r="F19" s="215"/>
      <c r="G19" s="220">
        <v>7985500</v>
      </c>
      <c r="H19" s="215"/>
      <c r="I19" s="220">
        <v>0</v>
      </c>
      <c r="J19" s="215"/>
      <c r="K19" s="220">
        <v>500</v>
      </c>
    </row>
    <row r="20" spans="1:11" ht="21.75" customHeight="1" x14ac:dyDescent="0.5">
      <c r="A20" s="56" t="s">
        <v>241</v>
      </c>
      <c r="C20" s="233">
        <v>17</v>
      </c>
      <c r="D20" s="233"/>
      <c r="E20" s="220">
        <v>0</v>
      </c>
      <c r="F20" s="215"/>
      <c r="G20" s="220">
        <v>0</v>
      </c>
      <c r="H20" s="215"/>
      <c r="I20" s="220">
        <v>-320017540</v>
      </c>
      <c r="J20" s="215"/>
      <c r="K20" s="220">
        <v>-177690451</v>
      </c>
    </row>
    <row r="21" spans="1:11" ht="21.75" customHeight="1" x14ac:dyDescent="0.5">
      <c r="A21" s="203" t="s">
        <v>242</v>
      </c>
      <c r="C21" s="233">
        <v>18</v>
      </c>
      <c r="D21" s="233"/>
      <c r="E21" s="220">
        <v>-29487625</v>
      </c>
      <c r="F21" s="215"/>
      <c r="G21" s="220">
        <v>-13990000</v>
      </c>
      <c r="H21" s="215"/>
      <c r="I21" s="220">
        <v>-19487625</v>
      </c>
      <c r="J21" s="215"/>
      <c r="K21" s="220">
        <v>-13990000</v>
      </c>
    </row>
    <row r="22" spans="1:11" ht="21.75" customHeight="1" x14ac:dyDescent="0.5">
      <c r="A22" s="203" t="s">
        <v>245</v>
      </c>
      <c r="C22" s="216"/>
      <c r="D22" s="216"/>
      <c r="E22" s="216"/>
      <c r="F22" s="216"/>
      <c r="G22" s="216"/>
      <c r="H22" s="216"/>
      <c r="I22" s="216"/>
      <c r="J22" s="216"/>
      <c r="K22" s="216"/>
    </row>
    <row r="23" spans="1:11" ht="21.75" customHeight="1" x14ac:dyDescent="0.5">
      <c r="A23" s="203"/>
      <c r="B23" s="232" t="s">
        <v>239</v>
      </c>
      <c r="C23" s="233">
        <v>31</v>
      </c>
      <c r="D23" s="233"/>
      <c r="E23" s="220">
        <v>0</v>
      </c>
      <c r="F23" s="215"/>
      <c r="G23" s="220">
        <v>-30000000</v>
      </c>
      <c r="H23" s="215"/>
      <c r="I23" s="220">
        <v>0</v>
      </c>
      <c r="J23" s="215"/>
      <c r="K23" s="220">
        <v>-30000000</v>
      </c>
    </row>
    <row r="24" spans="1:11" ht="21.75" customHeight="1" x14ac:dyDescent="0.5">
      <c r="A24" s="56" t="s">
        <v>243</v>
      </c>
      <c r="C24" s="233"/>
      <c r="D24" s="233"/>
      <c r="E24" s="220">
        <v>-105509872</v>
      </c>
      <c r="F24" s="215"/>
      <c r="G24" s="220">
        <v>-239346754</v>
      </c>
      <c r="H24" s="215"/>
      <c r="I24" s="220">
        <v>-70006677</v>
      </c>
      <c r="J24" s="215"/>
      <c r="K24" s="220">
        <v>-184541882</v>
      </c>
    </row>
    <row r="25" spans="1:11" ht="21.75" customHeight="1" x14ac:dyDescent="0.5">
      <c r="A25" s="56" t="s">
        <v>244</v>
      </c>
      <c r="C25" s="233"/>
      <c r="D25" s="233"/>
      <c r="E25" s="220">
        <v>-29383578</v>
      </c>
      <c r="F25" s="215"/>
      <c r="G25" s="220">
        <v>-81340063</v>
      </c>
      <c r="H25" s="215"/>
      <c r="I25" s="220">
        <v>-17906722</v>
      </c>
      <c r="J25" s="215"/>
      <c r="K25" s="220">
        <v>-27703294</v>
      </c>
    </row>
    <row r="26" spans="1:11" ht="21.75" customHeight="1" x14ac:dyDescent="0.5">
      <c r="A26" s="203" t="s">
        <v>246</v>
      </c>
      <c r="C26" s="233">
        <v>36</v>
      </c>
      <c r="D26" s="233"/>
      <c r="E26" s="220">
        <v>0</v>
      </c>
      <c r="F26" s="215"/>
      <c r="G26" s="220">
        <v>0</v>
      </c>
      <c r="H26" s="215"/>
      <c r="I26" s="220">
        <v>-185540000</v>
      </c>
      <c r="J26" s="215"/>
      <c r="K26" s="220">
        <v>-178914000</v>
      </c>
    </row>
    <row r="27" spans="1:11" ht="21.75" customHeight="1" x14ac:dyDescent="0.5">
      <c r="A27" s="203" t="s">
        <v>247</v>
      </c>
      <c r="C27" s="233">
        <v>36</v>
      </c>
      <c r="D27" s="233"/>
      <c r="E27" s="220">
        <v>0</v>
      </c>
      <c r="F27" s="215"/>
      <c r="G27" s="220">
        <v>0</v>
      </c>
      <c r="H27" s="215"/>
      <c r="I27" s="220">
        <v>372148391</v>
      </c>
      <c r="J27" s="215"/>
      <c r="K27" s="220">
        <v>221414000</v>
      </c>
    </row>
    <row r="28" spans="1:11" ht="21.75" customHeight="1" x14ac:dyDescent="0.5">
      <c r="A28" s="56" t="s">
        <v>207</v>
      </c>
      <c r="C28" s="233"/>
      <c r="D28" s="233"/>
      <c r="E28" s="220">
        <v>0</v>
      </c>
      <c r="F28" s="215"/>
      <c r="G28" s="220">
        <v>0</v>
      </c>
      <c r="H28" s="215"/>
      <c r="I28" s="220">
        <v>0</v>
      </c>
      <c r="J28" s="215"/>
      <c r="K28" s="220">
        <v>131613408</v>
      </c>
    </row>
    <row r="29" spans="1:11" ht="21.75" customHeight="1" x14ac:dyDescent="0.5">
      <c r="A29" s="56" t="s">
        <v>208</v>
      </c>
      <c r="C29" s="233">
        <v>18</v>
      </c>
      <c r="D29" s="233"/>
      <c r="E29" s="220">
        <v>15037278</v>
      </c>
      <c r="F29" s="215"/>
      <c r="G29" s="220">
        <v>105768070</v>
      </c>
      <c r="H29" s="215"/>
      <c r="I29" s="220">
        <v>15037278</v>
      </c>
      <c r="J29" s="215"/>
      <c r="K29" s="220">
        <v>105768070</v>
      </c>
    </row>
    <row r="30" spans="1:11" ht="21.75" customHeight="1" x14ac:dyDescent="0.5">
      <c r="A30" s="56" t="s">
        <v>209</v>
      </c>
      <c r="C30" s="233"/>
      <c r="D30" s="233"/>
      <c r="E30" s="220">
        <v>3014250</v>
      </c>
      <c r="F30" s="215"/>
      <c r="G30" s="220">
        <v>5023750</v>
      </c>
      <c r="H30" s="215"/>
      <c r="I30" s="220">
        <v>3014250</v>
      </c>
      <c r="J30" s="215"/>
      <c r="K30" s="220">
        <v>5023750</v>
      </c>
    </row>
    <row r="31" spans="1:11" ht="21.75" customHeight="1" x14ac:dyDescent="0.5">
      <c r="A31" s="232" t="s">
        <v>248</v>
      </c>
      <c r="C31" s="213"/>
      <c r="D31" s="213"/>
      <c r="E31" s="209">
        <v>5991749</v>
      </c>
      <c r="F31" s="215"/>
      <c r="G31" s="209">
        <v>7817365</v>
      </c>
      <c r="H31" s="215"/>
      <c r="I31" s="209">
        <v>27950618</v>
      </c>
      <c r="J31" s="215"/>
      <c r="K31" s="209">
        <v>10145843</v>
      </c>
    </row>
    <row r="32" spans="1:11" ht="6" customHeight="1" x14ac:dyDescent="0.5">
      <c r="A32" s="219"/>
      <c r="B32" s="219"/>
      <c r="C32" s="213"/>
      <c r="D32" s="213"/>
      <c r="E32" s="220"/>
      <c r="F32" s="215"/>
      <c r="G32" s="220"/>
      <c r="H32" s="215"/>
      <c r="I32" s="220"/>
      <c r="J32" s="215"/>
      <c r="K32" s="220"/>
    </row>
    <row r="33" spans="1:11" ht="21.75" customHeight="1" x14ac:dyDescent="0.5">
      <c r="A33" s="219" t="s">
        <v>249</v>
      </c>
      <c r="B33" s="219"/>
      <c r="C33" s="213"/>
      <c r="D33" s="213"/>
      <c r="E33" s="209">
        <f>SUM(E11:E32)</f>
        <v>-277806944</v>
      </c>
      <c r="F33" s="215"/>
      <c r="G33" s="209">
        <f>SUM(G11:G32)</f>
        <v>-386202833</v>
      </c>
      <c r="H33" s="215"/>
      <c r="I33" s="209">
        <f>SUM(I11:I32)</f>
        <v>-221988251</v>
      </c>
      <c r="J33" s="215"/>
      <c r="K33" s="209">
        <f>SUM(K11:K32)</f>
        <v>-143128206</v>
      </c>
    </row>
    <row r="34" spans="1:11" ht="21.75" customHeight="1" x14ac:dyDescent="0.5">
      <c r="A34" s="228"/>
      <c r="B34" s="219"/>
      <c r="C34" s="213"/>
      <c r="D34" s="213"/>
      <c r="E34" s="220"/>
      <c r="F34" s="215"/>
      <c r="G34" s="220"/>
      <c r="H34" s="215"/>
      <c r="I34" s="220"/>
      <c r="J34" s="215"/>
      <c r="K34" s="220"/>
    </row>
    <row r="35" spans="1:11" ht="21.75" customHeight="1" x14ac:dyDescent="0.5">
      <c r="A35" s="228"/>
      <c r="B35" s="219"/>
      <c r="C35" s="213"/>
      <c r="D35" s="213"/>
      <c r="E35" s="220"/>
      <c r="F35" s="215"/>
      <c r="G35" s="220"/>
      <c r="H35" s="215"/>
      <c r="I35" s="220"/>
      <c r="J35" s="215"/>
      <c r="K35" s="220"/>
    </row>
    <row r="36" spans="1:11" ht="21.75" customHeight="1" x14ac:dyDescent="0.5">
      <c r="A36" s="228"/>
      <c r="B36" s="219"/>
      <c r="C36" s="213"/>
      <c r="D36" s="213"/>
      <c r="E36" s="220"/>
      <c r="F36" s="215"/>
      <c r="G36" s="220"/>
      <c r="H36" s="215"/>
      <c r="I36" s="220"/>
      <c r="J36" s="215"/>
      <c r="K36" s="220"/>
    </row>
    <row r="37" spans="1:11" ht="21.75" customHeight="1" x14ac:dyDescent="0.5">
      <c r="A37" s="228"/>
      <c r="B37" s="219"/>
      <c r="C37" s="213"/>
      <c r="D37" s="213"/>
      <c r="E37" s="220"/>
      <c r="F37" s="215"/>
      <c r="G37" s="220"/>
      <c r="H37" s="215"/>
      <c r="I37" s="220"/>
      <c r="J37" s="215"/>
      <c r="K37" s="220"/>
    </row>
    <row r="38" spans="1:11" ht="21.75" customHeight="1" x14ac:dyDescent="0.5">
      <c r="A38" s="228"/>
      <c r="B38" s="219"/>
      <c r="C38" s="213"/>
      <c r="D38" s="213"/>
      <c r="E38" s="220"/>
      <c r="F38" s="215"/>
      <c r="G38" s="220"/>
      <c r="H38" s="215"/>
      <c r="I38" s="220"/>
      <c r="J38" s="215"/>
      <c r="K38" s="220"/>
    </row>
    <row r="39" spans="1:11" ht="21.75" customHeight="1" x14ac:dyDescent="0.5">
      <c r="A39" s="228"/>
      <c r="B39" s="219"/>
      <c r="C39" s="213"/>
      <c r="D39" s="213"/>
      <c r="E39" s="220"/>
      <c r="F39" s="215"/>
      <c r="G39" s="220"/>
      <c r="H39" s="215"/>
      <c r="I39" s="220"/>
      <c r="J39" s="215"/>
      <c r="K39" s="220"/>
    </row>
    <row r="40" spans="1:11" ht="21.75" customHeight="1" x14ac:dyDescent="0.5">
      <c r="A40" s="228"/>
      <c r="B40" s="219"/>
      <c r="C40" s="213"/>
      <c r="D40" s="213"/>
      <c r="E40" s="220"/>
      <c r="F40" s="215"/>
      <c r="G40" s="220"/>
      <c r="H40" s="215"/>
      <c r="I40" s="220"/>
      <c r="J40" s="215"/>
      <c r="K40" s="220"/>
    </row>
    <row r="41" spans="1:11" ht="21.75" customHeight="1" x14ac:dyDescent="0.5">
      <c r="A41" s="228"/>
      <c r="B41" s="219"/>
      <c r="C41" s="213"/>
      <c r="D41" s="213"/>
      <c r="E41" s="220"/>
      <c r="F41" s="215"/>
      <c r="G41" s="220"/>
      <c r="H41" s="215"/>
      <c r="I41" s="220"/>
      <c r="J41" s="215"/>
      <c r="K41" s="220"/>
    </row>
    <row r="42" spans="1:11" ht="21.75" customHeight="1" x14ac:dyDescent="0.5">
      <c r="A42" s="228"/>
      <c r="B42" s="219"/>
      <c r="C42" s="213"/>
      <c r="D42" s="213"/>
      <c r="E42" s="220"/>
      <c r="F42" s="215"/>
      <c r="G42" s="220"/>
      <c r="H42" s="215"/>
      <c r="I42" s="220"/>
      <c r="J42" s="215"/>
      <c r="K42" s="220"/>
    </row>
    <row r="43" spans="1:11" ht="21.75" customHeight="1" x14ac:dyDescent="0.5">
      <c r="A43" s="228"/>
      <c r="B43" s="219"/>
      <c r="C43" s="213"/>
      <c r="D43" s="213"/>
      <c r="E43" s="220"/>
      <c r="F43" s="215"/>
      <c r="G43" s="220"/>
      <c r="H43" s="215"/>
      <c r="I43" s="220"/>
      <c r="J43" s="215"/>
      <c r="K43" s="220"/>
    </row>
    <row r="44" spans="1:11" ht="21.75" customHeight="1" x14ac:dyDescent="0.5">
      <c r="A44" s="228"/>
      <c r="B44" s="219"/>
      <c r="C44" s="213"/>
      <c r="D44" s="213"/>
      <c r="E44" s="220"/>
      <c r="F44" s="215"/>
      <c r="G44" s="220"/>
      <c r="H44" s="215"/>
      <c r="I44" s="220"/>
      <c r="J44" s="215"/>
      <c r="K44" s="220"/>
    </row>
    <row r="45" spans="1:11" ht="20.25" customHeight="1" x14ac:dyDescent="0.5">
      <c r="A45" s="228"/>
      <c r="B45" s="219"/>
      <c r="C45" s="213"/>
      <c r="D45" s="213"/>
      <c r="E45" s="220"/>
      <c r="F45" s="215"/>
      <c r="G45" s="220"/>
      <c r="H45" s="215"/>
      <c r="I45" s="220"/>
      <c r="J45" s="215"/>
      <c r="K45" s="220"/>
    </row>
    <row r="46" spans="1:11" ht="21.75" customHeight="1" x14ac:dyDescent="0.5">
      <c r="A46" s="228"/>
      <c r="B46" s="219"/>
      <c r="C46" s="213"/>
      <c r="D46" s="213"/>
      <c r="E46" s="220"/>
      <c r="F46" s="215"/>
      <c r="G46" s="220"/>
      <c r="H46" s="215"/>
      <c r="I46" s="220"/>
      <c r="J46" s="215"/>
      <c r="K46" s="220"/>
    </row>
    <row r="47" spans="1:11" ht="10.35" customHeight="1" x14ac:dyDescent="0.5">
      <c r="A47" s="228"/>
      <c r="B47" s="219"/>
      <c r="C47" s="213"/>
      <c r="D47" s="213"/>
      <c r="E47" s="220"/>
      <c r="F47" s="215"/>
      <c r="G47" s="220"/>
      <c r="H47" s="215"/>
      <c r="I47" s="220"/>
      <c r="J47" s="215"/>
      <c r="K47" s="220"/>
    </row>
    <row r="48" spans="1:11" ht="21.95" customHeight="1" x14ac:dyDescent="0.5">
      <c r="A48" s="258" t="str">
        <f>+'15-16'!A97</f>
        <v>หมายเหตุประกอบงบการเงินรวมและงบการเงินเฉพาะกิจการในหน้า 19 ถึง 121 เป็นส่วนหนึ่งของงบการเงินนี้</v>
      </c>
      <c r="B48" s="258"/>
      <c r="C48" s="258"/>
      <c r="D48" s="258"/>
      <c r="E48" s="258"/>
      <c r="F48" s="258"/>
      <c r="G48" s="258"/>
      <c r="H48" s="210"/>
      <c r="I48" s="209"/>
      <c r="J48" s="210"/>
      <c r="K48" s="209"/>
    </row>
    <row r="49" spans="1:11" s="136" customFormat="1" ht="21.75" customHeight="1" x14ac:dyDescent="0.5">
      <c r="A49" s="136" t="s">
        <v>0</v>
      </c>
      <c r="E49" s="211"/>
      <c r="F49" s="211"/>
      <c r="G49" s="211"/>
      <c r="H49" s="211"/>
      <c r="I49" s="211"/>
      <c r="J49" s="211"/>
      <c r="K49" s="211"/>
    </row>
    <row r="50" spans="1:11" ht="21.75" customHeight="1" x14ac:dyDescent="0.5">
      <c r="A50" s="136" t="s">
        <v>214</v>
      </c>
      <c r="B50" s="212"/>
      <c r="C50" s="213"/>
      <c r="D50" s="213"/>
      <c r="E50" s="214"/>
      <c r="F50" s="215"/>
      <c r="G50" s="214"/>
      <c r="H50" s="215"/>
      <c r="I50" s="214"/>
      <c r="J50" s="214"/>
      <c r="K50" s="214"/>
    </row>
    <row r="51" spans="1:11" ht="21.75" customHeight="1" x14ac:dyDescent="0.5">
      <c r="A51" s="141" t="s">
        <v>97</v>
      </c>
      <c r="B51" s="217"/>
      <c r="C51" s="208"/>
      <c r="D51" s="208"/>
      <c r="E51" s="218"/>
      <c r="F51" s="210"/>
      <c r="G51" s="218"/>
      <c r="H51" s="210"/>
      <c r="I51" s="218"/>
      <c r="J51" s="218"/>
      <c r="K51" s="218"/>
    </row>
    <row r="52" spans="1:11" ht="18.95" customHeight="1" x14ac:dyDescent="0.5">
      <c r="A52" s="219"/>
      <c r="B52" s="219"/>
      <c r="C52" s="213"/>
      <c r="D52" s="213"/>
      <c r="E52" s="220"/>
      <c r="F52" s="215"/>
      <c r="G52" s="220"/>
      <c r="H52" s="215"/>
      <c r="I52" s="220"/>
      <c r="J52" s="220"/>
      <c r="K52" s="220"/>
    </row>
    <row r="53" spans="1:11" s="202" customFormat="1" ht="18.95" customHeight="1" x14ac:dyDescent="0.5">
      <c r="A53" s="221"/>
      <c r="B53" s="221"/>
      <c r="C53" s="183"/>
      <c r="D53" s="183"/>
      <c r="E53" s="257" t="s">
        <v>3</v>
      </c>
      <c r="F53" s="257"/>
      <c r="G53" s="257"/>
      <c r="H53" s="184"/>
      <c r="I53" s="257" t="s">
        <v>4</v>
      </c>
      <c r="J53" s="257"/>
      <c r="K53" s="257"/>
    </row>
    <row r="54" spans="1:11" s="5" customFormat="1" ht="18.95" customHeight="1" x14ac:dyDescent="0.5">
      <c r="D54" s="183"/>
      <c r="E54" s="183"/>
      <c r="F54" s="185"/>
      <c r="G54" s="186" t="s">
        <v>5</v>
      </c>
      <c r="H54" s="186"/>
      <c r="I54" s="184"/>
      <c r="J54" s="185"/>
      <c r="K54" s="185"/>
    </row>
    <row r="55" spans="1:11" s="202" customFormat="1" ht="18.95" customHeight="1" x14ac:dyDescent="0.5">
      <c r="A55" s="221"/>
      <c r="B55" s="221"/>
      <c r="C55" s="183"/>
      <c r="D55" s="183"/>
      <c r="E55" s="222" t="s">
        <v>6</v>
      </c>
      <c r="F55" s="184"/>
      <c r="G55" s="222" t="s">
        <v>7</v>
      </c>
      <c r="H55" s="223"/>
      <c r="I55" s="222" t="s">
        <v>6</v>
      </c>
      <c r="J55" s="184"/>
      <c r="K55" s="222" t="s">
        <v>7</v>
      </c>
    </row>
    <row r="56" spans="1:11" ht="18.95" customHeight="1" x14ac:dyDescent="0.5">
      <c r="A56" s="219"/>
      <c r="B56" s="219"/>
      <c r="C56" s="224" t="s">
        <v>8</v>
      </c>
      <c r="D56" s="225"/>
      <c r="E56" s="226" t="s">
        <v>9</v>
      </c>
      <c r="F56" s="223"/>
      <c r="G56" s="226" t="s">
        <v>9</v>
      </c>
      <c r="H56" s="223"/>
      <c r="I56" s="226" t="s">
        <v>9</v>
      </c>
      <c r="J56" s="227"/>
      <c r="K56" s="226" t="s">
        <v>9</v>
      </c>
    </row>
    <row r="57" spans="1:11" ht="18.95" customHeight="1" x14ac:dyDescent="0.5">
      <c r="A57" s="228" t="s">
        <v>250</v>
      </c>
      <c r="B57" s="219"/>
      <c r="C57" s="213"/>
      <c r="D57" s="213"/>
      <c r="E57" s="220"/>
      <c r="F57" s="215"/>
      <c r="G57" s="220"/>
      <c r="H57" s="215"/>
      <c r="I57" s="220"/>
      <c r="J57" s="215"/>
      <c r="K57" s="220"/>
    </row>
    <row r="58" spans="1:11" ht="18.95" customHeight="1" x14ac:dyDescent="0.5">
      <c r="A58" s="219" t="s">
        <v>251</v>
      </c>
      <c r="B58" s="219"/>
      <c r="C58" s="213"/>
      <c r="D58" s="213"/>
      <c r="E58" s="220">
        <v>5406070879</v>
      </c>
      <c r="F58" s="215"/>
      <c r="G58" s="220">
        <v>2634210133</v>
      </c>
      <c r="H58" s="215"/>
      <c r="I58" s="220">
        <v>1760103964</v>
      </c>
      <c r="J58" s="215"/>
      <c r="K58" s="220">
        <v>1201522783</v>
      </c>
    </row>
    <row r="59" spans="1:11" ht="18.95" customHeight="1" x14ac:dyDescent="0.5">
      <c r="A59" s="219" t="s">
        <v>252</v>
      </c>
      <c r="B59" s="219"/>
      <c r="C59" s="233">
        <v>36</v>
      </c>
      <c r="D59" s="213"/>
      <c r="E59" s="220">
        <v>215990000</v>
      </c>
      <c r="F59" s="215"/>
      <c r="G59" s="220">
        <v>10500000</v>
      </c>
      <c r="H59" s="215"/>
      <c r="I59" s="220">
        <v>200000000</v>
      </c>
      <c r="J59" s="215"/>
      <c r="K59" s="220">
        <v>0</v>
      </c>
    </row>
    <row r="60" spans="1:11" ht="18.95" customHeight="1" x14ac:dyDescent="0.5">
      <c r="A60" s="219" t="s">
        <v>253</v>
      </c>
      <c r="B60" s="219"/>
      <c r="C60" s="233"/>
      <c r="D60" s="213"/>
      <c r="E60" s="220">
        <v>356140397</v>
      </c>
      <c r="F60" s="215"/>
      <c r="G60" s="220">
        <v>393930205</v>
      </c>
      <c r="H60" s="215"/>
      <c r="I60" s="220">
        <v>0</v>
      </c>
      <c r="J60" s="215"/>
      <c r="K60" s="220">
        <v>0</v>
      </c>
    </row>
    <row r="61" spans="1:11" ht="18.95" customHeight="1" x14ac:dyDescent="0.5">
      <c r="A61" s="219" t="s">
        <v>299</v>
      </c>
      <c r="B61" s="219"/>
      <c r="C61" s="213">
        <v>24</v>
      </c>
      <c r="D61" s="213"/>
      <c r="E61" s="220">
        <v>80848521</v>
      </c>
      <c r="F61" s="215"/>
      <c r="G61" s="220">
        <v>404141854</v>
      </c>
      <c r="H61" s="215"/>
      <c r="I61" s="220">
        <v>5532400</v>
      </c>
      <c r="J61" s="215"/>
      <c r="K61" s="220">
        <v>27197000</v>
      </c>
    </row>
    <row r="62" spans="1:11" ht="18.95" customHeight="1" x14ac:dyDescent="0.5">
      <c r="A62" s="219" t="s">
        <v>254</v>
      </c>
      <c r="B62" s="219"/>
      <c r="C62" s="233">
        <v>25</v>
      </c>
      <c r="D62" s="213"/>
      <c r="E62" s="220">
        <v>0</v>
      </c>
      <c r="F62" s="215"/>
      <c r="G62" s="220">
        <v>550000000</v>
      </c>
      <c r="H62" s="215"/>
      <c r="I62" s="220">
        <v>0</v>
      </c>
      <c r="J62" s="215"/>
      <c r="K62" s="220">
        <v>550000000</v>
      </c>
    </row>
    <row r="63" spans="1:11" ht="18.95" customHeight="1" x14ac:dyDescent="0.5">
      <c r="A63" s="219" t="s">
        <v>255</v>
      </c>
      <c r="B63" s="219"/>
      <c r="C63" s="213"/>
      <c r="D63" s="213"/>
      <c r="E63" s="220">
        <v>-4343050014</v>
      </c>
      <c r="F63" s="215"/>
      <c r="G63" s="220">
        <v>-2657041096</v>
      </c>
      <c r="H63" s="215"/>
      <c r="I63" s="220">
        <v>-1498337510</v>
      </c>
      <c r="J63" s="215"/>
      <c r="K63" s="220">
        <v>-1339912298</v>
      </c>
    </row>
    <row r="64" spans="1:11" ht="18.95" customHeight="1" x14ac:dyDescent="0.5">
      <c r="A64" s="219" t="s">
        <v>256</v>
      </c>
      <c r="B64" s="219"/>
      <c r="C64" s="213">
        <v>36</v>
      </c>
      <c r="D64" s="213"/>
      <c r="E64" s="220">
        <v>-87500000</v>
      </c>
      <c r="F64" s="215"/>
      <c r="G64" s="220">
        <v>-20000000</v>
      </c>
      <c r="H64" s="215"/>
      <c r="I64" s="220">
        <v>-87500000</v>
      </c>
      <c r="J64" s="215"/>
      <c r="K64" s="220">
        <v>0</v>
      </c>
    </row>
    <row r="65" spans="1:11" ht="18.95" customHeight="1" x14ac:dyDescent="0.5">
      <c r="A65" s="219" t="s">
        <v>257</v>
      </c>
      <c r="B65" s="219"/>
      <c r="C65" s="213"/>
      <c r="D65" s="213"/>
      <c r="E65" s="220">
        <v>-369663148</v>
      </c>
      <c r="F65" s="215"/>
      <c r="G65" s="220">
        <v>-451811452</v>
      </c>
      <c r="H65" s="215"/>
      <c r="I65" s="220">
        <v>0</v>
      </c>
      <c r="J65" s="215"/>
      <c r="K65" s="220">
        <v>0</v>
      </c>
    </row>
    <row r="66" spans="1:11" ht="18.95" customHeight="1" x14ac:dyDescent="0.5">
      <c r="A66" s="219" t="s">
        <v>258</v>
      </c>
      <c r="B66" s="219"/>
      <c r="C66" s="213">
        <v>24</v>
      </c>
      <c r="D66" s="213"/>
      <c r="E66" s="229">
        <v>-1385924859</v>
      </c>
      <c r="F66" s="215"/>
      <c r="G66" s="229">
        <v>-904863828</v>
      </c>
      <c r="H66" s="215"/>
      <c r="I66" s="220">
        <v>-1183830634</v>
      </c>
      <c r="J66" s="215"/>
      <c r="K66" s="220">
        <v>-816638237</v>
      </c>
    </row>
    <row r="67" spans="1:11" ht="18.95" customHeight="1" x14ac:dyDescent="0.5">
      <c r="A67" s="219" t="s">
        <v>259</v>
      </c>
      <c r="B67" s="219"/>
      <c r="C67" s="213">
        <v>24</v>
      </c>
      <c r="D67" s="213"/>
      <c r="E67" s="220">
        <v>-100000</v>
      </c>
      <c r="F67" s="215"/>
      <c r="G67" s="220">
        <v>-1120020</v>
      </c>
      <c r="H67" s="215"/>
      <c r="I67" s="220">
        <v>0</v>
      </c>
      <c r="J67" s="215"/>
      <c r="K67" s="220">
        <v>0</v>
      </c>
    </row>
    <row r="68" spans="1:11" ht="18.95" customHeight="1" x14ac:dyDescent="0.5">
      <c r="A68" s="219" t="s">
        <v>261</v>
      </c>
      <c r="B68" s="219"/>
      <c r="C68" s="213">
        <v>25</v>
      </c>
      <c r="D68" s="213"/>
      <c r="E68" s="220">
        <v>-550000000</v>
      </c>
      <c r="F68" s="215"/>
      <c r="G68" s="220">
        <v>-156200000</v>
      </c>
      <c r="H68" s="215"/>
      <c r="I68" s="220">
        <v>-550000000</v>
      </c>
      <c r="J68" s="215"/>
      <c r="K68" s="220">
        <v>-156200000</v>
      </c>
    </row>
    <row r="69" spans="1:11" ht="18.95" customHeight="1" x14ac:dyDescent="0.5">
      <c r="A69" s="219" t="s">
        <v>262</v>
      </c>
      <c r="B69" s="219"/>
      <c r="C69" s="213">
        <v>25</v>
      </c>
      <c r="D69" s="213"/>
      <c r="E69" s="220">
        <v>0</v>
      </c>
      <c r="F69" s="215"/>
      <c r="G69" s="220">
        <v>-5404400</v>
      </c>
      <c r="H69" s="215"/>
      <c r="I69" s="220">
        <v>0</v>
      </c>
      <c r="J69" s="215"/>
      <c r="K69" s="220">
        <v>-5404400</v>
      </c>
    </row>
    <row r="70" spans="1:11" ht="18.95" customHeight="1" x14ac:dyDescent="0.5">
      <c r="A70" s="219" t="s">
        <v>260</v>
      </c>
      <c r="B70" s="219"/>
      <c r="C70" s="213">
        <v>24</v>
      </c>
      <c r="D70" s="213"/>
      <c r="E70" s="220">
        <v>-64583584</v>
      </c>
      <c r="F70" s="215"/>
      <c r="G70" s="220">
        <v>-239039681</v>
      </c>
      <c r="H70" s="215"/>
      <c r="I70" s="220">
        <v>-14428837</v>
      </c>
      <c r="J70" s="215"/>
      <c r="K70" s="220">
        <v>-198455602</v>
      </c>
    </row>
    <row r="71" spans="1:11" ht="18.95" customHeight="1" x14ac:dyDescent="0.5">
      <c r="A71" s="219" t="s">
        <v>263</v>
      </c>
      <c r="B71" s="219"/>
      <c r="C71" s="233">
        <v>17</v>
      </c>
      <c r="D71" s="213"/>
      <c r="E71" s="220">
        <v>426497700</v>
      </c>
      <c r="F71" s="215"/>
      <c r="G71" s="220">
        <v>0</v>
      </c>
      <c r="H71" s="215"/>
      <c r="I71" s="220">
        <v>0</v>
      </c>
      <c r="J71" s="215"/>
      <c r="K71" s="220">
        <v>0</v>
      </c>
    </row>
    <row r="72" spans="1:11" ht="18.95" customHeight="1" x14ac:dyDescent="0.5">
      <c r="A72" s="219" t="s">
        <v>300</v>
      </c>
      <c r="B72" s="219"/>
      <c r="C72" s="213">
        <v>17</v>
      </c>
      <c r="D72" s="213"/>
      <c r="E72" s="220">
        <v>-15015540</v>
      </c>
      <c r="F72" s="215"/>
      <c r="G72" s="220">
        <v>-283300</v>
      </c>
      <c r="H72" s="215"/>
      <c r="I72" s="220">
        <v>0</v>
      </c>
      <c r="J72" s="215"/>
      <c r="K72" s="220">
        <v>0</v>
      </c>
    </row>
    <row r="73" spans="1:11" ht="18.95" customHeight="1" x14ac:dyDescent="0.5">
      <c r="A73" s="234" t="s">
        <v>264</v>
      </c>
      <c r="B73" s="234"/>
      <c r="C73" s="213"/>
      <c r="D73" s="213"/>
      <c r="E73" s="220"/>
      <c r="F73" s="215"/>
      <c r="G73" s="220"/>
      <c r="H73" s="215"/>
      <c r="I73" s="220"/>
      <c r="J73" s="215"/>
      <c r="K73" s="220"/>
    </row>
    <row r="74" spans="1:11" ht="18.95" customHeight="1" x14ac:dyDescent="0.5">
      <c r="A74" s="234"/>
      <c r="B74" s="234" t="s">
        <v>265</v>
      </c>
      <c r="C74" s="213"/>
      <c r="D74" s="213"/>
      <c r="E74" s="220">
        <v>-13104496</v>
      </c>
      <c r="F74" s="215"/>
      <c r="G74" s="220">
        <v>0</v>
      </c>
      <c r="H74" s="215"/>
      <c r="I74" s="220">
        <v>0</v>
      </c>
      <c r="J74" s="215"/>
      <c r="K74" s="220">
        <v>0</v>
      </c>
    </row>
    <row r="75" spans="1:11" ht="18.95" customHeight="1" x14ac:dyDescent="0.5">
      <c r="A75" s="219" t="s">
        <v>302</v>
      </c>
      <c r="B75" s="219"/>
      <c r="C75" s="213">
        <v>17</v>
      </c>
      <c r="D75" s="213"/>
      <c r="E75" s="220">
        <v>0</v>
      </c>
      <c r="F75" s="215"/>
      <c r="G75" s="220">
        <v>-12386592</v>
      </c>
      <c r="H75" s="215"/>
      <c r="I75" s="220">
        <v>0</v>
      </c>
      <c r="J75" s="215"/>
      <c r="K75" s="220">
        <v>0</v>
      </c>
    </row>
    <row r="76" spans="1:11" ht="18.95" customHeight="1" x14ac:dyDescent="0.5">
      <c r="A76" s="219" t="s">
        <v>266</v>
      </c>
      <c r="B76" s="219"/>
      <c r="C76" s="213">
        <v>37</v>
      </c>
      <c r="D76" s="213"/>
      <c r="E76" s="220">
        <v>-17015246</v>
      </c>
      <c r="F76" s="215"/>
      <c r="G76" s="220">
        <v>-15886438</v>
      </c>
      <c r="H76" s="215"/>
      <c r="I76" s="220">
        <v>-6008097</v>
      </c>
      <c r="J76" s="215"/>
      <c r="K76" s="220">
        <v>-5354922</v>
      </c>
    </row>
    <row r="77" spans="1:11" ht="18.95" customHeight="1" x14ac:dyDescent="0.5">
      <c r="A77" s="219" t="s">
        <v>267</v>
      </c>
      <c r="B77" s="219"/>
      <c r="C77" s="213">
        <v>37</v>
      </c>
      <c r="D77" s="213"/>
      <c r="E77" s="209">
        <v>1241344</v>
      </c>
      <c r="F77" s="215"/>
      <c r="G77" s="209">
        <v>348329</v>
      </c>
      <c r="H77" s="215"/>
      <c r="I77" s="209">
        <v>160976</v>
      </c>
      <c r="J77" s="215"/>
      <c r="K77" s="209">
        <v>87057</v>
      </c>
    </row>
    <row r="78" spans="1:11" ht="6" customHeight="1" x14ac:dyDescent="0.5">
      <c r="A78" s="219"/>
      <c r="B78" s="219"/>
      <c r="C78" s="213"/>
      <c r="D78" s="213"/>
      <c r="E78" s="220"/>
      <c r="F78" s="215"/>
      <c r="G78" s="220"/>
      <c r="H78" s="215"/>
      <c r="I78" s="220"/>
      <c r="J78" s="215"/>
      <c r="K78" s="220"/>
    </row>
    <row r="79" spans="1:11" ht="18.95" customHeight="1" x14ac:dyDescent="0.5">
      <c r="A79" s="219" t="s">
        <v>284</v>
      </c>
      <c r="B79" s="219"/>
      <c r="C79" s="213"/>
      <c r="D79" s="213"/>
      <c r="E79" s="209">
        <f>SUM(E58:E77)</f>
        <v>-359168046</v>
      </c>
      <c r="F79" s="215"/>
      <c r="G79" s="209">
        <f>SUM(G58:G77)</f>
        <v>-470906286</v>
      </c>
      <c r="H79" s="215"/>
      <c r="I79" s="209">
        <f>SUM(I58:I77)</f>
        <v>-1374307738</v>
      </c>
      <c r="J79" s="215"/>
      <c r="K79" s="209">
        <f>SUM(K58:K77)</f>
        <v>-743158619</v>
      </c>
    </row>
    <row r="80" spans="1:11" ht="15" customHeight="1" x14ac:dyDescent="0.5">
      <c r="A80" s="219"/>
      <c r="B80" s="219"/>
      <c r="C80" s="213"/>
      <c r="D80" s="213"/>
      <c r="E80" s="220"/>
      <c r="F80" s="215"/>
      <c r="G80" s="220"/>
      <c r="H80" s="215"/>
      <c r="I80" s="220"/>
      <c r="J80" s="215"/>
      <c r="K80" s="220"/>
    </row>
    <row r="81" spans="1:11" ht="18.95" customHeight="1" x14ac:dyDescent="0.5">
      <c r="A81" s="235" t="s">
        <v>292</v>
      </c>
      <c r="B81" s="219"/>
      <c r="C81" s="213"/>
      <c r="D81" s="213"/>
      <c r="E81" s="13">
        <f>'15-16'!F79+'17-18'!E33+'17-18'!E79</f>
        <v>-339066391</v>
      </c>
      <c r="F81" s="215"/>
      <c r="G81" s="13">
        <f>'15-16'!H79+'17-18'!G33+'17-18'!G79</f>
        <v>364975028</v>
      </c>
      <c r="H81" s="215"/>
      <c r="I81" s="13">
        <f>'15-16'!J79+'17-18'!I33+'17-18'!I79</f>
        <v>-431139504</v>
      </c>
      <c r="J81" s="215"/>
      <c r="K81" s="13">
        <f>'15-16'!L79+'17-18'!K33+'17-18'!K79</f>
        <v>325521119</v>
      </c>
    </row>
    <row r="82" spans="1:11" ht="18.95" customHeight="1" x14ac:dyDescent="0.5">
      <c r="A82" s="236" t="s">
        <v>268</v>
      </c>
      <c r="B82" s="219"/>
      <c r="C82" s="213"/>
      <c r="D82" s="213"/>
      <c r="E82" s="9">
        <v>844582136</v>
      </c>
      <c r="F82" s="215"/>
      <c r="G82" s="9">
        <v>479607108</v>
      </c>
      <c r="H82" s="215"/>
      <c r="I82" s="9">
        <v>687184945</v>
      </c>
      <c r="J82" s="215"/>
      <c r="K82" s="9">
        <v>361663826</v>
      </c>
    </row>
    <row r="83" spans="1:11" ht="6" customHeight="1" x14ac:dyDescent="0.5">
      <c r="A83" s="203"/>
      <c r="B83" s="219"/>
      <c r="C83" s="213"/>
      <c r="D83" s="213"/>
      <c r="E83" s="13"/>
      <c r="F83" s="215"/>
      <c r="G83" s="13"/>
      <c r="H83" s="215"/>
      <c r="I83" s="13"/>
      <c r="J83" s="215"/>
      <c r="K83" s="13"/>
    </row>
    <row r="84" spans="1:11" ht="18.95" customHeight="1" thickBot="1" x14ac:dyDescent="0.55000000000000004">
      <c r="A84" s="237" t="s">
        <v>269</v>
      </c>
      <c r="B84" s="219"/>
      <c r="C84" s="213"/>
      <c r="D84" s="213"/>
      <c r="E84" s="34">
        <f>SUM(E81:E83)</f>
        <v>505515745</v>
      </c>
      <c r="F84" s="215"/>
      <c r="G84" s="34">
        <f>SUM(G81:G83)</f>
        <v>844582136</v>
      </c>
      <c r="H84" s="215"/>
      <c r="I84" s="34">
        <f>SUM(I81:I83)</f>
        <v>256045441</v>
      </c>
      <c r="J84" s="215"/>
      <c r="K84" s="34">
        <f>SUM(K81:K83)</f>
        <v>687184945</v>
      </c>
    </row>
    <row r="85" spans="1:11" ht="15" customHeight="1" thickTop="1" x14ac:dyDescent="0.5">
      <c r="A85" s="237"/>
      <c r="B85" s="219"/>
      <c r="C85" s="213"/>
      <c r="D85" s="213"/>
      <c r="E85" s="13"/>
      <c r="F85" s="215"/>
      <c r="G85" s="13"/>
      <c r="H85" s="215"/>
      <c r="I85" s="13"/>
      <c r="J85" s="215"/>
      <c r="K85" s="13"/>
    </row>
    <row r="86" spans="1:11" ht="18.95" customHeight="1" x14ac:dyDescent="0.5">
      <c r="A86" s="228" t="s">
        <v>270</v>
      </c>
      <c r="B86" s="219"/>
      <c r="C86" s="213"/>
      <c r="D86" s="213"/>
      <c r="E86" s="220"/>
      <c r="F86" s="215"/>
      <c r="G86" s="220"/>
      <c r="H86" s="215"/>
      <c r="I86" s="220"/>
      <c r="J86" s="215"/>
      <c r="K86" s="220"/>
    </row>
    <row r="87" spans="1:11" ht="18.95" customHeight="1" x14ac:dyDescent="0.5">
      <c r="A87" s="219"/>
      <c r="B87" s="228" t="s">
        <v>271</v>
      </c>
      <c r="C87" s="213"/>
      <c r="D87" s="213"/>
      <c r="E87" s="220"/>
      <c r="F87" s="215"/>
      <c r="G87" s="220"/>
      <c r="H87" s="215"/>
      <c r="I87" s="220"/>
      <c r="J87" s="215"/>
      <c r="K87" s="220"/>
    </row>
    <row r="88" spans="1:11" ht="18.95" customHeight="1" x14ac:dyDescent="0.5">
      <c r="A88" s="219"/>
      <c r="B88" s="219" t="s">
        <v>12</v>
      </c>
      <c r="C88" s="213"/>
      <c r="D88" s="213"/>
      <c r="E88" s="220">
        <v>541248811</v>
      </c>
      <c r="F88" s="215"/>
      <c r="G88" s="220">
        <v>864957599</v>
      </c>
      <c r="H88" s="215"/>
      <c r="I88" s="220">
        <v>256045441</v>
      </c>
      <c r="J88" s="215"/>
      <c r="K88" s="220">
        <v>687184945</v>
      </c>
    </row>
    <row r="89" spans="1:11" ht="18.95" customHeight="1" x14ac:dyDescent="0.5">
      <c r="A89" s="219"/>
      <c r="B89" s="219" t="s">
        <v>48</v>
      </c>
      <c r="C89" s="213"/>
      <c r="D89" s="213"/>
      <c r="E89" s="209">
        <v>-35733066</v>
      </c>
      <c r="F89" s="215"/>
      <c r="G89" s="209">
        <v>-20375463</v>
      </c>
      <c r="H89" s="215"/>
      <c r="I89" s="209">
        <v>0</v>
      </c>
      <c r="J89" s="215"/>
      <c r="K89" s="209">
        <v>0</v>
      </c>
    </row>
    <row r="90" spans="1:11" ht="6" customHeight="1" x14ac:dyDescent="0.5">
      <c r="A90" s="219"/>
      <c r="B90" s="216"/>
      <c r="C90" s="213"/>
      <c r="D90" s="213"/>
      <c r="E90" s="220"/>
      <c r="F90" s="215"/>
      <c r="G90" s="220"/>
      <c r="H90" s="215"/>
      <c r="I90" s="220"/>
      <c r="J90" s="215"/>
      <c r="K90" s="220"/>
    </row>
    <row r="91" spans="1:11" ht="18.95" customHeight="1" thickBot="1" x14ac:dyDescent="0.55000000000000004">
      <c r="A91" s="219"/>
      <c r="B91" s="219"/>
      <c r="C91" s="213"/>
      <c r="D91" s="213"/>
      <c r="E91" s="238">
        <f>SUM(E88:E89)</f>
        <v>505515745</v>
      </c>
      <c r="F91" s="215"/>
      <c r="G91" s="238">
        <f>SUM(G88:G89)</f>
        <v>844582136</v>
      </c>
      <c r="H91" s="215"/>
      <c r="I91" s="238">
        <f>SUM(I88:I89)</f>
        <v>256045441</v>
      </c>
      <c r="J91" s="215"/>
      <c r="K91" s="238">
        <f>SUM(K88:K89)</f>
        <v>687184945</v>
      </c>
    </row>
    <row r="92" spans="1:11" ht="15" customHeight="1" thickTop="1" x14ac:dyDescent="0.5">
      <c r="A92" s="237"/>
      <c r="B92" s="219"/>
      <c r="C92" s="213"/>
      <c r="D92" s="213"/>
      <c r="E92" s="13"/>
      <c r="F92" s="215"/>
      <c r="G92" s="13"/>
      <c r="H92" s="215"/>
      <c r="I92" s="13"/>
      <c r="J92" s="215"/>
      <c r="K92" s="13"/>
    </row>
    <row r="93" spans="1:11" ht="18.95" customHeight="1" x14ac:dyDescent="0.5">
      <c r="A93" s="11" t="s">
        <v>272</v>
      </c>
      <c r="B93" s="219"/>
      <c r="C93" s="213"/>
      <c r="D93" s="213"/>
      <c r="E93" s="239"/>
      <c r="F93" s="239"/>
      <c r="G93" s="239"/>
      <c r="H93" s="239"/>
      <c r="I93" s="239"/>
      <c r="J93" s="239"/>
      <c r="K93" s="239"/>
    </row>
    <row r="94" spans="1:11" ht="6" customHeight="1" x14ac:dyDescent="0.5">
      <c r="A94" s="237"/>
      <c r="B94" s="219"/>
      <c r="C94" s="213"/>
      <c r="D94" s="213"/>
      <c r="E94" s="13"/>
      <c r="F94" s="13"/>
      <c r="G94" s="13"/>
      <c r="H94" s="13"/>
      <c r="I94" s="13"/>
      <c r="J94" s="13"/>
      <c r="K94" s="13"/>
    </row>
    <row r="95" spans="1:11" ht="18.95" customHeight="1" x14ac:dyDescent="0.5">
      <c r="A95" s="5" t="s">
        <v>301</v>
      </c>
      <c r="B95" s="240"/>
      <c r="C95" s="240"/>
      <c r="D95" s="5"/>
      <c r="E95" s="13"/>
      <c r="F95" s="13"/>
      <c r="G95" s="13"/>
      <c r="H95" s="13"/>
      <c r="I95" s="13"/>
      <c r="J95" s="13"/>
      <c r="K95" s="13"/>
    </row>
    <row r="96" spans="1:11" ht="18.95" customHeight="1" x14ac:dyDescent="0.5">
      <c r="A96" s="5"/>
      <c r="B96" s="240" t="s">
        <v>273</v>
      </c>
      <c r="C96" s="233"/>
      <c r="D96" s="5"/>
      <c r="E96" s="13">
        <v>16054292</v>
      </c>
      <c r="F96" s="13"/>
      <c r="G96" s="13">
        <v>17219261</v>
      </c>
      <c r="H96" s="13"/>
      <c r="I96" s="13">
        <v>9015313</v>
      </c>
      <c r="J96" s="13"/>
      <c r="K96" s="13">
        <v>8547791</v>
      </c>
    </row>
    <row r="97" spans="1:11" ht="18.95" customHeight="1" x14ac:dyDescent="0.5">
      <c r="A97" s="5"/>
      <c r="B97" s="240" t="s">
        <v>275</v>
      </c>
      <c r="C97" s="39">
        <v>20</v>
      </c>
      <c r="D97" s="5"/>
      <c r="E97" s="13">
        <v>81508011</v>
      </c>
      <c r="F97" s="13"/>
      <c r="G97" s="13">
        <v>118703786</v>
      </c>
      <c r="H97" s="13"/>
      <c r="I97" s="13">
        <v>23999655</v>
      </c>
      <c r="J97" s="13"/>
      <c r="K97" s="13">
        <v>39944093</v>
      </c>
    </row>
    <row r="98" spans="1:11" ht="18.95" customHeight="1" x14ac:dyDescent="0.5">
      <c r="A98" s="5"/>
      <c r="B98" s="240" t="s">
        <v>274</v>
      </c>
      <c r="C98" s="233"/>
      <c r="D98" s="5"/>
      <c r="E98" s="13">
        <v>349000</v>
      </c>
      <c r="F98" s="13"/>
      <c r="G98" s="13">
        <v>335250</v>
      </c>
      <c r="H98" s="13"/>
      <c r="I98" s="13">
        <v>269000</v>
      </c>
      <c r="J98" s="13"/>
      <c r="K98" s="13">
        <v>335250</v>
      </c>
    </row>
    <row r="99" spans="1:11" ht="18.95" customHeight="1" x14ac:dyDescent="0.5">
      <c r="A99" s="5"/>
      <c r="B99" s="240" t="s">
        <v>276</v>
      </c>
      <c r="C99" s="39" t="s">
        <v>296</v>
      </c>
      <c r="D99" s="5"/>
      <c r="E99" s="13">
        <v>4134500</v>
      </c>
      <c r="F99" s="13"/>
      <c r="G99" s="13">
        <v>0</v>
      </c>
      <c r="H99" s="13"/>
      <c r="I99" s="13">
        <v>4134500</v>
      </c>
      <c r="J99" s="13"/>
      <c r="K99" s="13">
        <v>0</v>
      </c>
    </row>
    <row r="100" spans="1:11" ht="18.95" customHeight="1" x14ac:dyDescent="0.5">
      <c r="A100" s="5"/>
      <c r="B100" s="241" t="s">
        <v>277</v>
      </c>
      <c r="C100" s="39" t="s">
        <v>294</v>
      </c>
      <c r="D100" s="5"/>
      <c r="E100" s="13">
        <v>600000</v>
      </c>
      <c r="F100" s="13"/>
      <c r="G100" s="13">
        <v>373985585</v>
      </c>
      <c r="H100" s="13"/>
      <c r="I100" s="13">
        <v>0</v>
      </c>
      <c r="J100" s="13"/>
      <c r="K100" s="13">
        <v>368215608</v>
      </c>
    </row>
    <row r="101" spans="1:11" ht="21.75" customHeight="1" x14ac:dyDescent="0.5">
      <c r="A101" s="237"/>
      <c r="B101" s="219" t="s">
        <v>278</v>
      </c>
      <c r="C101" s="213">
        <v>17</v>
      </c>
      <c r="D101" s="213"/>
      <c r="E101" s="13">
        <v>36000000</v>
      </c>
      <c r="F101" s="215"/>
      <c r="G101" s="13">
        <v>0</v>
      </c>
      <c r="H101" s="215"/>
      <c r="I101" s="13">
        <v>36000000</v>
      </c>
      <c r="J101" s="215"/>
      <c r="K101" s="13">
        <v>0</v>
      </c>
    </row>
    <row r="102" spans="1:11" ht="18.95" customHeight="1" x14ac:dyDescent="0.5">
      <c r="A102" s="5"/>
      <c r="B102" s="219" t="s">
        <v>279</v>
      </c>
      <c r="C102" s="213">
        <v>27</v>
      </c>
      <c r="D102" s="5"/>
      <c r="E102" s="13">
        <v>0</v>
      </c>
      <c r="F102" s="13"/>
      <c r="G102" s="13">
        <v>0</v>
      </c>
      <c r="H102" s="13"/>
      <c r="I102" s="13">
        <v>788070</v>
      </c>
      <c r="J102" s="13"/>
      <c r="K102" s="13">
        <v>-175719</v>
      </c>
    </row>
    <row r="103" spans="1:11" ht="15.75" customHeight="1" x14ac:dyDescent="0.5">
      <c r="A103" s="237"/>
      <c r="B103" s="219"/>
      <c r="C103" s="213"/>
      <c r="D103" s="213"/>
      <c r="E103" s="13"/>
      <c r="F103" s="215"/>
      <c r="G103" s="13"/>
      <c r="H103" s="215"/>
      <c r="I103" s="13"/>
      <c r="J103" s="215"/>
      <c r="K103" s="13"/>
    </row>
    <row r="104" spans="1:11" ht="6.75" customHeight="1" x14ac:dyDescent="0.5">
      <c r="A104" s="237"/>
      <c r="B104" s="219"/>
      <c r="C104" s="213"/>
      <c r="D104" s="213"/>
      <c r="E104" s="13"/>
      <c r="F104" s="215"/>
      <c r="G104" s="13"/>
      <c r="H104" s="215"/>
      <c r="I104" s="13"/>
      <c r="J104" s="215"/>
      <c r="K104" s="13"/>
    </row>
    <row r="105" spans="1:11" ht="21.95" customHeight="1" x14ac:dyDescent="0.5">
      <c r="A105" s="258" t="str">
        <f>+'15-16'!A97</f>
        <v>หมายเหตุประกอบงบการเงินรวมและงบการเงินเฉพาะกิจการในหน้า 19 ถึง 121 เป็นส่วนหนึ่งของงบการเงินนี้</v>
      </c>
      <c r="B105" s="258"/>
      <c r="C105" s="258"/>
      <c r="D105" s="258"/>
      <c r="E105" s="258"/>
      <c r="F105" s="258"/>
      <c r="G105" s="258"/>
      <c r="H105" s="258"/>
      <c r="I105" s="258"/>
      <c r="J105" s="242"/>
      <c r="K105" s="242"/>
    </row>
  </sheetData>
  <mergeCells count="6">
    <mergeCell ref="E5:G5"/>
    <mergeCell ref="I5:K5"/>
    <mergeCell ref="E53:G53"/>
    <mergeCell ref="I53:K53"/>
    <mergeCell ref="A105:I105"/>
    <mergeCell ref="A48:G48"/>
  </mergeCells>
  <pageMargins left="0.8" right="0.5" top="0.5" bottom="0.6" header="0.49" footer="0.4"/>
  <pageSetup paperSize="9" scale="79" firstPageNumber="17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7-9</vt:lpstr>
      <vt:lpstr>10-11</vt:lpstr>
      <vt:lpstr>12</vt:lpstr>
      <vt:lpstr>13</vt:lpstr>
      <vt:lpstr>14</vt:lpstr>
      <vt:lpstr>15-16</vt:lpstr>
      <vt:lpstr>17-18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 (TH)</dc:creator>
  <cp:lastModifiedBy>Chayaporn Srilap (TH)</cp:lastModifiedBy>
  <cp:lastPrinted>2026-02-27T09:21:11Z</cp:lastPrinted>
  <dcterms:created xsi:type="dcterms:W3CDTF">2026-02-18T02:31:52Z</dcterms:created>
  <dcterms:modified xsi:type="dcterms:W3CDTF">2026-02-27T09:24:22Z</dcterms:modified>
</cp:coreProperties>
</file>