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Sky ICT Public Company Limited\Sky ICT-Dec25\"/>
    </mc:Choice>
  </mc:AlternateContent>
  <xr:revisionPtr revIDLastSave="0" documentId="13_ncr:1_{18552C31-9A47-456D-9BEA-A2B9E5E67554}" xr6:coauthVersionLast="47" xr6:coauthVersionMax="47" xr10:uidLastSave="{00000000-0000-0000-0000-000000000000}"/>
  <bookViews>
    <workbookView xWindow="-120" yWindow="-120" windowWidth="29040" windowHeight="15720" xr2:uid="{2A398275-335B-440C-BA42-7980600C971D}"/>
  </bookViews>
  <sheets>
    <sheet name="7-9" sheetId="1" r:id="rId1"/>
    <sheet name="E 10" sheetId="2" r:id="rId2"/>
    <sheet name="E 11" sheetId="3" r:id="rId3"/>
    <sheet name="12" sheetId="9" r:id="rId4"/>
    <sheet name="E 13" sheetId="5" r:id="rId5"/>
    <sheet name="E 14" sheetId="6" r:id="rId6"/>
    <sheet name="E 15-16" sheetId="7" r:id="rId7"/>
    <sheet name="E 17-18" sheetId="8" r:id="rId8"/>
  </sheets>
  <definedNames>
    <definedName name="_xlnm.Print_Area" localSheetId="7">'E 17-18'!$A$1:$K$125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7" i="8" l="1"/>
  <c r="I37" i="8"/>
  <c r="G37" i="8"/>
  <c r="E37" i="8"/>
  <c r="F90" i="7"/>
  <c r="X19" i="9"/>
  <c r="F33" i="3"/>
  <c r="X30" i="9"/>
  <c r="X28" i="9"/>
  <c r="V27" i="6"/>
  <c r="V30" i="6"/>
  <c r="X34" i="5"/>
  <c r="AB34" i="5" s="1"/>
  <c r="X30" i="5"/>
  <c r="AB30" i="5" s="1"/>
  <c r="X27" i="5" l="1"/>
  <c r="AB27" i="5" s="1"/>
  <c r="G98" i="8" l="1"/>
  <c r="I98" i="8"/>
  <c r="K98" i="8"/>
  <c r="G110" i="8"/>
  <c r="I110" i="8"/>
  <c r="K110" i="8"/>
  <c r="H23" i="3"/>
  <c r="J23" i="3"/>
  <c r="L23" i="3"/>
  <c r="H33" i="3"/>
  <c r="J33" i="3"/>
  <c r="L33" i="3"/>
  <c r="H36" i="3"/>
  <c r="L36" i="3"/>
  <c r="H44" i="3"/>
  <c r="J44" i="3"/>
  <c r="L44" i="3"/>
  <c r="H51" i="3"/>
  <c r="J51" i="3"/>
  <c r="L51" i="3"/>
  <c r="G18" i="2"/>
  <c r="I18" i="2"/>
  <c r="K18" i="2"/>
  <c r="K28" i="2" s="1"/>
  <c r="K38" i="2" s="1"/>
  <c r="G26" i="2"/>
  <c r="I26" i="2"/>
  <c r="K26" i="2"/>
  <c r="H153" i="1"/>
  <c r="J153" i="1"/>
  <c r="J156" i="1" s="1"/>
  <c r="L153" i="1"/>
  <c r="L156" i="1" s="1"/>
  <c r="H88" i="1"/>
  <c r="J88" i="1"/>
  <c r="L88" i="1"/>
  <c r="H102" i="1"/>
  <c r="J102" i="1"/>
  <c r="L102" i="1"/>
  <c r="H27" i="1"/>
  <c r="J27" i="1"/>
  <c r="L27" i="1"/>
  <c r="H49" i="1"/>
  <c r="J49" i="1"/>
  <c r="L49" i="1"/>
  <c r="Z32" i="9"/>
  <c r="V32" i="9"/>
  <c r="T32" i="9"/>
  <c r="J32" i="9"/>
  <c r="AB30" i="9"/>
  <c r="AB28" i="9"/>
  <c r="X27" i="9"/>
  <c r="AB27" i="9" s="1"/>
  <c r="X26" i="9"/>
  <c r="AB26" i="9" s="1"/>
  <c r="X25" i="9"/>
  <c r="AB25" i="9" s="1"/>
  <c r="X23" i="9"/>
  <c r="AB23" i="9" s="1"/>
  <c r="R32" i="9"/>
  <c r="P32" i="9"/>
  <c r="N32" i="9"/>
  <c r="L32" i="9"/>
  <c r="H32" i="9"/>
  <c r="F32" i="9"/>
  <c r="D32" i="9"/>
  <c r="V31" i="6"/>
  <c r="E110" i="8"/>
  <c r="E98" i="8"/>
  <c r="A2" i="7"/>
  <c r="A63" i="7" s="1"/>
  <c r="A1" i="7"/>
  <c r="A62" i="7" s="1"/>
  <c r="T33" i="6"/>
  <c r="R33" i="6"/>
  <c r="P33" i="6"/>
  <c r="H33" i="6"/>
  <c r="V28" i="6"/>
  <c r="V29" i="6"/>
  <c r="T21" i="6"/>
  <c r="R21" i="6"/>
  <c r="P21" i="6"/>
  <c r="N21" i="6"/>
  <c r="N33" i="6" s="1"/>
  <c r="L21" i="6"/>
  <c r="L33" i="6" s="1"/>
  <c r="J21" i="6"/>
  <c r="J33" i="6" s="1"/>
  <c r="H21" i="6"/>
  <c r="F21" i="6"/>
  <c r="F33" i="6" s="1"/>
  <c r="D21" i="6"/>
  <c r="V19" i="6"/>
  <c r="V18" i="6"/>
  <c r="V17" i="6"/>
  <c r="V14" i="6"/>
  <c r="X35" i="5"/>
  <c r="AB35" i="5" s="1"/>
  <c r="X33" i="5"/>
  <c r="AB33" i="5" s="1"/>
  <c r="X32" i="5"/>
  <c r="AB32" i="5" s="1"/>
  <c r="X31" i="5"/>
  <c r="AB31" i="5" s="1"/>
  <c r="X29" i="5"/>
  <c r="AB29" i="5" s="1"/>
  <c r="X28" i="5"/>
  <c r="AB28" i="5" s="1"/>
  <c r="Z24" i="5"/>
  <c r="Z37" i="5" s="1"/>
  <c r="V24" i="5"/>
  <c r="V37" i="5" s="1"/>
  <c r="T24" i="5"/>
  <c r="T37" i="5" s="1"/>
  <c r="R24" i="5"/>
  <c r="R37" i="5" s="1"/>
  <c r="P24" i="5"/>
  <c r="P37" i="5" s="1"/>
  <c r="N24" i="5"/>
  <c r="N37" i="5" s="1"/>
  <c r="L24" i="5"/>
  <c r="L37" i="5" s="1"/>
  <c r="J24" i="5"/>
  <c r="J37" i="5" s="1"/>
  <c r="H24" i="5"/>
  <c r="H37" i="5" s="1"/>
  <c r="F24" i="5"/>
  <c r="F37" i="5" s="1"/>
  <c r="D24" i="5"/>
  <c r="D37" i="5" s="1"/>
  <c r="AB21" i="5"/>
  <c r="X18" i="5"/>
  <c r="AB18" i="5" s="1"/>
  <c r="F51" i="3"/>
  <c r="F44" i="3"/>
  <c r="F23" i="3"/>
  <c r="F36" i="3" s="1"/>
  <c r="A3" i="3"/>
  <c r="A3" i="6" s="1"/>
  <c r="A3" i="8" s="1"/>
  <c r="E26" i="2"/>
  <c r="E18" i="2"/>
  <c r="A174" i="1"/>
  <c r="A125" i="8" s="1"/>
  <c r="F153" i="1"/>
  <c r="A116" i="1"/>
  <c r="F102" i="1"/>
  <c r="F88" i="1"/>
  <c r="A61" i="1"/>
  <c r="A119" i="1" s="1"/>
  <c r="F49" i="1"/>
  <c r="F27" i="1"/>
  <c r="J36" i="3" l="1"/>
  <c r="G28" i="2"/>
  <c r="G38" i="2" s="1"/>
  <c r="G41" i="2" s="1"/>
  <c r="H38" i="3" s="1"/>
  <c r="AB19" i="9"/>
  <c r="AB32" i="9" s="1"/>
  <c r="I28" i="2"/>
  <c r="I38" i="2" s="1"/>
  <c r="I41" i="2" s="1"/>
  <c r="J38" i="3" s="1"/>
  <c r="K41" i="2"/>
  <c r="L38" i="3" s="1"/>
  <c r="L90" i="7"/>
  <c r="L95" i="7" s="1"/>
  <c r="K103" i="8" s="1"/>
  <c r="J90" i="7"/>
  <c r="J95" i="7" s="1"/>
  <c r="I103" i="8" s="1"/>
  <c r="H90" i="7"/>
  <c r="H95" i="7" s="1"/>
  <c r="G103" i="8" s="1"/>
  <c r="F156" i="1"/>
  <c r="H156" i="1"/>
  <c r="L104" i="1"/>
  <c r="L158" i="1" s="1"/>
  <c r="L51" i="1"/>
  <c r="H104" i="1"/>
  <c r="H51" i="1"/>
  <c r="A55" i="2"/>
  <c r="A59" i="3" s="1"/>
  <c r="A49" i="9" s="1"/>
  <c r="J104" i="1"/>
  <c r="J158" i="1" s="1"/>
  <c r="J51" i="1"/>
  <c r="V21" i="6"/>
  <c r="F51" i="1"/>
  <c r="E28" i="2"/>
  <c r="E38" i="2" s="1"/>
  <c r="F104" i="1"/>
  <c r="A3" i="7"/>
  <c r="A64" i="7" s="1"/>
  <c r="A64" i="8"/>
  <c r="D33" i="6"/>
  <c r="V24" i="6"/>
  <c r="V33" i="6" s="1"/>
  <c r="X24" i="5"/>
  <c r="X32" i="9" l="1"/>
  <c r="F158" i="1"/>
  <c r="H158" i="1"/>
  <c r="E41" i="2"/>
  <c r="F95" i="7"/>
  <c r="E103" i="8" s="1"/>
  <c r="A45" i="6"/>
  <c r="A61" i="7" s="1"/>
  <c r="A122" i="7" s="1"/>
  <c r="A48" i="5"/>
  <c r="X37" i="5"/>
  <c r="AB24" i="5"/>
  <c r="AB37" i="5" s="1"/>
  <c r="F38" i="3" l="1"/>
  <c r="A61" i="8"/>
</calcChain>
</file>

<file path=xl/sharedStrings.xml><?xml version="1.0" encoding="utf-8"?>
<sst xmlns="http://schemas.openxmlformats.org/spreadsheetml/2006/main" count="648" uniqueCount="326">
  <si>
    <t>Sky ICT Public Company Limited</t>
  </si>
  <si>
    <t>Statement of Financial Position</t>
  </si>
  <si>
    <t>Consolidated</t>
  </si>
  <si>
    <t>Separate</t>
  </si>
  <si>
    <t>financial statements</t>
  </si>
  <si>
    <t>(Restated)</t>
  </si>
  <si>
    <t>2024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</si>
  <si>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</si>
  <si>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</si>
  <si>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</si>
  <si>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</si>
  <si>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</si>
  <si>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</si>
  <si>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and other current receivables, net</t>
  </si>
  <si>
    <t>Current contract assets</t>
  </si>
  <si>
    <t>Current portion of lease receivables</t>
  </si>
  <si>
    <t>Current portion of long-term loan to related parties</t>
  </si>
  <si>
    <t>Short-term loan to related parties</t>
  </si>
  <si>
    <t>Current portion of derivative assets</t>
  </si>
  <si>
    <t>Inventories</t>
  </si>
  <si>
    <t>Advance payment for projects</t>
  </si>
  <si>
    <t>Other current assets</t>
  </si>
  <si>
    <t>Total current assets</t>
  </si>
  <si>
    <t>Non-current assets</t>
  </si>
  <si>
    <t>Restricted deposits at bank</t>
  </si>
  <si>
    <t>Lease receivables</t>
  </si>
  <si>
    <t>Investment in subsidiaries</t>
  </si>
  <si>
    <t>Investment in associates</t>
  </si>
  <si>
    <t>Investment in joint ventures</t>
  </si>
  <si>
    <t xml:space="preserve">Financial assets measured at fair value </t>
  </si>
  <si>
    <t>through profit or loss</t>
  </si>
  <si>
    <t xml:space="preserve">Long-term loan to related parties </t>
  </si>
  <si>
    <t>Derivative assets</t>
  </si>
  <si>
    <t xml:space="preserve">Non-current contract assets 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</si>
  <si>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</si>
  <si>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</si>
  <si>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</si>
  <si>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</si>
  <si>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</si>
  <si>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</si>
  <si>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</si>
  <si>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</si>
  <si>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 xml:space="preserve">Statement of Financial Position </t>
  </si>
  <si>
    <t>Liabilities and equity</t>
  </si>
  <si>
    <t>Current liabilities</t>
  </si>
  <si>
    <t>Bank overdraft</t>
  </si>
  <si>
    <t>Trade and other current payables</t>
  </si>
  <si>
    <t>Current contract liabilities</t>
  </si>
  <si>
    <t>Current portion of derivative liabilities</t>
  </si>
  <si>
    <t>from financial institutions</t>
  </si>
  <si>
    <t>Current portion of debentures</t>
  </si>
  <si>
    <t>Current portion of lease liabilities</t>
  </si>
  <si>
    <t>Current corporate income tax payable</t>
  </si>
  <si>
    <t>Warranty liabilities</t>
  </si>
  <si>
    <t>Other current liabilities</t>
  </si>
  <si>
    <t>Total current liabilities</t>
  </si>
  <si>
    <t>Non-current liabilities</t>
  </si>
  <si>
    <t xml:space="preserve">Non-current contract liabilities </t>
  </si>
  <si>
    <t>Debentures</t>
  </si>
  <si>
    <t>Derivative liabilities</t>
  </si>
  <si>
    <t>Lease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</si>
  <si>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</si>
  <si>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</si>
  <si>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</si>
  <si>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</si>
  <si>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</si>
  <si>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</si>
  <si>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</si>
  <si>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</si>
  <si>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</si>
  <si>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     at par value of Baht 0.50 each</t>
  </si>
  <si>
    <t>Issued and fully paid-up share capital</t>
  </si>
  <si>
    <t>Share premium</t>
  </si>
  <si>
    <t>Premium on treasury share</t>
  </si>
  <si>
    <t>Reserve for share-based payment</t>
  </si>
  <si>
    <t>Reserve for treasury share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</si>
  <si>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</si>
  <si>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</si>
  <si>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</si>
  <si>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</si>
  <si>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</si>
  <si>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</si>
  <si>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</si>
  <si>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</si>
  <si>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</t>
  </si>
  <si>
    <t>Revenues</t>
  </si>
  <si>
    <t>8, 9</t>
  </si>
  <si>
    <t>Revenue from system integration services</t>
  </si>
  <si>
    <t>Revenue from sales</t>
  </si>
  <si>
    <t>Revenue from services</t>
  </si>
  <si>
    <t>Total revenues</t>
  </si>
  <si>
    <t>Costs</t>
  </si>
  <si>
    <t>Cost of system integration services</t>
  </si>
  <si>
    <t>Cost of sales</t>
  </si>
  <si>
    <t>Cost of services</t>
  </si>
  <si>
    <t>Total costs</t>
  </si>
  <si>
    <t xml:space="preserve">Gross profit </t>
  </si>
  <si>
    <t>Other income</t>
  </si>
  <si>
    <t>Other gains (losses), net</t>
  </si>
  <si>
    <t>Selling expenses</t>
  </si>
  <si>
    <t xml:space="preserve">Administrative expenses </t>
  </si>
  <si>
    <t>Finance costs</t>
  </si>
  <si>
    <t>Profit before income tax</t>
  </si>
  <si>
    <t>Income tax expense</t>
  </si>
  <si>
    <t>Profit for the year</t>
  </si>
  <si>
    <t>to profit or loss</t>
  </si>
  <si>
    <t>Remeasurements of employee benefit obligations</t>
  </si>
  <si>
    <t xml:space="preserve">Income tax on items that will not be </t>
  </si>
  <si>
    <t xml:space="preserve">   reclassified to profit or loss</t>
  </si>
  <si>
    <t>Share of other comprehensive income of</t>
  </si>
  <si>
    <t xml:space="preserve">   - Remeasurements employee benefit</t>
  </si>
  <si>
    <t xml:space="preserve">      obligations, net of tax </t>
  </si>
  <si>
    <t xml:space="preserve">Items that may be reclassified subsequently </t>
  </si>
  <si>
    <t>Cash flow hedges</t>
  </si>
  <si>
    <t>Cost of hedging reserve</t>
  </si>
  <si>
    <t xml:space="preserve">Income tax relating to items that will be </t>
  </si>
  <si>
    <t xml:space="preserve">Total items that may be reclassified subsequently </t>
  </si>
  <si>
    <t>for the year, net of tax</t>
  </si>
  <si>
    <t>Total comprehensive income for the year</t>
  </si>
  <si>
    <t xml:space="preserve">Owners of the parent </t>
  </si>
  <si>
    <t>Total comprehensive income</t>
  </si>
  <si>
    <t xml:space="preserve">   for the year attributable to:</t>
  </si>
  <si>
    <t xml:space="preserve">Earnings per share </t>
  </si>
  <si>
    <t>Basic earnings per share</t>
  </si>
  <si>
    <t xml:space="preserve">Statement of Changes in Equity </t>
  </si>
  <si>
    <t>Consolidated financial statements</t>
  </si>
  <si>
    <t>Attributable to owners of the parent</t>
  </si>
  <si>
    <t>Other comprehensive</t>
  </si>
  <si>
    <t>income</t>
  </si>
  <si>
    <t>Change</t>
  </si>
  <si>
    <t>in parent's</t>
  </si>
  <si>
    <t>Issued and</t>
  </si>
  <si>
    <t>Reserve for</t>
  </si>
  <si>
    <t>Appropriated</t>
  </si>
  <si>
    <t>ownership</t>
  </si>
  <si>
    <t xml:space="preserve">Cost of </t>
  </si>
  <si>
    <t>Total</t>
  </si>
  <si>
    <t>paid-up</t>
  </si>
  <si>
    <t>Share</t>
  </si>
  <si>
    <t>share-based</t>
  </si>
  <si>
    <t>- legal</t>
  </si>
  <si>
    <t>interests in</t>
  </si>
  <si>
    <t>Cash flow</t>
  </si>
  <si>
    <t>hedging</t>
  </si>
  <si>
    <t>owners of</t>
  </si>
  <si>
    <t>Non - controlling</t>
  </si>
  <si>
    <t>share capital</t>
  </si>
  <si>
    <t>premium</t>
  </si>
  <si>
    <t>payment</t>
  </si>
  <si>
    <t>reserve</t>
  </si>
  <si>
    <t>subsidiaries</t>
  </si>
  <si>
    <t>hedges</t>
  </si>
  <si>
    <t xml:space="preserve"> reserve</t>
  </si>
  <si>
    <t>the parent</t>
  </si>
  <si>
    <t>interests</t>
  </si>
  <si>
    <t>equity</t>
  </si>
  <si>
    <t>Transactions with owners during the year</t>
  </si>
  <si>
    <t>Business combination</t>
  </si>
  <si>
    <t>Premium on</t>
  </si>
  <si>
    <t>treasury shares</t>
  </si>
  <si>
    <t>Opening balance at 1 January 2024</t>
  </si>
  <si>
    <t xml:space="preserve">   - previously reported</t>
  </si>
  <si>
    <t>Effect from purchase price allocation</t>
  </si>
  <si>
    <t xml:space="preserve">   of investment in subsidiary </t>
  </si>
  <si>
    <t xml:space="preserve">Opening balance at 1 January 2024 </t>
  </si>
  <si>
    <t xml:space="preserve">   - restated</t>
  </si>
  <si>
    <t xml:space="preserve">Change in parent's ownership </t>
  </si>
  <si>
    <t xml:space="preserve">   interests in subsidiaries</t>
  </si>
  <si>
    <t>Dividend paid from a subsidiary</t>
  </si>
  <si>
    <t xml:space="preserve">   to non-controlling interests</t>
  </si>
  <si>
    <t>Closing balance at 31 December 2024</t>
  </si>
  <si>
    <t>Separate financial statements</t>
  </si>
  <si>
    <t>Cash flows from operating activities</t>
  </si>
  <si>
    <t>Adjustments for:</t>
  </si>
  <si>
    <t>Depreciation</t>
  </si>
  <si>
    <t>Amortisation</t>
  </si>
  <si>
    <t>Share-based payment expenses</t>
  </si>
  <si>
    <t>Employee benefit expenses</t>
  </si>
  <si>
    <t>Loss on write-off of assets</t>
  </si>
  <si>
    <t>Dividend income from subsidiary</t>
  </si>
  <si>
    <t>Dividend income from associates and joint venture</t>
  </si>
  <si>
    <t>fair value through profit or loss</t>
  </si>
  <si>
    <t>at fair value through profit or loss</t>
  </si>
  <si>
    <t>Interest income</t>
  </si>
  <si>
    <r>
      <t xml:space="preserve">Cash flows from operating activities </t>
    </r>
    <r>
      <rPr>
        <sz val="9"/>
        <rFont val="Arial"/>
        <family val="2"/>
      </rPr>
      <t>(Cont'd)</t>
    </r>
  </si>
  <si>
    <t>Changes in operating assets and liabilities:</t>
  </si>
  <si>
    <t xml:space="preserve">   - Contract assets</t>
  </si>
  <si>
    <t xml:space="preserve">   - Lease receivables</t>
  </si>
  <si>
    <t xml:space="preserve">   - Inventories</t>
  </si>
  <si>
    <t xml:space="preserve">   - Advance payment for projects</t>
  </si>
  <si>
    <t xml:space="preserve">   - Other current assets</t>
  </si>
  <si>
    <t xml:space="preserve">   - Other non-current assets</t>
  </si>
  <si>
    <t xml:space="preserve">   - Contract liabilities</t>
  </si>
  <si>
    <t xml:space="preserve">   - Other current liabilities</t>
  </si>
  <si>
    <t xml:space="preserve">   - Other non-current liabilities</t>
  </si>
  <si>
    <t>Payment for employee benefit obligations</t>
  </si>
  <si>
    <t>Payment for warranty</t>
  </si>
  <si>
    <t>Cash generated from operating activities</t>
  </si>
  <si>
    <t>Interest paid</t>
  </si>
  <si>
    <t>Income tax paid</t>
  </si>
  <si>
    <t>Income tax refund</t>
  </si>
  <si>
    <t>Net cash generated from operating activities</t>
  </si>
  <si>
    <t xml:space="preserve">Statement of Cash Flows </t>
  </si>
  <si>
    <t xml:space="preserve">Cash flows from investing activities </t>
  </si>
  <si>
    <t>at fair value through other comprehensive income</t>
  </si>
  <si>
    <t>Proceeds from disposal of financial assets measured</t>
  </si>
  <si>
    <t>at amortised cost</t>
  </si>
  <si>
    <t>Proceeds from disposals of property, plant, and equipment</t>
  </si>
  <si>
    <t>Payment for purchases of property, plant, and equipment</t>
  </si>
  <si>
    <t>Payment for purchases of intangible assets</t>
  </si>
  <si>
    <t>Payment for investment in associate</t>
  </si>
  <si>
    <t>Loan made to subsidiary</t>
  </si>
  <si>
    <t>Repayments of loan to subsidiary</t>
  </si>
  <si>
    <t>Dividend received from subsidiary</t>
  </si>
  <si>
    <t>measured at fair value through profit or loss</t>
  </si>
  <si>
    <t>Interest received</t>
  </si>
  <si>
    <t>Net cash used in investing activities</t>
  </si>
  <si>
    <t xml:space="preserve">Cash flows from financing activities </t>
  </si>
  <si>
    <t>financial institutions</t>
  </si>
  <si>
    <t>Proceeds from short-term borrowings from related parties</t>
  </si>
  <si>
    <t>Proceeds from short-term borrowings from third parties</t>
  </si>
  <si>
    <t>Proceeds from debentures issuance</t>
  </si>
  <si>
    <t>Repayments of short-term borrowings from</t>
  </si>
  <si>
    <t>Repayments of short-term borrowings from related parties</t>
  </si>
  <si>
    <t xml:space="preserve">Repayments of long-term borrowings from </t>
  </si>
  <si>
    <t>Repayments of short-term borrowings from third parties</t>
  </si>
  <si>
    <t>Repayments of lease liabilities</t>
  </si>
  <si>
    <t>Payment for employee joint investment program</t>
  </si>
  <si>
    <t>Repurchase subsidiary's share from non-controlling interests</t>
  </si>
  <si>
    <t xml:space="preserve">Proceeds from resigned staff in employee </t>
  </si>
  <si>
    <t>joint investment program</t>
  </si>
  <si>
    <t>Dividend paid from subsidiary to non-controlling interests</t>
  </si>
  <si>
    <t>Opening balance of cash and cash equivalents</t>
  </si>
  <si>
    <t xml:space="preserve"> </t>
  </si>
  <si>
    <t>Closing balance of cash and cash equivalents</t>
  </si>
  <si>
    <t>For the purposes of the statement of cash flows,</t>
  </si>
  <si>
    <t>cash and cash equivalents comprise the following:</t>
  </si>
  <si>
    <t>Non-cash transactions</t>
  </si>
  <si>
    <t>Significant non-cash transactions are as follows:</t>
  </si>
  <si>
    <t>Acquisition of property, plant and equipment not yet paid</t>
  </si>
  <si>
    <t>Acquisition of intangible assets not yet paid</t>
  </si>
  <si>
    <t>Acquisition of right-of-use assets not yet paid</t>
  </si>
  <si>
    <t>Classification of right-of-use assets to</t>
  </si>
  <si>
    <t xml:space="preserve">   property, plant and equipment</t>
  </si>
  <si>
    <t>Items that will not be reclassified to profit or loss</t>
  </si>
  <si>
    <t xml:space="preserve">   for using equity method </t>
  </si>
  <si>
    <t>Total items that will not be reclassified to profit or loss</t>
  </si>
  <si>
    <t>Proceeds from short-term borrowings from financial institutions</t>
  </si>
  <si>
    <t>Other comprehensive income</t>
  </si>
  <si>
    <t>2025</t>
  </si>
  <si>
    <t>As at 31 December 2025</t>
  </si>
  <si>
    <t>For the year ended 31 December 2025</t>
  </si>
  <si>
    <t>Closing balance at 31 December 2025</t>
  </si>
  <si>
    <t>Opening balance at 1 January 2025</t>
  </si>
  <si>
    <t xml:space="preserve">Opening balance at 1 January 2025 </t>
  </si>
  <si>
    <t>on trade receivables and contract assets</t>
  </si>
  <si>
    <t>Reversal of allowance for loss on impairment of inventories</t>
  </si>
  <si>
    <t>Received from non-controlling interest</t>
  </si>
  <si>
    <t>Share issuance in swap for investment in subsidiary</t>
  </si>
  <si>
    <t>(Gain) loss on disposals of assets</t>
  </si>
  <si>
    <t>Deferred loss (profit) from transactions with joint venture</t>
  </si>
  <si>
    <t>Loss (gain) from unrealised on exchange rate</t>
  </si>
  <si>
    <t xml:space="preserve">   - Trade and other current payables</t>
  </si>
  <si>
    <t>(Increase) decrease in financial assets measured</t>
  </si>
  <si>
    <t>Proceeds from (payment for) acquisition of</t>
  </si>
  <si>
    <t>subsidiary (net cash acquired)</t>
  </si>
  <si>
    <t>Current portion of long-term borrowings</t>
  </si>
  <si>
    <t>Long-term borrowings from financial institutions</t>
  </si>
  <si>
    <t>Proceeds from long-term borrowings from</t>
  </si>
  <si>
    <t xml:space="preserve">    (2024: Ordinary shares 715,479,904 shares </t>
  </si>
  <si>
    <t xml:space="preserve">     at par value of Baht 0.50 each)</t>
  </si>
  <si>
    <t xml:space="preserve">    Ordinary shares 717,279,904 shares</t>
  </si>
  <si>
    <t>Diluted earnings per share</t>
  </si>
  <si>
    <t>Appropriation of legal reserve</t>
  </si>
  <si>
    <t>Change in ownership percentage of the parent</t>
  </si>
  <si>
    <t>Increase in non-controlling interests</t>
  </si>
  <si>
    <t>Purchase shares from non-controlling interests</t>
  </si>
  <si>
    <t xml:space="preserve">(Gain) loss on termination and modification of </t>
  </si>
  <si>
    <t>right-of-use assets contracts</t>
  </si>
  <si>
    <t>Proceeds from disposal of investment in subsidiary</t>
  </si>
  <si>
    <t>Payments for incremental cost directly attribute to</t>
  </si>
  <si>
    <t>Trade and other non-current receivables, net</t>
  </si>
  <si>
    <t>Classification of property, plant and equipment to</t>
  </si>
  <si>
    <t>(Allowance for) reversal of expected credit loss</t>
  </si>
  <si>
    <t>Fair value loss on derivatives</t>
  </si>
  <si>
    <t xml:space="preserve">   - Trade and other receivables</t>
  </si>
  <si>
    <t>Net cash used in financing activities</t>
  </si>
  <si>
    <t>Cost of</t>
  </si>
  <si>
    <t>Profit (loss) for the year attributable to:</t>
  </si>
  <si>
    <t>accounted for using equity method</t>
  </si>
  <si>
    <t xml:space="preserve">   associates and joint venture accounted </t>
  </si>
  <si>
    <t>Allowance for (reversal of) expected credit loss</t>
  </si>
  <si>
    <t>Provision for (reversal of) warranty expenses</t>
  </si>
  <si>
    <t xml:space="preserve">Share of profit from associates and joint venture </t>
  </si>
  <si>
    <t>Loss from remeasurement of asset retirement obligation</t>
  </si>
  <si>
    <t>Payments for front-end fee of long-term borrowings</t>
  </si>
  <si>
    <t>Net (decrease) increase in cash and cash equivalents</t>
  </si>
  <si>
    <t>Short-term borrowings from financial institutions</t>
  </si>
  <si>
    <t>Short-term borrowings from related parties</t>
  </si>
  <si>
    <t>Short-term borrowings from third parties</t>
  </si>
  <si>
    <t xml:space="preserve">     paid-up of Baht 0.50 each</t>
  </si>
  <si>
    <t xml:space="preserve">     paid-up of Baht 0.50 each)</t>
  </si>
  <si>
    <t>Share of profit from associates and joint venture</t>
  </si>
  <si>
    <t>Other comprehensive income:</t>
  </si>
  <si>
    <t>Issuance of shares</t>
  </si>
  <si>
    <t>19, 20</t>
  </si>
  <si>
    <t>11, 30</t>
  </si>
  <si>
    <t>19, 21</t>
  </si>
  <si>
    <t>20, 24</t>
  </si>
  <si>
    <t>Dividend income from financial assets measured at</t>
  </si>
  <si>
    <t>Fair value loss on investment in financial assets</t>
  </si>
  <si>
    <t>Increase in restricted deposits at banks</t>
  </si>
  <si>
    <t>Dividend received from investment in financial assets</t>
  </si>
  <si>
    <t>the issuance of new shares from subsidiary</t>
  </si>
  <si>
    <t>Employee transferring to related parties</t>
  </si>
  <si>
    <t>Payment for transferring of employees to related parties</t>
  </si>
  <si>
    <t>Dividend received from associate and joint venture</t>
  </si>
  <si>
    <t>The accompanying notes on pages 19 to 121 are an integral part of these consolidated and separate financial statements.</t>
  </si>
  <si>
    <t>24, 36</t>
  </si>
  <si>
    <t>Proceeds from disposals of financial assets measured</t>
  </si>
  <si>
    <t>Payment for investment in subsidiaries</t>
  </si>
  <si>
    <t xml:space="preserve">   intangible assets</t>
  </si>
  <si>
    <t>Provision for decommissioning cost</t>
  </si>
  <si>
    <t>Repayments of debentures</t>
  </si>
  <si>
    <t>Payments for front-end fee of debentures</t>
  </si>
  <si>
    <t xml:space="preserve">Payment for financial assets measured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</si>
</sst>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00;\(#,##0.0000\);&quot;-&quot;;@"/>
    <numFmt numFmtId="168" formatCode="_(* #,##0.00_);_(* \(#,##0.00\);_(* &quot;-&quot;_);_(@_)"/>
    <numFmt numFmtId="169" formatCode="#,##0;\(#,##0\);&quot;-&quot;;@"/>
    <numFmt numFmtId="170" formatCode="_(* #,##0_);_(* \(#,##0\);_(* &quot;-&quot;??_);_(@_)"/>
  </numFmts>
  <fonts count="14" x14ac:knownFonts="1">
    <font>
      <sz val="14"/>
      <name val="Cordia New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  <font>
      <u/>
      <sz val="9"/>
      <color theme="1"/>
      <name val="Arial"/>
      <family val="2"/>
    </font>
    <font>
      <b/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u/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3" fillId="0" borderId="0"/>
  </cellStyleXfs>
  <cellXfs count="155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Continuous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Continuous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2" fillId="0" borderId="1" xfId="0" quotePrefix="1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4" fontId="5" fillId="0" borderId="0" xfId="2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quotePrefix="1" applyFont="1" applyBorder="1" applyAlignment="1">
      <alignment horizontal="justify" vertical="center"/>
    </xf>
    <xf numFmtId="164" fontId="3" fillId="0" borderId="1" xfId="0" quotePrefix="1" applyNumberFormat="1" applyFont="1" applyBorder="1" applyAlignment="1">
      <alignment horizontal="justify" vertical="center"/>
    </xf>
    <xf numFmtId="0" fontId="3" fillId="0" borderId="0" xfId="0" quotePrefix="1" applyFont="1" applyAlignment="1">
      <alignment horizontal="justify" vertical="center"/>
    </xf>
    <xf numFmtId="0" fontId="3" fillId="0" borderId="0" xfId="0" quotePrefix="1" applyFont="1" applyAlignment="1">
      <alignment horizontal="center" vertical="center"/>
    </xf>
    <xf numFmtId="164" fontId="3" fillId="0" borderId="0" xfId="0" quotePrefix="1" applyNumberFormat="1" applyFont="1" applyAlignment="1">
      <alignment horizontal="justify" vertical="center"/>
    </xf>
    <xf numFmtId="166" fontId="2" fillId="0" borderId="0" xfId="0" applyNumberFormat="1" applyFont="1" applyAlignment="1">
      <alignment horizontal="left" vertical="center"/>
    </xf>
    <xf numFmtId="164" fontId="3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1" xfId="0" quotePrefix="1" applyFont="1" applyBorder="1" applyAlignment="1">
      <alignment vertical="center"/>
    </xf>
    <xf numFmtId="164" fontId="3" fillId="0" borderId="1" xfId="0" quotePrefix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43" fontId="3" fillId="0" borderId="0" xfId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69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left" vertical="center"/>
    </xf>
    <xf numFmtId="169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6" fontId="8" fillId="0" borderId="1" xfId="0" applyNumberFormat="1" applyFont="1" applyBorder="1" applyAlignment="1">
      <alignment horizontal="left" vertical="center"/>
    </xf>
    <xf numFmtId="169" fontId="8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9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 wrapText="1"/>
    </xf>
    <xf numFmtId="169" fontId="8" fillId="0" borderId="0" xfId="0" quotePrefix="1" applyNumberFormat="1" applyFont="1" applyAlignment="1">
      <alignment horizontal="right" vertical="center"/>
    </xf>
    <xf numFmtId="164" fontId="8" fillId="0" borderId="0" xfId="0" quotePrefix="1" applyNumberFormat="1" applyFont="1" applyAlignment="1">
      <alignment horizontal="right" vertical="center"/>
    </xf>
    <xf numFmtId="164" fontId="10" fillId="0" borderId="0" xfId="4" applyNumberFormat="1" applyFont="1" applyAlignment="1">
      <alignment horizontal="right" vertical="center"/>
    </xf>
    <xf numFmtId="164" fontId="10" fillId="0" borderId="0" xfId="5" applyNumberFormat="1" applyFont="1" applyFill="1" applyBorder="1" applyAlignment="1">
      <alignment horizontal="right" vertical="center"/>
    </xf>
    <xf numFmtId="169" fontId="8" fillId="0" borderId="1" xfId="0" applyNumberFormat="1" applyFont="1" applyBorder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11" fillId="0" borderId="0" xfId="4" quotePrefix="1" applyNumberFormat="1" applyFont="1" applyAlignment="1">
      <alignment horizontal="left" vertical="center"/>
    </xf>
    <xf numFmtId="166" fontId="11" fillId="0" borderId="0" xfId="4" quotePrefix="1" applyNumberFormat="1" applyFont="1" applyAlignment="1">
      <alignment horizontal="center" vertical="center"/>
    </xf>
    <xf numFmtId="164" fontId="9" fillId="0" borderId="3" xfId="0" applyNumberFormat="1" applyFont="1" applyBorder="1" applyAlignment="1">
      <alignment horizontal="right" vertical="center"/>
    </xf>
    <xf numFmtId="166" fontId="9" fillId="0" borderId="1" xfId="0" applyNumberFormat="1" applyFont="1" applyBorder="1" applyAlignment="1">
      <alignment horizontal="left" vertical="center"/>
    </xf>
    <xf numFmtId="169" fontId="9" fillId="0" borderId="1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vertical="center"/>
    </xf>
    <xf numFmtId="164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166" fontId="8" fillId="0" borderId="0" xfId="0" quotePrefix="1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6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0" xfId="0" quotePrefix="1" applyFont="1" applyAlignment="1">
      <alignment vertical="center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166" fontId="5" fillId="0" borderId="0" xfId="6" applyNumberFormat="1" applyFont="1" applyAlignment="1">
      <alignment vertical="center"/>
    </xf>
    <xf numFmtId="166" fontId="5" fillId="0" borderId="0" xfId="6" applyNumberFormat="1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169" fontId="3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left" vertical="center"/>
    </xf>
    <xf numFmtId="169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 wrapText="1"/>
    </xf>
    <xf numFmtId="169" fontId="2" fillId="0" borderId="0" xfId="0" quotePrefix="1" applyNumberFormat="1" applyFont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9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9" fontId="3" fillId="0" borderId="1" xfId="0" applyNumberFormat="1" applyFont="1" applyBorder="1" applyAlignment="1">
      <alignment horizontal="right" vertical="center"/>
    </xf>
    <xf numFmtId="164" fontId="7" fillId="0" borderId="0" xfId="0" quotePrefix="1" applyNumberFormat="1" applyFont="1" applyAlignment="1">
      <alignment horizontal="right" vertical="center"/>
    </xf>
    <xf numFmtId="164" fontId="5" fillId="0" borderId="0" xfId="0" quotePrefix="1" applyNumberFormat="1" applyFont="1" applyAlignment="1">
      <alignment horizontal="right" vertical="center"/>
    </xf>
    <xf numFmtId="170" fontId="10" fillId="0" borderId="0" xfId="2" quotePrefix="1" applyNumberFormat="1" applyFont="1" applyFill="1" applyAlignment="1">
      <alignment horizontal="left" vertical="center"/>
    </xf>
    <xf numFmtId="166" fontId="9" fillId="0" borderId="0" xfId="0" quotePrefix="1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justify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43" fontId="2" fillId="0" borderId="0" xfId="1" applyFont="1" applyAlignment="1">
      <alignment horizontal="center" vertical="center"/>
    </xf>
    <xf numFmtId="43" fontId="3" fillId="0" borderId="0" xfId="1" applyFont="1" applyAlignment="1">
      <alignment horizontal="center" vertical="center"/>
    </xf>
    <xf numFmtId="164" fontId="3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center"/>
    </xf>
  </cellXfs>
  <cellStyles count="8">
    <cellStyle name="Comma" xfId="1" builtinId="3"/>
    <cellStyle name="Comma 2 7" xfId="2" xr:uid="{5CFC2440-3626-4CEA-AB3A-D28E025F6639}"/>
    <cellStyle name="Comma 3 2" xfId="5" xr:uid="{6DF37FE2-7C74-4159-BB01-87F477BC7D70}"/>
    <cellStyle name="Normal" xfId="0" builtinId="0"/>
    <cellStyle name="Normal 2 3" xfId="3" xr:uid="{980A7725-F5E0-483F-829D-5C2697F60D38}"/>
    <cellStyle name="Normal 7 2" xfId="4" xr:uid="{9B5F6E57-2E78-4D5C-A0D9-3C093F97BB46}"/>
    <cellStyle name="Normal 9" xfId="6" xr:uid="{DFB5C065-7367-49E5-94AA-2E40AE81A23D}"/>
    <cellStyle name="Normal_Major Q2'06" xfId="7" xr:uid="{58317E8A-F702-4F76-AF54-9D26E3F269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4551B-4F8E-4D82-BA59-80B7F771C507}">
  <sheetPr>
    <tabColor theme="5" tint="0.79998168889431442"/>
  </sheetPr>
  <dimension ref="A1:L174"/>
  <sheetViews>
    <sheetView tabSelected="1" zoomScaleNormal="100" zoomScaleSheetLayoutView="175" workbookViewId="0"/>
  </sheetViews>
  <sheetFormatPr defaultColWidth="9.140625" defaultRowHeight="16.5" customHeight="1" x14ac:dyDescent="0.5"/>
  <cols>
    <col min="1" max="1" width="1.85546875" style="4" customWidth="1"/>
    <col min="2" max="2" width="1.85546875" style="2" customWidth="1"/>
    <col min="3" max="3" width="44" style="2" customWidth="1"/>
    <col min="4" max="4" width="6.5703125" style="3" customWidth="1"/>
    <col min="5" max="5" width="0.5703125" style="4" customWidth="1"/>
    <col min="6" max="6" width="14.7109375" style="5" customWidth="1"/>
    <col min="7" max="7" width="0.5703125" style="6" customWidth="1"/>
    <col min="8" max="8" width="14.7109375" style="5" customWidth="1"/>
    <col min="9" max="9" width="0.5703125" style="6" customWidth="1"/>
    <col min="10" max="10" width="14.7109375" style="5" customWidth="1"/>
    <col min="11" max="11" width="0.5703125" style="5" customWidth="1"/>
    <col min="12" max="12" width="14.7109375" style="5" customWidth="1"/>
    <col min="13" max="16384" width="9.140625" style="4"/>
  </cols>
  <sheetData>
    <row r="1" spans="1:12" ht="16.5" customHeight="1" x14ac:dyDescent="0.5">
      <c r="A1" s="1" t="s">
        <v>0</v>
      </c>
    </row>
    <row r="2" spans="1:12" s="11" customFormat="1" ht="16.5" customHeight="1" x14ac:dyDescent="0.5">
      <c r="A2" s="1" t="s">
        <v>1</v>
      </c>
      <c r="B2" s="1"/>
      <c r="C2" s="1"/>
      <c r="D2" s="7"/>
      <c r="E2" s="8"/>
      <c r="F2" s="9"/>
      <c r="G2" s="10"/>
      <c r="H2" s="9"/>
      <c r="I2" s="10"/>
      <c r="J2" s="9"/>
      <c r="K2" s="9"/>
      <c r="L2" s="9"/>
    </row>
    <row r="3" spans="1:12" s="11" customFormat="1" ht="16.5" customHeight="1" x14ac:dyDescent="0.5">
      <c r="A3" s="12" t="s">
        <v>250</v>
      </c>
      <c r="B3" s="12"/>
      <c r="C3" s="12"/>
      <c r="D3" s="13"/>
      <c r="E3" s="14"/>
      <c r="F3" s="15"/>
      <c r="G3" s="16"/>
      <c r="H3" s="15"/>
      <c r="I3" s="16"/>
      <c r="J3" s="15"/>
      <c r="K3" s="15"/>
      <c r="L3" s="15"/>
    </row>
    <row r="4" spans="1:12" s="11" customFormat="1" ht="16.5" customHeight="1" x14ac:dyDescent="0.5">
      <c r="A4" s="1"/>
      <c r="B4" s="1"/>
      <c r="C4" s="1"/>
      <c r="D4" s="7"/>
      <c r="E4" s="8"/>
      <c r="F4" s="17"/>
      <c r="G4" s="10"/>
      <c r="H4" s="17"/>
      <c r="I4" s="10"/>
      <c r="J4" s="17"/>
      <c r="K4" s="17"/>
      <c r="L4" s="17"/>
    </row>
    <row r="5" spans="1:12" s="11" customFormat="1" ht="16.5" customHeight="1" x14ac:dyDescent="0.5">
      <c r="A5" s="1"/>
      <c r="B5" s="1"/>
      <c r="C5" s="1"/>
      <c r="D5" s="7"/>
      <c r="E5" s="8"/>
      <c r="F5" s="9"/>
      <c r="G5" s="10"/>
      <c r="H5" s="9"/>
      <c r="I5" s="10"/>
      <c r="J5" s="9"/>
      <c r="K5" s="9"/>
      <c r="L5" s="9"/>
    </row>
    <row r="6" spans="1:12" s="11" customFormat="1" ht="16.5" customHeight="1" x14ac:dyDescent="0.5">
      <c r="A6" s="1"/>
      <c r="B6" s="1"/>
      <c r="C6" s="1"/>
      <c r="D6" s="7"/>
      <c r="E6" s="8"/>
      <c r="F6" s="143" t="s">
        <v>2</v>
      </c>
      <c r="G6" s="143"/>
      <c r="H6" s="143"/>
      <c r="I6" s="10"/>
      <c r="J6" s="143" t="s">
        <v>3</v>
      </c>
      <c r="K6" s="143"/>
      <c r="L6" s="143"/>
    </row>
    <row r="7" spans="1:12" s="11" customFormat="1" ht="16.5" customHeight="1" x14ac:dyDescent="0.5">
      <c r="A7" s="1"/>
      <c r="B7" s="1"/>
      <c r="C7" s="1"/>
      <c r="D7" s="7"/>
      <c r="E7" s="8"/>
      <c r="F7" s="144" t="s">
        <v>4</v>
      </c>
      <c r="G7" s="144"/>
      <c r="H7" s="144"/>
      <c r="I7" s="10"/>
      <c r="J7" s="144" t="s">
        <v>4</v>
      </c>
      <c r="K7" s="144"/>
      <c r="L7" s="144"/>
    </row>
    <row r="8" spans="1:12" s="11" customFormat="1" ht="16.5" customHeight="1" x14ac:dyDescent="0.5">
      <c r="A8" s="1"/>
      <c r="B8" s="1"/>
      <c r="C8" s="1"/>
      <c r="D8" s="7"/>
      <c r="E8" s="8"/>
      <c r="F8" s="18"/>
      <c r="G8" s="18"/>
      <c r="H8" s="9" t="s">
        <v>5</v>
      </c>
      <c r="I8" s="10"/>
      <c r="J8" s="18"/>
      <c r="K8" s="18"/>
      <c r="L8" s="18"/>
    </row>
    <row r="9" spans="1:12" s="11" customFormat="1" ht="16.5" customHeight="1" x14ac:dyDescent="0.5">
      <c r="B9" s="1"/>
      <c r="C9" s="1"/>
      <c r="D9" s="7"/>
      <c r="E9" s="7"/>
      <c r="F9" s="19" t="s">
        <v>249</v>
      </c>
      <c r="G9" s="18"/>
      <c r="H9" s="19" t="s">
        <v>6</v>
      </c>
      <c r="I9" s="18"/>
      <c r="J9" s="19" t="s">
        <v>249</v>
      </c>
      <c r="K9" s="18"/>
      <c r="L9" s="19" t="s">
        <v>6</v>
      </c>
    </row>
    <row r="10" spans="1:12" s="11" customFormat="1" ht="16.5" customHeight="1" x14ac:dyDescent="0.5">
      <c r="B10" s="1"/>
      <c r="C10" s="1"/>
      <c r="D10" s="13" t="s">
        <v>7</v>
      </c>
      <c r="E10" s="20"/>
      <c r="F10" s="21" t="s">
        <v>8</v>
      </c>
      <c r="G10" s="22"/>
      <c r="H10" s="21" t="s">
        <v>8</v>
      </c>
      <c r="I10" s="22"/>
      <c r="J10" s="21" t="s">
        <v>8</v>
      </c>
      <c r="K10" s="19"/>
      <c r="L10" s="21" t="s">
        <v>8</v>
      </c>
    </row>
    <row r="11" spans="1:12" s="11" customFormat="1" ht="16.5" customHeight="1" x14ac:dyDescent="0.5">
      <c r="A11" s="23" t="s">
        <v>9</v>
      </c>
      <c r="B11" s="1"/>
      <c r="C11" s="1"/>
      <c r="D11" s="7"/>
      <c r="E11" s="7"/>
      <c r="F11" s="24"/>
      <c r="G11" s="18"/>
      <c r="H11" s="24"/>
      <c r="I11" s="18"/>
      <c r="J11" s="24"/>
      <c r="K11" s="24"/>
      <c r="L11" s="24"/>
    </row>
    <row r="12" spans="1:12" ht="16.5" customHeight="1" x14ac:dyDescent="0.5">
      <c r="A12" s="11"/>
      <c r="B12" s="1"/>
      <c r="C12" s="1"/>
      <c r="E12" s="3"/>
      <c r="G12" s="25"/>
      <c r="I12" s="25"/>
    </row>
    <row r="13" spans="1:12" ht="16.5" customHeight="1" x14ac:dyDescent="0.5">
      <c r="A13" s="23" t="s">
        <v>10</v>
      </c>
      <c r="B13" s="1"/>
      <c r="C13" s="1"/>
      <c r="E13" s="3"/>
      <c r="G13" s="25"/>
      <c r="I13" s="25"/>
    </row>
    <row r="14" spans="1:12" ht="16.5" customHeight="1" x14ac:dyDescent="0.5">
      <c r="A14" s="23"/>
      <c r="B14" s="1"/>
      <c r="C14" s="1"/>
      <c r="E14" s="3"/>
      <c r="G14" s="25"/>
      <c r="I14" s="25"/>
    </row>
    <row r="15" spans="1:12" ht="16.5" customHeight="1" x14ac:dyDescent="0.5">
      <c r="A15" s="26" t="s">
        <v>11</v>
      </c>
      <c r="B15" s="26"/>
      <c r="C15" s="26"/>
      <c r="D15" s="3">
        <v>10</v>
      </c>
      <c r="E15" s="3"/>
      <c r="F15" s="5">
        <v>541248811</v>
      </c>
      <c r="G15" s="5"/>
      <c r="H15" s="5">
        <v>864957599</v>
      </c>
      <c r="I15" s="5"/>
      <c r="J15" s="5">
        <v>256045441</v>
      </c>
      <c r="L15" s="5">
        <v>687184945</v>
      </c>
    </row>
    <row r="16" spans="1:12" ht="16.5" customHeight="1" x14ac:dyDescent="0.5">
      <c r="A16" s="26" t="s">
        <v>12</v>
      </c>
      <c r="B16" s="26"/>
      <c r="C16" s="26"/>
      <c r="D16" s="3">
        <v>6</v>
      </c>
      <c r="E16" s="3"/>
      <c r="F16" s="5">
        <v>9327580</v>
      </c>
      <c r="G16" s="5"/>
      <c r="H16" s="5">
        <v>3448581</v>
      </c>
      <c r="I16" s="5"/>
      <c r="J16" s="5">
        <v>2104911</v>
      </c>
      <c r="L16" s="5">
        <v>2781538</v>
      </c>
    </row>
    <row r="17" spans="1:12" ht="16.5" customHeight="1" x14ac:dyDescent="0.5">
      <c r="A17" s="4" t="s">
        <v>13</v>
      </c>
      <c r="D17" s="3">
        <v>11</v>
      </c>
      <c r="E17" s="3"/>
      <c r="F17" s="27">
        <v>1577433665</v>
      </c>
      <c r="G17" s="27"/>
      <c r="H17" s="27">
        <v>779447701</v>
      </c>
      <c r="I17" s="27"/>
      <c r="J17" s="27">
        <v>568182650</v>
      </c>
      <c r="K17" s="27"/>
      <c r="L17" s="27">
        <v>415973198</v>
      </c>
    </row>
    <row r="18" spans="1:12" ht="16.5" customHeight="1" x14ac:dyDescent="0.5">
      <c r="A18" s="4" t="s">
        <v>14</v>
      </c>
      <c r="D18" s="3">
        <v>30</v>
      </c>
      <c r="E18" s="3"/>
      <c r="F18" s="27">
        <v>2536086355</v>
      </c>
      <c r="G18" s="27"/>
      <c r="H18" s="27">
        <v>2546165942</v>
      </c>
      <c r="I18" s="27"/>
      <c r="J18" s="27">
        <v>1319616559</v>
      </c>
      <c r="K18" s="27"/>
      <c r="L18" s="27">
        <v>1554619815</v>
      </c>
    </row>
    <row r="19" spans="1:12" ht="16.5" customHeight="1" x14ac:dyDescent="0.5">
      <c r="A19" s="4" t="s">
        <v>15</v>
      </c>
      <c r="D19" s="3">
        <v>13</v>
      </c>
      <c r="E19" s="3"/>
      <c r="F19" s="5">
        <v>54935361</v>
      </c>
      <c r="G19" s="5"/>
      <c r="H19" s="5">
        <v>29534420</v>
      </c>
      <c r="I19" s="5"/>
      <c r="J19" s="5">
        <v>14126642</v>
      </c>
      <c r="L19" s="5">
        <v>12828764</v>
      </c>
    </row>
    <row r="20" spans="1:12" ht="16.5" customHeight="1" x14ac:dyDescent="0.5">
      <c r="A20" s="4" t="s">
        <v>16</v>
      </c>
      <c r="D20" s="3">
        <v>36</v>
      </c>
      <c r="E20" s="3"/>
      <c r="F20" s="5">
        <v>0</v>
      </c>
      <c r="G20" s="5"/>
      <c r="H20" s="5">
        <v>0</v>
      </c>
      <c r="I20" s="5"/>
      <c r="J20" s="5">
        <v>0</v>
      </c>
      <c r="L20" s="5">
        <v>24000000</v>
      </c>
    </row>
    <row r="21" spans="1:12" ht="16.5" customHeight="1" x14ac:dyDescent="0.5">
      <c r="A21" s="4" t="s">
        <v>17</v>
      </c>
      <c r="D21" s="3">
        <v>36</v>
      </c>
      <c r="E21" s="3"/>
      <c r="F21" s="5">
        <v>0</v>
      </c>
      <c r="G21" s="5"/>
      <c r="H21" s="5">
        <v>0</v>
      </c>
      <c r="I21" s="5"/>
      <c r="J21" s="5">
        <v>120891609</v>
      </c>
      <c r="L21" s="5">
        <v>157500000</v>
      </c>
    </row>
    <row r="22" spans="1:12" ht="16.5" customHeight="1" x14ac:dyDescent="0.5">
      <c r="A22" s="4" t="s">
        <v>18</v>
      </c>
      <c r="E22" s="3"/>
      <c r="F22" s="5">
        <v>0</v>
      </c>
      <c r="G22" s="5"/>
      <c r="H22" s="5">
        <v>7974714</v>
      </c>
      <c r="I22" s="5"/>
      <c r="J22" s="5">
        <v>0</v>
      </c>
      <c r="L22" s="5">
        <v>7974714</v>
      </c>
    </row>
    <row r="23" spans="1:12" ht="16.5" customHeight="1" x14ac:dyDescent="0.5">
      <c r="A23" s="4" t="s">
        <v>19</v>
      </c>
      <c r="D23" s="3">
        <v>14</v>
      </c>
      <c r="E23" s="3"/>
      <c r="F23" s="5">
        <v>481707368</v>
      </c>
      <c r="G23" s="5"/>
      <c r="H23" s="5">
        <v>121368786</v>
      </c>
      <c r="I23" s="5"/>
      <c r="J23" s="5">
        <v>253297570</v>
      </c>
      <c r="L23" s="5">
        <v>23963760</v>
      </c>
    </row>
    <row r="24" spans="1:12" ht="16.5" customHeight="1" x14ac:dyDescent="0.5">
      <c r="A24" s="4" t="s">
        <v>20</v>
      </c>
      <c r="D24" s="3">
        <v>15</v>
      </c>
      <c r="E24" s="3"/>
      <c r="F24" s="5">
        <v>892149367</v>
      </c>
      <c r="G24" s="5"/>
      <c r="H24" s="5">
        <v>774414379</v>
      </c>
      <c r="I24" s="5"/>
      <c r="J24" s="5">
        <v>490929160</v>
      </c>
      <c r="L24" s="5">
        <v>495772353</v>
      </c>
    </row>
    <row r="25" spans="1:12" ht="16.5" customHeight="1" x14ac:dyDescent="0.5">
      <c r="A25" s="4" t="s">
        <v>21</v>
      </c>
      <c r="D25" s="28"/>
      <c r="E25" s="3"/>
      <c r="F25" s="29">
        <v>191069626</v>
      </c>
      <c r="G25" s="5"/>
      <c r="H25" s="29">
        <v>121855242</v>
      </c>
      <c r="I25" s="5"/>
      <c r="J25" s="29">
        <v>50312634</v>
      </c>
      <c r="L25" s="29">
        <v>50299186</v>
      </c>
    </row>
    <row r="26" spans="1:12" ht="16.5" customHeight="1" x14ac:dyDescent="0.5">
      <c r="D26" s="28"/>
      <c r="E26" s="3"/>
      <c r="G26" s="5"/>
      <c r="I26" s="5"/>
    </row>
    <row r="27" spans="1:12" ht="16.5" customHeight="1" x14ac:dyDescent="0.5">
      <c r="A27" s="1" t="s">
        <v>22</v>
      </c>
      <c r="E27" s="3"/>
      <c r="F27" s="29">
        <f>SUM(F15:F26)</f>
        <v>6283958133</v>
      </c>
      <c r="G27" s="5"/>
      <c r="H27" s="29">
        <f>SUM(H15:H26)</f>
        <v>5249167364</v>
      </c>
      <c r="I27" s="5"/>
      <c r="J27" s="29">
        <f>SUM(J15:J26)</f>
        <v>3075507176</v>
      </c>
      <c r="L27" s="29">
        <f>SUM(L15:L26)</f>
        <v>3432898273</v>
      </c>
    </row>
    <row r="28" spans="1:12" ht="16.5" customHeight="1" x14ac:dyDescent="0.5">
      <c r="A28" s="2"/>
      <c r="E28" s="3"/>
      <c r="G28" s="5"/>
      <c r="I28" s="5"/>
    </row>
    <row r="29" spans="1:12" ht="16.5" customHeight="1" x14ac:dyDescent="0.5">
      <c r="A29" s="1" t="s">
        <v>23</v>
      </c>
      <c r="B29" s="1"/>
      <c r="C29" s="1"/>
      <c r="E29" s="3"/>
      <c r="G29" s="5"/>
      <c r="I29" s="5"/>
    </row>
    <row r="30" spans="1:12" ht="16.5" customHeight="1" x14ac:dyDescent="0.5">
      <c r="A30" s="1"/>
      <c r="B30" s="1"/>
      <c r="C30" s="1"/>
      <c r="E30" s="3"/>
      <c r="G30" s="5"/>
      <c r="I30" s="5"/>
    </row>
    <row r="31" spans="1:12" ht="16.5" customHeight="1" x14ac:dyDescent="0.5">
      <c r="A31" s="2" t="s">
        <v>24</v>
      </c>
      <c r="B31" s="1"/>
      <c r="C31" s="1"/>
      <c r="D31" s="3">
        <v>16</v>
      </c>
      <c r="E31" s="3"/>
      <c r="F31" s="5">
        <v>656588618</v>
      </c>
      <c r="G31" s="5"/>
      <c r="H31" s="5">
        <v>478563928</v>
      </c>
      <c r="I31" s="5"/>
      <c r="J31" s="5">
        <v>329034461</v>
      </c>
      <c r="L31" s="5">
        <v>269380083</v>
      </c>
    </row>
    <row r="32" spans="1:12" ht="16.5" customHeight="1" x14ac:dyDescent="0.5">
      <c r="A32" s="4" t="s">
        <v>281</v>
      </c>
      <c r="B32" s="1"/>
      <c r="C32" s="1"/>
      <c r="D32" s="3">
        <v>36</v>
      </c>
      <c r="E32" s="3"/>
      <c r="F32" s="5">
        <v>229085607</v>
      </c>
      <c r="G32" s="5"/>
      <c r="H32" s="5">
        <v>0</v>
      </c>
      <c r="I32" s="5"/>
      <c r="J32" s="5">
        <v>0</v>
      </c>
      <c r="L32" s="5">
        <v>0</v>
      </c>
    </row>
    <row r="33" spans="1:12" ht="16.5" customHeight="1" x14ac:dyDescent="0.5">
      <c r="A33" s="2" t="s">
        <v>33</v>
      </c>
      <c r="B33" s="1"/>
      <c r="C33" s="1"/>
      <c r="D33" s="3">
        <v>30</v>
      </c>
      <c r="E33" s="3"/>
      <c r="F33" s="5">
        <v>1450656526</v>
      </c>
      <c r="G33" s="5"/>
      <c r="H33" s="5">
        <v>1725129954</v>
      </c>
      <c r="I33" s="5"/>
      <c r="J33" s="5">
        <v>1433322676</v>
      </c>
      <c r="L33" s="5">
        <v>1720737768</v>
      </c>
    </row>
    <row r="34" spans="1:12" ht="16.5" customHeight="1" x14ac:dyDescent="0.5">
      <c r="A34" s="2" t="s">
        <v>25</v>
      </c>
      <c r="B34" s="1"/>
      <c r="C34" s="1"/>
      <c r="D34" s="3">
        <v>13</v>
      </c>
      <c r="E34" s="3"/>
      <c r="F34" s="5">
        <v>94254020</v>
      </c>
      <c r="G34" s="5"/>
      <c r="H34" s="5">
        <v>46207745</v>
      </c>
      <c r="I34" s="5"/>
      <c r="J34" s="5">
        <v>10685424</v>
      </c>
      <c r="L34" s="5">
        <v>24812066</v>
      </c>
    </row>
    <row r="35" spans="1:12" ht="16.5" customHeight="1" x14ac:dyDescent="0.5">
      <c r="A35" s="2" t="s">
        <v>26</v>
      </c>
      <c r="B35" s="1"/>
      <c r="C35" s="1"/>
      <c r="D35" s="3">
        <v>17</v>
      </c>
      <c r="E35" s="3"/>
      <c r="F35" s="5">
        <v>0</v>
      </c>
      <c r="G35" s="5"/>
      <c r="H35" s="5">
        <v>0</v>
      </c>
      <c r="I35" s="5"/>
      <c r="J35" s="5">
        <v>1174415534</v>
      </c>
      <c r="L35" s="5">
        <v>819897694</v>
      </c>
    </row>
    <row r="36" spans="1:12" ht="16.5" customHeight="1" x14ac:dyDescent="0.5">
      <c r="A36" s="2" t="s">
        <v>27</v>
      </c>
      <c r="B36" s="1"/>
      <c r="C36" s="1"/>
      <c r="D36" s="3">
        <v>18</v>
      </c>
      <c r="E36" s="3"/>
      <c r="F36" s="5">
        <v>1046022456</v>
      </c>
      <c r="G36" s="5"/>
      <c r="H36" s="5">
        <v>961017790</v>
      </c>
      <c r="I36" s="5"/>
      <c r="J36" s="5">
        <v>455704322</v>
      </c>
      <c r="L36" s="5">
        <v>436216697</v>
      </c>
    </row>
    <row r="37" spans="1:12" ht="16.5" customHeight="1" x14ac:dyDescent="0.5">
      <c r="A37" s="2" t="s">
        <v>28</v>
      </c>
      <c r="B37" s="1"/>
      <c r="C37" s="1"/>
      <c r="D37" s="3">
        <v>18</v>
      </c>
      <c r="E37" s="3"/>
      <c r="F37" s="5">
        <v>914223626</v>
      </c>
      <c r="G37" s="5"/>
      <c r="H37" s="5">
        <v>725758829</v>
      </c>
      <c r="I37" s="5"/>
      <c r="J37" s="5">
        <v>433954979</v>
      </c>
      <c r="L37" s="5">
        <v>433954979</v>
      </c>
    </row>
    <row r="38" spans="1:12" ht="16.5" customHeight="1" x14ac:dyDescent="0.5">
      <c r="A38" s="2" t="s">
        <v>29</v>
      </c>
      <c r="B38" s="1"/>
      <c r="C38" s="1"/>
      <c r="E38" s="3"/>
      <c r="G38" s="5"/>
      <c r="I38" s="5"/>
    </row>
    <row r="39" spans="1:12" ht="16.5" customHeight="1" x14ac:dyDescent="0.5">
      <c r="B39" s="2" t="s">
        <v>30</v>
      </c>
      <c r="C39" s="1"/>
      <c r="D39" s="3">
        <v>31</v>
      </c>
      <c r="E39" s="3"/>
      <c r="F39" s="5">
        <v>59481200</v>
      </c>
      <c r="G39" s="5"/>
      <c r="H39" s="5">
        <v>104928203</v>
      </c>
      <c r="I39" s="5"/>
      <c r="J39" s="5">
        <v>59481200</v>
      </c>
      <c r="L39" s="5">
        <v>104928203</v>
      </c>
    </row>
    <row r="40" spans="1:12" ht="16.5" customHeight="1" x14ac:dyDescent="0.5">
      <c r="A40" s="4" t="s">
        <v>31</v>
      </c>
      <c r="C40" s="1"/>
      <c r="D40" s="3">
        <v>36</v>
      </c>
      <c r="E40" s="3"/>
      <c r="F40" s="5">
        <v>0</v>
      </c>
      <c r="G40" s="5"/>
      <c r="H40" s="5">
        <v>0</v>
      </c>
      <c r="I40" s="5"/>
      <c r="J40" s="5">
        <v>0</v>
      </c>
      <c r="L40" s="5">
        <v>126000000</v>
      </c>
    </row>
    <row r="41" spans="1:12" ht="16.5" customHeight="1" x14ac:dyDescent="0.5">
      <c r="A41" s="2" t="s">
        <v>32</v>
      </c>
      <c r="B41" s="1"/>
      <c r="C41" s="1"/>
      <c r="E41" s="3"/>
      <c r="F41" s="5">
        <v>0</v>
      </c>
      <c r="G41" s="5"/>
      <c r="H41" s="5">
        <v>5096754</v>
      </c>
      <c r="I41" s="5"/>
      <c r="J41" s="5">
        <v>0</v>
      </c>
      <c r="L41" s="5">
        <v>5096754</v>
      </c>
    </row>
    <row r="42" spans="1:12" ht="16.5" customHeight="1" x14ac:dyDescent="0.5">
      <c r="A42" s="2" t="s">
        <v>34</v>
      </c>
      <c r="D42" s="3">
        <v>19</v>
      </c>
      <c r="E42" s="3"/>
      <c r="F42" s="5">
        <v>1506498432</v>
      </c>
      <c r="G42" s="5"/>
      <c r="H42" s="5">
        <v>1994592126</v>
      </c>
      <c r="I42" s="5"/>
      <c r="J42" s="5">
        <v>1281634177</v>
      </c>
      <c r="L42" s="5">
        <v>1712760317</v>
      </c>
    </row>
    <row r="43" spans="1:12" ht="16.5" customHeight="1" x14ac:dyDescent="0.5">
      <c r="A43" s="2" t="s">
        <v>35</v>
      </c>
      <c r="D43" s="3">
        <v>20</v>
      </c>
      <c r="E43" s="3"/>
      <c r="F43" s="5">
        <v>202285988</v>
      </c>
      <c r="G43" s="5"/>
      <c r="H43" s="5">
        <v>209859588</v>
      </c>
      <c r="I43" s="5"/>
      <c r="J43" s="5">
        <v>54714769</v>
      </c>
      <c r="L43" s="5">
        <v>61820915</v>
      </c>
    </row>
    <row r="44" spans="1:12" ht="16.5" customHeight="1" x14ac:dyDescent="0.5">
      <c r="A44" s="2" t="s">
        <v>36</v>
      </c>
      <c r="D44" s="3">
        <v>21</v>
      </c>
      <c r="E44" s="3"/>
      <c r="F44" s="5">
        <v>217950727</v>
      </c>
      <c r="G44" s="5"/>
      <c r="H44" s="5">
        <v>243553192</v>
      </c>
      <c r="I44" s="5"/>
      <c r="J44" s="5">
        <v>44756843</v>
      </c>
      <c r="L44" s="5">
        <v>29959058</v>
      </c>
    </row>
    <row r="45" spans="1:12" ht="16.5" customHeight="1" x14ac:dyDescent="0.5">
      <c r="A45" s="2" t="s">
        <v>37</v>
      </c>
      <c r="B45" s="1"/>
      <c r="C45" s="1"/>
      <c r="D45" s="3">
        <v>22</v>
      </c>
      <c r="E45" s="3"/>
      <c r="F45" s="5">
        <v>354653537</v>
      </c>
      <c r="G45" s="5"/>
      <c r="H45" s="5">
        <v>325841656</v>
      </c>
      <c r="I45" s="5"/>
      <c r="J45" s="5">
        <v>0</v>
      </c>
      <c r="L45" s="5">
        <v>0</v>
      </c>
    </row>
    <row r="46" spans="1:12" ht="16.5" customHeight="1" x14ac:dyDescent="0.5">
      <c r="A46" s="2" t="s">
        <v>38</v>
      </c>
      <c r="D46" s="3">
        <v>26</v>
      </c>
      <c r="E46" s="3"/>
      <c r="F46" s="5">
        <v>89605229</v>
      </c>
      <c r="G46" s="5"/>
      <c r="H46" s="5">
        <v>67173213</v>
      </c>
      <c r="I46" s="5"/>
      <c r="J46" s="5">
        <v>32426862</v>
      </c>
      <c r="L46" s="5">
        <v>21944455</v>
      </c>
    </row>
    <row r="47" spans="1:12" ht="16.5" customHeight="1" x14ac:dyDescent="0.5">
      <c r="A47" s="4" t="s">
        <v>39</v>
      </c>
      <c r="E47" s="3"/>
      <c r="F47" s="29">
        <v>66993403</v>
      </c>
      <c r="G47" s="5"/>
      <c r="H47" s="29">
        <v>17995104</v>
      </c>
      <c r="I47" s="5"/>
      <c r="J47" s="29">
        <v>53569647</v>
      </c>
      <c r="L47" s="29">
        <v>8323294</v>
      </c>
    </row>
    <row r="48" spans="1:12" ht="16.5" customHeight="1" x14ac:dyDescent="0.5">
      <c r="E48" s="3"/>
      <c r="G48" s="5"/>
      <c r="I48" s="5"/>
    </row>
    <row r="49" spans="1:12" ht="16.5" customHeight="1" x14ac:dyDescent="0.5">
      <c r="A49" s="1" t="s">
        <v>40</v>
      </c>
      <c r="E49" s="3"/>
      <c r="F49" s="29">
        <f>SUM(F31:F48)</f>
        <v>6888299369</v>
      </c>
      <c r="G49" s="5"/>
      <c r="H49" s="29">
        <f>SUM(H31:H48)</f>
        <v>6905718082</v>
      </c>
      <c r="I49" s="5"/>
      <c r="J49" s="29">
        <f>SUM(J31:J48)</f>
        <v>5363700894</v>
      </c>
      <c r="L49" s="29">
        <f>SUM(L31:L48)</f>
        <v>5775832283</v>
      </c>
    </row>
    <row r="50" spans="1:12" ht="16.5" customHeight="1" x14ac:dyDescent="0.5">
      <c r="E50" s="3"/>
      <c r="G50" s="5"/>
      <c r="I50" s="5"/>
    </row>
    <row r="51" spans="1:12" ht="16.5" customHeight="1" thickBot="1" x14ac:dyDescent="0.55000000000000004">
      <c r="A51" s="11" t="s">
        <v>41</v>
      </c>
      <c r="E51" s="3"/>
      <c r="F51" s="30">
        <f>SUM(F27+F49)</f>
        <v>13172257502</v>
      </c>
      <c r="G51" s="5"/>
      <c r="H51" s="30">
        <f>SUM(H27+H49)</f>
        <v>12154885446</v>
      </c>
      <c r="I51" s="5"/>
      <c r="J51" s="30">
        <f>SUM(J27+J49)</f>
        <v>8439208070</v>
      </c>
      <c r="L51" s="30">
        <f>SUM(L27+L49)</f>
        <v>9208730556</v>
      </c>
    </row>
    <row r="52" spans="1:12" ht="16.5" customHeight="1" thickTop="1" x14ac:dyDescent="0.5">
      <c r="A52" s="11"/>
      <c r="E52" s="3"/>
      <c r="G52" s="5"/>
      <c r="I52" s="5"/>
    </row>
    <row r="53" spans="1:12" ht="16.5" customHeight="1" x14ac:dyDescent="0.5">
      <c r="A53" s="11"/>
      <c r="E53" s="3"/>
      <c r="G53" s="5"/>
      <c r="I53" s="5"/>
    </row>
    <row r="54" spans="1:12" ht="16.5" customHeight="1" x14ac:dyDescent="0.5">
      <c r="A54" s="11"/>
      <c r="E54" s="3"/>
      <c r="G54" s="5"/>
      <c r="I54" s="5"/>
    </row>
    <row r="55" spans="1:12" ht="16.5" customHeight="1" x14ac:dyDescent="0.5">
      <c r="A55" s="11"/>
      <c r="E55" s="3"/>
      <c r="G55" s="5"/>
      <c r="I55" s="5"/>
    </row>
    <row r="56" spans="1:12" ht="16.5" customHeight="1" x14ac:dyDescent="0.5">
      <c r="A56" s="11"/>
      <c r="E56" s="3"/>
      <c r="G56" s="5"/>
      <c r="I56" s="5"/>
    </row>
    <row r="57" spans="1:12" ht="11.25" customHeight="1" x14ac:dyDescent="0.5">
      <c r="A57" s="11"/>
      <c r="E57" s="3"/>
      <c r="G57" s="5"/>
      <c r="I57" s="5"/>
    </row>
    <row r="58" spans="1:12" ht="21.95" customHeight="1" x14ac:dyDescent="0.5">
      <c r="A58" s="31" t="s">
        <v>317</v>
      </c>
      <c r="B58" s="32"/>
      <c r="C58" s="32"/>
      <c r="D58" s="32"/>
      <c r="E58" s="32"/>
      <c r="F58" s="33"/>
      <c r="G58" s="33"/>
      <c r="H58" s="33"/>
      <c r="I58" s="33"/>
      <c r="J58" s="33"/>
      <c r="K58" s="33"/>
      <c r="L58" s="33"/>
    </row>
    <row r="59" spans="1:12" ht="16.5" customHeight="1" x14ac:dyDescent="0.5">
      <c r="A59" s="1" t="s">
        <v>0</v>
      </c>
      <c r="B59" s="34"/>
      <c r="C59" s="34"/>
      <c r="D59" s="35"/>
      <c r="E59" s="34"/>
      <c r="F59" s="36"/>
      <c r="G59" s="36"/>
      <c r="H59" s="36"/>
      <c r="I59" s="36"/>
      <c r="J59" s="36"/>
      <c r="K59" s="36"/>
      <c r="L59" s="36"/>
    </row>
    <row r="60" spans="1:12" s="11" customFormat="1" ht="16.5" customHeight="1" x14ac:dyDescent="0.5">
      <c r="A60" s="1" t="s">
        <v>42</v>
      </c>
      <c r="B60" s="1"/>
      <c r="C60" s="1"/>
      <c r="D60" s="7"/>
      <c r="E60" s="8"/>
      <c r="F60" s="9"/>
      <c r="G60" s="10"/>
      <c r="H60" s="9"/>
      <c r="I60" s="10"/>
      <c r="J60" s="9"/>
      <c r="K60" s="9"/>
      <c r="L60" s="9"/>
    </row>
    <row r="61" spans="1:12" s="11" customFormat="1" ht="16.5" customHeight="1" x14ac:dyDescent="0.5">
      <c r="A61" s="12" t="str">
        <f>+A3</f>
        <v>As at 31 December 2025</v>
      </c>
      <c r="B61" s="12"/>
      <c r="C61" s="12"/>
      <c r="D61" s="13"/>
      <c r="E61" s="14"/>
      <c r="F61" s="15"/>
      <c r="G61" s="16"/>
      <c r="H61" s="15"/>
      <c r="I61" s="16"/>
      <c r="J61" s="15"/>
      <c r="K61" s="15"/>
      <c r="L61" s="15"/>
    </row>
    <row r="62" spans="1:12" s="11" customFormat="1" ht="16.5" customHeight="1" x14ac:dyDescent="0.5">
      <c r="A62" s="1"/>
      <c r="B62" s="1"/>
      <c r="C62" s="1"/>
      <c r="D62" s="7"/>
      <c r="E62" s="8"/>
      <c r="F62" s="9"/>
      <c r="G62" s="10"/>
      <c r="H62" s="9"/>
      <c r="I62" s="10"/>
      <c r="J62" s="9"/>
      <c r="K62" s="9"/>
      <c r="L62" s="9"/>
    </row>
    <row r="63" spans="1:12" s="11" customFormat="1" ht="16.5" customHeight="1" x14ac:dyDescent="0.5">
      <c r="A63" s="1"/>
      <c r="B63" s="1"/>
      <c r="C63" s="1"/>
      <c r="D63" s="7"/>
      <c r="E63" s="8"/>
      <c r="F63" s="9"/>
      <c r="G63" s="10"/>
      <c r="H63" s="9"/>
      <c r="I63" s="10"/>
      <c r="J63" s="9"/>
      <c r="K63" s="9"/>
      <c r="L63" s="9"/>
    </row>
    <row r="64" spans="1:12" s="11" customFormat="1" ht="16.5" customHeight="1" x14ac:dyDescent="0.5">
      <c r="A64" s="1"/>
      <c r="B64" s="1"/>
      <c r="C64" s="1"/>
      <c r="D64" s="7"/>
      <c r="E64" s="8"/>
      <c r="F64" s="143" t="s">
        <v>2</v>
      </c>
      <c r="G64" s="143"/>
      <c r="H64" s="143"/>
      <c r="I64" s="10"/>
      <c r="J64" s="143" t="s">
        <v>3</v>
      </c>
      <c r="K64" s="143"/>
      <c r="L64" s="143"/>
    </row>
    <row r="65" spans="1:12" s="11" customFormat="1" ht="16.5" customHeight="1" x14ac:dyDescent="0.5">
      <c r="A65" s="1"/>
      <c r="B65" s="1"/>
      <c r="C65" s="1"/>
      <c r="D65" s="7"/>
      <c r="E65" s="8"/>
      <c r="F65" s="144" t="s">
        <v>4</v>
      </c>
      <c r="G65" s="144"/>
      <c r="H65" s="144"/>
      <c r="I65" s="10"/>
      <c r="J65" s="144" t="s">
        <v>4</v>
      </c>
      <c r="K65" s="144"/>
      <c r="L65" s="144"/>
    </row>
    <row r="66" spans="1:12" s="11" customFormat="1" ht="16.5" customHeight="1" x14ac:dyDescent="0.5">
      <c r="A66" s="1"/>
      <c r="B66" s="1"/>
      <c r="C66" s="1"/>
      <c r="D66" s="7"/>
      <c r="E66" s="8"/>
      <c r="F66" s="18"/>
      <c r="G66" s="18"/>
      <c r="H66" s="9" t="s">
        <v>5</v>
      </c>
      <c r="I66" s="10"/>
      <c r="J66" s="18"/>
      <c r="K66" s="18"/>
      <c r="L66" s="18"/>
    </row>
    <row r="67" spans="1:12" s="11" customFormat="1" ht="16.5" customHeight="1" x14ac:dyDescent="0.5">
      <c r="B67" s="1"/>
      <c r="C67" s="1"/>
      <c r="D67" s="7"/>
      <c r="E67" s="7"/>
      <c r="F67" s="19" t="s">
        <v>249</v>
      </c>
      <c r="G67" s="18"/>
      <c r="H67" s="19" t="s">
        <v>6</v>
      </c>
      <c r="I67" s="18"/>
      <c r="J67" s="19" t="s">
        <v>249</v>
      </c>
      <c r="K67" s="18"/>
      <c r="L67" s="19" t="s">
        <v>6</v>
      </c>
    </row>
    <row r="68" spans="1:12" s="11" customFormat="1" ht="16.5" customHeight="1" x14ac:dyDescent="0.5">
      <c r="B68" s="1"/>
      <c r="C68" s="1"/>
      <c r="D68" s="13" t="s">
        <v>7</v>
      </c>
      <c r="E68" s="20"/>
      <c r="F68" s="21" t="s">
        <v>8</v>
      </c>
      <c r="G68" s="22"/>
      <c r="H68" s="21" t="s">
        <v>8</v>
      </c>
      <c r="I68" s="22"/>
      <c r="J68" s="21" t="s">
        <v>8</v>
      </c>
      <c r="K68" s="19"/>
      <c r="L68" s="21" t="s">
        <v>8</v>
      </c>
    </row>
    <row r="69" spans="1:12" ht="16.5" customHeight="1" x14ac:dyDescent="0.5">
      <c r="A69" s="37" t="s">
        <v>43</v>
      </c>
      <c r="B69" s="1"/>
      <c r="C69" s="1"/>
      <c r="D69" s="7"/>
      <c r="E69" s="7"/>
      <c r="F69" s="9"/>
      <c r="G69" s="18"/>
      <c r="H69" s="9"/>
      <c r="I69" s="18"/>
      <c r="J69" s="9"/>
      <c r="K69" s="9"/>
      <c r="L69" s="9"/>
    </row>
    <row r="70" spans="1:12" s="11" customFormat="1" ht="16.5" customHeight="1" x14ac:dyDescent="0.5">
      <c r="B70" s="1"/>
      <c r="C70" s="1"/>
      <c r="D70" s="7"/>
      <c r="E70" s="20"/>
      <c r="F70" s="19"/>
      <c r="G70" s="22"/>
      <c r="H70" s="19"/>
      <c r="I70" s="22"/>
      <c r="J70" s="19"/>
      <c r="K70" s="24"/>
      <c r="L70" s="19"/>
    </row>
    <row r="71" spans="1:12" ht="16.5" customHeight="1" x14ac:dyDescent="0.5">
      <c r="A71" s="11" t="s">
        <v>44</v>
      </c>
      <c r="B71" s="1"/>
      <c r="C71" s="1"/>
      <c r="E71" s="3"/>
      <c r="G71" s="25"/>
      <c r="I71" s="25"/>
    </row>
    <row r="72" spans="1:12" s="11" customFormat="1" ht="16.5" customHeight="1" x14ac:dyDescent="0.5">
      <c r="B72" s="1"/>
      <c r="C72" s="1"/>
      <c r="D72" s="7"/>
      <c r="E72" s="20"/>
      <c r="F72" s="19"/>
      <c r="G72" s="22"/>
      <c r="H72" s="19"/>
      <c r="I72" s="22"/>
      <c r="J72" s="19"/>
      <c r="K72" s="24"/>
      <c r="L72" s="19"/>
    </row>
    <row r="73" spans="1:12" s="11" customFormat="1" ht="16.5" customHeight="1" x14ac:dyDescent="0.5">
      <c r="A73" s="4" t="s">
        <v>45</v>
      </c>
      <c r="B73" s="1"/>
      <c r="C73" s="1"/>
      <c r="D73" s="3">
        <v>24</v>
      </c>
      <c r="E73" s="20"/>
      <c r="F73" s="38">
        <v>35733066</v>
      </c>
      <c r="G73" s="22"/>
      <c r="H73" s="38">
        <v>20375463</v>
      </c>
      <c r="I73" s="22"/>
      <c r="J73" s="38">
        <v>0</v>
      </c>
      <c r="K73" s="39"/>
      <c r="L73" s="38">
        <v>0</v>
      </c>
    </row>
    <row r="74" spans="1:12" ht="16.5" customHeight="1" x14ac:dyDescent="0.5">
      <c r="A74" s="4" t="s">
        <v>297</v>
      </c>
      <c r="D74" s="3">
        <v>24</v>
      </c>
      <c r="E74" s="3"/>
      <c r="F74" s="5">
        <v>2014162021</v>
      </c>
      <c r="G74" s="25"/>
      <c r="H74" s="5">
        <v>951082823</v>
      </c>
      <c r="I74" s="25"/>
      <c r="J74" s="5">
        <v>776206084</v>
      </c>
      <c r="K74" s="25"/>
      <c r="L74" s="5">
        <v>514439630</v>
      </c>
    </row>
    <row r="75" spans="1:12" ht="16.5" customHeight="1" x14ac:dyDescent="0.5">
      <c r="A75" s="40" t="s">
        <v>298</v>
      </c>
      <c r="D75" s="3" t="s">
        <v>318</v>
      </c>
      <c r="E75" s="3"/>
      <c r="F75" s="5">
        <v>138990000</v>
      </c>
      <c r="G75" s="25"/>
      <c r="H75" s="5">
        <v>10500000</v>
      </c>
      <c r="I75" s="25"/>
      <c r="J75" s="5">
        <v>116500000</v>
      </c>
      <c r="K75" s="25"/>
      <c r="L75" s="5">
        <v>4000000</v>
      </c>
    </row>
    <row r="76" spans="1:12" ht="16.5" customHeight="1" x14ac:dyDescent="0.5">
      <c r="A76" s="40" t="s">
        <v>299</v>
      </c>
      <c r="D76" s="3">
        <v>24</v>
      </c>
      <c r="E76" s="3"/>
      <c r="F76" s="5">
        <v>43896245</v>
      </c>
      <c r="G76" s="25"/>
      <c r="H76" s="5">
        <v>49418996</v>
      </c>
      <c r="I76" s="25"/>
      <c r="J76" s="5">
        <v>0</v>
      </c>
      <c r="K76" s="25"/>
      <c r="L76" s="5">
        <v>0</v>
      </c>
    </row>
    <row r="77" spans="1:12" ht="16.5" customHeight="1" x14ac:dyDescent="0.5">
      <c r="A77" s="4" t="s">
        <v>46</v>
      </c>
      <c r="D77" s="3">
        <v>23</v>
      </c>
      <c r="E77" s="3"/>
      <c r="F77" s="5">
        <v>1465115157</v>
      </c>
      <c r="G77" s="25"/>
      <c r="H77" s="5">
        <v>1175629022</v>
      </c>
      <c r="I77" s="25"/>
      <c r="J77" s="5">
        <v>676062124</v>
      </c>
      <c r="K77" s="25"/>
      <c r="L77" s="5">
        <v>364252401</v>
      </c>
    </row>
    <row r="78" spans="1:12" ht="16.5" customHeight="1" x14ac:dyDescent="0.5">
      <c r="A78" s="4" t="s">
        <v>47</v>
      </c>
      <c r="D78" s="3">
        <v>30</v>
      </c>
      <c r="E78" s="3"/>
      <c r="F78" s="5">
        <v>118319179</v>
      </c>
      <c r="G78" s="25"/>
      <c r="H78" s="5">
        <v>143345754</v>
      </c>
      <c r="I78" s="25"/>
      <c r="J78" s="5">
        <v>19594482</v>
      </c>
      <c r="K78" s="25"/>
      <c r="L78" s="5">
        <v>65853931</v>
      </c>
    </row>
    <row r="79" spans="1:12" ht="16.5" customHeight="1" x14ac:dyDescent="0.5">
      <c r="A79" s="4" t="s">
        <v>48</v>
      </c>
      <c r="E79" s="3"/>
      <c r="F79" s="5">
        <v>14808833</v>
      </c>
      <c r="G79" s="25"/>
      <c r="H79" s="5">
        <v>1974401</v>
      </c>
      <c r="I79" s="25"/>
      <c r="J79" s="5">
        <v>14808833</v>
      </c>
      <c r="K79" s="25"/>
      <c r="L79" s="5">
        <v>1974401</v>
      </c>
    </row>
    <row r="80" spans="1:12" s="11" customFormat="1" ht="16.5" customHeight="1" x14ac:dyDescent="0.5">
      <c r="A80" s="4" t="s">
        <v>266</v>
      </c>
      <c r="B80" s="1"/>
      <c r="C80" s="1"/>
      <c r="F80" s="5"/>
      <c r="G80" s="24"/>
      <c r="H80" s="5"/>
      <c r="I80" s="24"/>
      <c r="J80" s="5"/>
      <c r="K80" s="24"/>
      <c r="L80" s="5"/>
    </row>
    <row r="81" spans="1:12" s="11" customFormat="1" ht="16.5" customHeight="1" x14ac:dyDescent="0.5">
      <c r="A81" s="4"/>
      <c r="B81" s="4" t="s">
        <v>49</v>
      </c>
      <c r="C81" s="1"/>
      <c r="D81" s="3">
        <v>24</v>
      </c>
      <c r="E81" s="20"/>
      <c r="F81" s="5">
        <v>765810388</v>
      </c>
      <c r="G81" s="22"/>
      <c r="H81" s="5">
        <v>1391736754</v>
      </c>
      <c r="I81" s="22"/>
      <c r="J81" s="5">
        <v>632391244</v>
      </c>
      <c r="K81" s="22"/>
      <c r="L81" s="5">
        <v>1176129334</v>
      </c>
    </row>
    <row r="82" spans="1:12" ht="16.5" customHeight="1" x14ac:dyDescent="0.5">
      <c r="A82" s="4" t="s">
        <v>50</v>
      </c>
      <c r="D82" s="3">
        <v>25</v>
      </c>
      <c r="E82" s="3"/>
      <c r="F82" s="5">
        <v>248638301</v>
      </c>
      <c r="G82" s="25"/>
      <c r="H82" s="5">
        <v>548011002</v>
      </c>
      <c r="I82" s="25"/>
      <c r="J82" s="5">
        <v>248638301</v>
      </c>
      <c r="K82" s="25"/>
      <c r="L82" s="5">
        <v>548011002</v>
      </c>
    </row>
    <row r="83" spans="1:12" s="11" customFormat="1" ht="16.5" customHeight="1" x14ac:dyDescent="0.5">
      <c r="A83" s="4" t="s">
        <v>51</v>
      </c>
      <c r="B83" s="4"/>
      <c r="C83" s="1"/>
      <c r="D83" s="3">
        <v>24</v>
      </c>
      <c r="E83" s="20"/>
      <c r="F83" s="38">
        <v>70883291</v>
      </c>
      <c r="G83" s="22"/>
      <c r="H83" s="38">
        <v>60951849</v>
      </c>
      <c r="I83" s="22"/>
      <c r="J83" s="38">
        <v>14272910</v>
      </c>
      <c r="K83" s="22"/>
      <c r="L83" s="38">
        <v>15070931</v>
      </c>
    </row>
    <row r="84" spans="1:12" ht="16.5" customHeight="1" x14ac:dyDescent="0.5">
      <c r="A84" s="4" t="s">
        <v>52</v>
      </c>
      <c r="E84" s="3"/>
      <c r="F84" s="5">
        <v>8999607</v>
      </c>
      <c r="G84" s="25"/>
      <c r="H84" s="5">
        <v>13967255</v>
      </c>
      <c r="I84" s="25"/>
      <c r="J84" s="5">
        <v>0</v>
      </c>
      <c r="K84" s="25"/>
      <c r="L84" s="5">
        <v>0</v>
      </c>
    </row>
    <row r="85" spans="1:12" ht="16.5" customHeight="1" x14ac:dyDescent="0.5">
      <c r="A85" s="2" t="s">
        <v>53</v>
      </c>
      <c r="D85" s="3">
        <v>28</v>
      </c>
      <c r="E85" s="3"/>
      <c r="F85" s="5">
        <v>19821065</v>
      </c>
      <c r="G85" s="25"/>
      <c r="H85" s="5">
        <v>3563448</v>
      </c>
      <c r="I85" s="25"/>
      <c r="J85" s="5">
        <v>294038</v>
      </c>
      <c r="K85" s="25"/>
      <c r="L85" s="5">
        <v>534262</v>
      </c>
    </row>
    <row r="86" spans="1:12" ht="16.5" customHeight="1" x14ac:dyDescent="0.5">
      <c r="A86" s="4" t="s">
        <v>54</v>
      </c>
      <c r="F86" s="29">
        <v>171251138</v>
      </c>
      <c r="H86" s="29">
        <v>111034070</v>
      </c>
      <c r="J86" s="29">
        <v>67547861</v>
      </c>
      <c r="K86" s="6"/>
      <c r="L86" s="29">
        <v>39621117</v>
      </c>
    </row>
    <row r="87" spans="1:12" s="11" customFormat="1" ht="16.5" customHeight="1" x14ac:dyDescent="0.5">
      <c r="B87" s="1"/>
      <c r="C87" s="1"/>
      <c r="D87" s="7"/>
      <c r="E87" s="20"/>
      <c r="F87" s="24"/>
      <c r="G87" s="22"/>
      <c r="H87" s="24"/>
      <c r="I87" s="22"/>
      <c r="J87" s="24"/>
      <c r="K87" s="22"/>
      <c r="L87" s="24"/>
    </row>
    <row r="88" spans="1:12" ht="16.5" customHeight="1" x14ac:dyDescent="0.5">
      <c r="A88" s="1" t="s">
        <v>55</v>
      </c>
      <c r="E88" s="3"/>
      <c r="F88" s="29">
        <f>SUM(F73:F87)</f>
        <v>5116428291</v>
      </c>
      <c r="G88" s="25"/>
      <c r="H88" s="29">
        <f>SUM(H73:H87)</f>
        <v>4481590837</v>
      </c>
      <c r="I88" s="25"/>
      <c r="J88" s="29">
        <f>SUM(J74:J87)</f>
        <v>2566315877</v>
      </c>
      <c r="K88" s="25"/>
      <c r="L88" s="29">
        <f>SUM(L74:L87)</f>
        <v>2729887009</v>
      </c>
    </row>
    <row r="89" spans="1:12" ht="16.5" customHeight="1" x14ac:dyDescent="0.5">
      <c r="E89" s="3"/>
      <c r="G89" s="25"/>
      <c r="I89" s="25"/>
      <c r="K89" s="25"/>
    </row>
    <row r="90" spans="1:12" ht="16.5" customHeight="1" x14ac:dyDescent="0.5">
      <c r="A90" s="11" t="s">
        <v>56</v>
      </c>
      <c r="B90" s="1"/>
      <c r="C90" s="1"/>
      <c r="E90" s="3"/>
      <c r="G90" s="25"/>
      <c r="I90" s="25"/>
      <c r="K90" s="25"/>
    </row>
    <row r="91" spans="1:12" s="11" customFormat="1" ht="16.5" customHeight="1" x14ac:dyDescent="0.5">
      <c r="B91" s="1"/>
      <c r="C91" s="1"/>
      <c r="D91" s="7"/>
      <c r="E91" s="20"/>
      <c r="F91" s="19"/>
      <c r="G91" s="22"/>
      <c r="H91" s="19"/>
      <c r="I91" s="22"/>
      <c r="J91" s="19"/>
      <c r="K91" s="22"/>
      <c r="L91" s="19"/>
    </row>
    <row r="92" spans="1:12" ht="16.5" customHeight="1" x14ac:dyDescent="0.5">
      <c r="A92" s="4" t="s">
        <v>57</v>
      </c>
      <c r="D92" s="3">
        <v>30</v>
      </c>
      <c r="E92" s="3"/>
      <c r="F92" s="5">
        <v>44565516</v>
      </c>
      <c r="G92" s="25"/>
      <c r="H92" s="5">
        <v>6993438</v>
      </c>
      <c r="I92" s="25"/>
      <c r="J92" s="5">
        <v>161488</v>
      </c>
      <c r="K92" s="25"/>
      <c r="L92" s="5">
        <v>3949826</v>
      </c>
    </row>
    <row r="93" spans="1:12" ht="16.5" customHeight="1" x14ac:dyDescent="0.5">
      <c r="A93" s="2" t="s">
        <v>59</v>
      </c>
      <c r="E93" s="3"/>
      <c r="F93" s="5">
        <v>149848583</v>
      </c>
      <c r="G93" s="25"/>
      <c r="H93" s="5">
        <v>67564416</v>
      </c>
      <c r="I93" s="25"/>
      <c r="J93" s="5">
        <v>149848583</v>
      </c>
      <c r="K93" s="25"/>
      <c r="L93" s="5">
        <v>67564416</v>
      </c>
    </row>
    <row r="94" spans="1:12" ht="16.5" customHeight="1" x14ac:dyDescent="0.5">
      <c r="A94" s="2" t="s">
        <v>267</v>
      </c>
      <c r="D94" s="3">
        <v>24</v>
      </c>
      <c r="E94" s="3"/>
      <c r="F94" s="5">
        <v>854853245</v>
      </c>
      <c r="G94" s="25"/>
      <c r="H94" s="5">
        <v>1532064124</v>
      </c>
      <c r="I94" s="25"/>
      <c r="J94" s="5">
        <v>810259140</v>
      </c>
      <c r="K94" s="25"/>
      <c r="L94" s="5">
        <v>1443250111</v>
      </c>
    </row>
    <row r="95" spans="1:12" ht="16.5" customHeight="1" x14ac:dyDescent="0.5">
      <c r="A95" s="4" t="s">
        <v>58</v>
      </c>
      <c r="D95" s="3">
        <v>25</v>
      </c>
      <c r="E95" s="3"/>
      <c r="F95" s="5">
        <v>149463259</v>
      </c>
      <c r="G95" s="25"/>
      <c r="H95" s="5">
        <v>396533566</v>
      </c>
      <c r="I95" s="25"/>
      <c r="J95" s="5">
        <v>149463259</v>
      </c>
      <c r="K95" s="25"/>
      <c r="L95" s="5">
        <v>396533566</v>
      </c>
    </row>
    <row r="96" spans="1:12" ht="16.5" customHeight="1" x14ac:dyDescent="0.5">
      <c r="A96" s="2" t="s">
        <v>60</v>
      </c>
      <c r="D96" s="3">
        <v>24</v>
      </c>
      <c r="E96" s="3"/>
      <c r="F96" s="5">
        <v>147342204</v>
      </c>
      <c r="G96" s="25"/>
      <c r="H96" s="5">
        <v>162494071</v>
      </c>
      <c r="I96" s="25"/>
      <c r="J96" s="5">
        <v>43222786</v>
      </c>
      <c r="K96" s="25"/>
      <c r="L96" s="5">
        <v>49676139</v>
      </c>
    </row>
    <row r="97" spans="1:12" ht="16.5" customHeight="1" x14ac:dyDescent="0.5">
      <c r="A97" s="2" t="s">
        <v>61</v>
      </c>
      <c r="D97" s="3">
        <v>26</v>
      </c>
      <c r="E97" s="3"/>
      <c r="F97" s="5">
        <v>126241184</v>
      </c>
      <c r="G97" s="25"/>
      <c r="H97" s="5">
        <v>134916062</v>
      </c>
      <c r="I97" s="25"/>
      <c r="J97" s="5">
        <v>0</v>
      </c>
      <c r="K97" s="25"/>
      <c r="L97" s="5">
        <v>0</v>
      </c>
    </row>
    <row r="98" spans="1:12" ht="16.5" customHeight="1" x14ac:dyDescent="0.5">
      <c r="A98" s="2" t="s">
        <v>62</v>
      </c>
      <c r="D98" s="3">
        <v>27</v>
      </c>
      <c r="E98" s="3"/>
      <c r="F98" s="5">
        <v>218344454</v>
      </c>
      <c r="G98" s="25"/>
      <c r="H98" s="5">
        <v>159500652</v>
      </c>
      <c r="I98" s="25"/>
      <c r="J98" s="5">
        <v>14337224</v>
      </c>
      <c r="K98" s="25"/>
      <c r="L98" s="5">
        <v>10891252</v>
      </c>
    </row>
    <row r="99" spans="1:12" ht="16.5" customHeight="1" x14ac:dyDescent="0.5">
      <c r="A99" s="2" t="s">
        <v>322</v>
      </c>
      <c r="E99" s="3"/>
      <c r="F99" s="5">
        <v>5868632</v>
      </c>
      <c r="G99" s="25"/>
      <c r="H99" s="5">
        <v>2930930</v>
      </c>
      <c r="I99" s="25"/>
      <c r="J99" s="5">
        <v>210120</v>
      </c>
      <c r="K99" s="25"/>
      <c r="L99" s="5">
        <v>210120</v>
      </c>
    </row>
    <row r="100" spans="1:12" ht="16.5" customHeight="1" x14ac:dyDescent="0.5">
      <c r="A100" s="2" t="s">
        <v>63</v>
      </c>
      <c r="E100" s="3"/>
      <c r="F100" s="29">
        <v>2299770</v>
      </c>
      <c r="G100" s="25"/>
      <c r="H100" s="29">
        <v>6252127</v>
      </c>
      <c r="I100" s="25"/>
      <c r="J100" s="29">
        <v>0</v>
      </c>
      <c r="K100" s="25"/>
      <c r="L100" s="29">
        <v>0</v>
      </c>
    </row>
    <row r="101" spans="1:12" ht="16.5" customHeight="1" x14ac:dyDescent="0.5">
      <c r="A101" s="11"/>
      <c r="B101" s="1"/>
      <c r="C101" s="1"/>
      <c r="D101" s="7"/>
      <c r="E101" s="20"/>
      <c r="F101" s="19"/>
      <c r="G101" s="22"/>
      <c r="H101" s="19"/>
      <c r="I101" s="22"/>
      <c r="J101" s="19"/>
      <c r="K101" s="22"/>
      <c r="L101" s="19"/>
    </row>
    <row r="102" spans="1:12" s="11" customFormat="1" ht="16.5" customHeight="1" x14ac:dyDescent="0.5">
      <c r="A102" s="1" t="s">
        <v>64</v>
      </c>
      <c r="B102" s="2"/>
      <c r="C102" s="2"/>
      <c r="D102" s="3"/>
      <c r="E102" s="3"/>
      <c r="F102" s="29">
        <f>SUM(F92:F101)</f>
        <v>1698826847</v>
      </c>
      <c r="G102" s="25"/>
      <c r="H102" s="29">
        <f>SUM(H92:H101)</f>
        <v>2469249386</v>
      </c>
      <c r="I102" s="25"/>
      <c r="J102" s="29">
        <f>SUM(J92:J101)</f>
        <v>1167502600</v>
      </c>
      <c r="K102" s="25"/>
      <c r="L102" s="29">
        <f>SUM(L92:L101)</f>
        <v>1972075430</v>
      </c>
    </row>
    <row r="103" spans="1:12" ht="16.5" customHeight="1" x14ac:dyDescent="0.5">
      <c r="A103" s="11"/>
      <c r="B103" s="1"/>
      <c r="C103" s="1"/>
      <c r="D103" s="7"/>
      <c r="E103" s="20"/>
      <c r="F103" s="19"/>
      <c r="G103" s="22"/>
      <c r="H103" s="19"/>
      <c r="I103" s="22"/>
      <c r="J103" s="19"/>
      <c r="K103" s="22"/>
      <c r="L103" s="19"/>
    </row>
    <row r="104" spans="1:12" ht="16.5" customHeight="1" x14ac:dyDescent="0.5">
      <c r="A104" s="11" t="s">
        <v>65</v>
      </c>
      <c r="E104" s="3"/>
      <c r="F104" s="29">
        <f>SUM(F88+F102)</f>
        <v>6815255138</v>
      </c>
      <c r="G104" s="25"/>
      <c r="H104" s="29">
        <f>SUM(H88+H102)</f>
        <v>6950840223</v>
      </c>
      <c r="I104" s="25"/>
      <c r="J104" s="29">
        <f>SUM(J88+J102)</f>
        <v>3733818477</v>
      </c>
      <c r="K104" s="25"/>
      <c r="L104" s="29">
        <f>SUM(L88+L102)</f>
        <v>4701962439</v>
      </c>
    </row>
    <row r="105" spans="1:12" ht="16.5" customHeight="1" x14ac:dyDescent="0.5">
      <c r="A105" s="11"/>
      <c r="E105" s="3"/>
      <c r="G105" s="25"/>
      <c r="I105" s="25"/>
      <c r="K105" s="25"/>
    </row>
    <row r="106" spans="1:12" ht="16.5" customHeight="1" x14ac:dyDescent="0.5">
      <c r="A106" s="11"/>
      <c r="E106" s="3"/>
      <c r="G106" s="25"/>
      <c r="I106" s="25"/>
      <c r="K106" s="25"/>
    </row>
    <row r="107" spans="1:12" ht="16.5" customHeight="1" x14ac:dyDescent="0.5">
      <c r="A107" s="11"/>
      <c r="E107" s="3"/>
      <c r="G107" s="25"/>
      <c r="I107" s="25"/>
      <c r="K107" s="25"/>
    </row>
    <row r="108" spans="1:12" ht="16.5" customHeight="1" x14ac:dyDescent="0.5">
      <c r="A108" s="11"/>
      <c r="E108" s="3"/>
      <c r="G108" s="25"/>
      <c r="I108" s="25"/>
      <c r="K108" s="25"/>
    </row>
    <row r="109" spans="1:12" ht="16.5" customHeight="1" x14ac:dyDescent="0.5">
      <c r="A109" s="11"/>
      <c r="E109" s="3"/>
      <c r="G109" s="25"/>
      <c r="I109" s="25"/>
      <c r="K109" s="25"/>
    </row>
    <row r="110" spans="1:12" ht="16.5" customHeight="1" x14ac:dyDescent="0.5">
      <c r="A110" s="11"/>
      <c r="E110" s="3"/>
      <c r="G110" s="25"/>
      <c r="I110" s="25"/>
      <c r="K110" s="25"/>
    </row>
    <row r="111" spans="1:12" ht="16.5" customHeight="1" x14ac:dyDescent="0.5">
      <c r="A111" s="11"/>
      <c r="E111" s="3"/>
      <c r="G111" s="25"/>
      <c r="I111" s="25"/>
      <c r="K111" s="25"/>
    </row>
    <row r="112" spans="1:12" ht="16.5" customHeight="1" x14ac:dyDescent="0.5">
      <c r="A112" s="11"/>
      <c r="E112" s="3"/>
      <c r="G112" s="25"/>
      <c r="I112" s="25"/>
      <c r="K112" s="25"/>
    </row>
    <row r="113" spans="1:12" ht="16.5" customHeight="1" x14ac:dyDescent="0.5">
      <c r="A113" s="11"/>
      <c r="E113" s="3"/>
      <c r="G113" s="25"/>
      <c r="I113" s="25"/>
      <c r="K113" s="25"/>
    </row>
    <row r="114" spans="1:12" ht="16.5" customHeight="1" x14ac:dyDescent="0.5">
      <c r="A114" s="11"/>
      <c r="E114" s="3"/>
      <c r="G114" s="25"/>
      <c r="I114" s="25"/>
      <c r="K114" s="25"/>
    </row>
    <row r="115" spans="1:12" ht="11.25" customHeight="1" x14ac:dyDescent="0.5">
      <c r="A115" s="11"/>
      <c r="E115" s="3"/>
      <c r="G115" s="25"/>
      <c r="I115" s="25"/>
      <c r="K115" s="25"/>
    </row>
    <row r="116" spans="1:12" ht="21.95" customHeight="1" x14ac:dyDescent="0.5">
      <c r="A116" s="31" t="str">
        <f>+A58</f>
        <v>The accompanying notes on pages 19 to 121 are an integral part of these consolidated and separate financial statements.</v>
      </c>
      <c r="B116" s="41"/>
      <c r="C116" s="41"/>
      <c r="D116" s="42"/>
      <c r="E116" s="42"/>
      <c r="F116" s="29"/>
      <c r="G116" s="43"/>
      <c r="H116" s="29"/>
      <c r="I116" s="43"/>
      <c r="J116" s="29"/>
      <c r="K116" s="43"/>
      <c r="L116" s="29"/>
    </row>
    <row r="117" spans="1:12" ht="16.5" customHeight="1" x14ac:dyDescent="0.5">
      <c r="A117" s="1" t="s">
        <v>0</v>
      </c>
      <c r="B117" s="34"/>
      <c r="C117" s="34"/>
      <c r="D117" s="35"/>
      <c r="E117" s="34"/>
      <c r="F117" s="36"/>
      <c r="G117" s="36"/>
      <c r="H117" s="36"/>
      <c r="I117" s="36"/>
      <c r="J117" s="36"/>
      <c r="K117" s="36"/>
      <c r="L117" s="36"/>
    </row>
    <row r="118" spans="1:12" s="11" customFormat="1" ht="16.5" customHeight="1" x14ac:dyDescent="0.5">
      <c r="A118" s="1" t="s">
        <v>1</v>
      </c>
      <c r="B118" s="1"/>
      <c r="C118" s="1"/>
      <c r="D118" s="7"/>
      <c r="E118" s="8"/>
      <c r="F118" s="9"/>
      <c r="G118" s="10"/>
      <c r="H118" s="9"/>
      <c r="I118" s="10"/>
      <c r="J118" s="9"/>
      <c r="K118" s="9"/>
      <c r="L118" s="9"/>
    </row>
    <row r="119" spans="1:12" s="11" customFormat="1" ht="16.5" customHeight="1" x14ac:dyDescent="0.5">
      <c r="A119" s="12" t="str">
        <f>+A61</f>
        <v>As at 31 December 2025</v>
      </c>
      <c r="B119" s="12"/>
      <c r="C119" s="12"/>
      <c r="D119" s="13"/>
      <c r="E119" s="14"/>
      <c r="F119" s="15"/>
      <c r="G119" s="16"/>
      <c r="H119" s="15"/>
      <c r="I119" s="16"/>
      <c r="J119" s="15"/>
      <c r="K119" s="15"/>
      <c r="L119" s="15"/>
    </row>
    <row r="120" spans="1:12" s="11" customFormat="1" ht="16.5" customHeight="1" x14ac:dyDescent="0.5">
      <c r="A120" s="1"/>
      <c r="B120" s="1"/>
      <c r="C120" s="1"/>
      <c r="D120" s="7"/>
      <c r="E120" s="8"/>
      <c r="F120" s="9"/>
      <c r="G120" s="10"/>
      <c r="H120" s="9"/>
      <c r="I120" s="10"/>
      <c r="J120" s="9"/>
      <c r="K120" s="9"/>
      <c r="L120" s="9"/>
    </row>
    <row r="121" spans="1:12" s="11" customFormat="1" ht="16.5" customHeight="1" x14ac:dyDescent="0.5">
      <c r="A121" s="1"/>
      <c r="B121" s="1"/>
      <c r="C121" s="1"/>
      <c r="D121" s="7"/>
      <c r="E121" s="8"/>
      <c r="F121" s="9"/>
      <c r="G121" s="10"/>
      <c r="H121" s="9"/>
      <c r="I121" s="10"/>
      <c r="J121" s="9"/>
      <c r="K121" s="9"/>
      <c r="L121" s="9"/>
    </row>
    <row r="122" spans="1:12" s="11" customFormat="1" ht="16.5" customHeight="1" x14ac:dyDescent="0.5">
      <c r="A122" s="1"/>
      <c r="B122" s="1"/>
      <c r="C122" s="1"/>
      <c r="D122" s="7"/>
      <c r="E122" s="8"/>
      <c r="F122" s="143" t="s">
        <v>2</v>
      </c>
      <c r="G122" s="143"/>
      <c r="H122" s="143"/>
      <c r="I122" s="10"/>
      <c r="J122" s="143" t="s">
        <v>3</v>
      </c>
      <c r="K122" s="143"/>
      <c r="L122" s="143"/>
    </row>
    <row r="123" spans="1:12" s="11" customFormat="1" ht="16.5" customHeight="1" x14ac:dyDescent="0.5">
      <c r="A123" s="1"/>
      <c r="B123" s="1"/>
      <c r="C123" s="1"/>
      <c r="D123" s="7"/>
      <c r="E123" s="8"/>
      <c r="F123" s="144" t="s">
        <v>4</v>
      </c>
      <c r="G123" s="144"/>
      <c r="H123" s="144"/>
      <c r="I123" s="10"/>
      <c r="J123" s="144" t="s">
        <v>4</v>
      </c>
      <c r="K123" s="144"/>
      <c r="L123" s="144"/>
    </row>
    <row r="124" spans="1:12" s="11" customFormat="1" ht="16.5" customHeight="1" x14ac:dyDescent="0.5">
      <c r="A124" s="1"/>
      <c r="B124" s="1"/>
      <c r="C124" s="1"/>
      <c r="D124" s="7"/>
      <c r="E124" s="8"/>
      <c r="F124" s="18"/>
      <c r="G124" s="18"/>
      <c r="H124" s="9" t="s">
        <v>5</v>
      </c>
      <c r="I124" s="10"/>
      <c r="J124" s="18"/>
      <c r="K124" s="18"/>
      <c r="L124" s="18"/>
    </row>
    <row r="125" spans="1:12" s="11" customFormat="1" ht="16.5" customHeight="1" x14ac:dyDescent="0.5">
      <c r="B125" s="1"/>
      <c r="C125" s="1"/>
      <c r="D125" s="7"/>
      <c r="E125" s="7"/>
      <c r="F125" s="19" t="s">
        <v>249</v>
      </c>
      <c r="G125" s="18"/>
      <c r="H125" s="19" t="s">
        <v>6</v>
      </c>
      <c r="I125" s="18"/>
      <c r="J125" s="19" t="s">
        <v>249</v>
      </c>
      <c r="K125" s="18"/>
      <c r="L125" s="19" t="s">
        <v>6</v>
      </c>
    </row>
    <row r="126" spans="1:12" s="11" customFormat="1" ht="16.5" customHeight="1" x14ac:dyDescent="0.5">
      <c r="B126" s="1"/>
      <c r="C126" s="1"/>
      <c r="D126" s="13" t="s">
        <v>7</v>
      </c>
      <c r="E126" s="20"/>
      <c r="F126" s="21" t="s">
        <v>8</v>
      </c>
      <c r="G126" s="22"/>
      <c r="H126" s="21" t="s">
        <v>8</v>
      </c>
      <c r="I126" s="22"/>
      <c r="J126" s="21" t="s">
        <v>8</v>
      </c>
      <c r="K126" s="19"/>
      <c r="L126" s="21" t="s">
        <v>8</v>
      </c>
    </row>
    <row r="127" spans="1:12" ht="16.5" customHeight="1" x14ac:dyDescent="0.5">
      <c r="A127" s="11"/>
      <c r="E127" s="3"/>
      <c r="F127" s="9"/>
      <c r="G127" s="25"/>
      <c r="H127" s="9"/>
      <c r="I127" s="25"/>
      <c r="J127" s="9"/>
      <c r="K127" s="25"/>
      <c r="L127" s="9"/>
    </row>
    <row r="128" spans="1:12" ht="16.5" customHeight="1" x14ac:dyDescent="0.5">
      <c r="A128" s="37" t="s">
        <v>66</v>
      </c>
      <c r="B128" s="1"/>
      <c r="C128" s="1"/>
      <c r="D128" s="7"/>
      <c r="E128" s="7"/>
      <c r="F128" s="9"/>
      <c r="G128" s="18"/>
      <c r="H128" s="9"/>
      <c r="I128" s="18"/>
      <c r="J128" s="9"/>
      <c r="K128" s="9"/>
      <c r="L128" s="9"/>
    </row>
    <row r="129" spans="1:12" s="11" customFormat="1" ht="16.5" customHeight="1" x14ac:dyDescent="0.5">
      <c r="B129" s="1"/>
      <c r="C129" s="1"/>
      <c r="D129" s="7"/>
      <c r="E129" s="20"/>
      <c r="F129" s="19"/>
      <c r="G129" s="22"/>
      <c r="H129" s="19"/>
      <c r="I129" s="22"/>
      <c r="J129" s="19"/>
      <c r="K129" s="24"/>
      <c r="L129" s="19"/>
    </row>
    <row r="130" spans="1:12" ht="16.5" customHeight="1" x14ac:dyDescent="0.5">
      <c r="A130" s="11" t="s">
        <v>67</v>
      </c>
      <c r="D130" s="4"/>
      <c r="E130" s="3"/>
      <c r="G130" s="25"/>
      <c r="I130" s="25"/>
      <c r="K130" s="25"/>
    </row>
    <row r="131" spans="1:12" s="11" customFormat="1" ht="16.5" customHeight="1" x14ac:dyDescent="0.5">
      <c r="B131" s="1"/>
      <c r="C131" s="1"/>
      <c r="D131" s="7"/>
      <c r="E131" s="20"/>
      <c r="F131" s="19"/>
      <c r="G131" s="22"/>
      <c r="H131" s="19"/>
      <c r="I131" s="22"/>
      <c r="J131" s="19"/>
      <c r="K131" s="22"/>
      <c r="L131" s="19"/>
    </row>
    <row r="132" spans="1:12" ht="16.5" customHeight="1" x14ac:dyDescent="0.5">
      <c r="A132" s="4" t="s">
        <v>68</v>
      </c>
      <c r="D132" s="3">
        <v>29</v>
      </c>
      <c r="E132" s="3"/>
      <c r="G132" s="25"/>
      <c r="I132" s="25"/>
      <c r="K132" s="25"/>
    </row>
    <row r="133" spans="1:12" ht="16.5" customHeight="1" x14ac:dyDescent="0.5">
      <c r="B133" s="44" t="s">
        <v>69</v>
      </c>
      <c r="E133" s="3"/>
      <c r="G133" s="25"/>
      <c r="I133" s="25"/>
      <c r="K133" s="25"/>
    </row>
    <row r="134" spans="1:12" ht="16.5" customHeight="1" x14ac:dyDescent="0.5">
      <c r="B134" s="45" t="s">
        <v>271</v>
      </c>
      <c r="C134" s="4"/>
      <c r="E134" s="3"/>
      <c r="G134" s="25"/>
      <c r="I134" s="25"/>
      <c r="K134" s="25"/>
    </row>
    <row r="135" spans="1:12" ht="16.5" customHeight="1" x14ac:dyDescent="0.5">
      <c r="B135" s="44" t="s">
        <v>70</v>
      </c>
      <c r="E135" s="3"/>
      <c r="G135" s="25"/>
      <c r="I135" s="25"/>
      <c r="K135" s="25"/>
    </row>
    <row r="136" spans="1:12" ht="16.5" customHeight="1" x14ac:dyDescent="0.5">
      <c r="B136" s="44" t="s">
        <v>269</v>
      </c>
      <c r="C136" s="4"/>
      <c r="E136" s="3"/>
      <c r="G136" s="25"/>
      <c r="I136" s="25"/>
      <c r="K136" s="25"/>
    </row>
    <row r="137" spans="1:12" ht="16.5" customHeight="1" thickBot="1" x14ac:dyDescent="0.55000000000000004">
      <c r="B137" s="44" t="s">
        <v>270</v>
      </c>
      <c r="E137" s="3"/>
      <c r="F137" s="30">
        <v>358639952</v>
      </c>
      <c r="G137" s="25"/>
      <c r="H137" s="30">
        <v>357739952</v>
      </c>
      <c r="I137" s="25"/>
      <c r="J137" s="30">
        <v>358639952</v>
      </c>
      <c r="K137" s="25"/>
      <c r="L137" s="30">
        <v>357739952</v>
      </c>
    </row>
    <row r="138" spans="1:12" s="11" customFormat="1" ht="16.5" customHeight="1" thickTop="1" x14ac:dyDescent="0.5">
      <c r="B138" s="44"/>
      <c r="C138" s="1"/>
      <c r="D138" s="7"/>
      <c r="E138" s="20"/>
      <c r="F138" s="6"/>
      <c r="G138" s="22"/>
      <c r="H138" s="6"/>
      <c r="I138" s="22"/>
      <c r="J138" s="6"/>
      <c r="K138" s="22"/>
      <c r="L138" s="6"/>
    </row>
    <row r="139" spans="1:12" ht="16.5" customHeight="1" x14ac:dyDescent="0.5">
      <c r="B139" s="44" t="s">
        <v>71</v>
      </c>
      <c r="E139" s="3"/>
      <c r="F139" s="6"/>
      <c r="G139" s="25"/>
      <c r="H139" s="6"/>
      <c r="I139" s="25"/>
      <c r="J139" s="6"/>
      <c r="K139" s="25"/>
      <c r="L139" s="6"/>
    </row>
    <row r="140" spans="1:12" ht="16.5" customHeight="1" x14ac:dyDescent="0.5">
      <c r="B140" s="44" t="s">
        <v>271</v>
      </c>
      <c r="E140" s="3"/>
      <c r="F140" s="6"/>
      <c r="G140" s="25"/>
      <c r="H140" s="6"/>
      <c r="I140" s="25"/>
      <c r="J140" s="6"/>
      <c r="K140" s="25"/>
      <c r="L140" s="6"/>
    </row>
    <row r="141" spans="1:12" ht="16.5" customHeight="1" x14ac:dyDescent="0.5">
      <c r="B141" s="44" t="s">
        <v>300</v>
      </c>
      <c r="C141" s="4"/>
      <c r="E141" s="3"/>
      <c r="F141" s="6"/>
      <c r="G141" s="25"/>
      <c r="H141" s="6"/>
      <c r="I141" s="25"/>
      <c r="J141" s="6"/>
      <c r="K141" s="25"/>
      <c r="L141" s="6"/>
    </row>
    <row r="142" spans="1:12" ht="16.5" customHeight="1" x14ac:dyDescent="0.5">
      <c r="B142" s="44" t="s">
        <v>269</v>
      </c>
      <c r="C142" s="4"/>
      <c r="E142" s="3"/>
      <c r="F142" s="6"/>
      <c r="G142" s="25"/>
      <c r="H142" s="6"/>
      <c r="I142" s="25"/>
      <c r="J142" s="6"/>
      <c r="K142" s="25"/>
      <c r="L142" s="6"/>
    </row>
    <row r="143" spans="1:12" ht="16.5" customHeight="1" x14ac:dyDescent="0.5">
      <c r="B143" s="44" t="s">
        <v>301</v>
      </c>
      <c r="E143" s="3"/>
      <c r="F143" s="6">
        <v>358639952</v>
      </c>
      <c r="G143" s="25"/>
      <c r="H143" s="6">
        <v>357739952</v>
      </c>
      <c r="I143" s="25"/>
      <c r="J143" s="6">
        <v>358639952</v>
      </c>
      <c r="K143" s="25"/>
      <c r="L143" s="6">
        <v>357739952</v>
      </c>
    </row>
    <row r="144" spans="1:12" ht="16.5" customHeight="1" x14ac:dyDescent="0.5">
      <c r="A144" s="2" t="s">
        <v>72</v>
      </c>
      <c r="D144" s="3">
        <v>29</v>
      </c>
      <c r="E144" s="3"/>
      <c r="F144" s="5">
        <v>3072504360</v>
      </c>
      <c r="G144" s="25"/>
      <c r="H144" s="5">
        <v>3037404360</v>
      </c>
      <c r="I144" s="25"/>
      <c r="J144" s="5">
        <v>3072504360</v>
      </c>
      <c r="K144" s="25"/>
      <c r="L144" s="5">
        <v>3037404360</v>
      </c>
    </row>
    <row r="145" spans="1:12" ht="16.5" customHeight="1" x14ac:dyDescent="0.5">
      <c r="A145" s="2" t="s">
        <v>73</v>
      </c>
      <c r="D145" s="3">
        <v>37</v>
      </c>
      <c r="E145" s="3"/>
      <c r="F145" s="5">
        <v>4551526</v>
      </c>
      <c r="G145" s="25"/>
      <c r="H145" s="5">
        <v>4466732</v>
      </c>
      <c r="I145" s="25"/>
      <c r="J145" s="5">
        <v>-5213371</v>
      </c>
      <c r="K145" s="25"/>
      <c r="L145" s="5">
        <v>1538201</v>
      </c>
    </row>
    <row r="146" spans="1:12" ht="16.5" customHeight="1" x14ac:dyDescent="0.5">
      <c r="A146" s="2" t="s">
        <v>74</v>
      </c>
      <c r="D146" s="3">
        <v>37</v>
      </c>
      <c r="E146" s="3"/>
      <c r="F146" s="5">
        <v>55807402</v>
      </c>
      <c r="G146" s="25"/>
      <c r="H146" s="5">
        <v>51525325</v>
      </c>
      <c r="I146" s="25"/>
      <c r="J146" s="5">
        <v>5336057</v>
      </c>
      <c r="K146" s="25"/>
      <c r="L146" s="5">
        <v>3987340</v>
      </c>
    </row>
    <row r="147" spans="1:12" ht="16.5" customHeight="1" x14ac:dyDescent="0.5">
      <c r="A147" s="2" t="s">
        <v>75</v>
      </c>
      <c r="D147" s="3">
        <v>37</v>
      </c>
      <c r="E147" s="3"/>
      <c r="F147" s="5">
        <v>-12197030</v>
      </c>
      <c r="G147" s="25"/>
      <c r="H147" s="5">
        <v>-7943219</v>
      </c>
      <c r="I147" s="25"/>
      <c r="J147" s="5">
        <v>-12197030</v>
      </c>
      <c r="K147" s="25"/>
      <c r="L147" s="5">
        <v>-7943219</v>
      </c>
    </row>
    <row r="148" spans="1:12" ht="16.5" customHeight="1" x14ac:dyDescent="0.5">
      <c r="A148" s="2" t="s">
        <v>76</v>
      </c>
      <c r="E148" s="3"/>
      <c r="G148" s="25"/>
      <c r="I148" s="25"/>
      <c r="K148" s="25"/>
    </row>
    <row r="149" spans="1:12" ht="16.5" customHeight="1" x14ac:dyDescent="0.5">
      <c r="B149" s="2" t="s">
        <v>77</v>
      </c>
      <c r="E149" s="3"/>
      <c r="F149" s="5">
        <v>35863996</v>
      </c>
      <c r="G149" s="25"/>
      <c r="H149" s="5">
        <v>35773996</v>
      </c>
      <c r="I149" s="25"/>
      <c r="J149" s="5">
        <v>35863996</v>
      </c>
      <c r="K149" s="25"/>
      <c r="L149" s="5">
        <v>35773996</v>
      </c>
    </row>
    <row r="150" spans="1:12" ht="16.5" customHeight="1" x14ac:dyDescent="0.5">
      <c r="B150" s="2" t="s">
        <v>78</v>
      </c>
      <c r="E150" s="3"/>
      <c r="F150" s="5">
        <v>2434369939</v>
      </c>
      <c r="G150" s="25"/>
      <c r="H150" s="5">
        <v>1757348171</v>
      </c>
      <c r="I150" s="25"/>
      <c r="J150" s="5">
        <v>1380836964</v>
      </c>
      <c r="K150" s="25"/>
      <c r="L150" s="5">
        <v>1122372756</v>
      </c>
    </row>
    <row r="151" spans="1:12" ht="16.5" customHeight="1" x14ac:dyDescent="0.5">
      <c r="A151" s="2" t="s">
        <v>79</v>
      </c>
      <c r="E151" s="3"/>
      <c r="F151" s="29">
        <v>20074219</v>
      </c>
      <c r="G151" s="25"/>
      <c r="H151" s="29">
        <v>-102943304</v>
      </c>
      <c r="I151" s="25"/>
      <c r="J151" s="29">
        <v>-130381335</v>
      </c>
      <c r="K151" s="25"/>
      <c r="L151" s="29">
        <v>-44105269</v>
      </c>
    </row>
    <row r="152" spans="1:12" s="11" customFormat="1" ht="16.5" customHeight="1" x14ac:dyDescent="0.5">
      <c r="B152" s="1"/>
      <c r="C152" s="1"/>
      <c r="D152" s="7"/>
      <c r="E152" s="20"/>
      <c r="F152" s="19"/>
      <c r="G152" s="22"/>
      <c r="H152" s="19"/>
      <c r="I152" s="22"/>
      <c r="J152" s="19"/>
      <c r="K152" s="22"/>
      <c r="L152" s="19"/>
    </row>
    <row r="153" spans="1:12" ht="16.5" customHeight="1" x14ac:dyDescent="0.5">
      <c r="A153" s="1" t="s">
        <v>80</v>
      </c>
      <c r="B153" s="4"/>
      <c r="C153" s="4"/>
      <c r="E153" s="46"/>
      <c r="F153" s="5">
        <f>SUM(F139:F151)</f>
        <v>5969614364</v>
      </c>
      <c r="G153" s="39"/>
      <c r="H153" s="5">
        <f>SUM(H139:H151)</f>
        <v>5133372013</v>
      </c>
      <c r="I153" s="39"/>
      <c r="J153" s="5">
        <f>SUM(J139:J151)</f>
        <v>4705389593</v>
      </c>
      <c r="K153" s="39"/>
      <c r="L153" s="5">
        <f>SUM(L139:L151)</f>
        <v>4506768117</v>
      </c>
    </row>
    <row r="154" spans="1:12" ht="16.5" customHeight="1" x14ac:dyDescent="0.5">
      <c r="A154" s="2" t="s">
        <v>81</v>
      </c>
      <c r="B154" s="4"/>
      <c r="C154" s="4"/>
      <c r="D154" s="3">
        <v>17</v>
      </c>
      <c r="E154" s="46"/>
      <c r="F154" s="29">
        <v>387388000</v>
      </c>
      <c r="G154" s="39"/>
      <c r="H154" s="29">
        <v>70673210</v>
      </c>
      <c r="I154" s="39"/>
      <c r="J154" s="29">
        <v>0</v>
      </c>
      <c r="K154" s="39"/>
      <c r="L154" s="29">
        <v>0</v>
      </c>
    </row>
    <row r="155" spans="1:12" s="11" customFormat="1" ht="16.5" customHeight="1" x14ac:dyDescent="0.5">
      <c r="B155" s="1"/>
      <c r="C155" s="1"/>
      <c r="D155" s="7"/>
      <c r="E155" s="20"/>
      <c r="F155" s="19"/>
      <c r="G155" s="22"/>
      <c r="H155" s="19"/>
      <c r="I155" s="22"/>
      <c r="J155" s="19"/>
      <c r="K155" s="22"/>
      <c r="L155" s="19"/>
    </row>
    <row r="156" spans="1:12" ht="16.5" customHeight="1" x14ac:dyDescent="0.5">
      <c r="A156" s="1" t="s">
        <v>82</v>
      </c>
      <c r="B156" s="4"/>
      <c r="C156" s="4"/>
      <c r="E156" s="46"/>
      <c r="F156" s="29">
        <f>SUM(F153:F154)</f>
        <v>6357002364</v>
      </c>
      <c r="G156" s="39"/>
      <c r="H156" s="29">
        <f>SUM(H153:H154)</f>
        <v>5204045223</v>
      </c>
      <c r="I156" s="39"/>
      <c r="J156" s="29">
        <f>SUM(J153:J154)</f>
        <v>4705389593</v>
      </c>
      <c r="K156" s="39"/>
      <c r="L156" s="29">
        <f>SUM(L153:L154)</f>
        <v>4506768117</v>
      </c>
    </row>
    <row r="157" spans="1:12" s="11" customFormat="1" ht="16.5" customHeight="1" x14ac:dyDescent="0.5">
      <c r="B157" s="1"/>
      <c r="C157" s="1"/>
      <c r="D157" s="7"/>
      <c r="E157" s="20"/>
      <c r="F157" s="19"/>
      <c r="G157" s="22"/>
      <c r="H157" s="19"/>
      <c r="I157" s="22"/>
      <c r="J157" s="19"/>
      <c r="K157" s="22"/>
      <c r="L157" s="19"/>
    </row>
    <row r="158" spans="1:12" ht="16.5" customHeight="1" thickBot="1" x14ac:dyDescent="0.55000000000000004">
      <c r="A158" s="1" t="s">
        <v>83</v>
      </c>
      <c r="B158" s="1"/>
      <c r="C158" s="1"/>
      <c r="E158" s="3"/>
      <c r="F158" s="30">
        <f>SUM(F104+F156)</f>
        <v>13172257502</v>
      </c>
      <c r="G158" s="25"/>
      <c r="H158" s="30">
        <f>SUM(H104+H156)</f>
        <v>12154885446</v>
      </c>
      <c r="I158" s="25"/>
      <c r="J158" s="30">
        <f>SUM(J104+J156)</f>
        <v>8439208070</v>
      </c>
      <c r="K158" s="25"/>
      <c r="L158" s="30">
        <f>SUM(L104+L156)</f>
        <v>9208730556</v>
      </c>
    </row>
    <row r="159" spans="1:12" ht="16.5" customHeight="1" thickTop="1" x14ac:dyDescent="0.5">
      <c r="A159" s="1"/>
      <c r="B159" s="1"/>
      <c r="C159" s="1"/>
      <c r="E159" s="3"/>
      <c r="G159" s="25"/>
      <c r="I159" s="25"/>
      <c r="K159" s="25"/>
    </row>
    <row r="160" spans="1:12" ht="16.5" customHeight="1" x14ac:dyDescent="0.5">
      <c r="A160" s="1"/>
      <c r="B160" s="1"/>
      <c r="C160" s="1"/>
      <c r="E160" s="3"/>
      <c r="G160" s="25"/>
      <c r="I160" s="25"/>
      <c r="K160" s="25"/>
    </row>
    <row r="161" spans="1:12" ht="16.5" customHeight="1" x14ac:dyDescent="0.5">
      <c r="A161" s="1"/>
      <c r="B161" s="1"/>
      <c r="C161" s="1"/>
      <c r="E161" s="3"/>
      <c r="G161" s="25"/>
      <c r="I161" s="25"/>
      <c r="K161" s="25"/>
    </row>
    <row r="162" spans="1:12" ht="16.5" customHeight="1" x14ac:dyDescent="0.5">
      <c r="A162" s="1"/>
      <c r="B162" s="1"/>
      <c r="C162" s="1"/>
      <c r="E162" s="3"/>
      <c r="G162" s="25"/>
      <c r="I162" s="25"/>
      <c r="K162" s="25"/>
    </row>
    <row r="163" spans="1:12" ht="16.5" customHeight="1" x14ac:dyDescent="0.5">
      <c r="A163" s="1"/>
      <c r="B163" s="1"/>
      <c r="C163" s="1"/>
      <c r="E163" s="3"/>
      <c r="G163" s="25"/>
      <c r="I163" s="25"/>
      <c r="K163" s="25"/>
    </row>
    <row r="164" spans="1:12" ht="16.5" customHeight="1" x14ac:dyDescent="0.5">
      <c r="A164" s="1"/>
      <c r="B164" s="1"/>
      <c r="C164" s="1"/>
      <c r="E164" s="3"/>
      <c r="G164" s="25"/>
      <c r="I164" s="25"/>
      <c r="K164" s="25"/>
    </row>
    <row r="165" spans="1:12" ht="16.5" customHeight="1" x14ac:dyDescent="0.5">
      <c r="A165" s="1"/>
      <c r="B165" s="1"/>
      <c r="C165" s="1"/>
      <c r="E165" s="3"/>
      <c r="G165" s="25"/>
      <c r="I165" s="25"/>
      <c r="K165" s="25"/>
    </row>
    <row r="166" spans="1:12" ht="16.5" customHeight="1" x14ac:dyDescent="0.5">
      <c r="A166" s="1"/>
      <c r="B166" s="1"/>
      <c r="C166" s="1"/>
      <c r="E166" s="3"/>
      <c r="G166" s="25"/>
      <c r="I166" s="25"/>
      <c r="K166" s="25"/>
    </row>
    <row r="167" spans="1:12" ht="16.5" customHeight="1" x14ac:dyDescent="0.5">
      <c r="A167" s="1"/>
      <c r="B167" s="1"/>
      <c r="C167" s="1"/>
      <c r="E167" s="3"/>
      <c r="G167" s="25"/>
      <c r="I167" s="25"/>
      <c r="K167" s="25"/>
    </row>
    <row r="168" spans="1:12" ht="16.5" customHeight="1" x14ac:dyDescent="0.5">
      <c r="A168" s="1"/>
      <c r="B168" s="1"/>
      <c r="C168" s="1"/>
      <c r="E168" s="3"/>
      <c r="G168" s="25"/>
      <c r="I168" s="25"/>
      <c r="K168" s="25"/>
    </row>
    <row r="169" spans="1:12" ht="16.5" customHeight="1" x14ac:dyDescent="0.5">
      <c r="A169" s="1"/>
      <c r="B169" s="1"/>
      <c r="C169" s="1"/>
      <c r="E169" s="3"/>
      <c r="G169" s="25"/>
      <c r="I169" s="25"/>
      <c r="K169" s="25"/>
    </row>
    <row r="170" spans="1:12" ht="16.5" customHeight="1" x14ac:dyDescent="0.5">
      <c r="A170" s="1"/>
      <c r="B170" s="1"/>
      <c r="C170" s="1"/>
      <c r="E170" s="3"/>
      <c r="G170" s="25"/>
      <c r="I170" s="25"/>
      <c r="K170" s="25"/>
    </row>
    <row r="171" spans="1:12" ht="16.5" customHeight="1" x14ac:dyDescent="0.5">
      <c r="A171" s="1"/>
      <c r="B171" s="1"/>
      <c r="C171" s="1"/>
      <c r="E171" s="3"/>
      <c r="G171" s="25"/>
      <c r="I171" s="25"/>
      <c r="K171" s="25"/>
    </row>
    <row r="172" spans="1:12" ht="16.5" customHeight="1" x14ac:dyDescent="0.5">
      <c r="A172" s="1"/>
      <c r="B172" s="1"/>
      <c r="C172" s="1"/>
      <c r="E172" s="3"/>
      <c r="G172" s="25"/>
      <c r="I172" s="25"/>
      <c r="K172" s="25"/>
    </row>
    <row r="173" spans="1:12" ht="11.25" customHeight="1" x14ac:dyDescent="0.5">
      <c r="A173" s="1"/>
      <c r="B173" s="1"/>
      <c r="C173" s="1"/>
      <c r="E173" s="3"/>
      <c r="G173" s="25"/>
      <c r="I173" s="25"/>
      <c r="K173" s="25"/>
    </row>
    <row r="174" spans="1:12" ht="21.95" customHeight="1" x14ac:dyDescent="0.5">
      <c r="A174" s="41" t="str">
        <f>+A58</f>
        <v>The accompanying notes on pages 19 to 121 are an integral part of these consolidated and separate financial statements.</v>
      </c>
      <c r="B174" s="47"/>
      <c r="C174" s="47"/>
      <c r="D174" s="47"/>
      <c r="E174" s="47"/>
      <c r="F174" s="48"/>
      <c r="G174" s="48"/>
      <c r="H174" s="48"/>
      <c r="I174" s="48"/>
      <c r="J174" s="48"/>
      <c r="K174" s="48"/>
      <c r="L174" s="48"/>
    </row>
  </sheetData>
  <mergeCells count="12">
    <mergeCell ref="F65:H65"/>
    <mergeCell ref="J65:L65"/>
    <mergeCell ref="F122:H122"/>
    <mergeCell ref="J122:L122"/>
    <mergeCell ref="F123:H123"/>
    <mergeCell ref="J123:L123"/>
    <mergeCell ref="F6:H6"/>
    <mergeCell ref="J6:L6"/>
    <mergeCell ref="F7:H7"/>
    <mergeCell ref="J7:L7"/>
    <mergeCell ref="F64:H64"/>
    <mergeCell ref="J64:L64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C4B31-8249-42EB-BBE3-FFF3C07B3CFF}">
  <sheetPr>
    <tabColor theme="5" tint="0.79998168889431442"/>
  </sheetPr>
  <dimension ref="A1:K55"/>
  <sheetViews>
    <sheetView topLeftCell="A10" zoomScale="110" zoomScaleNormal="110" zoomScaleSheetLayoutView="130" workbookViewId="0">
      <selection activeCell="B18" sqref="B18"/>
    </sheetView>
  </sheetViews>
  <sheetFormatPr defaultColWidth="9.140625" defaultRowHeight="16.5" customHeight="1" x14ac:dyDescent="0.5"/>
  <cols>
    <col min="1" max="1" width="1.5703125" style="4" customWidth="1"/>
    <col min="2" max="2" width="40.7109375" style="2" customWidth="1"/>
    <col min="3" max="3" width="5.42578125" style="3" customWidth="1"/>
    <col min="4" max="4" width="0.5703125" style="4" customWidth="1"/>
    <col min="5" max="5" width="14.7109375" style="5" customWidth="1"/>
    <col min="6" max="6" width="0.5703125" style="6" customWidth="1"/>
    <col min="7" max="7" width="14.7109375" style="5" customWidth="1"/>
    <col min="8" max="8" width="0.5703125" style="6" customWidth="1"/>
    <col min="9" max="9" width="14.7109375" style="5" customWidth="1"/>
    <col min="10" max="10" width="0.5703125" style="5" customWidth="1"/>
    <col min="11" max="11" width="14.7109375" style="5" customWidth="1"/>
    <col min="12" max="16384" width="9.140625" style="4"/>
  </cols>
  <sheetData>
    <row r="1" spans="1:11" ht="16.5" customHeight="1" x14ac:dyDescent="0.5">
      <c r="A1" s="1" t="s">
        <v>0</v>
      </c>
      <c r="B1" s="34"/>
      <c r="C1" s="35"/>
      <c r="D1" s="34"/>
      <c r="E1" s="36"/>
      <c r="F1" s="36"/>
      <c r="G1" s="36"/>
      <c r="H1" s="36"/>
      <c r="I1" s="36"/>
      <c r="J1" s="36"/>
      <c r="K1" s="36"/>
    </row>
    <row r="2" spans="1:11" s="11" customFormat="1" ht="16.5" customHeight="1" x14ac:dyDescent="0.5">
      <c r="A2" s="1" t="s">
        <v>84</v>
      </c>
      <c r="B2" s="1"/>
      <c r="C2" s="7"/>
      <c r="D2" s="8"/>
      <c r="E2" s="9"/>
      <c r="F2" s="10"/>
      <c r="G2" s="9"/>
      <c r="H2" s="10"/>
      <c r="I2" s="9"/>
      <c r="J2" s="9"/>
      <c r="K2" s="9"/>
    </row>
    <row r="3" spans="1:11" ht="16.5" customHeight="1" x14ac:dyDescent="0.5">
      <c r="A3" s="12" t="s">
        <v>251</v>
      </c>
      <c r="B3" s="12"/>
      <c r="C3" s="13"/>
      <c r="D3" s="14"/>
      <c r="E3" s="15"/>
      <c r="F3" s="16"/>
      <c r="G3" s="15"/>
      <c r="H3" s="16"/>
      <c r="I3" s="15"/>
      <c r="J3" s="15"/>
      <c r="K3" s="15"/>
    </row>
    <row r="4" spans="1:11" ht="16.5" customHeight="1" x14ac:dyDescent="0.5">
      <c r="A4" s="1"/>
      <c r="B4" s="1"/>
      <c r="C4" s="7"/>
      <c r="D4" s="8"/>
      <c r="E4" s="17"/>
      <c r="F4" s="10"/>
      <c r="G4" s="17"/>
      <c r="H4" s="10"/>
      <c r="I4" s="17"/>
      <c r="J4" s="17"/>
      <c r="K4" s="17"/>
    </row>
    <row r="5" spans="1:11" ht="16.5" customHeight="1" x14ac:dyDescent="0.5">
      <c r="A5" s="1"/>
      <c r="B5" s="1"/>
      <c r="C5" s="7"/>
      <c r="D5" s="8"/>
      <c r="E5" s="9"/>
      <c r="F5" s="10"/>
      <c r="G5" s="9"/>
      <c r="H5" s="10"/>
      <c r="I5" s="9"/>
      <c r="J5" s="9"/>
      <c r="K5" s="9"/>
    </row>
    <row r="6" spans="1:11" ht="16.5" customHeight="1" x14ac:dyDescent="0.5">
      <c r="A6" s="1"/>
      <c r="B6" s="1"/>
      <c r="C6" s="7"/>
      <c r="D6" s="8"/>
      <c r="E6" s="143" t="s">
        <v>2</v>
      </c>
      <c r="F6" s="143"/>
      <c r="G6" s="143"/>
      <c r="H6" s="10"/>
      <c r="I6" s="143" t="s">
        <v>3</v>
      </c>
      <c r="J6" s="143"/>
      <c r="K6" s="143"/>
    </row>
    <row r="7" spans="1:11" ht="16.5" customHeight="1" x14ac:dyDescent="0.5">
      <c r="A7" s="1"/>
      <c r="B7" s="1"/>
      <c r="C7" s="7"/>
      <c r="D7" s="8"/>
      <c r="E7" s="144" t="s">
        <v>4</v>
      </c>
      <c r="F7" s="144"/>
      <c r="G7" s="144"/>
      <c r="H7" s="10"/>
      <c r="I7" s="144" t="s">
        <v>4</v>
      </c>
      <c r="J7" s="144"/>
      <c r="K7" s="144"/>
    </row>
    <row r="8" spans="1:11" ht="16.5" customHeight="1" x14ac:dyDescent="0.5">
      <c r="A8" s="1"/>
      <c r="B8" s="1"/>
      <c r="C8" s="7"/>
      <c r="D8" s="8"/>
      <c r="E8" s="18"/>
      <c r="F8" s="18"/>
      <c r="G8" s="9" t="s">
        <v>5</v>
      </c>
      <c r="H8" s="10"/>
      <c r="I8" s="18"/>
      <c r="J8" s="18"/>
      <c r="K8" s="18"/>
    </row>
    <row r="9" spans="1:11" ht="16.5" customHeight="1" x14ac:dyDescent="0.5">
      <c r="A9" s="1"/>
      <c r="B9" s="1"/>
      <c r="C9" s="7"/>
      <c r="D9" s="8"/>
      <c r="E9" s="19" t="s">
        <v>249</v>
      </c>
      <c r="F9" s="18"/>
      <c r="G9" s="19" t="s">
        <v>6</v>
      </c>
      <c r="H9" s="18"/>
      <c r="I9" s="19" t="s">
        <v>249</v>
      </c>
      <c r="J9" s="18"/>
      <c r="K9" s="19" t="s">
        <v>6</v>
      </c>
    </row>
    <row r="10" spans="1:11" ht="16.5" customHeight="1" x14ac:dyDescent="0.5">
      <c r="C10" s="13" t="s">
        <v>7</v>
      </c>
      <c r="D10" s="20"/>
      <c r="E10" s="21" t="s">
        <v>8</v>
      </c>
      <c r="F10" s="22"/>
      <c r="G10" s="21" t="s">
        <v>8</v>
      </c>
      <c r="H10" s="22"/>
      <c r="I10" s="21" t="s">
        <v>8</v>
      </c>
      <c r="J10" s="19"/>
      <c r="K10" s="21" t="s">
        <v>8</v>
      </c>
    </row>
    <row r="11" spans="1:11" ht="16.5" customHeight="1" x14ac:dyDescent="0.5">
      <c r="C11" s="7"/>
      <c r="D11" s="20"/>
      <c r="E11" s="19"/>
      <c r="F11" s="22"/>
      <c r="G11" s="19"/>
      <c r="H11" s="22"/>
      <c r="I11" s="19"/>
      <c r="J11" s="19"/>
      <c r="K11" s="19"/>
    </row>
    <row r="12" spans="1:11" ht="16.5" customHeight="1" x14ac:dyDescent="0.5">
      <c r="A12" s="1" t="s">
        <v>85</v>
      </c>
      <c r="C12" s="3" t="s">
        <v>86</v>
      </c>
      <c r="D12" s="3"/>
      <c r="F12" s="25"/>
      <c r="H12" s="25"/>
    </row>
    <row r="13" spans="1:11" ht="16.5" customHeight="1" x14ac:dyDescent="0.5">
      <c r="C13" s="7"/>
      <c r="D13" s="20"/>
      <c r="E13" s="139"/>
      <c r="F13" s="22"/>
      <c r="G13" s="139"/>
      <c r="H13" s="22"/>
      <c r="I13" s="139"/>
      <c r="J13" s="139"/>
      <c r="K13" s="139"/>
    </row>
    <row r="14" spans="1:11" ht="16.5" customHeight="1" x14ac:dyDescent="0.5">
      <c r="A14" s="49" t="s">
        <v>87</v>
      </c>
      <c r="D14" s="20"/>
      <c r="E14" s="140">
        <v>3014778617</v>
      </c>
      <c r="F14" s="39"/>
      <c r="G14" s="140">
        <v>1300542952</v>
      </c>
      <c r="H14" s="39"/>
      <c r="I14" s="140">
        <v>964977904</v>
      </c>
      <c r="J14" s="39"/>
      <c r="K14" s="140">
        <v>358801587</v>
      </c>
    </row>
    <row r="15" spans="1:11" ht="16.5" customHeight="1" x14ac:dyDescent="0.5">
      <c r="A15" s="2" t="s">
        <v>88</v>
      </c>
      <c r="D15" s="3"/>
      <c r="E15" s="50">
        <v>6886670</v>
      </c>
      <c r="F15" s="25"/>
      <c r="G15" s="50">
        <v>10686307</v>
      </c>
      <c r="H15" s="25"/>
      <c r="I15" s="50">
        <v>5781440</v>
      </c>
      <c r="J15" s="25"/>
      <c r="K15" s="50">
        <v>41959760</v>
      </c>
    </row>
    <row r="16" spans="1:11" ht="16.5" customHeight="1" x14ac:dyDescent="0.5">
      <c r="A16" s="2" t="s">
        <v>89</v>
      </c>
      <c r="D16" s="3"/>
      <c r="E16" s="51">
        <v>7226316800</v>
      </c>
      <c r="F16" s="25"/>
      <c r="G16" s="51">
        <v>5413030894</v>
      </c>
      <c r="H16" s="25"/>
      <c r="I16" s="51">
        <v>3009952706</v>
      </c>
      <c r="J16" s="25"/>
      <c r="K16" s="51">
        <v>2913968254</v>
      </c>
    </row>
    <row r="17" spans="1:11" ht="16.5" customHeight="1" x14ac:dyDescent="0.5">
      <c r="C17" s="7"/>
      <c r="D17" s="20"/>
      <c r="E17" s="139"/>
      <c r="F17" s="22"/>
      <c r="G17" s="139"/>
      <c r="H17" s="22"/>
      <c r="I17" s="139"/>
      <c r="J17" s="22"/>
      <c r="K17" s="139"/>
    </row>
    <row r="18" spans="1:11" ht="16.5" customHeight="1" x14ac:dyDescent="0.5">
      <c r="A18" s="1" t="s">
        <v>90</v>
      </c>
      <c r="B18" s="4"/>
      <c r="D18" s="3"/>
      <c r="E18" s="51">
        <f>SUM(E14:E17)</f>
        <v>10247982087</v>
      </c>
      <c r="F18" s="25"/>
      <c r="G18" s="51">
        <f>SUM(G14:G17)</f>
        <v>6724260153</v>
      </c>
      <c r="H18" s="25"/>
      <c r="I18" s="51">
        <f>SUM(I14:I17)</f>
        <v>3980712050</v>
      </c>
      <c r="J18" s="25"/>
      <c r="K18" s="51">
        <f>SUM(K14:K17)</f>
        <v>3314729601</v>
      </c>
    </row>
    <row r="19" spans="1:11" ht="16.5" customHeight="1" x14ac:dyDescent="0.5">
      <c r="A19" s="2"/>
      <c r="B19" s="4"/>
      <c r="D19" s="3"/>
      <c r="E19" s="50"/>
      <c r="F19" s="25"/>
      <c r="G19" s="50"/>
      <c r="H19" s="25"/>
      <c r="I19" s="50"/>
      <c r="J19" s="25"/>
      <c r="K19" s="50"/>
    </row>
    <row r="20" spans="1:11" ht="16.5" customHeight="1" x14ac:dyDescent="0.5">
      <c r="A20" s="1" t="s">
        <v>91</v>
      </c>
      <c r="B20" s="1"/>
      <c r="D20" s="3"/>
      <c r="E20" s="50"/>
      <c r="F20" s="25"/>
      <c r="G20" s="50"/>
      <c r="H20" s="25"/>
      <c r="I20" s="50"/>
      <c r="J20" s="25"/>
      <c r="K20" s="50"/>
    </row>
    <row r="21" spans="1:11" ht="16.5" customHeight="1" x14ac:dyDescent="0.5">
      <c r="C21" s="7"/>
      <c r="D21" s="20"/>
      <c r="E21" s="139"/>
      <c r="F21" s="22"/>
      <c r="G21" s="139"/>
      <c r="H21" s="22"/>
      <c r="I21" s="139"/>
      <c r="J21" s="22"/>
      <c r="K21" s="139"/>
    </row>
    <row r="22" spans="1:11" ht="16.5" customHeight="1" x14ac:dyDescent="0.5">
      <c r="A22" s="49" t="s">
        <v>92</v>
      </c>
      <c r="C22" s="7"/>
      <c r="D22" s="20"/>
      <c r="E22" s="140">
        <v>-2454088955</v>
      </c>
      <c r="F22" s="39"/>
      <c r="G22" s="140">
        <v>-1055805529</v>
      </c>
      <c r="H22" s="39"/>
      <c r="I22" s="140">
        <v>-828586596</v>
      </c>
      <c r="J22" s="39"/>
      <c r="K22" s="140">
        <v>-315906651</v>
      </c>
    </row>
    <row r="23" spans="1:11" ht="16.5" customHeight="1" x14ac:dyDescent="0.5">
      <c r="A23" s="2" t="s">
        <v>93</v>
      </c>
      <c r="D23" s="3"/>
      <c r="E23" s="50">
        <v>-5319066</v>
      </c>
      <c r="F23" s="25"/>
      <c r="G23" s="50">
        <v>-6461965</v>
      </c>
      <c r="H23" s="25"/>
      <c r="I23" s="50">
        <v>-5014699</v>
      </c>
      <c r="J23" s="25"/>
      <c r="K23" s="50">
        <v>-32714390</v>
      </c>
    </row>
    <row r="24" spans="1:11" ht="16.5" customHeight="1" x14ac:dyDescent="0.5">
      <c r="A24" s="2" t="s">
        <v>94</v>
      </c>
      <c r="D24" s="3"/>
      <c r="E24" s="51">
        <v>-6103228690</v>
      </c>
      <c r="F24" s="25"/>
      <c r="G24" s="51">
        <v>-4324485531</v>
      </c>
      <c r="H24" s="25"/>
      <c r="I24" s="51">
        <v>-2314480980</v>
      </c>
      <c r="J24" s="25"/>
      <c r="K24" s="51">
        <v>-2147097453</v>
      </c>
    </row>
    <row r="25" spans="1:11" ht="16.5" customHeight="1" x14ac:dyDescent="0.5">
      <c r="C25" s="7"/>
      <c r="D25" s="20"/>
      <c r="E25" s="139"/>
      <c r="F25" s="22"/>
      <c r="G25" s="139"/>
      <c r="H25" s="22"/>
      <c r="I25" s="139"/>
      <c r="J25" s="22"/>
      <c r="K25" s="139"/>
    </row>
    <row r="26" spans="1:11" ht="16.5" customHeight="1" x14ac:dyDescent="0.5">
      <c r="A26" s="1" t="s">
        <v>95</v>
      </c>
      <c r="D26" s="3"/>
      <c r="E26" s="51">
        <f>SUM(E22:E25)</f>
        <v>-8562636711</v>
      </c>
      <c r="F26" s="25"/>
      <c r="G26" s="51">
        <f>SUM(G22:G25)</f>
        <v>-5386753025</v>
      </c>
      <c r="H26" s="25"/>
      <c r="I26" s="51">
        <f>SUM(I22:I25)</f>
        <v>-3148082275</v>
      </c>
      <c r="J26" s="25"/>
      <c r="K26" s="51">
        <f>SUM(K22:K25)</f>
        <v>-2495718494</v>
      </c>
    </row>
    <row r="27" spans="1:11" ht="16.5" customHeight="1" x14ac:dyDescent="0.5">
      <c r="A27" s="2"/>
      <c r="D27" s="3"/>
      <c r="E27" s="52"/>
      <c r="F27" s="25"/>
      <c r="G27" s="52"/>
      <c r="H27" s="25"/>
      <c r="I27" s="52"/>
      <c r="J27" s="25"/>
      <c r="K27" s="52"/>
    </row>
    <row r="28" spans="1:11" ht="16.5" customHeight="1" x14ac:dyDescent="0.5">
      <c r="A28" s="1" t="s">
        <v>96</v>
      </c>
      <c r="C28" s="3">
        <v>8</v>
      </c>
      <c r="D28" s="3"/>
      <c r="E28" s="50">
        <f>SUM(E18,E26)</f>
        <v>1685345376</v>
      </c>
      <c r="F28" s="25"/>
      <c r="G28" s="50">
        <f>SUM(G18,G26)</f>
        <v>1337507128</v>
      </c>
      <c r="H28" s="25"/>
      <c r="I28" s="50">
        <f>SUM(I18,I26)</f>
        <v>832629775</v>
      </c>
      <c r="J28" s="25"/>
      <c r="K28" s="50">
        <f>SUM(K18,K26)</f>
        <v>819011107</v>
      </c>
    </row>
    <row r="29" spans="1:11" ht="16.5" customHeight="1" x14ac:dyDescent="0.5">
      <c r="A29" s="2" t="s">
        <v>97</v>
      </c>
      <c r="D29" s="3"/>
      <c r="E29" s="50">
        <v>16429372</v>
      </c>
      <c r="F29" s="25"/>
      <c r="G29" s="50">
        <v>19769072</v>
      </c>
      <c r="H29" s="25"/>
      <c r="I29" s="50">
        <v>83196207</v>
      </c>
      <c r="J29" s="25"/>
      <c r="K29" s="50">
        <v>277281486</v>
      </c>
    </row>
    <row r="30" spans="1:11" ht="16.5" customHeight="1" x14ac:dyDescent="0.5">
      <c r="A30" s="2" t="s">
        <v>98</v>
      </c>
      <c r="C30" s="3">
        <v>31</v>
      </c>
      <c r="D30" s="3"/>
      <c r="E30" s="50">
        <v>631545</v>
      </c>
      <c r="F30" s="25"/>
      <c r="G30" s="50">
        <v>-35276917</v>
      </c>
      <c r="H30" s="25"/>
      <c r="I30" s="50">
        <v>-9091731</v>
      </c>
      <c r="J30" s="25"/>
      <c r="K30" s="50">
        <v>-35179507</v>
      </c>
    </row>
    <row r="31" spans="1:11" ht="16.5" customHeight="1" x14ac:dyDescent="0.5">
      <c r="A31" s="2" t="s">
        <v>99</v>
      </c>
      <c r="D31" s="3"/>
      <c r="E31" s="50">
        <v>-148033412</v>
      </c>
      <c r="F31" s="25"/>
      <c r="G31" s="50">
        <v>-178030983</v>
      </c>
      <c r="H31" s="25"/>
      <c r="I31" s="50">
        <v>-67659767</v>
      </c>
      <c r="J31" s="25"/>
      <c r="K31" s="50">
        <v>-76157353</v>
      </c>
    </row>
    <row r="32" spans="1:11" ht="16.5" customHeight="1" x14ac:dyDescent="0.5">
      <c r="A32" s="2" t="s">
        <v>100</v>
      </c>
      <c r="D32" s="3"/>
      <c r="E32" s="50">
        <v>-600452632</v>
      </c>
      <c r="F32" s="25"/>
      <c r="G32" s="50">
        <v>-544560905</v>
      </c>
      <c r="H32" s="25"/>
      <c r="I32" s="50">
        <v>-315276643.14999998</v>
      </c>
      <c r="J32" s="25"/>
      <c r="K32" s="50">
        <v>-280783577</v>
      </c>
    </row>
    <row r="33" spans="1:11" ht="16.5" customHeight="1" x14ac:dyDescent="0.5">
      <c r="A33" s="2" t="s">
        <v>283</v>
      </c>
      <c r="D33" s="3"/>
      <c r="E33" s="50">
        <v>-15846130</v>
      </c>
      <c r="F33" s="25"/>
      <c r="G33" s="50">
        <v>12695279</v>
      </c>
      <c r="H33" s="25"/>
      <c r="I33" s="50">
        <v>3114339.15</v>
      </c>
      <c r="J33" s="25"/>
      <c r="K33" s="50">
        <v>12185338</v>
      </c>
    </row>
    <row r="34" spans="1:11" ht="16.5" customHeight="1" x14ac:dyDescent="0.5">
      <c r="A34" s="2" t="s">
        <v>101</v>
      </c>
      <c r="C34" s="3">
        <v>32</v>
      </c>
      <c r="D34" s="3"/>
      <c r="E34" s="50">
        <v>-282781745</v>
      </c>
      <c r="F34" s="25"/>
      <c r="G34" s="50">
        <v>-291003472</v>
      </c>
      <c r="H34" s="25"/>
      <c r="I34" s="50">
        <v>-193323705</v>
      </c>
      <c r="J34" s="25"/>
      <c r="K34" s="50">
        <v>-244370161</v>
      </c>
    </row>
    <row r="35" spans="1:11" ht="16.5" customHeight="1" x14ac:dyDescent="0.5">
      <c r="A35" s="2" t="s">
        <v>302</v>
      </c>
      <c r="D35" s="3"/>
      <c r="E35" s="50"/>
      <c r="F35" s="25"/>
      <c r="G35" s="50"/>
      <c r="H35" s="25"/>
      <c r="I35" s="50"/>
      <c r="J35" s="25"/>
      <c r="K35" s="50"/>
    </row>
    <row r="36" spans="1:11" ht="16.5" customHeight="1" x14ac:dyDescent="0.5">
      <c r="A36" s="2"/>
      <c r="B36" s="2" t="s">
        <v>289</v>
      </c>
      <c r="C36" s="3">
        <v>18</v>
      </c>
      <c r="D36" s="3"/>
      <c r="E36" s="51">
        <v>262291666</v>
      </c>
      <c r="F36" s="25"/>
      <c r="G36" s="51">
        <v>262945068</v>
      </c>
      <c r="H36" s="25"/>
      <c r="I36" s="51">
        <v>0</v>
      </c>
      <c r="J36" s="25"/>
      <c r="K36" s="51">
        <v>0</v>
      </c>
    </row>
    <row r="37" spans="1:11" ht="16.5" customHeight="1" x14ac:dyDescent="0.5">
      <c r="C37" s="7"/>
      <c r="D37" s="20"/>
      <c r="E37" s="139"/>
      <c r="F37" s="22"/>
      <c r="G37" s="139"/>
      <c r="H37" s="22"/>
      <c r="I37" s="139"/>
      <c r="J37" s="22"/>
      <c r="K37" s="139"/>
    </row>
    <row r="38" spans="1:11" s="11" customFormat="1" ht="16.5" customHeight="1" x14ac:dyDescent="0.5">
      <c r="A38" s="1" t="s">
        <v>102</v>
      </c>
      <c r="B38" s="1"/>
      <c r="C38" s="7"/>
      <c r="D38" s="7"/>
      <c r="E38" s="50">
        <f>SUM(E28:E37)</f>
        <v>917584040</v>
      </c>
      <c r="F38" s="18"/>
      <c r="G38" s="50">
        <f>SUM(G28:G37)</f>
        <v>584044270</v>
      </c>
      <c r="H38" s="18"/>
      <c r="I38" s="50">
        <f>SUM(I28:I37)</f>
        <v>333588475</v>
      </c>
      <c r="J38" s="18"/>
      <c r="K38" s="50">
        <f>SUM(K28:K37)</f>
        <v>471987333</v>
      </c>
    </row>
    <row r="39" spans="1:11" ht="16.5" customHeight="1" x14ac:dyDescent="0.5">
      <c r="A39" s="2" t="s">
        <v>103</v>
      </c>
      <c r="C39" s="3">
        <v>34</v>
      </c>
      <c r="D39" s="3"/>
      <c r="E39" s="51">
        <v>-145022217</v>
      </c>
      <c r="F39" s="25"/>
      <c r="G39" s="51">
        <v>-103801514</v>
      </c>
      <c r="H39" s="25"/>
      <c r="I39" s="51">
        <v>-74308201</v>
      </c>
      <c r="J39" s="25"/>
      <c r="K39" s="51">
        <v>-43387897</v>
      </c>
    </row>
    <row r="40" spans="1:11" ht="16.5" customHeight="1" x14ac:dyDescent="0.5">
      <c r="C40" s="7"/>
      <c r="D40" s="20"/>
      <c r="E40" s="139"/>
      <c r="F40" s="22"/>
      <c r="G40" s="139"/>
      <c r="H40" s="22"/>
      <c r="I40" s="139"/>
      <c r="J40" s="22"/>
      <c r="K40" s="139"/>
    </row>
    <row r="41" spans="1:11" s="11" customFormat="1" ht="16.5" customHeight="1" x14ac:dyDescent="0.5">
      <c r="A41" s="1" t="s">
        <v>104</v>
      </c>
      <c r="B41" s="1"/>
      <c r="C41" s="7"/>
      <c r="D41" s="7"/>
      <c r="E41" s="51">
        <f>SUM(E38:E39)</f>
        <v>772561823</v>
      </c>
      <c r="F41" s="25"/>
      <c r="G41" s="51">
        <f>SUM(G38:G39)</f>
        <v>480242756</v>
      </c>
      <c r="H41" s="25"/>
      <c r="I41" s="51">
        <f>SUM(I38:I39)</f>
        <v>259280274</v>
      </c>
      <c r="J41" s="25"/>
      <c r="K41" s="51">
        <f>SUM(K38:K39)</f>
        <v>428599436</v>
      </c>
    </row>
    <row r="42" spans="1:11" ht="16.5" customHeight="1" x14ac:dyDescent="0.5">
      <c r="A42" s="11"/>
      <c r="B42" s="1"/>
      <c r="D42" s="3"/>
      <c r="E42" s="6"/>
      <c r="F42" s="25"/>
      <c r="G42" s="6"/>
      <c r="H42" s="25"/>
      <c r="I42" s="6"/>
      <c r="J42" s="25"/>
      <c r="K42" s="6"/>
    </row>
    <row r="43" spans="1:11" ht="16.5" customHeight="1" x14ac:dyDescent="0.5">
      <c r="A43" s="11"/>
      <c r="B43" s="1"/>
      <c r="D43" s="3"/>
      <c r="E43" s="6"/>
      <c r="F43" s="25"/>
      <c r="G43" s="6"/>
      <c r="H43" s="25"/>
      <c r="I43" s="6"/>
      <c r="J43" s="25"/>
      <c r="K43" s="6"/>
    </row>
    <row r="44" spans="1:11" ht="16.5" customHeight="1" x14ac:dyDescent="0.5">
      <c r="A44" s="11"/>
      <c r="B44" s="1"/>
      <c r="D44" s="3"/>
      <c r="E44" s="6"/>
      <c r="F44" s="25"/>
      <c r="G44" s="6"/>
      <c r="H44" s="25"/>
      <c r="I44" s="6"/>
      <c r="J44" s="25"/>
      <c r="K44" s="6"/>
    </row>
    <row r="45" spans="1:11" ht="16.5" customHeight="1" x14ac:dyDescent="0.5">
      <c r="D45" s="3"/>
      <c r="F45" s="25"/>
      <c r="H45" s="25"/>
      <c r="J45" s="25"/>
    </row>
    <row r="46" spans="1:11" ht="16.5" customHeight="1" x14ac:dyDescent="0.5">
      <c r="D46" s="3"/>
      <c r="F46" s="25"/>
      <c r="H46" s="25"/>
      <c r="J46" s="25"/>
    </row>
    <row r="47" spans="1:11" ht="16.5" customHeight="1" x14ac:dyDescent="0.5">
      <c r="D47" s="3"/>
      <c r="F47" s="25"/>
      <c r="H47" s="25"/>
      <c r="J47" s="25"/>
    </row>
    <row r="48" spans="1:11" ht="16.5" customHeight="1" x14ac:dyDescent="0.5">
      <c r="D48" s="3"/>
      <c r="F48" s="25"/>
      <c r="H48" s="25"/>
      <c r="J48" s="25"/>
    </row>
    <row r="49" spans="1:11" ht="16.5" customHeight="1" x14ac:dyDescent="0.5">
      <c r="D49" s="3"/>
      <c r="F49" s="25"/>
      <c r="H49" s="25"/>
      <c r="J49" s="25"/>
    </row>
    <row r="50" spans="1:11" ht="16.5" customHeight="1" x14ac:dyDescent="0.5">
      <c r="D50" s="3"/>
      <c r="F50" s="25"/>
      <c r="H50" s="25"/>
      <c r="J50" s="25"/>
    </row>
    <row r="51" spans="1:11" ht="16.5" customHeight="1" x14ac:dyDescent="0.5">
      <c r="D51" s="3"/>
      <c r="F51" s="25"/>
      <c r="H51" s="25"/>
      <c r="J51" s="25"/>
    </row>
    <row r="52" spans="1:11" ht="16.5" customHeight="1" x14ac:dyDescent="0.5">
      <c r="D52" s="3"/>
      <c r="F52" s="25"/>
      <c r="H52" s="25"/>
      <c r="J52" s="25"/>
    </row>
    <row r="53" spans="1:11" ht="15.75" customHeight="1" x14ac:dyDescent="0.5">
      <c r="D53" s="3"/>
      <c r="F53" s="25"/>
      <c r="H53" s="25"/>
      <c r="J53" s="25"/>
    </row>
    <row r="54" spans="1:11" ht="7.5" customHeight="1" x14ac:dyDescent="0.5">
      <c r="D54" s="3"/>
      <c r="F54" s="25"/>
      <c r="H54" s="25"/>
    </row>
    <row r="55" spans="1:11" ht="21.95" customHeight="1" x14ac:dyDescent="0.5">
      <c r="A55" s="31" t="str">
        <f>'7-9'!A174</f>
        <v>The accompanying notes on pages 19 to 121 are an integral part of these consolidated and separate financial statements.</v>
      </c>
      <c r="B55" s="47"/>
      <c r="C55" s="47"/>
      <c r="D55" s="47"/>
      <c r="E55" s="48"/>
      <c r="F55" s="48"/>
      <c r="G55" s="48"/>
      <c r="H55" s="48"/>
      <c r="I55" s="48"/>
      <c r="J55" s="48"/>
      <c r="K55" s="48"/>
    </row>
  </sheetData>
  <mergeCells count="4">
    <mergeCell ref="E6:G6"/>
    <mergeCell ref="I6:K6"/>
    <mergeCell ref="E7:G7"/>
    <mergeCell ref="I7:K7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F8D44-E89A-4188-AEFC-A50C731979E4}">
  <sheetPr>
    <tabColor theme="5" tint="0.79998168889431442"/>
  </sheetPr>
  <dimension ref="A1:L59"/>
  <sheetViews>
    <sheetView zoomScaleNormal="100" zoomScaleSheetLayoutView="145" workbookViewId="0"/>
  </sheetViews>
  <sheetFormatPr defaultColWidth="9.140625" defaultRowHeight="15.95" customHeight="1" x14ac:dyDescent="0.5"/>
  <cols>
    <col min="1" max="2" width="1.5703125" style="4" customWidth="1"/>
    <col min="3" max="3" width="41.7109375" style="2" customWidth="1"/>
    <col min="4" max="4" width="5.85546875" style="3" customWidth="1"/>
    <col min="5" max="5" width="0.5703125" style="4" customWidth="1"/>
    <col min="6" max="6" width="14" style="5" customWidth="1"/>
    <col min="7" max="7" width="0.5703125" style="6" customWidth="1"/>
    <col min="8" max="8" width="14" style="5" customWidth="1"/>
    <col min="9" max="9" width="0.5703125" style="6" customWidth="1"/>
    <col min="10" max="10" width="14" style="5" customWidth="1"/>
    <col min="11" max="11" width="0.5703125" style="5" customWidth="1"/>
    <col min="12" max="12" width="14" style="5" customWidth="1"/>
    <col min="13" max="16384" width="9.140625" style="4"/>
  </cols>
  <sheetData>
    <row r="1" spans="1:12" ht="15.95" customHeight="1" x14ac:dyDescent="0.5">
      <c r="A1" s="1" t="s">
        <v>0</v>
      </c>
      <c r="B1" s="1"/>
      <c r="C1" s="34"/>
      <c r="D1" s="35"/>
      <c r="E1" s="34"/>
      <c r="F1" s="38"/>
      <c r="G1" s="36"/>
      <c r="H1" s="38"/>
      <c r="I1" s="36"/>
      <c r="J1" s="38"/>
      <c r="K1" s="38"/>
      <c r="L1" s="38"/>
    </row>
    <row r="2" spans="1:12" s="11" customFormat="1" ht="15.95" customHeight="1" x14ac:dyDescent="0.5">
      <c r="A2" s="1" t="s">
        <v>84</v>
      </c>
      <c r="B2" s="1"/>
      <c r="C2" s="1"/>
      <c r="D2" s="7"/>
      <c r="E2" s="8"/>
      <c r="F2" s="9"/>
      <c r="G2" s="10"/>
      <c r="H2" s="9"/>
      <c r="I2" s="10"/>
      <c r="J2" s="9"/>
      <c r="K2" s="9"/>
      <c r="L2" s="9"/>
    </row>
    <row r="3" spans="1:12" ht="15.95" customHeight="1" x14ac:dyDescent="0.5">
      <c r="A3" s="12" t="str">
        <f>+'E 10'!A3</f>
        <v>For the year ended 31 December 2025</v>
      </c>
      <c r="B3" s="12"/>
      <c r="C3" s="12"/>
      <c r="D3" s="13"/>
      <c r="E3" s="14"/>
      <c r="F3" s="15"/>
      <c r="G3" s="16"/>
      <c r="H3" s="15"/>
      <c r="I3" s="16"/>
      <c r="J3" s="15"/>
      <c r="K3" s="15"/>
      <c r="L3" s="15"/>
    </row>
    <row r="4" spans="1:12" ht="15.95" customHeight="1" x14ac:dyDescent="0.5">
      <c r="A4" s="1"/>
      <c r="B4" s="1"/>
      <c r="C4" s="1"/>
      <c r="D4" s="7"/>
      <c r="E4" s="8"/>
      <c r="F4" s="17"/>
      <c r="G4" s="10"/>
      <c r="H4" s="17"/>
      <c r="I4" s="10"/>
      <c r="J4" s="17"/>
      <c r="K4" s="17"/>
      <c r="L4" s="17"/>
    </row>
    <row r="5" spans="1:12" ht="15.95" customHeight="1" x14ac:dyDescent="0.5">
      <c r="A5" s="1"/>
      <c r="B5" s="1"/>
      <c r="C5" s="1"/>
      <c r="D5" s="7"/>
      <c r="E5" s="8"/>
      <c r="F5" s="9"/>
      <c r="G5" s="10"/>
      <c r="H5" s="9"/>
      <c r="I5" s="10"/>
      <c r="J5" s="9"/>
      <c r="K5" s="9"/>
      <c r="L5" s="9"/>
    </row>
    <row r="6" spans="1:12" ht="15.95" customHeight="1" x14ac:dyDescent="0.5">
      <c r="A6" s="1"/>
      <c r="B6" s="1"/>
      <c r="C6" s="1"/>
      <c r="D6" s="7"/>
      <c r="E6" s="8"/>
      <c r="F6" s="143" t="s">
        <v>2</v>
      </c>
      <c r="G6" s="143"/>
      <c r="H6" s="143"/>
      <c r="I6" s="10"/>
      <c r="J6" s="143" t="s">
        <v>3</v>
      </c>
      <c r="K6" s="143"/>
      <c r="L6" s="143"/>
    </row>
    <row r="7" spans="1:12" ht="15.95" customHeight="1" x14ac:dyDescent="0.5">
      <c r="A7" s="1"/>
      <c r="B7" s="1"/>
      <c r="C7" s="1"/>
      <c r="D7" s="7"/>
      <c r="E7" s="8"/>
      <c r="F7" s="144" t="s">
        <v>4</v>
      </c>
      <c r="G7" s="144"/>
      <c r="H7" s="144"/>
      <c r="I7" s="10"/>
      <c r="J7" s="144" t="s">
        <v>4</v>
      </c>
      <c r="K7" s="144"/>
      <c r="L7" s="144"/>
    </row>
    <row r="8" spans="1:12" ht="15.95" customHeight="1" x14ac:dyDescent="0.5">
      <c r="A8" s="1"/>
      <c r="B8" s="1"/>
      <c r="C8" s="1"/>
      <c r="D8" s="7"/>
      <c r="E8" s="8"/>
      <c r="F8" s="18"/>
      <c r="G8" s="18"/>
      <c r="H8" s="9" t="s">
        <v>5</v>
      </c>
      <c r="I8" s="10"/>
      <c r="J8" s="18"/>
      <c r="K8" s="18"/>
      <c r="L8" s="18"/>
    </row>
    <row r="9" spans="1:12" ht="15.95" customHeight="1" x14ac:dyDescent="0.5">
      <c r="A9" s="11"/>
      <c r="B9" s="11"/>
      <c r="C9" s="1"/>
      <c r="D9" s="7"/>
      <c r="E9" s="7"/>
      <c r="F9" s="19" t="s">
        <v>249</v>
      </c>
      <c r="G9" s="18"/>
      <c r="H9" s="19" t="s">
        <v>6</v>
      </c>
      <c r="I9" s="18"/>
      <c r="J9" s="19" t="s">
        <v>249</v>
      </c>
      <c r="K9" s="18"/>
      <c r="L9" s="19" t="s">
        <v>6</v>
      </c>
    </row>
    <row r="10" spans="1:12" ht="15.95" customHeight="1" x14ac:dyDescent="0.5">
      <c r="D10" s="13" t="s">
        <v>7</v>
      </c>
      <c r="E10" s="20"/>
      <c r="F10" s="21" t="s">
        <v>8</v>
      </c>
      <c r="G10" s="22"/>
      <c r="H10" s="21" t="s">
        <v>8</v>
      </c>
      <c r="I10" s="22"/>
      <c r="J10" s="21" t="s">
        <v>8</v>
      </c>
      <c r="K10" s="19"/>
      <c r="L10" s="21" t="s">
        <v>8</v>
      </c>
    </row>
    <row r="11" spans="1:12" ht="12" customHeight="1" x14ac:dyDescent="0.5">
      <c r="D11" s="7"/>
      <c r="E11" s="20"/>
      <c r="F11" s="19"/>
      <c r="G11" s="22"/>
      <c r="H11" s="19"/>
      <c r="I11" s="22"/>
      <c r="J11" s="19"/>
      <c r="K11" s="22"/>
      <c r="L11" s="19"/>
    </row>
    <row r="12" spans="1:12" ht="15.95" customHeight="1" x14ac:dyDescent="0.5">
      <c r="A12" s="1" t="s">
        <v>303</v>
      </c>
      <c r="B12" s="1"/>
      <c r="C12" s="4"/>
      <c r="E12" s="3"/>
      <c r="G12" s="25"/>
      <c r="I12" s="25"/>
      <c r="K12" s="25"/>
    </row>
    <row r="13" spans="1:12" ht="15.95" customHeight="1" x14ac:dyDescent="0.5">
      <c r="A13" s="1"/>
      <c r="B13" s="1" t="s">
        <v>244</v>
      </c>
      <c r="C13" s="4"/>
      <c r="E13" s="3"/>
      <c r="G13" s="25"/>
      <c r="I13" s="25"/>
      <c r="K13" s="25"/>
    </row>
    <row r="14" spans="1:12" ht="15.95" customHeight="1" x14ac:dyDescent="0.5">
      <c r="A14" s="2"/>
      <c r="B14" s="2"/>
      <c r="C14" s="4" t="s">
        <v>106</v>
      </c>
      <c r="D14" s="3">
        <v>27</v>
      </c>
      <c r="E14" s="3"/>
      <c r="F14" s="5">
        <v>-14196127</v>
      </c>
      <c r="G14" s="25"/>
      <c r="H14" s="5">
        <v>-6928930</v>
      </c>
      <c r="I14" s="25"/>
      <c r="J14" s="5">
        <v>-907582</v>
      </c>
      <c r="K14" s="25"/>
      <c r="L14" s="5">
        <v>-972158</v>
      </c>
    </row>
    <row r="15" spans="1:12" ht="15.95" customHeight="1" x14ac:dyDescent="0.5">
      <c r="A15" s="2"/>
      <c r="B15" s="2"/>
      <c r="C15" s="4" t="s">
        <v>107</v>
      </c>
      <c r="E15" s="3"/>
      <c r="G15" s="25"/>
      <c r="I15" s="25"/>
      <c r="K15" s="25"/>
    </row>
    <row r="16" spans="1:12" ht="15.95" customHeight="1" x14ac:dyDescent="0.5">
      <c r="A16" s="2"/>
      <c r="B16" s="2"/>
      <c r="C16" s="4" t="s">
        <v>108</v>
      </c>
      <c r="D16" s="3">
        <v>26</v>
      </c>
      <c r="E16" s="3"/>
      <c r="F16" s="5">
        <v>2839224</v>
      </c>
      <c r="G16" s="25"/>
      <c r="H16" s="5">
        <v>1385786</v>
      </c>
      <c r="I16" s="25"/>
      <c r="J16" s="5">
        <v>181516</v>
      </c>
      <c r="K16" s="25"/>
      <c r="L16" s="5">
        <v>194432</v>
      </c>
    </row>
    <row r="17" spans="1:12" ht="15.95" customHeight="1" x14ac:dyDescent="0.5">
      <c r="A17" s="1"/>
      <c r="B17" s="1"/>
      <c r="C17" s="4" t="s">
        <v>109</v>
      </c>
      <c r="E17" s="3"/>
      <c r="G17" s="25"/>
      <c r="I17" s="25"/>
      <c r="K17" s="25"/>
    </row>
    <row r="18" spans="1:12" ht="15.95" customHeight="1" x14ac:dyDescent="0.5">
      <c r="A18" s="1"/>
      <c r="B18" s="1"/>
      <c r="C18" s="4" t="s">
        <v>290</v>
      </c>
      <c r="E18" s="3"/>
      <c r="G18" s="25"/>
      <c r="I18" s="25"/>
      <c r="K18" s="25"/>
    </row>
    <row r="19" spans="1:12" ht="15.95" customHeight="1" x14ac:dyDescent="0.5">
      <c r="A19" s="1"/>
      <c r="B19" s="1"/>
      <c r="C19" s="4" t="s">
        <v>245</v>
      </c>
      <c r="E19" s="3"/>
      <c r="G19" s="25"/>
      <c r="I19" s="25"/>
      <c r="K19" s="25"/>
    </row>
    <row r="20" spans="1:12" ht="15.95" customHeight="1" x14ac:dyDescent="0.5">
      <c r="A20" s="2"/>
      <c r="B20" s="2"/>
      <c r="C20" s="4" t="s">
        <v>110</v>
      </c>
      <c r="E20" s="3"/>
      <c r="G20" s="25"/>
      <c r="I20" s="25"/>
      <c r="K20" s="25"/>
    </row>
    <row r="21" spans="1:12" ht="15.95" customHeight="1" x14ac:dyDescent="0.5">
      <c r="A21" s="2"/>
      <c r="B21" s="2"/>
      <c r="C21" s="4" t="s">
        <v>111</v>
      </c>
      <c r="D21" s="3">
        <v>18</v>
      </c>
      <c r="E21" s="3"/>
      <c r="F21" s="29">
        <v>-426766</v>
      </c>
      <c r="G21" s="25"/>
      <c r="H21" s="29">
        <v>36362</v>
      </c>
      <c r="I21" s="25"/>
      <c r="J21" s="29">
        <v>0</v>
      </c>
      <c r="K21" s="25"/>
      <c r="L21" s="29">
        <v>0</v>
      </c>
    </row>
    <row r="22" spans="1:12" ht="12" customHeight="1" x14ac:dyDescent="0.5">
      <c r="A22" s="2"/>
      <c r="B22" s="2"/>
      <c r="C22" s="4"/>
      <c r="E22" s="3"/>
      <c r="G22" s="25"/>
      <c r="I22" s="25"/>
      <c r="K22" s="25"/>
    </row>
    <row r="23" spans="1:12" ht="15.95" customHeight="1" x14ac:dyDescent="0.5">
      <c r="A23" s="2"/>
      <c r="B23" s="4" t="s">
        <v>246</v>
      </c>
      <c r="C23" s="4"/>
      <c r="E23" s="3"/>
      <c r="F23" s="5">
        <f>SUM(F14:F21)</f>
        <v>-11783669</v>
      </c>
      <c r="G23" s="25"/>
      <c r="H23" s="5">
        <f>SUM(H14:H21)</f>
        <v>-5506782</v>
      </c>
      <c r="I23" s="25"/>
      <c r="J23" s="5">
        <f>SUM(J14:J21)</f>
        <v>-726066</v>
      </c>
      <c r="K23" s="25"/>
      <c r="L23" s="5">
        <f>SUM(L14:L21)</f>
        <v>-777726</v>
      </c>
    </row>
    <row r="24" spans="1:12" ht="12" customHeight="1" x14ac:dyDescent="0.5">
      <c r="A24" s="1"/>
      <c r="B24" s="2"/>
      <c r="C24" s="4"/>
      <c r="E24" s="3"/>
      <c r="G24" s="25"/>
      <c r="I24" s="25"/>
      <c r="K24" s="25"/>
    </row>
    <row r="25" spans="1:12" ht="15.95" customHeight="1" x14ac:dyDescent="0.5">
      <c r="A25" s="1"/>
      <c r="B25" s="1" t="s">
        <v>112</v>
      </c>
      <c r="C25" s="4"/>
      <c r="E25" s="3"/>
      <c r="G25" s="25"/>
      <c r="I25" s="25"/>
      <c r="K25" s="25"/>
    </row>
    <row r="26" spans="1:12" ht="15.95" customHeight="1" x14ac:dyDescent="0.5">
      <c r="A26" s="1"/>
      <c r="B26" s="1"/>
      <c r="C26" s="11" t="s">
        <v>105</v>
      </c>
      <c r="E26" s="3"/>
      <c r="G26" s="25"/>
      <c r="I26" s="25"/>
      <c r="K26" s="25"/>
    </row>
    <row r="27" spans="1:12" ht="15.95" customHeight="1" x14ac:dyDescent="0.5">
      <c r="A27" s="1"/>
      <c r="B27" s="1"/>
      <c r="C27" s="4" t="s">
        <v>113</v>
      </c>
      <c r="E27" s="3"/>
      <c r="F27" s="5">
        <v>-168810167</v>
      </c>
      <c r="G27" s="25"/>
      <c r="H27" s="5">
        <v>-43105558</v>
      </c>
      <c r="I27" s="25"/>
      <c r="J27" s="5">
        <v>-168810167</v>
      </c>
      <c r="K27" s="25"/>
      <c r="L27" s="5">
        <v>-43105558</v>
      </c>
    </row>
    <row r="28" spans="1:12" ht="15.95" customHeight="1" x14ac:dyDescent="0.5">
      <c r="A28" s="1"/>
      <c r="B28" s="1"/>
      <c r="C28" s="4" t="s">
        <v>114</v>
      </c>
      <c r="E28" s="3"/>
      <c r="F28" s="5">
        <v>60965084</v>
      </c>
      <c r="G28" s="25"/>
      <c r="H28" s="5">
        <v>-1516499</v>
      </c>
      <c r="I28" s="25"/>
      <c r="J28" s="5">
        <v>60965084</v>
      </c>
      <c r="K28" s="25"/>
      <c r="L28" s="5">
        <v>-1516499</v>
      </c>
    </row>
    <row r="29" spans="1:12" ht="15.95" customHeight="1" x14ac:dyDescent="0.5">
      <c r="A29" s="2"/>
      <c r="B29" s="2"/>
      <c r="C29" s="4" t="s">
        <v>115</v>
      </c>
      <c r="E29" s="3"/>
      <c r="G29" s="25"/>
      <c r="I29" s="25"/>
      <c r="K29" s="25"/>
    </row>
    <row r="30" spans="1:12" ht="15.95" customHeight="1" x14ac:dyDescent="0.5">
      <c r="A30" s="2"/>
      <c r="B30" s="2"/>
      <c r="C30" s="4" t="s">
        <v>108</v>
      </c>
      <c r="D30" s="3">
        <v>26</v>
      </c>
      <c r="E30" s="3"/>
      <c r="F30" s="29">
        <v>21569017</v>
      </c>
      <c r="G30" s="25"/>
      <c r="H30" s="29">
        <v>8924411</v>
      </c>
      <c r="I30" s="25"/>
      <c r="J30" s="29">
        <v>21569017</v>
      </c>
      <c r="K30" s="25"/>
      <c r="L30" s="29">
        <v>8924411</v>
      </c>
    </row>
    <row r="31" spans="1:12" ht="12" customHeight="1" x14ac:dyDescent="0.5">
      <c r="A31" s="1"/>
      <c r="B31" s="1"/>
      <c r="C31" s="4"/>
      <c r="E31" s="3"/>
      <c r="G31" s="25"/>
      <c r="I31" s="25"/>
      <c r="K31" s="25"/>
    </row>
    <row r="32" spans="1:12" ht="15.95" customHeight="1" x14ac:dyDescent="0.5">
      <c r="A32" s="1"/>
      <c r="B32" s="2" t="s">
        <v>116</v>
      </c>
      <c r="C32" s="4"/>
      <c r="E32" s="3"/>
      <c r="G32" s="25"/>
      <c r="I32" s="25"/>
      <c r="K32" s="25"/>
    </row>
    <row r="33" spans="1:12" ht="15.95" customHeight="1" x14ac:dyDescent="0.5">
      <c r="C33" s="4" t="s">
        <v>105</v>
      </c>
      <c r="E33" s="3"/>
      <c r="F33" s="29">
        <f>SUM(F27:F31)</f>
        <v>-86276066</v>
      </c>
      <c r="G33" s="25"/>
      <c r="H33" s="29">
        <f>SUM(H27:H31)</f>
        <v>-35697646</v>
      </c>
      <c r="I33" s="25"/>
      <c r="J33" s="29">
        <f>SUM(J27:J31)</f>
        <v>-86276066</v>
      </c>
      <c r="K33" s="25"/>
      <c r="L33" s="29">
        <f>SUM(L27:L31)</f>
        <v>-35697646</v>
      </c>
    </row>
    <row r="34" spans="1:12" ht="12" customHeight="1" x14ac:dyDescent="0.5">
      <c r="A34" s="1"/>
      <c r="B34" s="2"/>
      <c r="C34" s="4"/>
      <c r="E34" s="3"/>
      <c r="G34" s="25"/>
      <c r="I34" s="25"/>
      <c r="K34" s="25"/>
    </row>
    <row r="35" spans="1:12" ht="15.95" customHeight="1" x14ac:dyDescent="0.5">
      <c r="A35" s="1" t="s">
        <v>248</v>
      </c>
      <c r="B35" s="1"/>
      <c r="C35" s="11"/>
      <c r="E35" s="3"/>
      <c r="G35" s="25"/>
      <c r="I35" s="25"/>
      <c r="K35" s="25"/>
    </row>
    <row r="36" spans="1:12" ht="15.95" customHeight="1" x14ac:dyDescent="0.5">
      <c r="A36" s="1"/>
      <c r="B36" s="1"/>
      <c r="C36" s="11" t="s">
        <v>117</v>
      </c>
      <c r="E36" s="3"/>
      <c r="F36" s="29">
        <f>SUM(F23,F33)</f>
        <v>-98059735</v>
      </c>
      <c r="G36" s="25"/>
      <c r="H36" s="29">
        <f>SUM(H23,H33)</f>
        <v>-41204428</v>
      </c>
      <c r="I36" s="25"/>
      <c r="J36" s="29">
        <f>SUM(J23,J33)</f>
        <v>-87002132</v>
      </c>
      <c r="K36" s="25"/>
      <c r="L36" s="29">
        <f>SUM(L23,L33)</f>
        <v>-36475372</v>
      </c>
    </row>
    <row r="37" spans="1:12" ht="12" customHeight="1" x14ac:dyDescent="0.5">
      <c r="A37" s="2"/>
      <c r="B37" s="2"/>
      <c r="C37" s="4"/>
      <c r="E37" s="3"/>
      <c r="G37" s="25"/>
      <c r="I37" s="25"/>
      <c r="K37" s="25"/>
    </row>
    <row r="38" spans="1:12" s="11" customFormat="1" ht="15.95" customHeight="1" thickBot="1" x14ac:dyDescent="0.55000000000000004">
      <c r="A38" s="1" t="s">
        <v>118</v>
      </c>
      <c r="B38" s="1"/>
      <c r="C38" s="1"/>
      <c r="D38" s="7"/>
      <c r="E38" s="7"/>
      <c r="F38" s="30">
        <f>F36+'E 10'!E41</f>
        <v>674502088</v>
      </c>
      <c r="G38" s="18"/>
      <c r="H38" s="30">
        <f>H36+'E 10'!G41</f>
        <v>439038328</v>
      </c>
      <c r="I38" s="18"/>
      <c r="J38" s="30">
        <f>J36+'E 10'!I41</f>
        <v>172278142</v>
      </c>
      <c r="K38" s="18"/>
      <c r="L38" s="30">
        <f>L36+'E 10'!K41</f>
        <v>392124064</v>
      </c>
    </row>
    <row r="39" spans="1:12" ht="12" customHeight="1" thickTop="1" x14ac:dyDescent="0.5">
      <c r="A39" s="2"/>
      <c r="B39" s="2"/>
      <c r="C39" s="4"/>
      <c r="E39" s="3"/>
      <c r="G39" s="25"/>
      <c r="I39" s="25"/>
      <c r="K39" s="25"/>
    </row>
    <row r="40" spans="1:12" ht="15.95" customHeight="1" x14ac:dyDescent="0.5">
      <c r="A40" s="1" t="s">
        <v>288</v>
      </c>
      <c r="B40" s="2"/>
      <c r="C40" s="4"/>
      <c r="E40" s="3"/>
      <c r="G40" s="25"/>
      <c r="I40" s="25"/>
      <c r="K40" s="25"/>
    </row>
    <row r="41" spans="1:12" ht="15.95" customHeight="1" x14ac:dyDescent="0.5">
      <c r="A41" s="2"/>
      <c r="B41" s="2"/>
      <c r="C41" s="4" t="s">
        <v>119</v>
      </c>
      <c r="E41" s="3"/>
      <c r="F41" s="5">
        <v>688066221</v>
      </c>
      <c r="G41" s="25"/>
      <c r="H41" s="5">
        <v>484103384</v>
      </c>
      <c r="I41" s="25"/>
      <c r="J41" s="5">
        <v>259280274</v>
      </c>
      <c r="K41" s="25"/>
      <c r="L41" s="5">
        <v>428599436</v>
      </c>
    </row>
    <row r="42" spans="1:12" ht="15.95" customHeight="1" x14ac:dyDescent="0.5">
      <c r="A42" s="2"/>
      <c r="B42" s="2"/>
      <c r="C42" s="4" t="s">
        <v>81</v>
      </c>
      <c r="E42" s="3"/>
      <c r="F42" s="29">
        <v>84495602</v>
      </c>
      <c r="G42" s="25"/>
      <c r="H42" s="29">
        <v>-3860628</v>
      </c>
      <c r="I42" s="25"/>
      <c r="J42" s="29">
        <v>0</v>
      </c>
      <c r="K42" s="25"/>
      <c r="L42" s="29">
        <v>0</v>
      </c>
    </row>
    <row r="43" spans="1:12" ht="12" customHeight="1" x14ac:dyDescent="0.5">
      <c r="A43" s="2"/>
      <c r="B43" s="2"/>
      <c r="C43" s="4"/>
      <c r="E43" s="3"/>
      <c r="G43" s="25"/>
      <c r="I43" s="25"/>
      <c r="K43" s="25"/>
    </row>
    <row r="44" spans="1:12" ht="15.95" customHeight="1" thickBot="1" x14ac:dyDescent="0.55000000000000004">
      <c r="A44" s="2"/>
      <c r="B44" s="2"/>
      <c r="C44" s="4"/>
      <c r="E44" s="3"/>
      <c r="F44" s="30">
        <f>SUM(F41:F43)</f>
        <v>772561823</v>
      </c>
      <c r="G44" s="25"/>
      <c r="H44" s="30">
        <f>SUM(H41:H43)</f>
        <v>480242756</v>
      </c>
      <c r="I44" s="25"/>
      <c r="J44" s="30">
        <f>SUM(J41:J43)</f>
        <v>259280274</v>
      </c>
      <c r="K44" s="25"/>
      <c r="L44" s="30">
        <f>SUM(L41:L43)</f>
        <v>428599436</v>
      </c>
    </row>
    <row r="45" spans="1:12" ht="12" customHeight="1" thickTop="1" x14ac:dyDescent="0.5">
      <c r="A45" s="2"/>
      <c r="B45" s="2"/>
      <c r="C45" s="4"/>
      <c r="E45" s="3"/>
      <c r="G45" s="25"/>
      <c r="I45" s="5"/>
    </row>
    <row r="46" spans="1:12" ht="15.95" customHeight="1" x14ac:dyDescent="0.5">
      <c r="A46" s="1" t="s">
        <v>120</v>
      </c>
      <c r="B46" s="2"/>
      <c r="C46" s="4"/>
      <c r="E46" s="3"/>
      <c r="G46" s="25"/>
      <c r="I46" s="25"/>
      <c r="K46" s="25"/>
    </row>
    <row r="47" spans="1:12" ht="15.95" customHeight="1" x14ac:dyDescent="0.5">
      <c r="A47" s="11" t="s">
        <v>121</v>
      </c>
      <c r="B47" s="1"/>
      <c r="C47" s="4"/>
      <c r="E47" s="3"/>
      <c r="G47" s="25"/>
      <c r="I47" s="25"/>
      <c r="K47" s="25"/>
    </row>
    <row r="48" spans="1:12" ht="15.95" customHeight="1" x14ac:dyDescent="0.5">
      <c r="A48" s="2"/>
      <c r="B48" s="2"/>
      <c r="C48" s="4" t="s">
        <v>119</v>
      </c>
      <c r="E48" s="3"/>
      <c r="F48" s="27">
        <v>590835702</v>
      </c>
      <c r="G48" s="25"/>
      <c r="H48" s="27">
        <v>443904679</v>
      </c>
      <c r="I48" s="25"/>
      <c r="J48" s="27">
        <v>172278142</v>
      </c>
      <c r="K48" s="25"/>
      <c r="L48" s="27">
        <v>392124064</v>
      </c>
    </row>
    <row r="49" spans="1:12" ht="15.95" customHeight="1" x14ac:dyDescent="0.5">
      <c r="A49" s="2"/>
      <c r="B49" s="2"/>
      <c r="C49" s="4" t="s">
        <v>81</v>
      </c>
      <c r="E49" s="3"/>
      <c r="F49" s="29">
        <v>83666386</v>
      </c>
      <c r="G49" s="25"/>
      <c r="H49" s="29">
        <v>-4866351</v>
      </c>
      <c r="I49" s="25"/>
      <c r="J49" s="29">
        <v>0</v>
      </c>
      <c r="K49" s="25"/>
      <c r="L49" s="29">
        <v>0</v>
      </c>
    </row>
    <row r="50" spans="1:12" ht="12" customHeight="1" x14ac:dyDescent="0.5">
      <c r="A50" s="2"/>
      <c r="B50" s="2"/>
      <c r="E50" s="3"/>
      <c r="G50" s="25"/>
      <c r="I50" s="25"/>
      <c r="K50" s="25"/>
    </row>
    <row r="51" spans="1:12" ht="15.95" customHeight="1" thickBot="1" x14ac:dyDescent="0.55000000000000004">
      <c r="C51" s="4"/>
      <c r="E51" s="3"/>
      <c r="F51" s="30">
        <f>SUM(F48:F50)</f>
        <v>674502088</v>
      </c>
      <c r="G51" s="25"/>
      <c r="H51" s="30">
        <f>SUM(H48:H50)</f>
        <v>439038328</v>
      </c>
      <c r="I51" s="25"/>
      <c r="J51" s="30">
        <f>SUM(J48:J50)</f>
        <v>172278142</v>
      </c>
      <c r="K51" s="25"/>
      <c r="L51" s="30">
        <f>SUM(L48:L50)</f>
        <v>392124064</v>
      </c>
    </row>
    <row r="52" spans="1:12" ht="12" customHeight="1" thickTop="1" x14ac:dyDescent="0.5">
      <c r="E52" s="3"/>
      <c r="G52" s="25"/>
      <c r="I52" s="5"/>
    </row>
    <row r="53" spans="1:12" ht="15.95" customHeight="1" x14ac:dyDescent="0.5">
      <c r="A53" s="11" t="s">
        <v>122</v>
      </c>
      <c r="B53" s="1"/>
      <c r="C53" s="3"/>
      <c r="D53" s="3">
        <v>35</v>
      </c>
      <c r="F53" s="6"/>
      <c r="H53" s="6"/>
      <c r="J53" s="6"/>
      <c r="K53" s="6"/>
      <c r="L53" s="6"/>
    </row>
    <row r="54" spans="1:12" ht="12" customHeight="1" x14ac:dyDescent="0.5">
      <c r="A54" s="11"/>
      <c r="B54" s="1"/>
      <c r="C54" s="3"/>
      <c r="F54" s="6"/>
      <c r="H54" s="6"/>
      <c r="J54" s="6"/>
      <c r="K54" s="6"/>
      <c r="L54" s="6"/>
    </row>
    <row r="55" spans="1:12" ht="15.95" customHeight="1" x14ac:dyDescent="0.5">
      <c r="A55" s="4" t="s">
        <v>123</v>
      </c>
      <c r="B55" s="2"/>
      <c r="C55" s="3"/>
      <c r="E55" s="54"/>
      <c r="F55" s="115">
        <v>0.96</v>
      </c>
      <c r="G55" s="115"/>
      <c r="H55" s="115">
        <v>0.67600000000000005</v>
      </c>
      <c r="I55" s="115"/>
      <c r="J55" s="115">
        <v>0.36199999999999999</v>
      </c>
      <c r="K55" s="115"/>
      <c r="L55" s="115">
        <v>0.6</v>
      </c>
    </row>
    <row r="56" spans="1:12" ht="15.95" customHeight="1" x14ac:dyDescent="0.5">
      <c r="A56" s="98" t="s">
        <v>272</v>
      </c>
      <c r="B56" s="2"/>
      <c r="C56" s="3"/>
      <c r="E56" s="54"/>
      <c r="F56" s="115">
        <v>0.96</v>
      </c>
      <c r="G56" s="115"/>
      <c r="H56" s="115">
        <v>0.67600000000000005</v>
      </c>
      <c r="I56" s="115"/>
      <c r="J56" s="115">
        <v>0.36199999999999999</v>
      </c>
      <c r="K56" s="115"/>
      <c r="L56" s="115">
        <v>0.59899999999999998</v>
      </c>
    </row>
    <row r="57" spans="1:12" ht="15.95" customHeight="1" x14ac:dyDescent="0.5">
      <c r="B57" s="2"/>
      <c r="C57" s="3"/>
      <c r="E57" s="54"/>
      <c r="G57" s="5"/>
      <c r="I57" s="5"/>
    </row>
    <row r="58" spans="1:12" ht="20.25" customHeight="1" x14ac:dyDescent="0.5">
      <c r="B58" s="2"/>
      <c r="C58" s="3"/>
      <c r="E58" s="54"/>
      <c r="G58" s="5"/>
      <c r="I58" s="5"/>
    </row>
    <row r="59" spans="1:12" ht="21.95" customHeight="1" x14ac:dyDescent="0.5">
      <c r="A59" s="145" t="str">
        <f>'E 10'!A55:K55</f>
        <v>The accompanying notes on pages 19 to 121 are an integral part of these consolidated and separate financial statements.</v>
      </c>
      <c r="B59" s="145"/>
      <c r="C59" s="145"/>
      <c r="D59" s="145"/>
      <c r="E59" s="145"/>
      <c r="F59" s="145"/>
      <c r="G59" s="145"/>
      <c r="H59" s="145"/>
      <c r="I59" s="145"/>
      <c r="J59" s="145"/>
      <c r="K59" s="145"/>
      <c r="L59" s="145"/>
    </row>
  </sheetData>
  <mergeCells count="5">
    <mergeCell ref="F6:H6"/>
    <mergeCell ref="J6:L6"/>
    <mergeCell ref="F7:H7"/>
    <mergeCell ref="J7:L7"/>
    <mergeCell ref="A59:L59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16F51-404E-44C1-8338-57CD5E87262E}">
  <sheetPr>
    <tabColor theme="5" tint="0.79998168889431442"/>
  </sheetPr>
  <dimension ref="A1:AB49"/>
  <sheetViews>
    <sheetView zoomScaleNormal="100" zoomScaleSheetLayoutView="70" workbookViewId="0">
      <selection activeCell="A14" sqref="A14"/>
    </sheetView>
  </sheetViews>
  <sheetFormatPr defaultColWidth="18.5703125" defaultRowHeight="16.5" customHeight="1" x14ac:dyDescent="0.5"/>
  <cols>
    <col min="1" max="1" width="37.42578125" style="58" customWidth="1"/>
    <col min="2" max="2" width="5.7109375" style="56" customWidth="1"/>
    <col min="3" max="3" width="0.5703125" style="56" customWidth="1"/>
    <col min="4" max="4" width="13" style="57" customWidth="1"/>
    <col min="5" max="5" width="0.5703125" style="57" customWidth="1"/>
    <col min="6" max="6" width="12.85546875" style="57" customWidth="1"/>
    <col min="7" max="7" width="0.85546875" style="57" customWidth="1"/>
    <col min="8" max="8" width="14.28515625" style="57" customWidth="1"/>
    <col min="9" max="9" width="0.5703125" style="57" customWidth="1"/>
    <col min="10" max="10" width="13.85546875" style="57" customWidth="1"/>
    <col min="11" max="11" width="0.5703125" style="57" customWidth="1"/>
    <col min="12" max="12" width="13.85546875" style="57" customWidth="1"/>
    <col min="13" max="13" width="0.5703125" style="57" customWidth="1"/>
    <col min="14" max="14" width="12" style="57" customWidth="1"/>
    <col min="15" max="15" width="0.5703125" style="57" customWidth="1"/>
    <col min="16" max="16" width="13.85546875" style="57" customWidth="1"/>
    <col min="17" max="17" width="0.5703125" style="57" customWidth="1"/>
    <col min="18" max="18" width="12.42578125" style="57" customWidth="1"/>
    <col min="19" max="19" width="0.5703125" style="57" customWidth="1"/>
    <col min="20" max="20" width="11.85546875" style="57" customWidth="1"/>
    <col min="21" max="21" width="0.5703125" style="57" customWidth="1"/>
    <col min="22" max="22" width="12.140625" style="57" customWidth="1"/>
    <col min="23" max="23" width="0.5703125" style="57" customWidth="1"/>
    <col min="24" max="24" width="13" style="57" customWidth="1"/>
    <col min="25" max="25" width="0.5703125" style="57" customWidth="1"/>
    <col min="26" max="26" width="14.140625" style="57" customWidth="1"/>
    <col min="27" max="27" width="0.5703125" style="57" customWidth="1"/>
    <col min="28" max="28" width="13.140625" style="57" customWidth="1"/>
    <col min="29" max="16384" width="18.5703125" style="58"/>
  </cols>
  <sheetData>
    <row r="1" spans="1:28" ht="16.5" customHeight="1" x14ac:dyDescent="0.5">
      <c r="A1" s="55" t="s">
        <v>0</v>
      </c>
    </row>
    <row r="2" spans="1:28" ht="16.5" customHeight="1" x14ac:dyDescent="0.5">
      <c r="A2" s="59" t="s">
        <v>124</v>
      </c>
      <c r="B2" s="60"/>
      <c r="C2" s="60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Q2" s="61"/>
      <c r="S2" s="61"/>
      <c r="U2" s="61"/>
      <c r="W2" s="61"/>
      <c r="Y2" s="61"/>
      <c r="AA2" s="61"/>
    </row>
    <row r="3" spans="1:28" ht="16.5" customHeight="1" x14ac:dyDescent="0.5">
      <c r="A3" s="62" t="s">
        <v>251</v>
      </c>
      <c r="B3" s="63"/>
      <c r="C3" s="63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64"/>
      <c r="R3" s="65"/>
      <c r="S3" s="64"/>
      <c r="T3" s="65"/>
      <c r="U3" s="64"/>
      <c r="V3" s="65"/>
      <c r="W3" s="64"/>
      <c r="X3" s="65"/>
      <c r="Y3" s="64"/>
      <c r="Z3" s="65"/>
      <c r="AA3" s="64"/>
      <c r="AB3" s="65"/>
    </row>
    <row r="4" spans="1:28" ht="16.5" customHeight="1" x14ac:dyDescent="0.5">
      <c r="A4" s="59"/>
      <c r="B4" s="60"/>
      <c r="C4" s="60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Q4" s="61"/>
      <c r="S4" s="61"/>
      <c r="U4" s="61"/>
      <c r="W4" s="61"/>
      <c r="Y4" s="61"/>
      <c r="AA4" s="61"/>
    </row>
    <row r="5" spans="1:28" ht="16.5" customHeight="1" x14ac:dyDescent="0.5">
      <c r="A5" s="59"/>
      <c r="B5" s="60"/>
      <c r="C5" s="60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Q5" s="61"/>
      <c r="S5" s="61"/>
      <c r="U5" s="61"/>
      <c r="W5" s="61"/>
      <c r="Y5" s="61"/>
      <c r="AA5" s="61"/>
    </row>
    <row r="6" spans="1:28" ht="16.5" customHeight="1" x14ac:dyDescent="0.5">
      <c r="A6" s="59"/>
      <c r="B6" s="59"/>
      <c r="C6" s="59"/>
      <c r="D6" s="146" t="s">
        <v>125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</row>
    <row r="7" spans="1:28" ht="16.5" customHeight="1" x14ac:dyDescent="0.5">
      <c r="A7" s="59"/>
      <c r="B7" s="59"/>
      <c r="C7" s="59"/>
      <c r="D7" s="147" t="s">
        <v>126</v>
      </c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66"/>
      <c r="Z7" s="66"/>
      <c r="AA7" s="66"/>
      <c r="AB7" s="66"/>
    </row>
    <row r="8" spans="1:28" ht="16.5" customHeight="1" x14ac:dyDescent="0.5">
      <c r="A8" s="59"/>
      <c r="R8" s="147" t="s">
        <v>79</v>
      </c>
      <c r="S8" s="147"/>
      <c r="T8" s="147"/>
      <c r="U8" s="147"/>
      <c r="V8" s="147"/>
    </row>
    <row r="9" spans="1:28" ht="16.5" customHeight="1" x14ac:dyDescent="0.5">
      <c r="A9" s="59"/>
      <c r="B9" s="59"/>
      <c r="C9" s="59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8"/>
      <c r="S9" s="84"/>
      <c r="T9" s="148" t="s">
        <v>127</v>
      </c>
      <c r="U9" s="148"/>
      <c r="V9" s="148"/>
      <c r="W9" s="67"/>
      <c r="X9" s="67"/>
      <c r="Y9" s="66"/>
      <c r="Z9" s="66"/>
      <c r="AA9" s="66"/>
      <c r="AB9" s="66"/>
    </row>
    <row r="10" spans="1:28" ht="16.5" customHeight="1" x14ac:dyDescent="0.5">
      <c r="A10" s="59"/>
      <c r="B10" s="69"/>
      <c r="C10" s="60"/>
      <c r="D10" s="66"/>
      <c r="E10" s="61"/>
      <c r="F10" s="61"/>
      <c r="G10" s="61"/>
      <c r="H10" s="61"/>
      <c r="I10" s="61"/>
      <c r="K10" s="61"/>
      <c r="M10" s="61"/>
      <c r="Q10" s="70"/>
      <c r="R10" s="67"/>
      <c r="S10" s="85"/>
      <c r="T10" s="146" t="s">
        <v>128</v>
      </c>
      <c r="U10" s="146"/>
      <c r="V10" s="146"/>
      <c r="W10" s="70"/>
      <c r="X10" s="61"/>
      <c r="Y10" s="70"/>
      <c r="Z10" s="61"/>
      <c r="AA10" s="70"/>
      <c r="AB10" s="61"/>
    </row>
    <row r="11" spans="1:28" ht="16.5" customHeight="1" x14ac:dyDescent="0.5">
      <c r="A11" s="59"/>
      <c r="R11" s="61" t="s">
        <v>129</v>
      </c>
    </row>
    <row r="12" spans="1:28" ht="16.5" customHeight="1" x14ac:dyDescent="0.5">
      <c r="A12" s="59"/>
      <c r="N12" s="146" t="s">
        <v>76</v>
      </c>
      <c r="O12" s="146"/>
      <c r="P12" s="146"/>
      <c r="R12" s="61" t="s">
        <v>130</v>
      </c>
    </row>
    <row r="13" spans="1:28" ht="16.5" customHeight="1" x14ac:dyDescent="0.5">
      <c r="A13" s="59"/>
      <c r="B13" s="60"/>
      <c r="C13" s="71"/>
      <c r="D13" s="61" t="s">
        <v>131</v>
      </c>
      <c r="E13" s="72"/>
      <c r="F13" s="61"/>
      <c r="G13" s="61"/>
      <c r="H13" s="61"/>
      <c r="I13" s="61"/>
      <c r="J13" s="73" t="s">
        <v>132</v>
      </c>
      <c r="K13" s="61"/>
      <c r="M13" s="61"/>
      <c r="N13" s="61" t="s">
        <v>133</v>
      </c>
      <c r="O13" s="67"/>
      <c r="P13" s="67"/>
      <c r="Q13" s="61"/>
      <c r="R13" s="61" t="s">
        <v>134</v>
      </c>
      <c r="S13" s="61"/>
      <c r="T13" s="61"/>
      <c r="U13" s="61"/>
      <c r="V13" s="61" t="s">
        <v>135</v>
      </c>
      <c r="W13" s="61"/>
      <c r="X13" s="61" t="s">
        <v>136</v>
      </c>
      <c r="Y13" s="61"/>
      <c r="Z13" s="61"/>
      <c r="AA13" s="61"/>
    </row>
    <row r="14" spans="1:28" ht="16.5" customHeight="1" x14ac:dyDescent="0.5">
      <c r="A14" s="59"/>
      <c r="B14" s="60"/>
      <c r="C14" s="71"/>
      <c r="D14" s="61" t="s">
        <v>137</v>
      </c>
      <c r="E14" s="72"/>
      <c r="F14" s="61" t="s">
        <v>138</v>
      </c>
      <c r="G14" s="61"/>
      <c r="H14" s="61" t="s">
        <v>158</v>
      </c>
      <c r="I14" s="61"/>
      <c r="J14" s="74" t="s">
        <v>139</v>
      </c>
      <c r="K14" s="61"/>
      <c r="L14" s="73" t="s">
        <v>132</v>
      </c>
      <c r="M14" s="61"/>
      <c r="N14" s="72" t="s">
        <v>140</v>
      </c>
      <c r="O14" s="61"/>
      <c r="P14" s="61"/>
      <c r="Q14" s="61"/>
      <c r="R14" s="61" t="s">
        <v>141</v>
      </c>
      <c r="S14" s="61"/>
      <c r="T14" s="61" t="s">
        <v>142</v>
      </c>
      <c r="U14" s="61"/>
      <c r="V14" s="61" t="s">
        <v>143</v>
      </c>
      <c r="W14" s="61"/>
      <c r="X14" s="61" t="s">
        <v>144</v>
      </c>
      <c r="Y14" s="61"/>
      <c r="Z14" s="72" t="s">
        <v>145</v>
      </c>
      <c r="AA14" s="61"/>
      <c r="AB14" s="61" t="s">
        <v>136</v>
      </c>
    </row>
    <row r="15" spans="1:28" ht="16.5" customHeight="1" x14ac:dyDescent="0.5">
      <c r="A15" s="59"/>
      <c r="B15" s="60"/>
      <c r="C15" s="71"/>
      <c r="D15" s="61" t="s">
        <v>146</v>
      </c>
      <c r="E15" s="72"/>
      <c r="F15" s="61" t="s">
        <v>147</v>
      </c>
      <c r="G15" s="61"/>
      <c r="H15" s="61" t="s">
        <v>159</v>
      </c>
      <c r="I15" s="61"/>
      <c r="J15" s="74" t="s">
        <v>148</v>
      </c>
      <c r="K15" s="61"/>
      <c r="L15" s="74" t="s">
        <v>159</v>
      </c>
      <c r="M15" s="61"/>
      <c r="N15" s="61" t="s">
        <v>149</v>
      </c>
      <c r="O15" s="61"/>
      <c r="P15" s="61" t="s">
        <v>78</v>
      </c>
      <c r="Q15" s="61"/>
      <c r="R15" s="61" t="s">
        <v>150</v>
      </c>
      <c r="S15" s="61"/>
      <c r="T15" s="61" t="s">
        <v>151</v>
      </c>
      <c r="U15" s="61"/>
      <c r="V15" s="61" t="s">
        <v>152</v>
      </c>
      <c r="W15" s="61"/>
      <c r="X15" s="61" t="s">
        <v>153</v>
      </c>
      <c r="Y15" s="61"/>
      <c r="Z15" s="61" t="s">
        <v>154</v>
      </c>
      <c r="AA15" s="61"/>
      <c r="AB15" s="61" t="s">
        <v>155</v>
      </c>
    </row>
    <row r="16" spans="1:28" ht="16.5" customHeight="1" x14ac:dyDescent="0.5">
      <c r="A16" s="59"/>
      <c r="B16" s="75" t="s">
        <v>7</v>
      </c>
      <c r="C16" s="71"/>
      <c r="D16" s="64" t="s">
        <v>8</v>
      </c>
      <c r="E16" s="72"/>
      <c r="F16" s="64" t="s">
        <v>8</v>
      </c>
      <c r="G16" s="61"/>
      <c r="H16" s="64" t="s">
        <v>8</v>
      </c>
      <c r="I16" s="61"/>
      <c r="J16" s="64" t="s">
        <v>8</v>
      </c>
      <c r="K16" s="61"/>
      <c r="L16" s="64" t="s">
        <v>8</v>
      </c>
      <c r="M16" s="61"/>
      <c r="N16" s="64" t="s">
        <v>8</v>
      </c>
      <c r="O16" s="61"/>
      <c r="P16" s="64" t="s">
        <v>8</v>
      </c>
      <c r="Q16" s="61"/>
      <c r="R16" s="64" t="s">
        <v>8</v>
      </c>
      <c r="S16" s="61"/>
      <c r="T16" s="64" t="s">
        <v>8</v>
      </c>
      <c r="U16" s="61"/>
      <c r="V16" s="64" t="s">
        <v>8</v>
      </c>
      <c r="W16" s="61"/>
      <c r="X16" s="64" t="s">
        <v>8</v>
      </c>
      <c r="Y16" s="61"/>
      <c r="Z16" s="64" t="s">
        <v>8</v>
      </c>
      <c r="AA16" s="61"/>
      <c r="AB16" s="64" t="s">
        <v>8</v>
      </c>
    </row>
    <row r="17" spans="1:28" ht="16.5" customHeight="1" x14ac:dyDescent="0.5">
      <c r="A17" s="59"/>
      <c r="B17" s="76"/>
      <c r="C17" s="71"/>
      <c r="D17" s="61"/>
      <c r="E17" s="72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</row>
    <row r="18" spans="1:28" ht="16.5" customHeight="1" x14ac:dyDescent="0.5">
      <c r="A18" s="87" t="s">
        <v>164</v>
      </c>
      <c r="B18" s="78"/>
    </row>
    <row r="19" spans="1:28" ht="16.5" customHeight="1" x14ac:dyDescent="0.5">
      <c r="A19" s="87" t="s">
        <v>165</v>
      </c>
      <c r="B19" s="78"/>
      <c r="D19" s="57">
        <v>357739952</v>
      </c>
      <c r="F19" s="57">
        <v>3037404360</v>
      </c>
      <c r="H19" s="57">
        <v>0</v>
      </c>
      <c r="J19" s="57">
        <v>33807267</v>
      </c>
      <c r="L19" s="57">
        <v>0</v>
      </c>
      <c r="N19" s="57">
        <v>35773996</v>
      </c>
      <c r="P19" s="57">
        <v>1277745846</v>
      </c>
      <c r="R19" s="57">
        <v>-58838035</v>
      </c>
      <c r="T19" s="57">
        <v>181823501</v>
      </c>
      <c r="V19" s="57">
        <v>-190231124</v>
      </c>
      <c r="X19" s="57">
        <f>SUM(D19:V19)</f>
        <v>4675225763</v>
      </c>
      <c r="Z19" s="57">
        <v>36335905</v>
      </c>
      <c r="AB19" s="57">
        <f>SUM(X19,Z19)</f>
        <v>4711561668</v>
      </c>
    </row>
    <row r="20" spans="1:28" ht="6" customHeight="1" x14ac:dyDescent="0.5">
      <c r="A20" s="59"/>
    </row>
    <row r="21" spans="1:28" s="77" customFormat="1" ht="16.5" customHeight="1" x14ac:dyDescent="0.5">
      <c r="A21" s="59" t="s">
        <v>156</v>
      </c>
      <c r="B21" s="56"/>
      <c r="C21" s="56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</row>
    <row r="22" spans="1:28" s="77" customFormat="1" ht="16.5" customHeight="1" x14ac:dyDescent="0.5">
      <c r="A22" s="58" t="s">
        <v>166</v>
      </c>
      <c r="B22" s="56"/>
      <c r="C22" s="56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</row>
    <row r="23" spans="1:28" s="77" customFormat="1" ht="16.5" customHeight="1" x14ac:dyDescent="0.5">
      <c r="A23" s="58" t="s">
        <v>167</v>
      </c>
      <c r="B23" s="78">
        <v>17</v>
      </c>
      <c r="C23" s="56"/>
      <c r="D23" s="57">
        <v>0</v>
      </c>
      <c r="E23" s="57"/>
      <c r="F23" s="57">
        <v>0</v>
      </c>
      <c r="G23" s="57"/>
      <c r="H23" s="57">
        <v>0</v>
      </c>
      <c r="I23" s="57"/>
      <c r="J23" s="57">
        <v>0</v>
      </c>
      <c r="K23" s="57"/>
      <c r="L23" s="57">
        <v>0</v>
      </c>
      <c r="M23" s="57"/>
      <c r="N23" s="57">
        <v>0</v>
      </c>
      <c r="O23" s="57"/>
      <c r="P23" s="57">
        <v>0</v>
      </c>
      <c r="Q23" s="57"/>
      <c r="R23" s="57">
        <v>0</v>
      </c>
      <c r="S23" s="57"/>
      <c r="T23" s="57">
        <v>0</v>
      </c>
      <c r="U23" s="57"/>
      <c r="V23" s="57">
        <v>0</v>
      </c>
      <c r="W23" s="57"/>
      <c r="X23" s="57">
        <f>SUM(D23:V23)</f>
        <v>0</v>
      </c>
      <c r="Y23" s="57"/>
      <c r="Z23" s="57">
        <v>-9970</v>
      </c>
      <c r="AA23" s="57"/>
      <c r="AB23" s="57">
        <f t="shared" ref="AB23:AB28" si="0">X23+Z23</f>
        <v>-9970</v>
      </c>
    </row>
    <row r="24" spans="1:28" s="77" customFormat="1" ht="16.5" customHeight="1" x14ac:dyDescent="0.5">
      <c r="A24" s="79" t="s">
        <v>168</v>
      </c>
      <c r="B24" s="78"/>
      <c r="C24" s="56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</row>
    <row r="25" spans="1:28" s="77" customFormat="1" ht="16.5" customHeight="1" x14ac:dyDescent="0.5">
      <c r="A25" s="79" t="s">
        <v>169</v>
      </c>
      <c r="B25" s="78">
        <v>17</v>
      </c>
      <c r="C25" s="56"/>
      <c r="D25" s="57">
        <v>0</v>
      </c>
      <c r="E25" s="57"/>
      <c r="F25" s="57">
        <v>0</v>
      </c>
      <c r="G25" s="57"/>
      <c r="H25" s="57">
        <v>0</v>
      </c>
      <c r="I25" s="57"/>
      <c r="J25" s="57">
        <v>0</v>
      </c>
      <c r="K25" s="57"/>
      <c r="L25" s="57">
        <v>0</v>
      </c>
      <c r="M25" s="57"/>
      <c r="N25" s="57">
        <v>0</v>
      </c>
      <c r="O25" s="57"/>
      <c r="P25" s="57">
        <v>0</v>
      </c>
      <c r="Q25" s="57"/>
      <c r="R25" s="57">
        <v>0</v>
      </c>
      <c r="S25" s="57"/>
      <c r="T25" s="57">
        <v>0</v>
      </c>
      <c r="U25" s="57"/>
      <c r="V25" s="57">
        <v>0</v>
      </c>
      <c r="W25" s="57"/>
      <c r="X25" s="57">
        <f>SUM(D25:V25)</f>
        <v>0</v>
      </c>
      <c r="Y25" s="57"/>
      <c r="Z25" s="57">
        <v>-12386592</v>
      </c>
      <c r="AA25" s="57"/>
      <c r="AB25" s="57">
        <f t="shared" si="0"/>
        <v>-12386592</v>
      </c>
    </row>
    <row r="26" spans="1:28" s="77" customFormat="1" ht="16.5" customHeight="1" x14ac:dyDescent="0.5">
      <c r="A26" s="79" t="s">
        <v>157</v>
      </c>
      <c r="B26" s="78">
        <v>38</v>
      </c>
      <c r="C26" s="56"/>
      <c r="D26" s="57">
        <v>0</v>
      </c>
      <c r="E26" s="57"/>
      <c r="F26" s="57">
        <v>0</v>
      </c>
      <c r="G26" s="57"/>
      <c r="H26" s="57">
        <v>0</v>
      </c>
      <c r="I26" s="57"/>
      <c r="J26" s="57">
        <v>0</v>
      </c>
      <c r="K26" s="57"/>
      <c r="L26" s="57">
        <v>0</v>
      </c>
      <c r="M26" s="57"/>
      <c r="N26" s="57">
        <v>0</v>
      </c>
      <c r="O26" s="57"/>
      <c r="P26" s="57">
        <v>0</v>
      </c>
      <c r="Q26" s="57"/>
      <c r="R26" s="57">
        <v>0</v>
      </c>
      <c r="S26" s="57"/>
      <c r="T26" s="57">
        <v>0</v>
      </c>
      <c r="U26" s="57"/>
      <c r="V26" s="57">
        <v>0</v>
      </c>
      <c r="W26" s="57"/>
      <c r="X26" s="57">
        <f>SUM(D26:V26)</f>
        <v>0</v>
      </c>
      <c r="Y26" s="57"/>
      <c r="Z26" s="57">
        <v>51600468</v>
      </c>
      <c r="AA26" s="57"/>
      <c r="AB26" s="57">
        <f t="shared" si="0"/>
        <v>51600468</v>
      </c>
    </row>
    <row r="27" spans="1:28" s="77" customFormat="1" ht="16.5" customHeight="1" x14ac:dyDescent="0.5">
      <c r="A27" s="58" t="s">
        <v>75</v>
      </c>
      <c r="B27" s="80">
        <v>37</v>
      </c>
      <c r="C27" s="56"/>
      <c r="D27" s="57">
        <v>0</v>
      </c>
      <c r="E27" s="57"/>
      <c r="F27" s="57">
        <v>0</v>
      </c>
      <c r="G27" s="57"/>
      <c r="H27" s="57">
        <v>4466732</v>
      </c>
      <c r="I27" s="57"/>
      <c r="J27" s="57">
        <v>0</v>
      </c>
      <c r="K27" s="57"/>
      <c r="L27" s="57">
        <v>-7943219</v>
      </c>
      <c r="M27" s="57"/>
      <c r="N27" s="57">
        <v>0</v>
      </c>
      <c r="O27" s="57"/>
      <c r="P27" s="57">
        <v>0</v>
      </c>
      <c r="Q27" s="57"/>
      <c r="R27" s="57">
        <v>0</v>
      </c>
      <c r="S27" s="57"/>
      <c r="T27" s="57">
        <v>0</v>
      </c>
      <c r="U27" s="57"/>
      <c r="V27" s="57">
        <v>0</v>
      </c>
      <c r="W27" s="57"/>
      <c r="X27" s="57">
        <f>SUM(D27:V27)</f>
        <v>-3476487</v>
      </c>
      <c r="Y27" s="57"/>
      <c r="Z27" s="57">
        <v>0</v>
      </c>
      <c r="AA27" s="57"/>
      <c r="AB27" s="57">
        <f t="shared" si="0"/>
        <v>-3476487</v>
      </c>
    </row>
    <row r="28" spans="1:28" s="77" customFormat="1" ht="16.5" customHeight="1" x14ac:dyDescent="0.5">
      <c r="A28" s="79" t="s">
        <v>74</v>
      </c>
      <c r="B28" s="80">
        <v>37</v>
      </c>
      <c r="C28" s="56"/>
      <c r="D28" s="57">
        <v>0</v>
      </c>
      <c r="E28" s="57"/>
      <c r="F28" s="57">
        <v>0</v>
      </c>
      <c r="G28" s="57"/>
      <c r="H28" s="57">
        <v>0</v>
      </c>
      <c r="I28" s="57"/>
      <c r="J28" s="57">
        <v>17718058</v>
      </c>
      <c r="K28" s="57"/>
      <c r="L28" s="57">
        <v>0</v>
      </c>
      <c r="M28" s="57"/>
      <c r="N28" s="57">
        <v>0</v>
      </c>
      <c r="O28" s="57"/>
      <c r="P28" s="57">
        <v>0</v>
      </c>
      <c r="Q28" s="57"/>
      <c r="R28" s="57">
        <v>0</v>
      </c>
      <c r="S28" s="57"/>
      <c r="T28" s="57">
        <v>0</v>
      </c>
      <c r="U28" s="57"/>
      <c r="V28" s="57">
        <v>0</v>
      </c>
      <c r="W28" s="57"/>
      <c r="X28" s="57">
        <f>SUM(D28:V28)</f>
        <v>17718058</v>
      </c>
      <c r="Y28" s="57"/>
      <c r="Z28" s="57">
        <v>-250</v>
      </c>
      <c r="AA28" s="57"/>
      <c r="AB28" s="57">
        <f t="shared" si="0"/>
        <v>17717808</v>
      </c>
    </row>
    <row r="29" spans="1:28" s="77" customFormat="1" ht="16.5" customHeight="1" x14ac:dyDescent="0.5">
      <c r="A29" s="58" t="s">
        <v>118</v>
      </c>
      <c r="B29" s="80"/>
      <c r="C29" s="56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</row>
    <row r="30" spans="1:28" ht="16.5" customHeight="1" x14ac:dyDescent="0.5">
      <c r="A30" s="142" t="s">
        <v>165</v>
      </c>
      <c r="D30" s="65">
        <v>0</v>
      </c>
      <c r="F30" s="65">
        <v>0</v>
      </c>
      <c r="H30" s="65">
        <v>0</v>
      </c>
      <c r="J30" s="65">
        <v>0</v>
      </c>
      <c r="L30" s="65">
        <v>0</v>
      </c>
      <c r="N30" s="65">
        <v>0</v>
      </c>
      <c r="P30" s="65">
        <v>479602325</v>
      </c>
      <c r="R30" s="65">
        <v>0</v>
      </c>
      <c r="T30" s="65">
        <v>-34484447</v>
      </c>
      <c r="V30" s="65">
        <v>-1213199</v>
      </c>
      <c r="X30" s="65">
        <f>SUM(D30:V30)</f>
        <v>443904679</v>
      </c>
      <c r="Z30" s="65">
        <v>-4866351</v>
      </c>
      <c r="AB30" s="65">
        <f>X30+Z30</f>
        <v>439038328</v>
      </c>
    </row>
    <row r="31" spans="1:28" s="77" customFormat="1" ht="16.5" customHeight="1" x14ac:dyDescent="0.5">
      <c r="A31" s="58"/>
      <c r="B31" s="56"/>
      <c r="C31" s="56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</row>
    <row r="32" spans="1:28" ht="16.5" customHeight="1" thickBot="1" x14ac:dyDescent="0.55000000000000004">
      <c r="A32" s="59" t="s">
        <v>170</v>
      </c>
      <c r="D32" s="81">
        <f>SUM(D19:D31)</f>
        <v>357739952</v>
      </c>
      <c r="F32" s="81">
        <f>SUM(F19:F31)</f>
        <v>3037404360</v>
      </c>
      <c r="H32" s="81">
        <f>SUM(H19:H31)</f>
        <v>4466732</v>
      </c>
      <c r="J32" s="81">
        <f>SUM(J19:J31)</f>
        <v>51525325</v>
      </c>
      <c r="L32" s="81">
        <f>SUM(L19:L31)</f>
        <v>-7943219</v>
      </c>
      <c r="N32" s="81">
        <f>SUM(N19:N31)</f>
        <v>35773996</v>
      </c>
      <c r="P32" s="81">
        <f>SUM(P19:P31)</f>
        <v>1757348171</v>
      </c>
      <c r="R32" s="81">
        <f>SUM(R19:R31)</f>
        <v>-58838035</v>
      </c>
      <c r="T32" s="81">
        <f>SUM(T19:T31)</f>
        <v>147339054</v>
      </c>
      <c r="V32" s="81">
        <f>SUM(V19:V31)</f>
        <v>-191444323</v>
      </c>
      <c r="X32" s="81">
        <f>SUM(X19:X31)</f>
        <v>5133372013</v>
      </c>
      <c r="Z32" s="81">
        <f>SUM(Z19:Z31)</f>
        <v>70673210</v>
      </c>
      <c r="AB32" s="81">
        <f>SUM(AB19:AB31)</f>
        <v>5204045223</v>
      </c>
    </row>
    <row r="33" spans="1:1" ht="16.5" customHeight="1" thickTop="1" x14ac:dyDescent="0.5">
      <c r="A33" s="59"/>
    </row>
    <row r="34" spans="1:1" ht="16.5" customHeight="1" x14ac:dyDescent="0.5">
      <c r="A34" s="59"/>
    </row>
    <row r="35" spans="1:1" ht="16.5" customHeight="1" x14ac:dyDescent="0.5">
      <c r="A35" s="59"/>
    </row>
    <row r="36" spans="1:1" ht="16.5" customHeight="1" x14ac:dyDescent="0.5">
      <c r="A36" s="59"/>
    </row>
    <row r="37" spans="1:1" ht="16.5" customHeight="1" x14ac:dyDescent="0.5">
      <c r="A37" s="59"/>
    </row>
    <row r="38" spans="1:1" ht="16.5" customHeight="1" x14ac:dyDescent="0.5">
      <c r="A38" s="59"/>
    </row>
    <row r="39" spans="1:1" ht="16.5" customHeight="1" x14ac:dyDescent="0.5">
      <c r="A39" s="59"/>
    </row>
    <row r="40" spans="1:1" ht="16.5" customHeight="1" x14ac:dyDescent="0.5">
      <c r="A40" s="59"/>
    </row>
    <row r="41" spans="1:1" ht="16.5" customHeight="1" x14ac:dyDescent="0.5">
      <c r="A41" s="59"/>
    </row>
    <row r="42" spans="1:1" ht="16.5" customHeight="1" x14ac:dyDescent="0.5">
      <c r="A42" s="59"/>
    </row>
    <row r="43" spans="1:1" ht="16.5" customHeight="1" x14ac:dyDescent="0.5">
      <c r="A43" s="59"/>
    </row>
    <row r="44" spans="1:1" ht="14.25" customHeight="1" x14ac:dyDescent="0.5">
      <c r="A44" s="59"/>
    </row>
    <row r="45" spans="1:1" ht="16.5" customHeight="1" x14ac:dyDescent="0.5">
      <c r="A45" s="59"/>
    </row>
    <row r="46" spans="1:1" ht="3.75" customHeight="1" x14ac:dyDescent="0.5">
      <c r="A46" s="59"/>
    </row>
    <row r="47" spans="1:1" ht="16.5" customHeight="1" x14ac:dyDescent="0.5">
      <c r="A47" s="59"/>
    </row>
    <row r="48" spans="1:1" ht="10.5" customHeight="1" x14ac:dyDescent="0.5">
      <c r="A48" s="59"/>
    </row>
    <row r="49" spans="1:28" ht="21.95" customHeight="1" x14ac:dyDescent="0.5">
      <c r="A49" s="82" t="str">
        <f>'E 11'!A59:L59</f>
        <v>The accompanying notes on pages 19 to 121 are an integral part of these consolidated and separate financial statements.</v>
      </c>
      <c r="B49" s="83"/>
      <c r="C49" s="83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</row>
  </sheetData>
  <mergeCells count="6">
    <mergeCell ref="N12:P12"/>
    <mergeCell ref="D6:AB6"/>
    <mergeCell ref="D7:X7"/>
    <mergeCell ref="R8:V8"/>
    <mergeCell ref="T9:V9"/>
    <mergeCell ref="T10:V10"/>
  </mergeCells>
  <pageMargins left="0.35" right="0.35" top="0.5" bottom="0.6" header="0.49" footer="0.4"/>
  <pageSetup paperSize="9" scale="70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9C132-23BA-4017-B963-83AA71B2EC7E}">
  <sheetPr>
    <tabColor theme="5" tint="0.79998168889431442"/>
  </sheetPr>
  <dimension ref="A1:AB48"/>
  <sheetViews>
    <sheetView zoomScaleNormal="100" zoomScaleSheetLayoutView="69" workbookViewId="0"/>
  </sheetViews>
  <sheetFormatPr defaultColWidth="18.5703125" defaultRowHeight="16.5" customHeight="1" x14ac:dyDescent="0.5"/>
  <cols>
    <col min="1" max="1" width="38.42578125" style="58" customWidth="1"/>
    <col min="2" max="2" width="5.7109375" style="56" customWidth="1"/>
    <col min="3" max="3" width="0.5703125" style="56" customWidth="1"/>
    <col min="4" max="4" width="13" style="57" customWidth="1"/>
    <col min="5" max="5" width="0.5703125" style="57" customWidth="1"/>
    <col min="6" max="6" width="12.85546875" style="57" customWidth="1"/>
    <col min="7" max="7" width="0.85546875" style="57" customWidth="1"/>
    <col min="8" max="8" width="14.28515625" style="57" customWidth="1"/>
    <col min="9" max="9" width="0.5703125" style="57" customWidth="1"/>
    <col min="10" max="10" width="13.85546875" style="57" customWidth="1"/>
    <col min="11" max="11" width="0.5703125" style="57" customWidth="1"/>
    <col min="12" max="12" width="13.85546875" style="57" customWidth="1"/>
    <col min="13" max="13" width="0.5703125" style="57" customWidth="1"/>
    <col min="14" max="14" width="12" style="57" customWidth="1"/>
    <col min="15" max="15" width="0.5703125" style="57" customWidth="1"/>
    <col min="16" max="16" width="13.85546875" style="57" customWidth="1"/>
    <col min="17" max="17" width="0.5703125" style="57" customWidth="1"/>
    <col min="18" max="18" width="12.42578125" style="57" customWidth="1"/>
    <col min="19" max="19" width="0.5703125" style="57" customWidth="1"/>
    <col min="20" max="20" width="11.85546875" style="57" customWidth="1"/>
    <col min="21" max="21" width="0.5703125" style="57" customWidth="1"/>
    <col min="22" max="22" width="11.140625" style="57" customWidth="1"/>
    <col min="23" max="23" width="0.5703125" style="57" customWidth="1"/>
    <col min="24" max="24" width="13" style="57" customWidth="1"/>
    <col min="25" max="25" width="0.5703125" style="57" customWidth="1"/>
    <col min="26" max="26" width="14.140625" style="57" customWidth="1"/>
    <col min="27" max="27" width="0.5703125" style="57" customWidth="1"/>
    <col min="28" max="28" width="13.140625" style="57" customWidth="1"/>
    <col min="29" max="16384" width="18.5703125" style="58"/>
  </cols>
  <sheetData>
    <row r="1" spans="1:28" ht="16.5" customHeight="1" x14ac:dyDescent="0.5">
      <c r="A1" s="55" t="s">
        <v>0</v>
      </c>
    </row>
    <row r="2" spans="1:28" ht="16.5" customHeight="1" x14ac:dyDescent="0.5">
      <c r="A2" s="59" t="s">
        <v>124</v>
      </c>
      <c r="B2" s="60"/>
      <c r="C2" s="60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Q2" s="61"/>
      <c r="S2" s="61"/>
      <c r="U2" s="61"/>
      <c r="W2" s="61"/>
      <c r="Y2" s="61"/>
      <c r="AA2" s="61"/>
    </row>
    <row r="3" spans="1:28" ht="16.5" customHeight="1" x14ac:dyDescent="0.5">
      <c r="A3" s="62" t="s">
        <v>251</v>
      </c>
      <c r="B3" s="63"/>
      <c r="C3" s="63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64"/>
      <c r="R3" s="65"/>
      <c r="S3" s="64"/>
      <c r="T3" s="65"/>
      <c r="U3" s="64"/>
      <c r="V3" s="65"/>
      <c r="W3" s="64"/>
      <c r="X3" s="65"/>
      <c r="Y3" s="64"/>
      <c r="Z3" s="65"/>
      <c r="AA3" s="64"/>
      <c r="AB3" s="65"/>
    </row>
    <row r="4" spans="1:28" ht="16.5" customHeight="1" x14ac:dyDescent="0.5">
      <c r="A4" s="59"/>
      <c r="B4" s="60"/>
      <c r="C4" s="60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Q4" s="61"/>
      <c r="S4" s="61"/>
      <c r="U4" s="61"/>
      <c r="W4" s="61"/>
      <c r="Y4" s="61"/>
      <c r="AA4" s="61"/>
    </row>
    <row r="5" spans="1:28" ht="16.5" customHeight="1" x14ac:dyDescent="0.5">
      <c r="A5" s="59"/>
      <c r="B5" s="60"/>
      <c r="C5" s="60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Q5" s="61"/>
      <c r="S5" s="61"/>
      <c r="U5" s="61"/>
      <c r="W5" s="61"/>
      <c r="Y5" s="61"/>
      <c r="AA5" s="61"/>
    </row>
    <row r="6" spans="1:28" ht="16.5" customHeight="1" x14ac:dyDescent="0.5">
      <c r="A6" s="59"/>
      <c r="B6" s="59"/>
      <c r="C6" s="59"/>
      <c r="D6" s="146" t="s">
        <v>125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</row>
    <row r="7" spans="1:28" ht="16.5" customHeight="1" x14ac:dyDescent="0.5">
      <c r="A7" s="59"/>
      <c r="B7" s="59"/>
      <c r="C7" s="59"/>
      <c r="D7" s="147" t="s">
        <v>126</v>
      </c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66"/>
      <c r="Z7" s="66"/>
      <c r="AA7" s="66"/>
      <c r="AB7" s="66"/>
    </row>
    <row r="8" spans="1:28" ht="16.5" customHeight="1" x14ac:dyDescent="0.5">
      <c r="A8" s="59"/>
      <c r="R8" s="147" t="s">
        <v>79</v>
      </c>
      <c r="S8" s="147"/>
      <c r="T8" s="147"/>
      <c r="U8" s="147"/>
      <c r="V8" s="147"/>
    </row>
    <row r="9" spans="1:28" ht="16.5" customHeight="1" x14ac:dyDescent="0.5">
      <c r="A9" s="59"/>
      <c r="B9" s="59"/>
      <c r="C9" s="59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8"/>
      <c r="S9" s="84"/>
      <c r="T9" s="148" t="s">
        <v>127</v>
      </c>
      <c r="U9" s="148"/>
      <c r="V9" s="148"/>
      <c r="W9" s="67"/>
      <c r="X9" s="67"/>
      <c r="Y9" s="66"/>
      <c r="Z9" s="66"/>
      <c r="AA9" s="66"/>
      <c r="AB9" s="66"/>
    </row>
    <row r="10" spans="1:28" ht="16.5" customHeight="1" x14ac:dyDescent="0.5">
      <c r="A10" s="59"/>
      <c r="B10" s="69"/>
      <c r="C10" s="60"/>
      <c r="D10" s="66"/>
      <c r="E10" s="61"/>
      <c r="F10" s="61"/>
      <c r="G10" s="61"/>
      <c r="H10" s="61"/>
      <c r="I10" s="61"/>
      <c r="K10" s="61"/>
      <c r="M10" s="61"/>
      <c r="Q10" s="70"/>
      <c r="R10" s="67"/>
      <c r="S10" s="85"/>
      <c r="T10" s="146" t="s">
        <v>128</v>
      </c>
      <c r="U10" s="146"/>
      <c r="V10" s="146"/>
      <c r="W10" s="70"/>
      <c r="X10" s="61"/>
      <c r="Y10" s="70"/>
      <c r="Z10" s="61"/>
      <c r="AA10" s="70"/>
      <c r="AB10" s="61"/>
    </row>
    <row r="11" spans="1:28" ht="16.5" customHeight="1" x14ac:dyDescent="0.5">
      <c r="A11" s="59"/>
      <c r="R11" s="61" t="s">
        <v>129</v>
      </c>
    </row>
    <row r="12" spans="1:28" ht="16.5" customHeight="1" x14ac:dyDescent="0.5">
      <c r="A12" s="59"/>
      <c r="N12" s="146" t="s">
        <v>76</v>
      </c>
      <c r="O12" s="146"/>
      <c r="P12" s="146"/>
      <c r="R12" s="61" t="s">
        <v>130</v>
      </c>
    </row>
    <row r="13" spans="1:28" ht="16.5" customHeight="1" x14ac:dyDescent="0.5">
      <c r="A13" s="59"/>
      <c r="B13" s="60"/>
      <c r="C13" s="71"/>
      <c r="D13" s="61" t="s">
        <v>131</v>
      </c>
      <c r="E13" s="72"/>
      <c r="F13" s="61"/>
      <c r="G13" s="61"/>
      <c r="H13" s="61"/>
      <c r="I13" s="61"/>
      <c r="J13" s="73" t="s">
        <v>132</v>
      </c>
      <c r="K13" s="61"/>
      <c r="M13" s="61"/>
      <c r="N13" s="61" t="s">
        <v>133</v>
      </c>
      <c r="O13" s="67"/>
      <c r="P13" s="67"/>
      <c r="Q13" s="61"/>
      <c r="R13" s="61" t="s">
        <v>134</v>
      </c>
      <c r="S13" s="61"/>
      <c r="T13" s="61"/>
      <c r="U13" s="61"/>
      <c r="V13" s="61" t="s">
        <v>135</v>
      </c>
      <c r="W13" s="61"/>
      <c r="X13" s="61" t="s">
        <v>136</v>
      </c>
      <c r="Y13" s="61"/>
      <c r="Z13" s="61"/>
      <c r="AA13" s="61"/>
    </row>
    <row r="14" spans="1:28" ht="16.5" customHeight="1" x14ac:dyDescent="0.5">
      <c r="A14" s="59"/>
      <c r="B14" s="60"/>
      <c r="C14" s="71"/>
      <c r="D14" s="61" t="s">
        <v>137</v>
      </c>
      <c r="E14" s="72"/>
      <c r="F14" s="61" t="s">
        <v>138</v>
      </c>
      <c r="G14" s="61"/>
      <c r="H14" s="61" t="s">
        <v>158</v>
      </c>
      <c r="I14" s="61"/>
      <c r="J14" s="74" t="s">
        <v>139</v>
      </c>
      <c r="K14" s="61"/>
      <c r="L14" s="73" t="s">
        <v>132</v>
      </c>
      <c r="M14" s="61"/>
      <c r="N14" s="72" t="s">
        <v>140</v>
      </c>
      <c r="O14" s="61"/>
      <c r="P14" s="61"/>
      <c r="Q14" s="61"/>
      <c r="R14" s="61" t="s">
        <v>141</v>
      </c>
      <c r="S14" s="61"/>
      <c r="T14" s="61" t="s">
        <v>142</v>
      </c>
      <c r="U14" s="61"/>
      <c r="V14" s="61" t="s">
        <v>143</v>
      </c>
      <c r="W14" s="61"/>
      <c r="X14" s="61" t="s">
        <v>144</v>
      </c>
      <c r="Y14" s="61"/>
      <c r="Z14" s="72" t="s">
        <v>145</v>
      </c>
      <c r="AA14" s="61"/>
      <c r="AB14" s="61" t="s">
        <v>136</v>
      </c>
    </row>
    <row r="15" spans="1:28" ht="16.5" customHeight="1" x14ac:dyDescent="0.5">
      <c r="A15" s="59"/>
      <c r="B15" s="60"/>
      <c r="C15" s="71"/>
      <c r="D15" s="61" t="s">
        <v>146</v>
      </c>
      <c r="E15" s="72"/>
      <c r="F15" s="61" t="s">
        <v>147</v>
      </c>
      <c r="G15" s="61"/>
      <c r="H15" s="61" t="s">
        <v>159</v>
      </c>
      <c r="I15" s="61"/>
      <c r="J15" s="74" t="s">
        <v>148</v>
      </c>
      <c r="K15" s="61"/>
      <c r="L15" s="74" t="s">
        <v>159</v>
      </c>
      <c r="M15" s="61"/>
      <c r="N15" s="61" t="s">
        <v>149</v>
      </c>
      <c r="O15" s="61"/>
      <c r="P15" s="61" t="s">
        <v>78</v>
      </c>
      <c r="Q15" s="61"/>
      <c r="R15" s="61" t="s">
        <v>150</v>
      </c>
      <c r="S15" s="61"/>
      <c r="T15" s="61" t="s">
        <v>151</v>
      </c>
      <c r="U15" s="61"/>
      <c r="V15" s="61" t="s">
        <v>152</v>
      </c>
      <c r="W15" s="61"/>
      <c r="X15" s="61" t="s">
        <v>153</v>
      </c>
      <c r="Y15" s="61"/>
      <c r="Z15" s="61" t="s">
        <v>154</v>
      </c>
      <c r="AA15" s="61"/>
      <c r="AB15" s="61" t="s">
        <v>155</v>
      </c>
    </row>
    <row r="16" spans="1:28" ht="16.5" customHeight="1" x14ac:dyDescent="0.5">
      <c r="A16" s="59"/>
      <c r="B16" s="75" t="s">
        <v>7</v>
      </c>
      <c r="C16" s="71"/>
      <c r="D16" s="64" t="s">
        <v>8</v>
      </c>
      <c r="E16" s="72"/>
      <c r="F16" s="64" t="s">
        <v>8</v>
      </c>
      <c r="G16" s="61"/>
      <c r="H16" s="64" t="s">
        <v>8</v>
      </c>
      <c r="I16" s="61"/>
      <c r="J16" s="64" t="s">
        <v>8</v>
      </c>
      <c r="K16" s="61"/>
      <c r="L16" s="64" t="s">
        <v>8</v>
      </c>
      <c r="M16" s="61"/>
      <c r="N16" s="64" t="s">
        <v>8</v>
      </c>
      <c r="O16" s="61"/>
      <c r="P16" s="64" t="s">
        <v>8</v>
      </c>
      <c r="Q16" s="61"/>
      <c r="R16" s="64" t="s">
        <v>8</v>
      </c>
      <c r="S16" s="61"/>
      <c r="T16" s="64" t="s">
        <v>8</v>
      </c>
      <c r="U16" s="61"/>
      <c r="V16" s="64" t="s">
        <v>8</v>
      </c>
      <c r="W16" s="61"/>
      <c r="X16" s="64" t="s">
        <v>8</v>
      </c>
      <c r="Y16" s="61"/>
      <c r="Z16" s="64" t="s">
        <v>8</v>
      </c>
      <c r="AA16" s="61"/>
      <c r="AB16" s="64" t="s">
        <v>8</v>
      </c>
    </row>
    <row r="17" spans="1:28" ht="16.5" customHeight="1" x14ac:dyDescent="0.5">
      <c r="A17" s="59"/>
      <c r="B17" s="76"/>
      <c r="C17" s="71"/>
      <c r="D17" s="61"/>
      <c r="E17" s="72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</row>
    <row r="18" spans="1:28" ht="16.5" customHeight="1" x14ac:dyDescent="0.5">
      <c r="A18" s="59" t="s">
        <v>253</v>
      </c>
      <c r="D18" s="57">
        <v>357739952</v>
      </c>
      <c r="F18" s="57">
        <v>3037404360</v>
      </c>
      <c r="H18" s="57">
        <v>4466732</v>
      </c>
      <c r="J18" s="57">
        <v>51525325</v>
      </c>
      <c r="L18" s="57">
        <v>-7943219</v>
      </c>
      <c r="N18" s="57">
        <v>35773996</v>
      </c>
      <c r="P18" s="57">
        <v>1757542886</v>
      </c>
      <c r="R18" s="57">
        <v>-58838035</v>
      </c>
      <c r="T18" s="57">
        <v>147339054</v>
      </c>
      <c r="V18" s="57">
        <v>-191444323</v>
      </c>
      <c r="X18" s="57">
        <f>SUM(D18:V18)</f>
        <v>5133566728</v>
      </c>
      <c r="Z18" s="57">
        <v>65751383</v>
      </c>
      <c r="AB18" s="57">
        <f t="shared" ref="AB18" si="0">X18+Z18</f>
        <v>5199318111</v>
      </c>
    </row>
    <row r="19" spans="1:28" ht="16.5" customHeight="1" x14ac:dyDescent="0.5">
      <c r="A19" s="86" t="s">
        <v>161</v>
      </c>
    </row>
    <row r="20" spans="1:28" ht="16.5" customHeight="1" x14ac:dyDescent="0.5">
      <c r="A20" s="58" t="s">
        <v>162</v>
      </c>
      <c r="B20" s="141"/>
    </row>
    <row r="21" spans="1:28" ht="16.5" customHeight="1" x14ac:dyDescent="0.5">
      <c r="A21" s="58" t="s">
        <v>163</v>
      </c>
      <c r="B21" s="78">
        <v>4.1900000000000004</v>
      </c>
      <c r="D21" s="65">
        <v>0</v>
      </c>
      <c r="F21" s="65">
        <v>0</v>
      </c>
      <c r="H21" s="65">
        <v>0</v>
      </c>
      <c r="J21" s="65">
        <v>0</v>
      </c>
      <c r="L21" s="65">
        <v>0</v>
      </c>
      <c r="N21" s="65">
        <v>0</v>
      </c>
      <c r="P21" s="65">
        <v>-194715</v>
      </c>
      <c r="R21" s="65">
        <v>0</v>
      </c>
      <c r="T21" s="65">
        <v>0</v>
      </c>
      <c r="V21" s="65">
        <v>0</v>
      </c>
      <c r="X21" s="65">
        <v>-194715</v>
      </c>
      <c r="Z21" s="65">
        <v>4921827</v>
      </c>
      <c r="AB21" s="65">
        <f>SUM(X21:Z21)</f>
        <v>4727112</v>
      </c>
    </row>
    <row r="22" spans="1:28" ht="16.5" customHeight="1" x14ac:dyDescent="0.5">
      <c r="A22" s="59"/>
    </row>
    <row r="23" spans="1:28" ht="16.5" customHeight="1" x14ac:dyDescent="0.5">
      <c r="A23" s="87" t="s">
        <v>254</v>
      </c>
      <c r="B23" s="78"/>
    </row>
    <row r="24" spans="1:28" ht="16.5" customHeight="1" x14ac:dyDescent="0.5">
      <c r="A24" s="87" t="s">
        <v>165</v>
      </c>
      <c r="B24" s="78"/>
      <c r="D24" s="57">
        <f>SUM(D18:D21)</f>
        <v>357739952</v>
      </c>
      <c r="F24" s="57">
        <f>SUM(F18:F21)</f>
        <v>3037404360</v>
      </c>
      <c r="H24" s="57">
        <f>SUM(H18:H21)</f>
        <v>4466732</v>
      </c>
      <c r="J24" s="57">
        <f>SUM(J18:J21)</f>
        <v>51525325</v>
      </c>
      <c r="L24" s="57">
        <f>SUM(L18:L21)</f>
        <v>-7943219</v>
      </c>
      <c r="N24" s="57">
        <f>SUM(N18:N21)</f>
        <v>35773996</v>
      </c>
      <c r="P24" s="57">
        <f>SUM(P18:P21)</f>
        <v>1757348171</v>
      </c>
      <c r="R24" s="57">
        <f>SUM(R18:R21)</f>
        <v>-58838035</v>
      </c>
      <c r="T24" s="57">
        <f>SUM(T18:T21)</f>
        <v>147339054</v>
      </c>
      <c r="V24" s="57">
        <f>SUM(V18:V21)</f>
        <v>-191444323</v>
      </c>
      <c r="X24" s="57">
        <f>SUM(X18:X21)</f>
        <v>5133372013</v>
      </c>
      <c r="Z24" s="57">
        <f>SUM(Z18:Z21)</f>
        <v>70673210</v>
      </c>
      <c r="AB24" s="57">
        <f>SUM(X24,Z24)</f>
        <v>5204045223</v>
      </c>
    </row>
    <row r="25" spans="1:28" ht="6" customHeight="1" x14ac:dyDescent="0.5">
      <c r="A25" s="59"/>
    </row>
    <row r="26" spans="1:28" s="77" customFormat="1" ht="16.5" customHeight="1" x14ac:dyDescent="0.5">
      <c r="A26" s="59" t="s">
        <v>156</v>
      </c>
      <c r="B26" s="56"/>
      <c r="C26" s="56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</row>
    <row r="27" spans="1:28" s="77" customFormat="1" ht="16.5" customHeight="1" x14ac:dyDescent="0.5">
      <c r="A27" s="58" t="s">
        <v>304</v>
      </c>
      <c r="B27" s="78">
        <v>29</v>
      </c>
      <c r="C27" s="56"/>
      <c r="D27" s="57">
        <v>900000</v>
      </c>
      <c r="E27" s="57"/>
      <c r="F27" s="57">
        <v>35100000</v>
      </c>
      <c r="G27" s="57"/>
      <c r="H27" s="57">
        <v>0</v>
      </c>
      <c r="I27" s="57"/>
      <c r="J27" s="57">
        <v>0</v>
      </c>
      <c r="K27" s="57"/>
      <c r="L27" s="57">
        <v>0</v>
      </c>
      <c r="M27" s="57"/>
      <c r="N27" s="57">
        <v>0</v>
      </c>
      <c r="O27" s="57"/>
      <c r="P27" s="57">
        <v>0</v>
      </c>
      <c r="Q27" s="57"/>
      <c r="R27" s="57">
        <v>0</v>
      </c>
      <c r="S27" s="57"/>
      <c r="T27" s="57">
        <v>0</v>
      </c>
      <c r="U27" s="57"/>
      <c r="V27" s="57">
        <v>0</v>
      </c>
      <c r="W27" s="57"/>
      <c r="X27" s="57">
        <f t="shared" ref="X27:X35" si="1">SUM(D27:V27)</f>
        <v>36000000</v>
      </c>
      <c r="Y27" s="57"/>
      <c r="Z27" s="57">
        <v>0</v>
      </c>
      <c r="AA27" s="57"/>
      <c r="AB27" s="57">
        <f t="shared" ref="AB27:AB34" si="2">X27+Z27</f>
        <v>36000000</v>
      </c>
    </row>
    <row r="28" spans="1:28" s="77" customFormat="1" ht="16.5" customHeight="1" x14ac:dyDescent="0.5">
      <c r="A28" s="79" t="s">
        <v>274</v>
      </c>
      <c r="B28" s="78">
        <v>17</v>
      </c>
      <c r="C28" s="56"/>
      <c r="D28" s="57">
        <v>0</v>
      </c>
      <c r="E28" s="57"/>
      <c r="F28" s="57">
        <v>0</v>
      </c>
      <c r="G28" s="57"/>
      <c r="H28" s="57">
        <v>0</v>
      </c>
      <c r="I28" s="57"/>
      <c r="J28" s="57">
        <v>0</v>
      </c>
      <c r="K28" s="57"/>
      <c r="L28" s="57">
        <v>0</v>
      </c>
      <c r="M28" s="57"/>
      <c r="N28" s="57">
        <v>0</v>
      </c>
      <c r="O28" s="57"/>
      <c r="P28" s="57">
        <v>0</v>
      </c>
      <c r="Q28" s="57"/>
      <c r="R28" s="57">
        <v>224309129</v>
      </c>
      <c r="S28" s="57"/>
      <c r="T28" s="57">
        <v>0</v>
      </c>
      <c r="U28" s="57"/>
      <c r="V28" s="57">
        <v>0</v>
      </c>
      <c r="W28" s="57"/>
      <c r="X28" s="57">
        <f t="shared" si="1"/>
        <v>224309129</v>
      </c>
      <c r="Y28" s="57"/>
      <c r="Z28" s="57">
        <v>-224309129</v>
      </c>
      <c r="AA28" s="57"/>
      <c r="AB28" s="57">
        <f t="shared" si="2"/>
        <v>0</v>
      </c>
    </row>
    <row r="29" spans="1:28" s="77" customFormat="1" ht="16.5" customHeight="1" x14ac:dyDescent="0.5">
      <c r="A29" s="79" t="s">
        <v>275</v>
      </c>
      <c r="B29" s="78">
        <v>17</v>
      </c>
      <c r="C29" s="56"/>
      <c r="D29" s="57">
        <v>0</v>
      </c>
      <c r="E29" s="57"/>
      <c r="F29" s="57">
        <v>0</v>
      </c>
      <c r="G29" s="57"/>
      <c r="H29" s="57">
        <v>0</v>
      </c>
      <c r="I29" s="57"/>
      <c r="J29" s="57">
        <v>0</v>
      </c>
      <c r="K29" s="57"/>
      <c r="L29" s="57">
        <v>0</v>
      </c>
      <c r="M29" s="57"/>
      <c r="N29" s="57">
        <v>0</v>
      </c>
      <c r="O29" s="57"/>
      <c r="P29" s="57">
        <v>0</v>
      </c>
      <c r="Q29" s="57"/>
      <c r="R29" s="57">
        <v>0</v>
      </c>
      <c r="S29" s="57"/>
      <c r="T29" s="57">
        <v>0</v>
      </c>
      <c r="U29" s="57"/>
      <c r="V29" s="57">
        <v>0</v>
      </c>
      <c r="W29" s="57"/>
      <c r="X29" s="57">
        <f t="shared" si="1"/>
        <v>0</v>
      </c>
      <c r="Y29" s="57"/>
      <c r="Z29" s="57">
        <v>416014105</v>
      </c>
      <c r="AA29" s="57"/>
      <c r="AB29" s="57">
        <f t="shared" si="2"/>
        <v>416014105</v>
      </c>
    </row>
    <row r="30" spans="1:28" s="77" customFormat="1" ht="16.5" customHeight="1" x14ac:dyDescent="0.5">
      <c r="A30" s="79" t="s">
        <v>276</v>
      </c>
      <c r="B30" s="78">
        <v>17</v>
      </c>
      <c r="C30" s="56"/>
      <c r="D30" s="57">
        <v>0</v>
      </c>
      <c r="E30" s="57"/>
      <c r="F30" s="57">
        <v>0</v>
      </c>
      <c r="G30" s="57"/>
      <c r="H30" s="57">
        <v>0</v>
      </c>
      <c r="I30" s="57"/>
      <c r="J30" s="57">
        <v>0</v>
      </c>
      <c r="K30" s="57"/>
      <c r="L30" s="57">
        <v>0</v>
      </c>
      <c r="M30" s="57"/>
      <c r="N30" s="57">
        <v>0</v>
      </c>
      <c r="O30" s="57"/>
      <c r="P30" s="57">
        <v>0</v>
      </c>
      <c r="Q30" s="57"/>
      <c r="R30" s="57">
        <v>-15015540</v>
      </c>
      <c r="S30" s="57"/>
      <c r="T30" s="57">
        <v>0</v>
      </c>
      <c r="U30" s="57"/>
      <c r="V30" s="57">
        <v>0</v>
      </c>
      <c r="W30" s="57"/>
      <c r="X30" s="57">
        <f t="shared" si="1"/>
        <v>-15015540</v>
      </c>
      <c r="Y30" s="57"/>
      <c r="Z30" s="57">
        <v>0</v>
      </c>
      <c r="AA30" s="57"/>
      <c r="AB30" s="57">
        <f t="shared" si="2"/>
        <v>-15015540</v>
      </c>
    </row>
    <row r="31" spans="1:28" s="77" customFormat="1" ht="16.5" customHeight="1" x14ac:dyDescent="0.5">
      <c r="A31" s="79" t="s">
        <v>157</v>
      </c>
      <c r="B31" s="78">
        <v>38</v>
      </c>
      <c r="C31" s="56"/>
      <c r="D31" s="57">
        <v>0</v>
      </c>
      <c r="E31" s="57"/>
      <c r="F31" s="57">
        <v>0</v>
      </c>
      <c r="G31" s="57"/>
      <c r="H31" s="57">
        <v>0</v>
      </c>
      <c r="I31" s="57"/>
      <c r="J31" s="57">
        <v>0</v>
      </c>
      <c r="K31" s="57"/>
      <c r="L31" s="57">
        <v>0</v>
      </c>
      <c r="M31" s="57"/>
      <c r="N31" s="57">
        <v>0</v>
      </c>
      <c r="O31" s="57"/>
      <c r="P31" s="57">
        <v>0</v>
      </c>
      <c r="Q31" s="57"/>
      <c r="R31" s="57">
        <v>0</v>
      </c>
      <c r="S31" s="57"/>
      <c r="T31" s="57">
        <v>0</v>
      </c>
      <c r="U31" s="57"/>
      <c r="V31" s="57">
        <v>0</v>
      </c>
      <c r="W31" s="57"/>
      <c r="X31" s="57">
        <f t="shared" si="1"/>
        <v>0</v>
      </c>
      <c r="Y31" s="57"/>
      <c r="Z31" s="57">
        <v>4792078</v>
      </c>
      <c r="AA31" s="57"/>
      <c r="AB31" s="57">
        <f t="shared" si="2"/>
        <v>4792078</v>
      </c>
    </row>
    <row r="32" spans="1:28" s="77" customFormat="1" ht="16.5" customHeight="1" x14ac:dyDescent="0.5">
      <c r="A32" s="58" t="s">
        <v>75</v>
      </c>
      <c r="B32" s="80">
        <v>37</v>
      </c>
      <c r="C32" s="56"/>
      <c r="D32" s="57">
        <v>0</v>
      </c>
      <c r="E32" s="57"/>
      <c r="F32" s="57">
        <v>0</v>
      </c>
      <c r="G32" s="57"/>
      <c r="H32" s="57">
        <v>84794</v>
      </c>
      <c r="I32" s="57"/>
      <c r="J32" s="57">
        <v>0</v>
      </c>
      <c r="K32" s="57"/>
      <c r="L32" s="57">
        <v>-4253811</v>
      </c>
      <c r="M32" s="57"/>
      <c r="N32" s="57">
        <v>0</v>
      </c>
      <c r="O32" s="57"/>
      <c r="P32" s="57">
        <v>0</v>
      </c>
      <c r="Q32" s="57"/>
      <c r="R32" s="57">
        <v>0</v>
      </c>
      <c r="S32" s="57"/>
      <c r="T32" s="57">
        <v>0</v>
      </c>
      <c r="U32" s="57"/>
      <c r="V32" s="57">
        <v>0</v>
      </c>
      <c r="W32" s="57"/>
      <c r="X32" s="57">
        <f t="shared" si="1"/>
        <v>-4169017</v>
      </c>
      <c r="Y32" s="57"/>
      <c r="Z32" s="57">
        <v>36551350</v>
      </c>
      <c r="AA32" s="57"/>
      <c r="AB32" s="57">
        <f t="shared" si="2"/>
        <v>32382333</v>
      </c>
    </row>
    <row r="33" spans="1:28" s="77" customFormat="1" ht="16.5" customHeight="1" x14ac:dyDescent="0.5">
      <c r="A33" s="79" t="s">
        <v>74</v>
      </c>
      <c r="B33" s="80">
        <v>37</v>
      </c>
      <c r="C33" s="56"/>
      <c r="D33" s="57">
        <v>0</v>
      </c>
      <c r="E33" s="57"/>
      <c r="F33" s="57">
        <v>0</v>
      </c>
      <c r="G33" s="57"/>
      <c r="H33" s="57">
        <v>0</v>
      </c>
      <c r="I33" s="57"/>
      <c r="J33" s="57">
        <v>4282077</v>
      </c>
      <c r="K33" s="57"/>
      <c r="L33" s="57">
        <v>0</v>
      </c>
      <c r="M33" s="57"/>
      <c r="N33" s="57">
        <v>0</v>
      </c>
      <c r="O33" s="57"/>
      <c r="P33" s="57">
        <v>0</v>
      </c>
      <c r="Q33" s="57"/>
      <c r="R33" s="57">
        <v>0</v>
      </c>
      <c r="S33" s="57"/>
      <c r="T33" s="57">
        <v>0</v>
      </c>
      <c r="U33" s="57"/>
      <c r="V33" s="57">
        <v>0</v>
      </c>
      <c r="W33" s="57"/>
      <c r="X33" s="57">
        <f t="shared" si="1"/>
        <v>4282077</v>
      </c>
      <c r="Y33" s="57"/>
      <c r="Z33" s="57">
        <v>0</v>
      </c>
      <c r="AA33" s="57"/>
      <c r="AB33" s="57">
        <f t="shared" si="2"/>
        <v>4282077</v>
      </c>
    </row>
    <row r="34" spans="1:28" s="77" customFormat="1" ht="16.5" customHeight="1" x14ac:dyDescent="0.5">
      <c r="A34" s="79" t="s">
        <v>273</v>
      </c>
      <c r="B34" s="80"/>
      <c r="C34" s="56"/>
      <c r="D34" s="57">
        <v>0</v>
      </c>
      <c r="E34" s="57"/>
      <c r="F34" s="57">
        <v>0</v>
      </c>
      <c r="G34" s="57"/>
      <c r="H34" s="57">
        <v>0</v>
      </c>
      <c r="I34" s="57"/>
      <c r="J34" s="57">
        <v>0</v>
      </c>
      <c r="K34" s="57"/>
      <c r="L34" s="57">
        <v>0</v>
      </c>
      <c r="M34" s="57"/>
      <c r="N34" s="57">
        <v>90000</v>
      </c>
      <c r="O34" s="57"/>
      <c r="P34" s="57">
        <v>-90000</v>
      </c>
      <c r="Q34" s="57"/>
      <c r="R34" s="57">
        <v>0</v>
      </c>
      <c r="S34" s="57"/>
      <c r="T34" s="57">
        <v>0</v>
      </c>
      <c r="U34" s="57"/>
      <c r="V34" s="57">
        <v>0</v>
      </c>
      <c r="W34" s="57"/>
      <c r="X34" s="57">
        <f t="shared" si="1"/>
        <v>0</v>
      </c>
      <c r="Y34" s="57"/>
      <c r="Z34" s="57">
        <v>0</v>
      </c>
      <c r="AA34" s="57"/>
      <c r="AB34" s="57">
        <f t="shared" si="2"/>
        <v>0</v>
      </c>
    </row>
    <row r="35" spans="1:28" ht="16.5" customHeight="1" x14ac:dyDescent="0.5">
      <c r="A35" s="58" t="s">
        <v>118</v>
      </c>
      <c r="D35" s="65">
        <v>0</v>
      </c>
      <c r="F35" s="65">
        <v>0</v>
      </c>
      <c r="H35" s="65">
        <v>0</v>
      </c>
      <c r="J35" s="65">
        <v>0</v>
      </c>
      <c r="L35" s="65">
        <v>0</v>
      </c>
      <c r="N35" s="65">
        <v>0</v>
      </c>
      <c r="P35" s="65">
        <v>677111768</v>
      </c>
      <c r="R35" s="65">
        <v>0</v>
      </c>
      <c r="T35" s="65">
        <v>-135048134</v>
      </c>
      <c r="V35" s="65">
        <v>48772068</v>
      </c>
      <c r="X35" s="65">
        <f t="shared" si="1"/>
        <v>590835702</v>
      </c>
      <c r="Z35" s="65">
        <v>83666386</v>
      </c>
      <c r="AB35" s="65">
        <f>X35+Z35</f>
        <v>674502088</v>
      </c>
    </row>
    <row r="36" spans="1:28" s="77" customFormat="1" ht="16.5" customHeight="1" x14ac:dyDescent="0.5">
      <c r="A36" s="58"/>
      <c r="B36" s="56"/>
      <c r="C36" s="56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</row>
    <row r="37" spans="1:28" ht="16.5" customHeight="1" thickBot="1" x14ac:dyDescent="0.55000000000000004">
      <c r="A37" s="59" t="s">
        <v>252</v>
      </c>
      <c r="D37" s="81">
        <f>SUM(D24:D36)</f>
        <v>358639952</v>
      </c>
      <c r="F37" s="81">
        <f>SUM(F24:F36)</f>
        <v>3072504360</v>
      </c>
      <c r="H37" s="81">
        <f>SUM(H24:H36)</f>
        <v>4551526</v>
      </c>
      <c r="J37" s="81">
        <f>SUM(J24:J36)</f>
        <v>55807402</v>
      </c>
      <c r="L37" s="81">
        <f>SUM(L24:L36)</f>
        <v>-12197030</v>
      </c>
      <c r="N37" s="81">
        <f>SUM(N24:N36)</f>
        <v>35863996</v>
      </c>
      <c r="P37" s="81">
        <f>SUM(P24:P36)</f>
        <v>2434369939</v>
      </c>
      <c r="R37" s="81">
        <f>SUM(R24:R36)</f>
        <v>150455554</v>
      </c>
      <c r="T37" s="81">
        <f>SUM(T24:T36)</f>
        <v>12290920</v>
      </c>
      <c r="V37" s="81">
        <f>SUM(V24:V36)</f>
        <v>-142672255</v>
      </c>
      <c r="X37" s="81">
        <f>SUM(X24:X36)</f>
        <v>5969614364</v>
      </c>
      <c r="Z37" s="81">
        <f>SUM(Z24:Z36)</f>
        <v>387388000</v>
      </c>
      <c r="AB37" s="81">
        <f>SUM(AB24:AB36)</f>
        <v>6357002364</v>
      </c>
    </row>
    <row r="38" spans="1:28" ht="16.5" customHeight="1" thickTop="1" x14ac:dyDescent="0.5">
      <c r="A38" s="59"/>
    </row>
    <row r="39" spans="1:28" ht="16.5" customHeight="1" x14ac:dyDescent="0.5">
      <c r="A39" s="59"/>
    </row>
    <row r="40" spans="1:28" ht="16.5" customHeight="1" x14ac:dyDescent="0.5">
      <c r="A40" s="59"/>
    </row>
    <row r="41" spans="1:28" ht="16.5" customHeight="1" x14ac:dyDescent="0.5">
      <c r="A41" s="59"/>
    </row>
    <row r="42" spans="1:28" ht="16.5" customHeight="1" x14ac:dyDescent="0.5">
      <c r="A42" s="59"/>
    </row>
    <row r="43" spans="1:28" ht="16.5" customHeight="1" x14ac:dyDescent="0.5">
      <c r="A43" s="59"/>
    </row>
    <row r="44" spans="1:28" ht="16.5" customHeight="1" x14ac:dyDescent="0.5">
      <c r="A44" s="59"/>
    </row>
    <row r="45" spans="1:28" ht="16.5" customHeight="1" x14ac:dyDescent="0.5">
      <c r="A45" s="59"/>
    </row>
    <row r="46" spans="1:28" ht="16.5" customHeight="1" x14ac:dyDescent="0.5">
      <c r="A46" s="59"/>
    </row>
    <row r="47" spans="1:28" ht="10.5" customHeight="1" x14ac:dyDescent="0.5">
      <c r="A47" s="59"/>
    </row>
    <row r="48" spans="1:28" ht="21.95" customHeight="1" x14ac:dyDescent="0.5">
      <c r="A48" s="82" t="str">
        <f>'E 11'!A59:L59</f>
        <v>The accompanying notes on pages 19 to 121 are an integral part of these consolidated and separate financial statements.</v>
      </c>
      <c r="B48" s="83"/>
      <c r="C48" s="83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</row>
  </sheetData>
  <mergeCells count="6">
    <mergeCell ref="N12:P12"/>
    <mergeCell ref="D6:AB6"/>
    <mergeCell ref="D7:X7"/>
    <mergeCell ref="R8:V8"/>
    <mergeCell ref="T9:V9"/>
    <mergeCell ref="T10:V10"/>
  </mergeCells>
  <pageMargins left="0.35" right="0.35" top="0.5" bottom="0.6" header="0.49" footer="0.4"/>
  <pageSetup paperSize="9" scale="70" firstPageNumber="13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EFC8F-8282-4CEB-AD27-0559250D81A5}">
  <sheetPr>
    <tabColor theme="5" tint="0.79998168889431442"/>
  </sheetPr>
  <dimension ref="A1:BP45"/>
  <sheetViews>
    <sheetView zoomScale="96" zoomScaleNormal="96" zoomScaleSheetLayoutView="100" workbookViewId="0"/>
  </sheetViews>
  <sheetFormatPr defaultColWidth="18.5703125" defaultRowHeight="16.5" customHeight="1" x14ac:dyDescent="0.5"/>
  <cols>
    <col min="1" max="1" width="43.7109375" style="88" customWidth="1"/>
    <col min="2" max="2" width="6.140625" style="125" customWidth="1"/>
    <col min="3" max="3" width="0.85546875" style="125" customWidth="1"/>
    <col min="4" max="4" width="13.85546875" style="5" customWidth="1"/>
    <col min="5" max="5" width="0.85546875" style="5" customWidth="1"/>
    <col min="6" max="6" width="14.85546875" style="5" customWidth="1"/>
    <col min="7" max="7" width="0.85546875" style="5" customWidth="1"/>
    <col min="8" max="8" width="14.85546875" style="5" customWidth="1"/>
    <col min="9" max="9" width="0.85546875" style="5" customWidth="1"/>
    <col min="10" max="10" width="14.85546875" style="5" customWidth="1"/>
    <col min="11" max="11" width="0.85546875" style="5" customWidth="1"/>
    <col min="12" max="12" width="15.85546875" style="5" customWidth="1"/>
    <col min="13" max="13" width="0.85546875" style="5" customWidth="1"/>
    <col min="14" max="14" width="13.85546875" style="5" customWidth="1"/>
    <col min="15" max="15" width="0.85546875" style="5" customWidth="1"/>
    <col min="16" max="16" width="15.42578125" style="5" customWidth="1"/>
    <col min="17" max="17" width="0.85546875" style="5" customWidth="1"/>
    <col min="18" max="18" width="13.85546875" style="5" customWidth="1"/>
    <col min="19" max="19" width="0.85546875" style="5" customWidth="1"/>
    <col min="20" max="20" width="13.85546875" style="5" customWidth="1"/>
    <col min="21" max="21" width="0.85546875" style="6" customWidth="1"/>
    <col min="22" max="46" width="14.85546875" style="5" customWidth="1"/>
    <col min="47" max="47" width="18.5703125" style="88"/>
    <col min="48" max="68" width="18.5703125" style="53"/>
    <col min="69" max="16384" width="18.5703125" style="88"/>
  </cols>
  <sheetData>
    <row r="1" spans="1:68" ht="16.5" customHeight="1" x14ac:dyDescent="0.5">
      <c r="A1" s="1" t="s">
        <v>0</v>
      </c>
    </row>
    <row r="2" spans="1:68" ht="16.5" customHeight="1" x14ac:dyDescent="0.5">
      <c r="A2" s="37" t="s">
        <v>124</v>
      </c>
      <c r="B2" s="126"/>
      <c r="C2" s="126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Q2" s="9"/>
      <c r="S2" s="9"/>
    </row>
    <row r="3" spans="1:68" ht="16.5" customHeight="1" x14ac:dyDescent="0.5">
      <c r="A3" s="127" t="str">
        <f>+'E 11'!A3</f>
        <v>For the year ended 31 December 2025</v>
      </c>
      <c r="B3" s="128"/>
      <c r="C3" s="128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29"/>
      <c r="Q3" s="15"/>
      <c r="R3" s="29"/>
      <c r="S3" s="15"/>
      <c r="T3" s="29"/>
      <c r="U3" s="129"/>
      <c r="V3" s="29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  <c r="AT3" s="152"/>
    </row>
    <row r="4" spans="1:68" ht="16.5" customHeight="1" x14ac:dyDescent="0.5">
      <c r="A4" s="37"/>
      <c r="B4" s="126"/>
      <c r="C4" s="126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Q4" s="9"/>
      <c r="S4" s="9"/>
    </row>
    <row r="5" spans="1:68" ht="16.5" customHeight="1" x14ac:dyDescent="0.5">
      <c r="A5" s="37"/>
      <c r="R5" s="6"/>
      <c r="T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</row>
    <row r="6" spans="1:68" ht="16.5" customHeight="1" x14ac:dyDescent="0.5">
      <c r="A6" s="37"/>
      <c r="B6" s="37"/>
      <c r="C6" s="37"/>
      <c r="D6" s="144" t="s">
        <v>171</v>
      </c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X6" s="53" t="s">
        <v>171</v>
      </c>
    </row>
    <row r="7" spans="1:68" ht="16.5" customHeight="1" x14ac:dyDescent="0.5">
      <c r="A7" s="37"/>
      <c r="B7" s="37"/>
      <c r="C7" s="37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49" t="s">
        <v>127</v>
      </c>
      <c r="S7" s="149"/>
      <c r="T7" s="149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BL7" s="53" t="s">
        <v>127</v>
      </c>
    </row>
    <row r="8" spans="1:68" ht="16.5" customHeight="1" x14ac:dyDescent="0.5">
      <c r="A8" s="37"/>
      <c r="B8" s="130"/>
      <c r="C8" s="126"/>
      <c r="D8" s="6"/>
      <c r="E8" s="9"/>
      <c r="F8" s="9"/>
      <c r="G8" s="9"/>
      <c r="H8" s="9"/>
      <c r="I8" s="9"/>
      <c r="J8" s="9"/>
      <c r="K8" s="9"/>
      <c r="L8" s="9"/>
      <c r="M8" s="9"/>
      <c r="N8" s="144" t="s">
        <v>76</v>
      </c>
      <c r="O8" s="144"/>
      <c r="P8" s="144"/>
      <c r="Q8" s="131"/>
      <c r="R8" s="144" t="s">
        <v>128</v>
      </c>
      <c r="S8" s="144"/>
      <c r="T8" s="144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BH8" s="53" t="s">
        <v>76</v>
      </c>
      <c r="BL8" s="53" t="s">
        <v>128</v>
      </c>
    </row>
    <row r="9" spans="1:68" ht="16.5" customHeight="1" x14ac:dyDescent="0.5">
      <c r="A9" s="37"/>
      <c r="B9" s="126"/>
      <c r="C9" s="132"/>
      <c r="D9" s="9" t="s">
        <v>131</v>
      </c>
      <c r="E9" s="19"/>
      <c r="I9" s="9"/>
      <c r="J9" s="9" t="s">
        <v>132</v>
      </c>
      <c r="K9" s="9"/>
      <c r="L9" s="9"/>
      <c r="M9" s="9"/>
      <c r="N9" s="9" t="s">
        <v>133</v>
      </c>
      <c r="O9" s="18"/>
      <c r="P9" s="18"/>
      <c r="Q9" s="9"/>
      <c r="R9" s="9"/>
      <c r="S9" s="9"/>
      <c r="T9" s="9" t="s">
        <v>287</v>
      </c>
      <c r="AX9" s="53" t="s">
        <v>131</v>
      </c>
      <c r="BD9" s="53" t="s">
        <v>132</v>
      </c>
      <c r="BH9" s="53" t="s">
        <v>133</v>
      </c>
      <c r="BN9" s="53" t="s">
        <v>287</v>
      </c>
    </row>
    <row r="10" spans="1:68" ht="16.5" customHeight="1" x14ac:dyDescent="0.5">
      <c r="A10" s="37"/>
      <c r="B10" s="126"/>
      <c r="C10" s="132"/>
      <c r="D10" s="9" t="s">
        <v>137</v>
      </c>
      <c r="E10" s="19"/>
      <c r="F10" s="9" t="s">
        <v>138</v>
      </c>
      <c r="G10" s="9"/>
      <c r="H10" s="9" t="s">
        <v>158</v>
      </c>
      <c r="I10" s="9"/>
      <c r="J10" s="9" t="s">
        <v>139</v>
      </c>
      <c r="K10" s="9"/>
      <c r="L10" s="9" t="s">
        <v>132</v>
      </c>
      <c r="M10" s="9"/>
      <c r="N10" s="19" t="s">
        <v>140</v>
      </c>
      <c r="O10" s="9"/>
      <c r="P10" s="9"/>
      <c r="Q10" s="9"/>
      <c r="R10" s="9" t="s">
        <v>142</v>
      </c>
      <c r="S10" s="9"/>
      <c r="T10" s="9" t="s">
        <v>143</v>
      </c>
      <c r="V10" s="9" t="s">
        <v>136</v>
      </c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X10" s="53" t="s">
        <v>137</v>
      </c>
      <c r="AZ10" s="53" t="s">
        <v>138</v>
      </c>
      <c r="BB10" s="53" t="s">
        <v>158</v>
      </c>
      <c r="BD10" s="53" t="s">
        <v>139</v>
      </c>
      <c r="BF10" s="53" t="s">
        <v>132</v>
      </c>
      <c r="BH10" s="53" t="s">
        <v>140</v>
      </c>
      <c r="BL10" s="53" t="s">
        <v>142</v>
      </c>
      <c r="BN10" s="53" t="s">
        <v>143</v>
      </c>
      <c r="BP10" s="53" t="s">
        <v>136</v>
      </c>
    </row>
    <row r="11" spans="1:68" ht="16.5" customHeight="1" x14ac:dyDescent="0.5">
      <c r="A11" s="37"/>
      <c r="B11" s="133"/>
      <c r="C11" s="132"/>
      <c r="D11" s="9" t="s">
        <v>146</v>
      </c>
      <c r="E11" s="19"/>
      <c r="F11" s="9" t="s">
        <v>147</v>
      </c>
      <c r="G11" s="9"/>
      <c r="H11" s="9" t="s">
        <v>159</v>
      </c>
      <c r="I11" s="9"/>
      <c r="J11" s="9" t="s">
        <v>148</v>
      </c>
      <c r="K11" s="9"/>
      <c r="L11" s="9" t="s">
        <v>159</v>
      </c>
      <c r="M11" s="9"/>
      <c r="N11" s="9" t="s">
        <v>149</v>
      </c>
      <c r="O11" s="9"/>
      <c r="P11" s="9" t="s">
        <v>78</v>
      </c>
      <c r="Q11" s="9"/>
      <c r="R11" s="9" t="s">
        <v>151</v>
      </c>
      <c r="S11" s="9"/>
      <c r="T11" s="9" t="s">
        <v>152</v>
      </c>
      <c r="V11" s="9" t="s">
        <v>155</v>
      </c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X11" s="53" t="s">
        <v>146</v>
      </c>
      <c r="AZ11" s="53" t="s">
        <v>147</v>
      </c>
      <c r="BB11" s="53" t="s">
        <v>159</v>
      </c>
      <c r="BD11" s="53" t="s">
        <v>148</v>
      </c>
      <c r="BF11" s="53" t="s">
        <v>159</v>
      </c>
      <c r="BH11" s="53" t="s">
        <v>149</v>
      </c>
      <c r="BJ11" s="53" t="s">
        <v>78</v>
      </c>
      <c r="BL11" s="53" t="s">
        <v>151</v>
      </c>
      <c r="BN11" s="53" t="s">
        <v>152</v>
      </c>
      <c r="BP11" s="53" t="s">
        <v>155</v>
      </c>
    </row>
    <row r="12" spans="1:68" ht="16.5" customHeight="1" x14ac:dyDescent="0.5">
      <c r="A12" s="37"/>
      <c r="B12" s="134" t="s">
        <v>7</v>
      </c>
      <c r="C12" s="132"/>
      <c r="D12" s="15" t="s">
        <v>8</v>
      </c>
      <c r="E12" s="19"/>
      <c r="F12" s="15" t="s">
        <v>8</v>
      </c>
      <c r="G12" s="9"/>
      <c r="H12" s="15" t="s">
        <v>8</v>
      </c>
      <c r="I12" s="9"/>
      <c r="J12" s="15" t="s">
        <v>8</v>
      </c>
      <c r="K12" s="9"/>
      <c r="L12" s="15" t="s">
        <v>8</v>
      </c>
      <c r="M12" s="9"/>
      <c r="N12" s="15" t="s">
        <v>8</v>
      </c>
      <c r="O12" s="9"/>
      <c r="P12" s="15" t="s">
        <v>8</v>
      </c>
      <c r="Q12" s="9"/>
      <c r="R12" s="15" t="s">
        <v>8</v>
      </c>
      <c r="S12" s="9"/>
      <c r="T12" s="15" t="s">
        <v>8</v>
      </c>
      <c r="V12" s="15" t="s">
        <v>8</v>
      </c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V12" s="53" t="s">
        <v>7</v>
      </c>
      <c r="AX12" s="53" t="s">
        <v>8</v>
      </c>
      <c r="AZ12" s="53" t="s">
        <v>8</v>
      </c>
      <c r="BB12" s="53" t="s">
        <v>8</v>
      </c>
      <c r="BD12" s="53" t="s">
        <v>8</v>
      </c>
      <c r="BF12" s="53" t="s">
        <v>8</v>
      </c>
      <c r="BH12" s="53" t="s">
        <v>8</v>
      </c>
      <c r="BJ12" s="53" t="s">
        <v>8</v>
      </c>
      <c r="BL12" s="53" t="s">
        <v>8</v>
      </c>
      <c r="BN12" s="53" t="s">
        <v>8</v>
      </c>
      <c r="BP12" s="53" t="s">
        <v>8</v>
      </c>
    </row>
    <row r="13" spans="1:68" ht="16.5" customHeight="1" x14ac:dyDescent="0.5">
      <c r="M13" s="38"/>
      <c r="O13" s="38"/>
    </row>
    <row r="14" spans="1:68" ht="16.5" customHeight="1" x14ac:dyDescent="0.5">
      <c r="A14" s="37" t="s">
        <v>160</v>
      </c>
      <c r="D14" s="5">
        <v>357739952</v>
      </c>
      <c r="F14" s="5">
        <v>3037404360</v>
      </c>
      <c r="H14" s="5">
        <v>0</v>
      </c>
      <c r="J14" s="5">
        <v>0</v>
      </c>
      <c r="L14" s="5">
        <v>0</v>
      </c>
      <c r="N14" s="5">
        <v>35773996</v>
      </c>
      <c r="P14" s="5">
        <v>694551046</v>
      </c>
      <c r="R14" s="5">
        <v>181823501</v>
      </c>
      <c r="T14" s="5">
        <v>-190231124</v>
      </c>
      <c r="V14" s="5">
        <f>SUM(D14:U14)</f>
        <v>4117061731</v>
      </c>
      <c r="AX14" s="53">
        <v>357739952</v>
      </c>
      <c r="AZ14" s="53">
        <v>3037404360</v>
      </c>
      <c r="BB14" s="53">
        <v>0</v>
      </c>
      <c r="BD14" s="53">
        <v>0</v>
      </c>
      <c r="BF14" s="53">
        <v>0</v>
      </c>
      <c r="BH14" s="53">
        <v>35773996</v>
      </c>
      <c r="BJ14" s="53">
        <v>694551046</v>
      </c>
      <c r="BL14" s="53">
        <v>181823501</v>
      </c>
      <c r="BN14" s="53">
        <v>-190231124</v>
      </c>
      <c r="BP14" s="53">
        <v>4117061731</v>
      </c>
    </row>
    <row r="15" spans="1:68" ht="6" customHeight="1" x14ac:dyDescent="0.5">
      <c r="A15" s="37"/>
    </row>
    <row r="16" spans="1:68" s="89" customFormat="1" ht="16.5" customHeight="1" x14ac:dyDescent="0.5">
      <c r="A16" s="37" t="s">
        <v>156</v>
      </c>
      <c r="B16" s="125"/>
      <c r="C16" s="12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18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  <c r="BI16" s="150"/>
      <c r="BJ16" s="150"/>
      <c r="BK16" s="150"/>
      <c r="BL16" s="150"/>
      <c r="BM16" s="150"/>
      <c r="BN16" s="150"/>
      <c r="BO16" s="150"/>
      <c r="BP16" s="150"/>
    </row>
    <row r="17" spans="1:68" s="89" customFormat="1" ht="16.5" customHeight="1" x14ac:dyDescent="0.5">
      <c r="A17" s="135" t="s">
        <v>75</v>
      </c>
      <c r="B17" s="136"/>
      <c r="C17" s="125"/>
      <c r="D17" s="5">
        <v>0</v>
      </c>
      <c r="E17" s="5"/>
      <c r="F17" s="5">
        <v>0</v>
      </c>
      <c r="G17" s="5"/>
      <c r="H17" s="5">
        <v>1538201</v>
      </c>
      <c r="I17" s="5"/>
      <c r="J17" s="5">
        <v>0</v>
      </c>
      <c r="K17" s="5"/>
      <c r="L17" s="5">
        <v>-7943219</v>
      </c>
      <c r="M17" s="5"/>
      <c r="N17" s="5">
        <v>0</v>
      </c>
      <c r="O17" s="5"/>
      <c r="P17" s="5">
        <v>0</v>
      </c>
      <c r="Q17" s="5"/>
      <c r="R17" s="5">
        <v>0</v>
      </c>
      <c r="S17" s="5"/>
      <c r="T17" s="5">
        <v>0</v>
      </c>
      <c r="U17" s="25"/>
      <c r="V17" s="5">
        <f>SUM(D17:U17)</f>
        <v>-6405018</v>
      </c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V17" s="150"/>
      <c r="AW17" s="150"/>
      <c r="AX17" s="150">
        <v>0</v>
      </c>
      <c r="AY17" s="150"/>
      <c r="AZ17" s="150">
        <v>0</v>
      </c>
      <c r="BA17" s="150"/>
      <c r="BB17" s="150">
        <v>1538201</v>
      </c>
      <c r="BC17" s="150"/>
      <c r="BD17" s="150">
        <v>0</v>
      </c>
      <c r="BE17" s="150"/>
      <c r="BF17" s="150">
        <v>-7943219</v>
      </c>
      <c r="BG17" s="150"/>
      <c r="BH17" s="150">
        <v>0</v>
      </c>
      <c r="BI17" s="150"/>
      <c r="BJ17" s="150">
        <v>0</v>
      </c>
      <c r="BK17" s="150"/>
      <c r="BL17" s="150">
        <v>0</v>
      </c>
      <c r="BM17" s="150"/>
      <c r="BN17" s="150">
        <v>0</v>
      </c>
      <c r="BO17" s="150"/>
      <c r="BP17" s="150">
        <v>-6405018</v>
      </c>
    </row>
    <row r="18" spans="1:68" s="89" customFormat="1" ht="16.5" customHeight="1" x14ac:dyDescent="0.5">
      <c r="A18" s="135" t="s">
        <v>74</v>
      </c>
      <c r="B18" s="136"/>
      <c r="C18" s="125"/>
      <c r="D18" s="5">
        <v>0</v>
      </c>
      <c r="E18" s="5"/>
      <c r="F18" s="5">
        <v>0</v>
      </c>
      <c r="G18" s="5"/>
      <c r="H18" s="5">
        <v>0</v>
      </c>
      <c r="I18" s="5"/>
      <c r="J18" s="5">
        <v>3987340</v>
      </c>
      <c r="K18" s="5"/>
      <c r="L18" s="5">
        <v>0</v>
      </c>
      <c r="M18" s="5"/>
      <c r="N18" s="5">
        <v>0</v>
      </c>
      <c r="O18" s="5"/>
      <c r="P18" s="5">
        <v>0</v>
      </c>
      <c r="Q18" s="5"/>
      <c r="R18" s="5">
        <v>0</v>
      </c>
      <c r="S18" s="5"/>
      <c r="T18" s="5">
        <v>0</v>
      </c>
      <c r="U18" s="25"/>
      <c r="V18" s="5">
        <f>SUM(D18:T18)</f>
        <v>3987340</v>
      </c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V18" s="150"/>
      <c r="AW18" s="150"/>
      <c r="AX18" s="150">
        <v>0</v>
      </c>
      <c r="AY18" s="150"/>
      <c r="AZ18" s="150">
        <v>0</v>
      </c>
      <c r="BA18" s="150"/>
      <c r="BB18" s="150">
        <v>0</v>
      </c>
      <c r="BC18" s="150"/>
      <c r="BD18" s="150">
        <v>3987340</v>
      </c>
      <c r="BE18" s="150"/>
      <c r="BF18" s="150">
        <v>0</v>
      </c>
      <c r="BG18" s="150"/>
      <c r="BH18" s="150">
        <v>0</v>
      </c>
      <c r="BI18" s="150"/>
      <c r="BJ18" s="150">
        <v>0</v>
      </c>
      <c r="BK18" s="150"/>
      <c r="BL18" s="150">
        <v>0</v>
      </c>
      <c r="BM18" s="150"/>
      <c r="BN18" s="150">
        <v>0</v>
      </c>
      <c r="BO18" s="150"/>
      <c r="BP18" s="150">
        <v>3987340</v>
      </c>
    </row>
    <row r="19" spans="1:68" ht="16.5" customHeight="1" x14ac:dyDescent="0.5">
      <c r="A19" s="88" t="s">
        <v>118</v>
      </c>
      <c r="D19" s="29">
        <v>0</v>
      </c>
      <c r="F19" s="29">
        <v>0</v>
      </c>
      <c r="H19" s="29">
        <v>0</v>
      </c>
      <c r="J19" s="29">
        <v>0</v>
      </c>
      <c r="L19" s="29">
        <v>0</v>
      </c>
      <c r="N19" s="29">
        <v>0</v>
      </c>
      <c r="P19" s="29">
        <v>427821710</v>
      </c>
      <c r="R19" s="29">
        <v>-34484447</v>
      </c>
      <c r="T19" s="29">
        <v>-1213199</v>
      </c>
      <c r="V19" s="29">
        <f>SUM(D19:U19)</f>
        <v>392124064</v>
      </c>
      <c r="W19" s="152"/>
      <c r="X19" s="152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X19" s="53">
        <v>0</v>
      </c>
      <c r="AZ19" s="53">
        <v>0</v>
      </c>
      <c r="BB19" s="53">
        <v>0</v>
      </c>
      <c r="BD19" s="53">
        <v>0</v>
      </c>
      <c r="BF19" s="53">
        <v>0</v>
      </c>
      <c r="BH19" s="53">
        <v>0</v>
      </c>
      <c r="BJ19" s="53">
        <v>427821710</v>
      </c>
      <c r="BL19" s="53">
        <v>-34484447</v>
      </c>
      <c r="BN19" s="53">
        <v>-1213199</v>
      </c>
      <c r="BP19" s="53">
        <v>392124064</v>
      </c>
    </row>
    <row r="20" spans="1:68" s="89" customFormat="1" ht="16.5" customHeight="1" x14ac:dyDescent="0.5">
      <c r="A20" s="135"/>
      <c r="B20" s="136"/>
      <c r="C20" s="12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18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  <c r="BI20" s="150"/>
      <c r="BJ20" s="150"/>
      <c r="BK20" s="150"/>
      <c r="BL20" s="150"/>
      <c r="BM20" s="150"/>
      <c r="BN20" s="150"/>
      <c r="BO20" s="150"/>
      <c r="BP20" s="150"/>
    </row>
    <row r="21" spans="1:68" ht="16.5" customHeight="1" thickBot="1" x14ac:dyDescent="0.55000000000000004">
      <c r="A21" s="37" t="s">
        <v>170</v>
      </c>
      <c r="D21" s="30">
        <f>SUM(D14:D19)</f>
        <v>357739952</v>
      </c>
      <c r="F21" s="30">
        <f>SUM(F14:F19)</f>
        <v>3037404360</v>
      </c>
      <c r="H21" s="30">
        <f>SUM(H14:H19)</f>
        <v>1538201</v>
      </c>
      <c r="J21" s="30">
        <f>SUM(J14:J19)</f>
        <v>3987340</v>
      </c>
      <c r="L21" s="30">
        <f>SUM(L14:L19)</f>
        <v>-7943219</v>
      </c>
      <c r="N21" s="30">
        <f>SUM(N14:N19)</f>
        <v>35773996</v>
      </c>
      <c r="P21" s="30">
        <f>SUM(P14:P19)</f>
        <v>1122372756</v>
      </c>
      <c r="R21" s="30">
        <f>SUM(R14:R19)</f>
        <v>147339054</v>
      </c>
      <c r="T21" s="30">
        <f>SUM(T14:T19)</f>
        <v>-191444323</v>
      </c>
      <c r="U21" s="5"/>
      <c r="V21" s="30">
        <f>SUM(V14:V19)</f>
        <v>4506768117</v>
      </c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X21" s="53">
        <v>357739952</v>
      </c>
      <c r="AZ21" s="53">
        <v>3037404360</v>
      </c>
      <c r="BB21" s="53">
        <v>1538201</v>
      </c>
      <c r="BD21" s="53">
        <v>3987340</v>
      </c>
      <c r="BF21" s="53">
        <v>-7943219</v>
      </c>
      <c r="BH21" s="53">
        <v>35773996</v>
      </c>
      <c r="BJ21" s="53">
        <v>1122372756</v>
      </c>
      <c r="BL21" s="53">
        <v>147339054</v>
      </c>
      <c r="BN21" s="53">
        <v>-191444323</v>
      </c>
      <c r="BP21" s="53">
        <v>4506768117</v>
      </c>
    </row>
    <row r="22" spans="1:68" ht="16.5" customHeight="1" thickTop="1" x14ac:dyDescent="0.5">
      <c r="A22" s="37"/>
      <c r="U22" s="5"/>
    </row>
    <row r="23" spans="1:68" ht="16.5" customHeight="1" x14ac:dyDescent="0.5">
      <c r="A23" s="37"/>
      <c r="U23" s="5"/>
    </row>
    <row r="24" spans="1:68" ht="16.5" customHeight="1" x14ac:dyDescent="0.5">
      <c r="A24" s="37" t="s">
        <v>253</v>
      </c>
      <c r="D24" s="5">
        <v>357739952</v>
      </c>
      <c r="F24" s="5">
        <v>3037404360</v>
      </c>
      <c r="H24" s="5">
        <v>1538201</v>
      </c>
      <c r="J24" s="5">
        <v>3987340</v>
      </c>
      <c r="L24" s="5">
        <v>-7943219</v>
      </c>
      <c r="N24" s="5">
        <v>35773996</v>
      </c>
      <c r="P24" s="5">
        <v>1122372756</v>
      </c>
      <c r="R24" s="5">
        <v>147339054</v>
      </c>
      <c r="T24" s="5">
        <v>-191444323</v>
      </c>
      <c r="V24" s="5">
        <f>SUM(D24:U24)</f>
        <v>4506768117</v>
      </c>
      <c r="AX24" s="53">
        <v>357739952</v>
      </c>
      <c r="AZ24" s="53">
        <v>3037404360</v>
      </c>
      <c r="BB24" s="53">
        <v>1538201</v>
      </c>
      <c r="BD24" s="53">
        <v>3987340</v>
      </c>
      <c r="BF24" s="53">
        <v>-7943219</v>
      </c>
      <c r="BH24" s="53">
        <v>35773996</v>
      </c>
      <c r="BJ24" s="53">
        <v>1122372756</v>
      </c>
      <c r="BL24" s="53">
        <v>147339054</v>
      </c>
      <c r="BN24" s="53">
        <v>-191444323</v>
      </c>
      <c r="BP24" s="53">
        <v>4506768117</v>
      </c>
    </row>
    <row r="25" spans="1:68" ht="6" customHeight="1" x14ac:dyDescent="0.5">
      <c r="A25" s="37"/>
    </row>
    <row r="26" spans="1:68" s="89" customFormat="1" ht="16.5" customHeight="1" x14ac:dyDescent="0.5">
      <c r="A26" s="37" t="s">
        <v>156</v>
      </c>
      <c r="B26" s="125"/>
      <c r="C26" s="12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18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  <c r="BI26" s="150"/>
      <c r="BJ26" s="150"/>
      <c r="BK26" s="150"/>
      <c r="BL26" s="150"/>
      <c r="BM26" s="150"/>
      <c r="BN26" s="150"/>
      <c r="BO26" s="150"/>
      <c r="BP26" s="150"/>
    </row>
    <row r="27" spans="1:68" s="89" customFormat="1" ht="16.5" customHeight="1" x14ac:dyDescent="0.5">
      <c r="A27" s="44" t="s">
        <v>304</v>
      </c>
      <c r="B27" s="136">
        <v>29</v>
      </c>
      <c r="C27" s="125"/>
      <c r="D27" s="5">
        <v>900000</v>
      </c>
      <c r="E27" s="5"/>
      <c r="F27" s="5">
        <v>35100000</v>
      </c>
      <c r="G27" s="5"/>
      <c r="H27" s="5">
        <v>0</v>
      </c>
      <c r="I27" s="5"/>
      <c r="J27" s="5">
        <v>0</v>
      </c>
      <c r="K27" s="5"/>
      <c r="L27" s="5">
        <v>0</v>
      </c>
      <c r="M27" s="5"/>
      <c r="N27" s="5">
        <v>0</v>
      </c>
      <c r="O27" s="5"/>
      <c r="P27" s="5">
        <v>0</v>
      </c>
      <c r="Q27" s="5"/>
      <c r="R27" s="5">
        <v>0</v>
      </c>
      <c r="S27" s="5"/>
      <c r="T27" s="5">
        <v>0</v>
      </c>
      <c r="U27" s="18"/>
      <c r="V27" s="5">
        <f>SUM(D27:T27)</f>
        <v>36000000</v>
      </c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V27" s="150">
        <v>29</v>
      </c>
      <c r="AW27" s="150"/>
      <c r="AX27" s="150">
        <v>900000</v>
      </c>
      <c r="AY27" s="150"/>
      <c r="AZ27" s="150">
        <v>35100000</v>
      </c>
      <c r="BA27" s="150"/>
      <c r="BB27" s="150">
        <v>0</v>
      </c>
      <c r="BC27" s="150"/>
      <c r="BD27" s="150">
        <v>0</v>
      </c>
      <c r="BE27" s="150"/>
      <c r="BF27" s="150">
        <v>0</v>
      </c>
      <c r="BG27" s="150"/>
      <c r="BH27" s="150">
        <v>0</v>
      </c>
      <c r="BI27" s="150"/>
      <c r="BJ27" s="150">
        <v>0</v>
      </c>
      <c r="BK27" s="150"/>
      <c r="BL27" s="150">
        <v>0</v>
      </c>
      <c r="BM27" s="150"/>
      <c r="BN27" s="150">
        <v>0</v>
      </c>
      <c r="BO27" s="150"/>
      <c r="BP27" s="150">
        <v>36000000</v>
      </c>
    </row>
    <row r="28" spans="1:68" s="90" customFormat="1" ht="16.5" customHeight="1" x14ac:dyDescent="0.5">
      <c r="A28" s="135" t="s">
        <v>75</v>
      </c>
      <c r="B28" s="136">
        <v>37</v>
      </c>
      <c r="C28" s="125"/>
      <c r="D28" s="5">
        <v>0</v>
      </c>
      <c r="E28" s="5"/>
      <c r="F28" s="5">
        <v>0</v>
      </c>
      <c r="G28" s="5"/>
      <c r="H28" s="5">
        <v>-6751572</v>
      </c>
      <c r="I28" s="5"/>
      <c r="J28" s="5">
        <v>0</v>
      </c>
      <c r="K28" s="5"/>
      <c r="L28" s="5">
        <v>-4253811</v>
      </c>
      <c r="M28" s="5"/>
      <c r="N28" s="5">
        <v>0</v>
      </c>
      <c r="O28" s="5"/>
      <c r="P28" s="5">
        <v>0</v>
      </c>
      <c r="Q28" s="5"/>
      <c r="R28" s="5">
        <v>0</v>
      </c>
      <c r="S28" s="5"/>
      <c r="T28" s="5">
        <v>0</v>
      </c>
      <c r="U28" s="25"/>
      <c r="V28" s="5">
        <f>SUM(D28:T28)</f>
        <v>-11005383</v>
      </c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V28" s="151">
        <v>37</v>
      </c>
      <c r="AW28" s="151"/>
      <c r="AX28" s="151">
        <v>0</v>
      </c>
      <c r="AY28" s="151"/>
      <c r="AZ28" s="151">
        <v>0</v>
      </c>
      <c r="BA28" s="151"/>
      <c r="BB28" s="151">
        <v>-6751572</v>
      </c>
      <c r="BC28" s="151"/>
      <c r="BD28" s="151">
        <v>0</v>
      </c>
      <c r="BE28" s="151"/>
      <c r="BF28" s="151">
        <v>-4253811</v>
      </c>
      <c r="BG28" s="151"/>
      <c r="BH28" s="151">
        <v>0</v>
      </c>
      <c r="BI28" s="151"/>
      <c r="BJ28" s="151">
        <v>0</v>
      </c>
      <c r="BK28" s="151"/>
      <c r="BL28" s="151">
        <v>0</v>
      </c>
      <c r="BM28" s="151"/>
      <c r="BN28" s="151">
        <v>0</v>
      </c>
      <c r="BO28" s="151"/>
      <c r="BP28" s="151">
        <v>-11005383</v>
      </c>
    </row>
    <row r="29" spans="1:68" s="90" customFormat="1" ht="16.5" customHeight="1" x14ac:dyDescent="0.5">
      <c r="A29" s="135" t="s">
        <v>74</v>
      </c>
      <c r="B29" s="136">
        <v>37</v>
      </c>
      <c r="C29" s="125"/>
      <c r="D29" s="5">
        <v>0</v>
      </c>
      <c r="E29" s="5"/>
      <c r="F29" s="5">
        <v>0</v>
      </c>
      <c r="G29" s="5"/>
      <c r="H29" s="5">
        <v>0</v>
      </c>
      <c r="I29" s="5"/>
      <c r="J29" s="5">
        <v>1348717</v>
      </c>
      <c r="K29" s="5"/>
      <c r="L29" s="5">
        <v>0</v>
      </c>
      <c r="M29" s="5"/>
      <c r="N29" s="5">
        <v>0</v>
      </c>
      <c r="O29" s="5"/>
      <c r="P29" s="5">
        <v>0</v>
      </c>
      <c r="Q29" s="5"/>
      <c r="R29" s="5">
        <v>0</v>
      </c>
      <c r="S29" s="5"/>
      <c r="T29" s="5">
        <v>0</v>
      </c>
      <c r="U29" s="25"/>
      <c r="V29" s="5">
        <f>SUM(D29:T29)</f>
        <v>1348717</v>
      </c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V29" s="151">
        <v>37</v>
      </c>
      <c r="AW29" s="151"/>
      <c r="AX29" s="151">
        <v>0</v>
      </c>
      <c r="AY29" s="151"/>
      <c r="AZ29" s="151">
        <v>0</v>
      </c>
      <c r="BA29" s="151"/>
      <c r="BB29" s="151">
        <v>0</v>
      </c>
      <c r="BC29" s="151"/>
      <c r="BD29" s="151">
        <v>1348717</v>
      </c>
      <c r="BE29" s="151"/>
      <c r="BF29" s="151">
        <v>0</v>
      </c>
      <c r="BG29" s="151"/>
      <c r="BH29" s="151">
        <v>0</v>
      </c>
      <c r="BI29" s="151"/>
      <c r="BJ29" s="151">
        <v>0</v>
      </c>
      <c r="BK29" s="151"/>
      <c r="BL29" s="151">
        <v>0</v>
      </c>
      <c r="BM29" s="151"/>
      <c r="BN29" s="151">
        <v>0</v>
      </c>
      <c r="BO29" s="151"/>
      <c r="BP29" s="151">
        <v>1348717</v>
      </c>
    </row>
    <row r="30" spans="1:68" s="90" customFormat="1" ht="16.5" customHeight="1" x14ac:dyDescent="0.5">
      <c r="A30" s="135" t="s">
        <v>273</v>
      </c>
      <c r="B30" s="136"/>
      <c r="C30" s="125"/>
      <c r="D30" s="5">
        <v>0</v>
      </c>
      <c r="E30" s="5"/>
      <c r="F30" s="5">
        <v>0</v>
      </c>
      <c r="G30" s="5"/>
      <c r="H30" s="5">
        <v>0</v>
      </c>
      <c r="I30" s="5"/>
      <c r="J30" s="5">
        <v>0</v>
      </c>
      <c r="K30" s="5"/>
      <c r="L30" s="5">
        <v>0</v>
      </c>
      <c r="M30" s="5"/>
      <c r="N30" s="5">
        <v>90000</v>
      </c>
      <c r="O30" s="5"/>
      <c r="P30" s="5">
        <v>-90000</v>
      </c>
      <c r="Q30" s="5"/>
      <c r="R30" s="5">
        <v>0</v>
      </c>
      <c r="S30" s="5"/>
      <c r="T30" s="5">
        <v>0</v>
      </c>
      <c r="U30" s="25"/>
      <c r="V30" s="5">
        <f>SUM(D30:T30)</f>
        <v>0</v>
      </c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V30" s="151"/>
      <c r="AW30" s="151"/>
      <c r="AX30" s="151">
        <v>0</v>
      </c>
      <c r="AY30" s="151"/>
      <c r="AZ30" s="151">
        <v>0</v>
      </c>
      <c r="BA30" s="151"/>
      <c r="BB30" s="151">
        <v>0</v>
      </c>
      <c r="BC30" s="151"/>
      <c r="BD30" s="151">
        <v>0</v>
      </c>
      <c r="BE30" s="151"/>
      <c r="BF30" s="151">
        <v>0</v>
      </c>
      <c r="BG30" s="151"/>
      <c r="BH30" s="151">
        <v>90000</v>
      </c>
      <c r="BI30" s="151"/>
      <c r="BJ30" s="151">
        <v>-90000</v>
      </c>
      <c r="BK30" s="151"/>
      <c r="BL30" s="151">
        <v>0</v>
      </c>
      <c r="BM30" s="151"/>
      <c r="BN30" s="151">
        <v>0</v>
      </c>
      <c r="BO30" s="151"/>
      <c r="BP30" s="151">
        <v>0</v>
      </c>
    </row>
    <row r="31" spans="1:68" ht="16.5" customHeight="1" x14ac:dyDescent="0.5">
      <c r="A31" s="88" t="s">
        <v>118</v>
      </c>
      <c r="D31" s="29">
        <v>0</v>
      </c>
      <c r="F31" s="29">
        <v>0</v>
      </c>
      <c r="H31" s="29">
        <v>0</v>
      </c>
      <c r="J31" s="29">
        <v>0</v>
      </c>
      <c r="L31" s="29">
        <v>0</v>
      </c>
      <c r="N31" s="29">
        <v>0</v>
      </c>
      <c r="P31" s="29">
        <v>258554208</v>
      </c>
      <c r="R31" s="29">
        <v>-135048134</v>
      </c>
      <c r="T31" s="29">
        <v>48772068</v>
      </c>
      <c r="V31" s="29">
        <f>SUM(D31:T31)</f>
        <v>172278142</v>
      </c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X31" s="53">
        <v>0</v>
      </c>
      <c r="AZ31" s="53">
        <v>0</v>
      </c>
      <c r="BB31" s="53">
        <v>0</v>
      </c>
      <c r="BD31" s="53">
        <v>0</v>
      </c>
      <c r="BF31" s="53">
        <v>0</v>
      </c>
      <c r="BH31" s="53">
        <v>0</v>
      </c>
      <c r="BJ31" s="53">
        <v>258554208</v>
      </c>
      <c r="BL31" s="53">
        <v>-135048134</v>
      </c>
      <c r="BN31" s="53">
        <v>48772068</v>
      </c>
      <c r="BP31" s="53">
        <v>172278142</v>
      </c>
    </row>
    <row r="32" spans="1:68" s="89" customFormat="1" ht="16.5" customHeight="1" x14ac:dyDescent="0.5">
      <c r="A32" s="135"/>
      <c r="B32" s="136"/>
      <c r="C32" s="12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18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  <c r="BI32" s="150"/>
      <c r="BJ32" s="150"/>
      <c r="BK32" s="150"/>
      <c r="BL32" s="150"/>
      <c r="BM32" s="150"/>
      <c r="BN32" s="150"/>
      <c r="BO32" s="150"/>
      <c r="BP32" s="150"/>
    </row>
    <row r="33" spans="1:68" ht="16.5" customHeight="1" thickBot="1" x14ac:dyDescent="0.55000000000000004">
      <c r="A33" s="37" t="s">
        <v>252</v>
      </c>
      <c r="D33" s="30">
        <f>SUM(D24:D31)</f>
        <v>358639952</v>
      </c>
      <c r="F33" s="30">
        <f>SUM(F24:F31)</f>
        <v>3072504360</v>
      </c>
      <c r="H33" s="30">
        <f>SUM(H24:H31)</f>
        <v>-5213371</v>
      </c>
      <c r="J33" s="30">
        <f>SUM(J24:J31)</f>
        <v>5336057</v>
      </c>
      <c r="L33" s="30">
        <f>SUM(L24:L31)</f>
        <v>-12197030</v>
      </c>
      <c r="N33" s="30">
        <f>SUM(N24:N31)</f>
        <v>35863996</v>
      </c>
      <c r="P33" s="30">
        <f>SUM(P24:P31)</f>
        <v>1380836964</v>
      </c>
      <c r="R33" s="30">
        <f>SUM(R24:R31)</f>
        <v>12290920</v>
      </c>
      <c r="T33" s="30">
        <f>SUM(T24:T31)</f>
        <v>-142672255</v>
      </c>
      <c r="U33" s="5"/>
      <c r="V33" s="30">
        <f>SUM(V24:V31)</f>
        <v>4705389593</v>
      </c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X33" s="53">
        <v>358639952</v>
      </c>
      <c r="AZ33" s="53">
        <v>3072504360</v>
      </c>
      <c r="BB33" s="53">
        <v>-5213371</v>
      </c>
      <c r="BD33" s="53">
        <v>5336057</v>
      </c>
      <c r="BF33" s="53">
        <v>-12197030</v>
      </c>
      <c r="BH33" s="53">
        <v>35863996</v>
      </c>
      <c r="BJ33" s="53">
        <v>1380836964</v>
      </c>
      <c r="BL33" s="53">
        <v>12290920</v>
      </c>
      <c r="BN33" s="53">
        <v>-142672255</v>
      </c>
      <c r="BP33" s="53">
        <v>4705389593</v>
      </c>
    </row>
    <row r="34" spans="1:68" ht="16.5" customHeight="1" thickTop="1" x14ac:dyDescent="0.5">
      <c r="A34" s="37"/>
      <c r="U34" s="5"/>
    </row>
    <row r="35" spans="1:68" ht="16.5" customHeight="1" x14ac:dyDescent="0.5">
      <c r="A35" s="37"/>
      <c r="U35" s="5"/>
    </row>
    <row r="36" spans="1:68" ht="16.5" customHeight="1" x14ac:dyDescent="0.5">
      <c r="A36" s="37"/>
      <c r="U36" s="5"/>
    </row>
    <row r="37" spans="1:68" ht="16.5" customHeight="1" x14ac:dyDescent="0.5">
      <c r="A37" s="37"/>
      <c r="U37" s="5"/>
    </row>
    <row r="38" spans="1:68" ht="16.5" customHeight="1" x14ac:dyDescent="0.5">
      <c r="A38" s="37"/>
      <c r="U38" s="5"/>
    </row>
    <row r="39" spans="1:68" ht="16.5" customHeight="1" x14ac:dyDescent="0.5">
      <c r="A39" s="37"/>
      <c r="U39" s="5"/>
    </row>
    <row r="40" spans="1:68" ht="16.5" customHeight="1" x14ac:dyDescent="0.5">
      <c r="A40" s="37"/>
      <c r="U40" s="5"/>
    </row>
    <row r="44" spans="1:68" ht="21" customHeight="1" x14ac:dyDescent="0.5"/>
    <row r="45" spans="1:68" ht="21.95" customHeight="1" x14ac:dyDescent="0.5">
      <c r="A45" s="137" t="str">
        <f>'E 11'!A59:L59</f>
        <v>The accompanying notes on pages 19 to 121 are an integral part of these consolidated and separate financial statements.</v>
      </c>
      <c r="B45" s="138"/>
      <c r="C45" s="138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129"/>
      <c r="V45" s="29"/>
      <c r="W45" s="152"/>
      <c r="X45" s="152"/>
      <c r="Y45" s="152"/>
      <c r="Z45" s="152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</row>
  </sheetData>
  <mergeCells count="4">
    <mergeCell ref="D6:V6"/>
    <mergeCell ref="R7:T7"/>
    <mergeCell ref="N8:P8"/>
    <mergeCell ref="R8:T8"/>
  </mergeCells>
  <pageMargins left="0.4" right="0.4" top="0.5" bottom="0.6" header="0.49" footer="0.4"/>
  <pageSetup paperSize="9" scale="75" firstPageNumber="14" orientation="landscape" useFirstPageNumber="1" horizontalDpi="1200" verticalDpi="1200" r:id="rId1"/>
  <headerFooter>
    <oddFooter>&amp;R&amp;"Arial,Regular"&amp;9&amp;P</oddFooter>
  </headerFooter>
  <ignoredErrors>
    <ignoredError sqref="V18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F4D05-E5FA-456F-8A2E-8B21106EDC24}">
  <sheetPr>
    <tabColor theme="5" tint="0.79998168889431442"/>
  </sheetPr>
  <dimension ref="A1:L122"/>
  <sheetViews>
    <sheetView zoomScaleNormal="100" zoomScaleSheetLayoutView="130" workbookViewId="0">
      <selection activeCell="C5" sqref="C5"/>
    </sheetView>
  </sheetViews>
  <sheetFormatPr defaultColWidth="9.140625" defaultRowHeight="16.5" customHeight="1" x14ac:dyDescent="0.5"/>
  <cols>
    <col min="1" max="2" width="1.85546875" style="40" customWidth="1"/>
    <col min="3" max="3" width="48.85546875" style="40" customWidth="1"/>
    <col min="4" max="4" width="6.85546875" style="40" customWidth="1"/>
    <col min="5" max="5" width="0.7109375" style="40" customWidth="1"/>
    <col min="6" max="6" width="14.7109375" style="50" customWidth="1"/>
    <col min="7" max="7" width="0.7109375" style="50" customWidth="1"/>
    <col min="8" max="8" width="14.7109375" style="50" customWidth="1"/>
    <col min="9" max="9" width="0.7109375" style="50" customWidth="1"/>
    <col min="10" max="10" width="14.7109375" style="50" customWidth="1"/>
    <col min="11" max="11" width="0.7109375" style="50" customWidth="1"/>
    <col min="12" max="12" width="14.7109375" style="50" customWidth="1"/>
    <col min="13" max="16384" width="9.140625" style="40"/>
  </cols>
  <sheetData>
    <row r="1" spans="1:12" ht="16.5" customHeight="1" x14ac:dyDescent="0.5">
      <c r="A1" s="91" t="str">
        <f>'E 17-18'!A1</f>
        <v>Sky ICT Public Company Limited</v>
      </c>
      <c r="B1" s="91"/>
      <c r="C1" s="91"/>
    </row>
    <row r="2" spans="1:12" ht="16.5" customHeight="1" x14ac:dyDescent="0.5">
      <c r="A2" s="91" t="str">
        <f>'E 17-18'!A2</f>
        <v xml:space="preserve">Statement of Cash Flows </v>
      </c>
      <c r="B2" s="91"/>
      <c r="C2" s="91"/>
    </row>
    <row r="3" spans="1:12" ht="16.5" customHeight="1" x14ac:dyDescent="0.5">
      <c r="A3" s="92" t="str">
        <f>'E 17-18'!A3</f>
        <v>For the year ended 31 December 2025</v>
      </c>
      <c r="B3" s="92"/>
      <c r="C3" s="92"/>
      <c r="D3" s="93"/>
      <c r="E3" s="93"/>
      <c r="F3" s="51"/>
      <c r="G3" s="51"/>
      <c r="H3" s="51"/>
      <c r="I3" s="51"/>
      <c r="J3" s="51"/>
      <c r="K3" s="51"/>
      <c r="L3" s="51"/>
    </row>
    <row r="6" spans="1:12" ht="16.5" customHeight="1" x14ac:dyDescent="0.5">
      <c r="E6" s="94"/>
      <c r="F6" s="143" t="s">
        <v>2</v>
      </c>
      <c r="G6" s="143"/>
      <c r="H6" s="143"/>
      <c r="I6" s="9"/>
      <c r="J6" s="143" t="s">
        <v>3</v>
      </c>
      <c r="K6" s="143"/>
      <c r="L6" s="143"/>
    </row>
    <row r="7" spans="1:12" ht="16.5" customHeight="1" x14ac:dyDescent="0.5">
      <c r="E7" s="94"/>
      <c r="F7" s="144" t="s">
        <v>4</v>
      </c>
      <c r="G7" s="144"/>
      <c r="H7" s="144"/>
      <c r="I7" s="9"/>
      <c r="J7" s="144" t="s">
        <v>4</v>
      </c>
      <c r="K7" s="144"/>
      <c r="L7" s="144"/>
    </row>
    <row r="8" spans="1:12" ht="16.5" customHeight="1" x14ac:dyDescent="0.5">
      <c r="E8" s="94"/>
      <c r="F8" s="18"/>
      <c r="G8" s="18"/>
      <c r="H8" s="9" t="s">
        <v>5</v>
      </c>
      <c r="I8" s="9"/>
      <c r="J8" s="18"/>
      <c r="K8" s="18"/>
      <c r="L8" s="18"/>
    </row>
    <row r="9" spans="1:12" ht="16.5" customHeight="1" x14ac:dyDescent="0.5">
      <c r="E9" s="94"/>
      <c r="F9" s="19" t="s">
        <v>249</v>
      </c>
      <c r="G9" s="18"/>
      <c r="H9" s="19" t="s">
        <v>6</v>
      </c>
      <c r="I9" s="18"/>
      <c r="J9" s="19" t="s">
        <v>249</v>
      </c>
      <c r="K9" s="18"/>
      <c r="L9" s="19" t="s">
        <v>6</v>
      </c>
    </row>
    <row r="10" spans="1:12" ht="16.5" customHeight="1" x14ac:dyDescent="0.5">
      <c r="D10" s="95" t="s">
        <v>7</v>
      </c>
      <c r="E10" s="96"/>
      <c r="F10" s="21" t="s">
        <v>8</v>
      </c>
      <c r="G10" s="119"/>
      <c r="H10" s="21" t="s">
        <v>8</v>
      </c>
      <c r="I10" s="120"/>
      <c r="J10" s="21" t="s">
        <v>8</v>
      </c>
      <c r="K10" s="19"/>
      <c r="L10" s="21" t="s">
        <v>8</v>
      </c>
    </row>
    <row r="11" spans="1:12" ht="16.5" customHeight="1" x14ac:dyDescent="0.5">
      <c r="D11" s="94"/>
      <c r="E11" s="96"/>
      <c r="F11" s="19"/>
      <c r="G11" s="119"/>
      <c r="H11" s="19"/>
      <c r="I11" s="120"/>
      <c r="J11" s="19"/>
      <c r="K11" s="19"/>
      <c r="L11" s="19"/>
    </row>
    <row r="12" spans="1:12" ht="16.5" customHeight="1" x14ac:dyDescent="0.5">
      <c r="A12" s="91" t="s">
        <v>172</v>
      </c>
      <c r="D12" s="94"/>
      <c r="E12" s="96"/>
      <c r="F12" s="19"/>
      <c r="G12" s="119"/>
      <c r="H12" s="19"/>
      <c r="I12" s="120"/>
      <c r="J12" s="19"/>
      <c r="K12" s="19"/>
      <c r="L12" s="19"/>
    </row>
    <row r="13" spans="1:12" ht="16.5" customHeight="1" x14ac:dyDescent="0.5">
      <c r="A13" s="49" t="s">
        <v>102</v>
      </c>
      <c r="B13" s="49"/>
      <c r="C13" s="49"/>
      <c r="D13" s="121"/>
      <c r="E13" s="122"/>
      <c r="F13" s="50">
        <v>917584040</v>
      </c>
      <c r="H13" s="50">
        <v>584044270</v>
      </c>
      <c r="J13" s="50">
        <v>333588475</v>
      </c>
      <c r="L13" s="50">
        <v>471987333</v>
      </c>
    </row>
    <row r="14" spans="1:12" ht="16.5" customHeight="1" x14ac:dyDescent="0.5">
      <c r="A14" s="49" t="s">
        <v>173</v>
      </c>
      <c r="B14" s="49"/>
      <c r="C14" s="49"/>
      <c r="D14" s="121"/>
      <c r="E14" s="122"/>
    </row>
    <row r="15" spans="1:12" ht="16.5" customHeight="1" x14ac:dyDescent="0.5">
      <c r="B15" s="49" t="s">
        <v>174</v>
      </c>
      <c r="C15" s="49"/>
      <c r="D15" s="97" t="s">
        <v>305</v>
      </c>
      <c r="E15" s="122"/>
      <c r="F15" s="50">
        <v>631817343</v>
      </c>
      <c r="H15" s="50">
        <v>600841578</v>
      </c>
      <c r="J15" s="50">
        <v>485471864</v>
      </c>
      <c r="L15" s="50">
        <v>471422982</v>
      </c>
    </row>
    <row r="16" spans="1:12" ht="16.5" customHeight="1" x14ac:dyDescent="0.5">
      <c r="B16" s="49" t="s">
        <v>175</v>
      </c>
      <c r="C16" s="49"/>
      <c r="D16" s="97">
        <v>21</v>
      </c>
      <c r="E16" s="122"/>
      <c r="F16" s="50">
        <v>59001378</v>
      </c>
      <c r="H16" s="50">
        <v>43619488</v>
      </c>
      <c r="J16" s="50">
        <v>7177178</v>
      </c>
      <c r="L16" s="50">
        <v>4205121</v>
      </c>
    </row>
    <row r="17" spans="2:12" ht="16.5" customHeight="1" x14ac:dyDescent="0.5">
      <c r="B17" s="98" t="s">
        <v>176</v>
      </c>
      <c r="C17" s="49"/>
      <c r="D17" s="97">
        <v>37</v>
      </c>
      <c r="E17" s="122"/>
      <c r="F17" s="50">
        <v>15886962</v>
      </c>
      <c r="H17" s="50">
        <v>29779681</v>
      </c>
      <c r="J17" s="50">
        <v>5233890</v>
      </c>
      <c r="L17" s="50">
        <v>10704570</v>
      </c>
    </row>
    <row r="18" spans="2:12" ht="16.5" customHeight="1" x14ac:dyDescent="0.5">
      <c r="B18" s="49" t="s">
        <v>177</v>
      </c>
      <c r="C18" s="49"/>
      <c r="D18" s="121">
        <v>27</v>
      </c>
      <c r="E18" s="122"/>
      <c r="F18" s="50">
        <v>39924896</v>
      </c>
      <c r="H18" s="50">
        <v>24503522</v>
      </c>
      <c r="J18" s="50">
        <v>2115712</v>
      </c>
      <c r="L18" s="50">
        <v>1969535</v>
      </c>
    </row>
    <row r="19" spans="2:12" ht="16.5" customHeight="1" x14ac:dyDescent="0.5">
      <c r="B19" s="49" t="s">
        <v>291</v>
      </c>
      <c r="C19" s="49"/>
      <c r="D19" s="121"/>
      <c r="E19" s="122"/>
    </row>
    <row r="20" spans="2:12" ht="16.5" customHeight="1" x14ac:dyDescent="0.5">
      <c r="B20" s="49"/>
      <c r="C20" s="49" t="s">
        <v>255</v>
      </c>
      <c r="D20" s="121" t="s">
        <v>306</v>
      </c>
      <c r="E20" s="122"/>
      <c r="F20" s="50">
        <v>15846130</v>
      </c>
      <c r="H20" s="50">
        <v>-12695279</v>
      </c>
      <c r="J20" s="50">
        <v>-3114339</v>
      </c>
      <c r="L20" s="50">
        <v>-12185338</v>
      </c>
    </row>
    <row r="21" spans="2:12" ht="16.5" customHeight="1" x14ac:dyDescent="0.5">
      <c r="B21" s="49" t="s">
        <v>256</v>
      </c>
      <c r="C21" s="49"/>
      <c r="D21" s="121">
        <v>14</v>
      </c>
      <c r="E21" s="122"/>
      <c r="F21" s="50">
        <v>-1545475</v>
      </c>
      <c r="H21" s="50">
        <v>-717030</v>
      </c>
      <c r="J21" s="50">
        <v>0</v>
      </c>
      <c r="L21" s="50">
        <v>-441694</v>
      </c>
    </row>
    <row r="22" spans="2:12" ht="16.5" customHeight="1" x14ac:dyDescent="0.5">
      <c r="B22" s="49" t="s">
        <v>259</v>
      </c>
      <c r="C22" s="49"/>
      <c r="D22" s="121"/>
      <c r="E22" s="122"/>
      <c r="F22" s="50">
        <v>-23645</v>
      </c>
      <c r="H22" s="50">
        <v>1708397</v>
      </c>
      <c r="J22" s="50">
        <v>0</v>
      </c>
      <c r="L22" s="50">
        <v>-443</v>
      </c>
    </row>
    <row r="23" spans="2:12" ht="16.5" customHeight="1" x14ac:dyDescent="0.5">
      <c r="B23" s="49" t="s">
        <v>178</v>
      </c>
      <c r="C23" s="49"/>
      <c r="D23" s="121" t="s">
        <v>307</v>
      </c>
      <c r="E23" s="122"/>
      <c r="F23" s="50">
        <v>604107</v>
      </c>
      <c r="H23" s="50">
        <v>4943486</v>
      </c>
      <c r="J23" s="50">
        <v>334012</v>
      </c>
      <c r="L23" s="50">
        <v>412153</v>
      </c>
    </row>
    <row r="24" spans="2:12" ht="16.5" customHeight="1" x14ac:dyDescent="0.5">
      <c r="B24" s="49" t="s">
        <v>292</v>
      </c>
      <c r="C24" s="49"/>
      <c r="D24" s="121">
        <v>28</v>
      </c>
      <c r="E24" s="122"/>
      <c r="F24" s="50">
        <v>20071019</v>
      </c>
      <c r="H24" s="50">
        <v>-11554218</v>
      </c>
      <c r="J24" s="50">
        <v>31774</v>
      </c>
      <c r="L24" s="50">
        <v>-13289676</v>
      </c>
    </row>
    <row r="25" spans="2:12" ht="16.5" customHeight="1" x14ac:dyDescent="0.5">
      <c r="B25" s="49" t="s">
        <v>294</v>
      </c>
      <c r="C25" s="49"/>
      <c r="D25" s="121">
        <v>20</v>
      </c>
      <c r="E25" s="122"/>
      <c r="F25" s="50">
        <v>0</v>
      </c>
      <c r="H25" s="50">
        <v>967565</v>
      </c>
      <c r="J25" s="50">
        <v>0</v>
      </c>
      <c r="L25" s="50">
        <v>0</v>
      </c>
    </row>
    <row r="26" spans="2:12" ht="16.5" customHeight="1" x14ac:dyDescent="0.5">
      <c r="B26" s="49" t="s">
        <v>277</v>
      </c>
      <c r="C26" s="49"/>
      <c r="D26" s="121"/>
      <c r="E26" s="122"/>
    </row>
    <row r="27" spans="2:12" ht="16.5" customHeight="1" x14ac:dyDescent="0.5">
      <c r="B27" s="49"/>
      <c r="C27" s="49" t="s">
        <v>278</v>
      </c>
      <c r="D27" s="121" t="s">
        <v>308</v>
      </c>
      <c r="E27" s="122"/>
      <c r="F27" s="50">
        <v>-1015619</v>
      </c>
      <c r="H27" s="50">
        <v>2707256</v>
      </c>
      <c r="J27" s="50">
        <v>-851436</v>
      </c>
      <c r="L27" s="50">
        <v>-1976769</v>
      </c>
    </row>
    <row r="28" spans="2:12" ht="16.5" customHeight="1" x14ac:dyDescent="0.5">
      <c r="B28" s="49" t="s">
        <v>293</v>
      </c>
      <c r="C28" s="49"/>
      <c r="E28" s="122"/>
    </row>
    <row r="29" spans="2:12" ht="16.5" customHeight="1" x14ac:dyDescent="0.5">
      <c r="B29" s="49"/>
      <c r="C29" s="49" t="s">
        <v>289</v>
      </c>
      <c r="D29" s="121">
        <v>18</v>
      </c>
      <c r="E29" s="122"/>
      <c r="F29" s="50">
        <v>-262291666</v>
      </c>
      <c r="H29" s="50">
        <v>-262945068</v>
      </c>
      <c r="J29" s="50">
        <v>0</v>
      </c>
      <c r="L29" s="50">
        <v>0</v>
      </c>
    </row>
    <row r="30" spans="2:12" ht="16.5" customHeight="1" x14ac:dyDescent="0.5">
      <c r="B30" s="49" t="s">
        <v>260</v>
      </c>
      <c r="C30" s="49"/>
      <c r="D30" s="121">
        <v>18</v>
      </c>
      <c r="E30" s="122"/>
      <c r="F30" s="50">
        <v>2845784</v>
      </c>
      <c r="H30" s="50">
        <v>-132362</v>
      </c>
      <c r="J30" s="50">
        <v>0</v>
      </c>
      <c r="L30" s="50">
        <v>0</v>
      </c>
    </row>
    <row r="31" spans="2:12" ht="16.5" customHeight="1" x14ac:dyDescent="0.5">
      <c r="B31" s="49" t="s">
        <v>179</v>
      </c>
      <c r="C31" s="49"/>
      <c r="D31" s="121"/>
      <c r="E31" s="122"/>
      <c r="F31" s="50">
        <v>0</v>
      </c>
      <c r="H31" s="50">
        <v>0</v>
      </c>
      <c r="J31" s="50">
        <v>0</v>
      </c>
      <c r="L31" s="50">
        <v>-131613408</v>
      </c>
    </row>
    <row r="32" spans="2:12" ht="16.5" customHeight="1" x14ac:dyDescent="0.5">
      <c r="B32" s="49" t="s">
        <v>180</v>
      </c>
      <c r="C32" s="49"/>
      <c r="D32" s="121">
        <v>18</v>
      </c>
      <c r="E32" s="122"/>
      <c r="F32" s="50">
        <v>0</v>
      </c>
      <c r="H32" s="50">
        <v>0</v>
      </c>
      <c r="J32" s="50">
        <v>-15037278</v>
      </c>
      <c r="L32" s="50">
        <v>-105768070</v>
      </c>
    </row>
    <row r="33" spans="2:12" ht="16.5" customHeight="1" x14ac:dyDescent="0.5">
      <c r="B33" s="49" t="s">
        <v>309</v>
      </c>
      <c r="C33" s="49"/>
      <c r="D33" s="121"/>
      <c r="E33" s="122"/>
    </row>
    <row r="34" spans="2:12" ht="16.5" customHeight="1" x14ac:dyDescent="0.5">
      <c r="B34" s="49"/>
      <c r="C34" s="49" t="s">
        <v>181</v>
      </c>
      <c r="D34" s="121"/>
      <c r="E34" s="122"/>
      <c r="F34" s="50">
        <v>-3014250</v>
      </c>
      <c r="H34" s="50">
        <v>-5023750</v>
      </c>
      <c r="J34" s="50">
        <v>-3014250</v>
      </c>
      <c r="L34" s="50">
        <v>-5023750</v>
      </c>
    </row>
    <row r="35" spans="2:12" ht="16.5" customHeight="1" x14ac:dyDescent="0.5">
      <c r="B35" s="49" t="s">
        <v>284</v>
      </c>
      <c r="C35" s="49"/>
      <c r="D35" s="121"/>
      <c r="E35" s="122"/>
      <c r="F35" s="50">
        <v>344984</v>
      </c>
      <c r="H35" s="50">
        <v>784034</v>
      </c>
      <c r="J35" s="50">
        <v>344984</v>
      </c>
      <c r="L35" s="50">
        <v>784034</v>
      </c>
    </row>
    <row r="36" spans="2:12" ht="16.5" customHeight="1" x14ac:dyDescent="0.5">
      <c r="B36" s="49" t="s">
        <v>310</v>
      </c>
      <c r="C36" s="49"/>
      <c r="D36" s="121"/>
      <c r="E36" s="122"/>
    </row>
    <row r="37" spans="2:12" ht="16.5" customHeight="1" x14ac:dyDescent="0.5">
      <c r="B37" s="49"/>
      <c r="C37" s="49" t="s">
        <v>182</v>
      </c>
      <c r="D37" s="121">
        <v>31</v>
      </c>
      <c r="E37" s="122"/>
      <c r="F37" s="50">
        <v>15149176</v>
      </c>
      <c r="H37" s="50">
        <v>37837047</v>
      </c>
      <c r="J37" s="50">
        <v>15149176</v>
      </c>
      <c r="L37" s="50">
        <v>37837047</v>
      </c>
    </row>
    <row r="38" spans="2:12" ht="16.5" customHeight="1" x14ac:dyDescent="0.5">
      <c r="B38" s="49" t="s">
        <v>261</v>
      </c>
      <c r="C38" s="49"/>
      <c r="D38" s="121"/>
      <c r="E38" s="122"/>
      <c r="F38" s="50">
        <v>2313901</v>
      </c>
      <c r="H38" s="50">
        <v>-24492450</v>
      </c>
      <c r="J38" s="50">
        <v>-8364930</v>
      </c>
      <c r="L38" s="50">
        <v>-24362441</v>
      </c>
    </row>
    <row r="39" spans="2:12" ht="16.5" customHeight="1" x14ac:dyDescent="0.5">
      <c r="B39" s="49" t="s">
        <v>183</v>
      </c>
      <c r="C39" s="49"/>
      <c r="D39" s="121"/>
      <c r="E39" s="122"/>
      <c r="F39" s="50">
        <v>-5867762</v>
      </c>
      <c r="H39" s="50">
        <v>-7867327</v>
      </c>
      <c r="J39" s="50">
        <v>-21674315</v>
      </c>
      <c r="L39" s="50">
        <v>-17217904</v>
      </c>
    </row>
    <row r="40" spans="2:12" ht="16.5" customHeight="1" x14ac:dyDescent="0.5">
      <c r="B40" s="49" t="s">
        <v>101</v>
      </c>
      <c r="C40" s="49"/>
      <c r="D40" s="121">
        <v>32</v>
      </c>
      <c r="E40" s="122"/>
      <c r="F40" s="50">
        <v>282781745</v>
      </c>
      <c r="H40" s="50">
        <v>291003472</v>
      </c>
      <c r="J40" s="50">
        <v>193323705</v>
      </c>
      <c r="L40" s="50">
        <v>244370161</v>
      </c>
    </row>
    <row r="41" spans="2:12" ht="16.350000000000001" customHeight="1" x14ac:dyDescent="0.5">
      <c r="B41" s="49"/>
      <c r="C41" s="49"/>
      <c r="D41" s="121"/>
      <c r="E41" s="122"/>
    </row>
    <row r="42" spans="2:12" ht="16.350000000000001" customHeight="1" x14ac:dyDescent="0.5">
      <c r="B42" s="49"/>
      <c r="C42" s="49"/>
      <c r="D42" s="121"/>
      <c r="E42" s="122"/>
    </row>
    <row r="43" spans="2:12" ht="16.350000000000001" customHeight="1" x14ac:dyDescent="0.5">
      <c r="B43" s="49"/>
      <c r="C43" s="49"/>
      <c r="D43" s="121"/>
      <c r="E43" s="122"/>
    </row>
    <row r="44" spans="2:12" ht="16.350000000000001" customHeight="1" x14ac:dyDescent="0.5">
      <c r="B44" s="49"/>
      <c r="C44" s="49"/>
      <c r="D44" s="121"/>
      <c r="E44" s="122"/>
    </row>
    <row r="45" spans="2:12" ht="16.350000000000001" customHeight="1" x14ac:dyDescent="0.5">
      <c r="B45" s="49"/>
      <c r="C45" s="49"/>
      <c r="D45" s="121"/>
      <c r="E45" s="122"/>
    </row>
    <row r="46" spans="2:12" ht="16.350000000000001" customHeight="1" x14ac:dyDescent="0.5">
      <c r="B46" s="49"/>
      <c r="C46" s="49"/>
      <c r="D46" s="121"/>
      <c r="E46" s="122"/>
    </row>
    <row r="47" spans="2:12" ht="16.5" customHeight="1" x14ac:dyDescent="0.5">
      <c r="B47" s="49"/>
      <c r="C47" s="49"/>
      <c r="D47" s="121"/>
      <c r="E47" s="122"/>
    </row>
    <row r="48" spans="2:12" ht="16.5" customHeight="1" x14ac:dyDescent="0.5">
      <c r="B48" s="49"/>
      <c r="C48" s="49"/>
      <c r="D48" s="121"/>
      <c r="E48" s="122"/>
    </row>
    <row r="49" spans="1:12" ht="16.5" customHeight="1" x14ac:dyDescent="0.5">
      <c r="B49" s="49"/>
      <c r="C49" s="49"/>
      <c r="D49" s="121"/>
      <c r="E49" s="122"/>
    </row>
    <row r="50" spans="1:12" ht="16.5" customHeight="1" x14ac:dyDescent="0.5">
      <c r="B50" s="49"/>
      <c r="C50" s="49"/>
      <c r="D50" s="121"/>
      <c r="E50" s="122"/>
    </row>
    <row r="51" spans="1:12" ht="16.5" customHeight="1" x14ac:dyDescent="0.5">
      <c r="B51" s="49"/>
      <c r="C51" s="49"/>
      <c r="D51" s="121"/>
      <c r="E51" s="122"/>
    </row>
    <row r="52" spans="1:12" ht="16.5" customHeight="1" x14ac:dyDescent="0.5">
      <c r="B52" s="49"/>
      <c r="C52" s="49"/>
      <c r="D52" s="121"/>
      <c r="E52" s="122"/>
    </row>
    <row r="53" spans="1:12" ht="16.5" customHeight="1" x14ac:dyDescent="0.5">
      <c r="B53" s="49"/>
      <c r="C53" s="49"/>
      <c r="D53" s="121"/>
      <c r="E53" s="122"/>
    </row>
    <row r="54" spans="1:12" ht="16.5" customHeight="1" x14ac:dyDescent="0.5">
      <c r="B54" s="49"/>
      <c r="C54" s="49"/>
      <c r="D54" s="121"/>
      <c r="E54" s="122"/>
    </row>
    <row r="55" spans="1:12" ht="16.5" customHeight="1" x14ac:dyDescent="0.5">
      <c r="B55" s="49"/>
      <c r="C55" s="49"/>
      <c r="D55" s="121"/>
      <c r="E55" s="122"/>
    </row>
    <row r="56" spans="1:12" ht="16.5" customHeight="1" x14ac:dyDescent="0.5">
      <c r="B56" s="49"/>
      <c r="C56" s="49"/>
      <c r="D56" s="121"/>
      <c r="E56" s="122"/>
    </row>
    <row r="57" spans="1:12" ht="16.5" customHeight="1" x14ac:dyDescent="0.5">
      <c r="B57" s="49"/>
      <c r="C57" s="49"/>
      <c r="D57" s="121"/>
      <c r="E57" s="122"/>
    </row>
    <row r="58" spans="1:12" ht="16.5" customHeight="1" x14ac:dyDescent="0.5">
      <c r="B58" s="49"/>
      <c r="C58" s="49"/>
      <c r="D58" s="121"/>
      <c r="E58" s="122"/>
    </row>
    <row r="59" spans="1:12" ht="16.5" customHeight="1" x14ac:dyDescent="0.5">
      <c r="B59" s="49"/>
      <c r="C59" s="49"/>
      <c r="D59" s="121"/>
      <c r="E59" s="122"/>
    </row>
    <row r="60" spans="1:12" ht="9" customHeight="1" x14ac:dyDescent="0.5">
      <c r="B60" s="49"/>
      <c r="C60" s="49"/>
      <c r="D60" s="121"/>
      <c r="E60" s="122"/>
    </row>
    <row r="61" spans="1:12" ht="21.95" customHeight="1" x14ac:dyDescent="0.5">
      <c r="A61" s="93" t="str">
        <f>+'E 14'!A45</f>
        <v>The accompanying notes on pages 19 to 121 are an integral part of these consolidated and separate financial statements.</v>
      </c>
      <c r="B61" s="99"/>
      <c r="C61" s="99"/>
      <c r="D61" s="123"/>
      <c r="E61" s="124"/>
      <c r="F61" s="51"/>
      <c r="G61" s="51"/>
      <c r="H61" s="51"/>
      <c r="I61" s="51"/>
      <c r="J61" s="51"/>
      <c r="K61" s="51"/>
      <c r="L61" s="51"/>
    </row>
    <row r="62" spans="1:12" ht="16.5" customHeight="1" x14ac:dyDescent="0.5">
      <c r="A62" s="91" t="str">
        <f>+A1</f>
        <v>Sky ICT Public Company Limited</v>
      </c>
      <c r="B62" s="91"/>
      <c r="C62" s="91"/>
    </row>
    <row r="63" spans="1:12" ht="16.5" customHeight="1" x14ac:dyDescent="0.5">
      <c r="A63" s="91" t="str">
        <f>+A2</f>
        <v xml:space="preserve">Statement of Cash Flows </v>
      </c>
      <c r="B63" s="91"/>
      <c r="C63" s="91"/>
    </row>
    <row r="64" spans="1:12" ht="16.5" customHeight="1" x14ac:dyDescent="0.5">
      <c r="A64" s="92" t="str">
        <f>+A3</f>
        <v>For the year ended 31 December 2025</v>
      </c>
      <c r="B64" s="92"/>
      <c r="C64" s="92"/>
      <c r="D64" s="93"/>
      <c r="E64" s="93"/>
      <c r="F64" s="51"/>
      <c r="G64" s="51"/>
      <c r="H64" s="51"/>
      <c r="I64" s="51"/>
      <c r="J64" s="51"/>
      <c r="K64" s="51"/>
      <c r="L64" s="51"/>
    </row>
    <row r="67" spans="1:12" ht="16.5" customHeight="1" x14ac:dyDescent="0.5">
      <c r="E67" s="94"/>
      <c r="F67" s="143" t="s">
        <v>2</v>
      </c>
      <c r="G67" s="143"/>
      <c r="H67" s="143"/>
      <c r="I67" s="9"/>
      <c r="J67" s="143" t="s">
        <v>3</v>
      </c>
      <c r="K67" s="143"/>
      <c r="L67" s="143"/>
    </row>
    <row r="68" spans="1:12" ht="16.5" customHeight="1" x14ac:dyDescent="0.5">
      <c r="E68" s="94"/>
      <c r="F68" s="144" t="s">
        <v>4</v>
      </c>
      <c r="G68" s="144"/>
      <c r="H68" s="144"/>
      <c r="I68" s="9"/>
      <c r="J68" s="144" t="s">
        <v>4</v>
      </c>
      <c r="K68" s="144"/>
      <c r="L68" s="144"/>
    </row>
    <row r="69" spans="1:12" ht="16.5" customHeight="1" x14ac:dyDescent="0.5">
      <c r="E69" s="94"/>
      <c r="F69" s="18"/>
      <c r="G69" s="18"/>
      <c r="H69" s="9" t="s">
        <v>5</v>
      </c>
      <c r="I69" s="9"/>
      <c r="J69" s="18"/>
      <c r="K69" s="18"/>
      <c r="L69" s="18"/>
    </row>
    <row r="70" spans="1:12" ht="16.5" customHeight="1" x14ac:dyDescent="0.5">
      <c r="E70" s="94"/>
      <c r="F70" s="19" t="s">
        <v>249</v>
      </c>
      <c r="G70" s="18"/>
      <c r="H70" s="19" t="s">
        <v>6</v>
      </c>
      <c r="I70" s="18"/>
      <c r="J70" s="19" t="s">
        <v>249</v>
      </c>
      <c r="K70" s="18"/>
      <c r="L70" s="19" t="s">
        <v>6</v>
      </c>
    </row>
    <row r="71" spans="1:12" ht="16.5" customHeight="1" x14ac:dyDescent="0.5">
      <c r="D71" s="95" t="s">
        <v>7</v>
      </c>
      <c r="E71" s="96"/>
      <c r="F71" s="21" t="s">
        <v>8</v>
      </c>
      <c r="G71" s="119"/>
      <c r="H71" s="21" t="s">
        <v>8</v>
      </c>
      <c r="I71" s="120"/>
      <c r="J71" s="21" t="s">
        <v>8</v>
      </c>
      <c r="K71" s="19"/>
      <c r="L71" s="21" t="s">
        <v>8</v>
      </c>
    </row>
    <row r="72" spans="1:12" ht="16.5" customHeight="1" x14ac:dyDescent="0.5">
      <c r="B72" s="49"/>
      <c r="C72" s="49"/>
      <c r="D72" s="121"/>
      <c r="E72" s="122"/>
    </row>
    <row r="73" spans="1:12" ht="16.5" customHeight="1" x14ac:dyDescent="0.5">
      <c r="A73" s="91" t="s">
        <v>184</v>
      </c>
      <c r="D73" s="94"/>
      <c r="E73" s="96"/>
      <c r="F73" s="19"/>
      <c r="G73" s="119"/>
      <c r="H73" s="19"/>
      <c r="I73" s="120"/>
      <c r="J73" s="19"/>
      <c r="K73" s="19"/>
      <c r="L73" s="19"/>
    </row>
    <row r="74" spans="1:12" ht="16.5" customHeight="1" x14ac:dyDescent="0.5">
      <c r="A74" s="49"/>
      <c r="B74" s="49" t="s">
        <v>185</v>
      </c>
      <c r="C74" s="49"/>
      <c r="D74" s="121"/>
      <c r="E74" s="122"/>
    </row>
    <row r="75" spans="1:12" ht="16.5" customHeight="1" x14ac:dyDescent="0.5">
      <c r="A75" s="49"/>
      <c r="B75" s="40" t="s">
        <v>285</v>
      </c>
      <c r="E75" s="122"/>
      <c r="F75" s="50">
        <v>-1010085964</v>
      </c>
      <c r="H75" s="50">
        <v>140012533</v>
      </c>
      <c r="J75" s="50">
        <v>-153789016</v>
      </c>
      <c r="L75" s="50">
        <v>12179012</v>
      </c>
    </row>
    <row r="76" spans="1:12" ht="16.5" customHeight="1" x14ac:dyDescent="0.5">
      <c r="A76" s="49"/>
      <c r="B76" s="100" t="s">
        <v>186</v>
      </c>
      <c r="E76" s="122"/>
      <c r="F76" s="50">
        <v>294269274</v>
      </c>
      <c r="H76" s="50">
        <v>77298412</v>
      </c>
      <c r="J76" s="50">
        <v>522418348</v>
      </c>
      <c r="L76" s="50">
        <v>540943362</v>
      </c>
    </row>
    <row r="77" spans="1:12" ht="16.5" customHeight="1" x14ac:dyDescent="0.5">
      <c r="A77" s="49"/>
      <c r="B77" s="40" t="s">
        <v>187</v>
      </c>
      <c r="E77" s="122"/>
      <c r="F77" s="50">
        <v>-73447216</v>
      </c>
      <c r="H77" s="50">
        <v>-26451207</v>
      </c>
      <c r="J77" s="50">
        <v>12828764</v>
      </c>
      <c r="L77" s="50">
        <v>11650128</v>
      </c>
    </row>
    <row r="78" spans="1:12" ht="16.5" customHeight="1" x14ac:dyDescent="0.5">
      <c r="A78" s="49"/>
      <c r="B78" s="40" t="s">
        <v>188</v>
      </c>
      <c r="E78" s="122"/>
      <c r="F78" s="50">
        <v>-358793107</v>
      </c>
      <c r="H78" s="50">
        <v>-27496272</v>
      </c>
      <c r="J78" s="50">
        <v>-229333810</v>
      </c>
      <c r="L78" s="50">
        <v>15078346</v>
      </c>
    </row>
    <row r="79" spans="1:12" ht="16.5" customHeight="1" x14ac:dyDescent="0.5">
      <c r="A79" s="49"/>
      <c r="B79" s="40" t="s">
        <v>189</v>
      </c>
      <c r="E79" s="122"/>
      <c r="F79" s="50">
        <v>-117734988</v>
      </c>
      <c r="H79" s="50">
        <v>-201058439</v>
      </c>
      <c r="J79" s="50">
        <v>4843193</v>
      </c>
      <c r="L79" s="50">
        <v>26621176</v>
      </c>
    </row>
    <row r="80" spans="1:12" ht="16.5" customHeight="1" x14ac:dyDescent="0.5">
      <c r="A80" s="49"/>
      <c r="B80" s="40" t="s">
        <v>190</v>
      </c>
      <c r="E80" s="122"/>
      <c r="F80" s="50">
        <v>46333300</v>
      </c>
      <c r="H80" s="50">
        <v>39018340</v>
      </c>
      <c r="J80" s="50">
        <v>42396804</v>
      </c>
      <c r="L80" s="50">
        <v>19673523</v>
      </c>
    </row>
    <row r="81" spans="1:12" ht="16.5" customHeight="1" x14ac:dyDescent="0.5">
      <c r="A81" s="49"/>
      <c r="B81" s="40" t="s">
        <v>191</v>
      </c>
      <c r="E81" s="122"/>
      <c r="F81" s="50">
        <v>-48296529</v>
      </c>
      <c r="H81" s="50">
        <v>2584130</v>
      </c>
      <c r="J81" s="50">
        <v>-45246354</v>
      </c>
      <c r="L81" s="50">
        <v>-715591</v>
      </c>
    </row>
    <row r="82" spans="1:12" ht="16.5" customHeight="1" x14ac:dyDescent="0.5">
      <c r="A82" s="49"/>
      <c r="B82" s="40" t="s">
        <v>262</v>
      </c>
      <c r="E82" s="122"/>
      <c r="F82" s="50">
        <v>300779701</v>
      </c>
      <c r="H82" s="50">
        <v>454632264</v>
      </c>
      <c r="J82" s="50">
        <v>340031864</v>
      </c>
      <c r="L82" s="50">
        <v>-905839</v>
      </c>
    </row>
    <row r="83" spans="1:12" ht="16.5" customHeight="1" x14ac:dyDescent="0.5">
      <c r="A83" s="49"/>
      <c r="B83" s="100" t="s">
        <v>192</v>
      </c>
      <c r="E83" s="122"/>
      <c r="F83" s="50">
        <v>-6410349</v>
      </c>
      <c r="H83" s="50">
        <v>-129456442</v>
      </c>
      <c r="J83" s="50">
        <v>-50047787</v>
      </c>
      <c r="L83" s="50">
        <v>-91400399</v>
      </c>
    </row>
    <row r="84" spans="1:12" ht="16.5" customHeight="1" x14ac:dyDescent="0.5">
      <c r="A84" s="49"/>
      <c r="B84" s="40" t="s">
        <v>193</v>
      </c>
      <c r="E84" s="122"/>
      <c r="F84" s="50">
        <v>94755340</v>
      </c>
      <c r="H84" s="50">
        <v>12738819</v>
      </c>
      <c r="J84" s="50">
        <v>27272173</v>
      </c>
      <c r="L84" s="50">
        <v>7481650</v>
      </c>
    </row>
    <row r="85" spans="1:12" ht="16.5" customHeight="1" x14ac:dyDescent="0.5">
      <c r="A85" s="49"/>
      <c r="B85" s="100" t="s">
        <v>194</v>
      </c>
      <c r="E85" s="122"/>
      <c r="F85" s="50">
        <v>-3952357</v>
      </c>
      <c r="H85" s="50">
        <v>3862343</v>
      </c>
      <c r="J85" s="50">
        <v>0</v>
      </c>
      <c r="L85" s="50">
        <v>0</v>
      </c>
    </row>
    <row r="86" spans="1:12" ht="16.5" customHeight="1" x14ac:dyDescent="0.5">
      <c r="A86" s="49"/>
      <c r="B86" s="49" t="s">
        <v>195</v>
      </c>
      <c r="C86" s="49"/>
      <c r="D86" s="97">
        <v>27</v>
      </c>
      <c r="E86" s="122"/>
      <c r="F86" s="50">
        <v>-11700626</v>
      </c>
      <c r="H86" s="50">
        <v>-12078628</v>
      </c>
      <c r="J86" s="50">
        <v>-365392</v>
      </c>
      <c r="L86" s="50">
        <v>0</v>
      </c>
    </row>
    <row r="87" spans="1:12" ht="16.5" customHeight="1" x14ac:dyDescent="0.5">
      <c r="A87" s="49"/>
      <c r="B87" s="49" t="s">
        <v>315</v>
      </c>
      <c r="C87" s="49"/>
      <c r="D87" s="97"/>
      <c r="E87" s="122"/>
      <c r="F87" s="50">
        <v>0</v>
      </c>
      <c r="H87" s="50">
        <v>0</v>
      </c>
      <c r="J87" s="50">
        <v>-171246</v>
      </c>
      <c r="L87" s="50">
        <v>0</v>
      </c>
    </row>
    <row r="88" spans="1:12" ht="16.5" customHeight="1" x14ac:dyDescent="0.5">
      <c r="A88" s="49"/>
      <c r="B88" s="49" t="s">
        <v>196</v>
      </c>
      <c r="C88" s="49"/>
      <c r="D88" s="121">
        <v>28</v>
      </c>
      <c r="E88" s="122"/>
      <c r="F88" s="51">
        <v>-3813402</v>
      </c>
      <c r="H88" s="51">
        <v>-373542</v>
      </c>
      <c r="J88" s="51">
        <v>-271998</v>
      </c>
      <c r="L88" s="51">
        <v>0</v>
      </c>
    </row>
    <row r="89" spans="1:12" ht="16.5" customHeight="1" x14ac:dyDescent="0.5">
      <c r="A89" s="49"/>
      <c r="B89" s="49"/>
      <c r="C89" s="49"/>
      <c r="D89" s="121"/>
      <c r="E89" s="122"/>
    </row>
    <row r="90" spans="1:12" ht="16.5" customHeight="1" x14ac:dyDescent="0.5">
      <c r="A90" s="49" t="s">
        <v>197</v>
      </c>
      <c r="B90" s="49"/>
      <c r="C90" s="49"/>
      <c r="D90" s="121"/>
      <c r="E90" s="122"/>
      <c r="F90" s="50">
        <f>SUM(F13:F40,F75:F88)</f>
        <v>832316125</v>
      </c>
      <c r="H90" s="50">
        <f>SUM(H13:H40,H75:H88)</f>
        <v>1630544623</v>
      </c>
      <c r="J90" s="50">
        <f>SUM(J13:J88)</f>
        <v>1461279765</v>
      </c>
      <c r="L90" s="50">
        <f>SUM(L13:L88)</f>
        <v>1472418811</v>
      </c>
    </row>
    <row r="91" spans="1:12" ht="16.5" customHeight="1" x14ac:dyDescent="0.5">
      <c r="B91" s="40" t="s">
        <v>198</v>
      </c>
      <c r="F91" s="50">
        <v>-271533412</v>
      </c>
      <c r="H91" s="50">
        <v>-295942899</v>
      </c>
      <c r="J91" s="50">
        <v>-190672954</v>
      </c>
      <c r="L91" s="50">
        <v>-240859296</v>
      </c>
    </row>
    <row r="92" spans="1:12" ht="16.5" customHeight="1" x14ac:dyDescent="0.5">
      <c r="B92" s="40" t="s">
        <v>199</v>
      </c>
      <c r="F92" s="50">
        <v>-262874114</v>
      </c>
      <c r="H92" s="50">
        <v>-217322939</v>
      </c>
      <c r="J92" s="50">
        <v>-105450326</v>
      </c>
      <c r="L92" s="50">
        <v>-88867411</v>
      </c>
    </row>
    <row r="93" spans="1:12" ht="16.5" customHeight="1" x14ac:dyDescent="0.5">
      <c r="B93" s="40" t="s">
        <v>200</v>
      </c>
      <c r="F93" s="51">
        <v>0</v>
      </c>
      <c r="H93" s="51">
        <v>104805362</v>
      </c>
      <c r="J93" s="51">
        <v>0</v>
      </c>
      <c r="L93" s="51">
        <v>69115840</v>
      </c>
    </row>
    <row r="95" spans="1:12" ht="16.5" customHeight="1" x14ac:dyDescent="0.5">
      <c r="A95" s="40" t="s">
        <v>201</v>
      </c>
      <c r="F95" s="51">
        <f>SUM(F90:F93)</f>
        <v>297908599</v>
      </c>
      <c r="H95" s="51">
        <f>SUM(H90:H93)</f>
        <v>1222084147</v>
      </c>
      <c r="J95" s="51">
        <f>SUM(J90:J93)</f>
        <v>1165156485</v>
      </c>
      <c r="L95" s="51">
        <f>SUM(L90:L93)</f>
        <v>1211807944</v>
      </c>
    </row>
    <row r="120" spans="1:12" ht="15.75" customHeight="1" x14ac:dyDescent="0.5"/>
    <row r="121" spans="1:12" ht="9" customHeight="1" x14ac:dyDescent="0.5"/>
    <row r="122" spans="1:12" ht="21.95" customHeight="1" x14ac:dyDescent="0.5">
      <c r="A122" s="93" t="str">
        <f>+A61</f>
        <v>The accompanying notes on pages 19 to 121 are an integral part of these consolidated and separate financial statements.</v>
      </c>
      <c r="B122" s="93"/>
      <c r="C122" s="93"/>
      <c r="D122" s="93"/>
      <c r="E122" s="93"/>
      <c r="F122" s="51"/>
      <c r="G122" s="51"/>
      <c r="H122" s="51"/>
      <c r="I122" s="51"/>
      <c r="J122" s="51"/>
      <c r="K122" s="51"/>
      <c r="L122" s="51"/>
    </row>
  </sheetData>
  <mergeCells count="8">
    <mergeCell ref="F68:H68"/>
    <mergeCell ref="J68:L68"/>
    <mergeCell ref="F6:H6"/>
    <mergeCell ref="J6:L6"/>
    <mergeCell ref="F7:H7"/>
    <mergeCell ref="J7:L7"/>
    <mergeCell ref="F67:H67"/>
    <mergeCell ref="J67:L67"/>
  </mergeCells>
  <pageMargins left="0.8" right="0.5" top="0.5" bottom="0.6" header="0.49" footer="0.4"/>
  <pageSetup paperSize="9" scale="81" firstPageNumber="15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  <ignoredErrors>
    <ignoredError sqref="F9:L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B526B-40F9-48E0-8C7F-F5DB40F99F7E}">
  <sheetPr>
    <tabColor theme="5" tint="0.79998168889431442"/>
  </sheetPr>
  <dimension ref="A1:K125"/>
  <sheetViews>
    <sheetView zoomScaleNormal="100" zoomScaleSheetLayoutView="100" workbookViewId="0"/>
  </sheetViews>
  <sheetFormatPr defaultColWidth="9.140625" defaultRowHeight="16.5" customHeight="1" x14ac:dyDescent="0.5"/>
  <cols>
    <col min="1" max="1" width="2.140625" style="40" customWidth="1"/>
    <col min="2" max="2" width="50.28515625" style="40" customWidth="1"/>
    <col min="3" max="3" width="5.7109375" style="97" customWidth="1"/>
    <col min="4" max="4" width="0.7109375" style="40" customWidth="1"/>
    <col min="5" max="5" width="15" style="50" customWidth="1"/>
    <col min="6" max="6" width="0.7109375" style="52" customWidth="1"/>
    <col min="7" max="7" width="15" style="50" customWidth="1"/>
    <col min="8" max="8" width="0.7109375" style="50" customWidth="1"/>
    <col min="9" max="9" width="15" style="50" customWidth="1"/>
    <col min="10" max="10" width="0.7109375" style="50" customWidth="1"/>
    <col min="11" max="11" width="15" style="50" customWidth="1"/>
    <col min="12" max="16384" width="9.140625" style="40"/>
  </cols>
  <sheetData>
    <row r="1" spans="1:11" ht="16.5" customHeight="1" x14ac:dyDescent="0.5">
      <c r="A1" s="1" t="s">
        <v>0</v>
      </c>
    </row>
    <row r="2" spans="1:11" s="91" customFormat="1" ht="16.5" customHeight="1" x14ac:dyDescent="0.5">
      <c r="A2" s="101" t="s">
        <v>202</v>
      </c>
      <c r="B2" s="101"/>
      <c r="C2" s="94"/>
      <c r="D2" s="94"/>
      <c r="E2" s="102"/>
      <c r="F2" s="116"/>
      <c r="G2" s="102"/>
      <c r="H2" s="102"/>
      <c r="I2" s="102"/>
      <c r="J2" s="102"/>
      <c r="K2" s="102"/>
    </row>
    <row r="3" spans="1:11" s="91" customFormat="1" ht="16.5" customHeight="1" x14ac:dyDescent="0.5">
      <c r="A3" s="103" t="str">
        <f>'E 14'!A3</f>
        <v>For the year ended 31 December 2025</v>
      </c>
      <c r="B3" s="103"/>
      <c r="C3" s="95"/>
      <c r="D3" s="95"/>
      <c r="E3" s="104"/>
      <c r="F3" s="117"/>
      <c r="G3" s="104"/>
      <c r="H3" s="104"/>
      <c r="I3" s="104"/>
      <c r="J3" s="104"/>
      <c r="K3" s="104"/>
    </row>
    <row r="4" spans="1:11" s="91" customFormat="1" ht="16.5" customHeight="1" x14ac:dyDescent="0.5">
      <c r="A4" s="101"/>
      <c r="B4" s="101"/>
      <c r="C4" s="94"/>
      <c r="D4" s="94"/>
      <c r="E4" s="105"/>
      <c r="F4" s="116"/>
      <c r="G4" s="105"/>
      <c r="H4" s="105"/>
      <c r="I4" s="105"/>
      <c r="J4" s="105"/>
      <c r="K4" s="105"/>
    </row>
    <row r="5" spans="1:11" s="91" customFormat="1" ht="16.5" customHeight="1" x14ac:dyDescent="0.5">
      <c r="A5" s="101"/>
      <c r="B5" s="101"/>
      <c r="C5" s="94"/>
      <c r="D5" s="94"/>
      <c r="E5" s="102"/>
      <c r="F5" s="116"/>
      <c r="G5" s="102"/>
      <c r="H5" s="102"/>
      <c r="I5" s="102"/>
      <c r="J5" s="102"/>
      <c r="K5" s="102"/>
    </row>
    <row r="6" spans="1:11" s="91" customFormat="1" ht="16.5" customHeight="1" x14ac:dyDescent="0.5">
      <c r="A6" s="101"/>
      <c r="B6" s="101"/>
      <c r="C6" s="94"/>
      <c r="D6" s="94"/>
      <c r="E6" s="143" t="s">
        <v>2</v>
      </c>
      <c r="F6" s="143"/>
      <c r="G6" s="143"/>
      <c r="H6" s="10"/>
      <c r="I6" s="143" t="s">
        <v>3</v>
      </c>
      <c r="J6" s="143"/>
      <c r="K6" s="143"/>
    </row>
    <row r="7" spans="1:11" s="91" customFormat="1" ht="16.5" customHeight="1" x14ac:dyDescent="0.5">
      <c r="A7" s="101"/>
      <c r="B7" s="101"/>
      <c r="C7" s="94"/>
      <c r="D7" s="94"/>
      <c r="E7" s="144" t="s">
        <v>4</v>
      </c>
      <c r="F7" s="144"/>
      <c r="G7" s="144"/>
      <c r="H7" s="10"/>
      <c r="I7" s="144" t="s">
        <v>4</v>
      </c>
      <c r="J7" s="144"/>
      <c r="K7" s="144"/>
    </row>
    <row r="8" spans="1:11" s="91" customFormat="1" ht="16.5" customHeight="1" x14ac:dyDescent="0.5">
      <c r="A8" s="101"/>
      <c r="B8" s="101"/>
      <c r="C8" s="94"/>
      <c r="D8" s="94"/>
      <c r="E8" s="18"/>
      <c r="F8" s="18"/>
      <c r="G8" s="9" t="s">
        <v>5</v>
      </c>
      <c r="H8" s="10"/>
      <c r="I8" s="18"/>
      <c r="J8" s="18"/>
      <c r="K8" s="18"/>
    </row>
    <row r="9" spans="1:11" ht="16.5" customHeight="1" x14ac:dyDescent="0.5">
      <c r="A9" s="101"/>
      <c r="B9" s="101"/>
      <c r="C9" s="94"/>
      <c r="D9" s="94"/>
      <c r="E9" s="19" t="s">
        <v>249</v>
      </c>
      <c r="F9" s="18"/>
      <c r="G9" s="19" t="s">
        <v>6</v>
      </c>
      <c r="H9" s="18"/>
      <c r="I9" s="19" t="s">
        <v>249</v>
      </c>
      <c r="J9" s="18"/>
      <c r="K9" s="19" t="s">
        <v>6</v>
      </c>
    </row>
    <row r="10" spans="1:11" s="91" customFormat="1" ht="16.5" customHeight="1" x14ac:dyDescent="0.5">
      <c r="C10" s="95" t="s">
        <v>7</v>
      </c>
      <c r="D10" s="96"/>
      <c r="E10" s="21" t="s">
        <v>8</v>
      </c>
      <c r="F10" s="118"/>
      <c r="G10" s="21" t="s">
        <v>8</v>
      </c>
      <c r="H10" s="22"/>
      <c r="I10" s="21" t="s">
        <v>8</v>
      </c>
      <c r="J10" s="19"/>
      <c r="K10" s="21" t="s">
        <v>8</v>
      </c>
    </row>
    <row r="11" spans="1:11" ht="16.5" customHeight="1" x14ac:dyDescent="0.5">
      <c r="A11" s="91" t="s">
        <v>203</v>
      </c>
      <c r="B11" s="91"/>
      <c r="D11" s="97"/>
      <c r="F11" s="106"/>
      <c r="H11" s="106"/>
    </row>
    <row r="12" spans="1:11" ht="16.5" customHeight="1" x14ac:dyDescent="0.5">
      <c r="A12" s="40" t="s">
        <v>263</v>
      </c>
      <c r="B12" s="91"/>
      <c r="D12" s="97"/>
      <c r="F12" s="106"/>
      <c r="H12" s="106"/>
    </row>
    <row r="13" spans="1:11" ht="16.5" customHeight="1" x14ac:dyDescent="0.5">
      <c r="A13" s="91"/>
      <c r="B13" s="109" t="s">
        <v>206</v>
      </c>
      <c r="D13" s="97"/>
      <c r="E13" s="50">
        <v>-5879000</v>
      </c>
      <c r="F13" s="106"/>
      <c r="G13" s="50">
        <v>1147725</v>
      </c>
      <c r="H13" s="106"/>
      <c r="I13" s="50">
        <v>676627</v>
      </c>
      <c r="K13" s="50">
        <v>1439206</v>
      </c>
    </row>
    <row r="14" spans="1:11" ht="16.5" customHeight="1" x14ac:dyDescent="0.5">
      <c r="A14" s="40" t="s">
        <v>311</v>
      </c>
      <c r="C14" s="107"/>
      <c r="D14" s="97"/>
      <c r="E14" s="50">
        <v>-168207053</v>
      </c>
      <c r="F14" s="106"/>
      <c r="G14" s="50">
        <v>-107805039</v>
      </c>
      <c r="H14" s="106"/>
      <c r="I14" s="50">
        <v>-59654378</v>
      </c>
      <c r="J14" s="106"/>
      <c r="K14" s="50">
        <v>-63068356</v>
      </c>
    </row>
    <row r="15" spans="1:11" ht="16.5" customHeight="1" x14ac:dyDescent="0.5">
      <c r="A15" s="40" t="s">
        <v>319</v>
      </c>
      <c r="C15" s="107"/>
      <c r="D15" s="97"/>
      <c r="F15" s="106"/>
      <c r="H15" s="106"/>
      <c r="J15" s="106"/>
    </row>
    <row r="16" spans="1:11" ht="16.5" customHeight="1" x14ac:dyDescent="0.5">
      <c r="B16" s="49" t="s">
        <v>182</v>
      </c>
      <c r="C16" s="107">
        <v>31</v>
      </c>
      <c r="D16" s="97"/>
      <c r="E16" s="50">
        <v>30297827</v>
      </c>
      <c r="F16" s="106"/>
      <c r="G16" s="50">
        <v>57375000</v>
      </c>
      <c r="H16" s="106"/>
      <c r="I16" s="50">
        <v>30297827</v>
      </c>
      <c r="J16" s="106"/>
      <c r="K16" s="50">
        <v>57375000</v>
      </c>
    </row>
    <row r="17" spans="1:11" ht="16.5" customHeight="1" x14ac:dyDescent="0.5">
      <c r="A17" s="108" t="s">
        <v>205</v>
      </c>
      <c r="B17" s="109"/>
      <c r="C17" s="107"/>
      <c r="D17" s="97"/>
      <c r="F17" s="106"/>
      <c r="H17" s="106"/>
      <c r="J17" s="106"/>
    </row>
    <row r="18" spans="1:11" ht="16.5" customHeight="1" x14ac:dyDescent="0.5">
      <c r="A18" s="108"/>
      <c r="B18" s="110" t="s">
        <v>204</v>
      </c>
      <c r="C18" s="107"/>
      <c r="D18" s="97"/>
      <c r="E18" s="50">
        <v>0</v>
      </c>
      <c r="F18" s="106"/>
      <c r="G18" s="50">
        <v>200000</v>
      </c>
      <c r="H18" s="106"/>
      <c r="I18" s="50">
        <v>0</v>
      </c>
      <c r="J18" s="106"/>
      <c r="K18" s="50">
        <v>0</v>
      </c>
    </row>
    <row r="19" spans="1:11" ht="16.5" customHeight="1" x14ac:dyDescent="0.5">
      <c r="A19" s="40" t="s">
        <v>264</v>
      </c>
      <c r="C19" s="40"/>
      <c r="F19" s="40"/>
      <c r="G19" s="40"/>
      <c r="H19" s="40"/>
      <c r="I19" s="40"/>
      <c r="J19" s="40"/>
      <c r="K19" s="40"/>
    </row>
    <row r="20" spans="1:11" ht="16.5" customHeight="1" x14ac:dyDescent="0.5">
      <c r="B20" s="40" t="s">
        <v>265</v>
      </c>
      <c r="C20" s="107">
        <v>38</v>
      </c>
      <c r="D20" s="97"/>
      <c r="E20" s="50">
        <v>6157443</v>
      </c>
      <c r="F20" s="106"/>
      <c r="G20" s="50">
        <v>-99038387</v>
      </c>
      <c r="H20" s="106"/>
      <c r="I20" s="50">
        <v>0</v>
      </c>
      <c r="J20" s="106"/>
      <c r="K20" s="50">
        <v>0</v>
      </c>
    </row>
    <row r="21" spans="1:11" ht="16.5" customHeight="1" x14ac:dyDescent="0.5">
      <c r="A21" s="40" t="s">
        <v>279</v>
      </c>
      <c r="C21" s="107">
        <v>17</v>
      </c>
      <c r="D21" s="97"/>
      <c r="E21" s="50">
        <v>0</v>
      </c>
      <c r="F21" s="106"/>
      <c r="G21" s="50">
        <v>0</v>
      </c>
      <c r="H21" s="106"/>
      <c r="I21" s="50">
        <v>1499700</v>
      </c>
      <c r="J21" s="106"/>
      <c r="K21" s="50">
        <v>0</v>
      </c>
    </row>
    <row r="22" spans="1:11" ht="16.5" customHeight="1" x14ac:dyDescent="0.5">
      <c r="A22" s="108" t="s">
        <v>207</v>
      </c>
      <c r="B22" s="109"/>
      <c r="C22" s="107"/>
      <c r="D22" s="97"/>
      <c r="E22" s="50">
        <v>161637</v>
      </c>
      <c r="F22" s="106"/>
      <c r="G22" s="50">
        <v>7985500</v>
      </c>
      <c r="H22" s="106"/>
      <c r="I22" s="50">
        <v>0</v>
      </c>
      <c r="J22" s="106"/>
      <c r="K22" s="50">
        <v>500</v>
      </c>
    </row>
    <row r="23" spans="1:11" ht="16.5" customHeight="1" x14ac:dyDescent="0.5">
      <c r="A23" s="49" t="s">
        <v>320</v>
      </c>
      <c r="C23" s="97">
        <v>17</v>
      </c>
      <c r="D23" s="97"/>
      <c r="E23" s="50">
        <v>0</v>
      </c>
      <c r="F23" s="106"/>
      <c r="G23" s="50">
        <v>0</v>
      </c>
      <c r="H23" s="106"/>
      <c r="I23" s="50">
        <v>-320017540</v>
      </c>
      <c r="J23" s="106"/>
      <c r="K23" s="50">
        <v>-177690451</v>
      </c>
    </row>
    <row r="24" spans="1:11" ht="16.5" customHeight="1" x14ac:dyDescent="0.5">
      <c r="A24" s="49" t="s">
        <v>210</v>
      </c>
      <c r="C24" s="97">
        <v>18</v>
      </c>
      <c r="D24" s="97"/>
      <c r="E24" s="50">
        <v>-29487625</v>
      </c>
      <c r="F24" s="106"/>
      <c r="G24" s="50">
        <v>-13990000</v>
      </c>
      <c r="H24" s="106"/>
      <c r="I24" s="50">
        <v>-19487625</v>
      </c>
      <c r="J24" s="106"/>
      <c r="K24" s="50">
        <v>-13990000</v>
      </c>
    </row>
    <row r="25" spans="1:11" ht="16.5" customHeight="1" x14ac:dyDescent="0.5">
      <c r="A25" s="49" t="s">
        <v>325</v>
      </c>
      <c r="D25" s="97"/>
      <c r="F25" s="106"/>
      <c r="H25" s="106"/>
      <c r="J25" s="106"/>
    </row>
    <row r="26" spans="1:11" ht="16.5" customHeight="1" x14ac:dyDescent="0.5">
      <c r="A26" s="49"/>
      <c r="B26" s="40" t="s">
        <v>182</v>
      </c>
      <c r="C26" s="97">
        <v>31</v>
      </c>
      <c r="D26" s="97"/>
      <c r="E26" s="50">
        <v>0</v>
      </c>
      <c r="F26" s="106"/>
      <c r="G26" s="50">
        <v>-30000000</v>
      </c>
      <c r="H26" s="106"/>
      <c r="I26" s="50">
        <v>0</v>
      </c>
      <c r="J26" s="106"/>
      <c r="K26" s="50">
        <v>-30000000</v>
      </c>
    </row>
    <row r="27" spans="1:11" ht="16.5" customHeight="1" x14ac:dyDescent="0.5">
      <c r="A27" s="40" t="s">
        <v>208</v>
      </c>
      <c r="C27" s="107"/>
      <c r="D27" s="107"/>
      <c r="E27" s="50">
        <v>-105509872</v>
      </c>
      <c r="F27" s="106"/>
      <c r="G27" s="50">
        <v>-239346754</v>
      </c>
      <c r="H27" s="106"/>
      <c r="I27" s="50">
        <v>-70006677</v>
      </c>
      <c r="J27" s="106"/>
      <c r="K27" s="50">
        <v>-184541882</v>
      </c>
    </row>
    <row r="28" spans="1:11" ht="16.5" customHeight="1" x14ac:dyDescent="0.5">
      <c r="A28" s="40" t="s">
        <v>209</v>
      </c>
      <c r="C28" s="107"/>
      <c r="D28" s="107"/>
      <c r="E28" s="50">
        <v>-29383578</v>
      </c>
      <c r="F28" s="106"/>
      <c r="G28" s="50">
        <v>-81340063</v>
      </c>
      <c r="H28" s="106"/>
      <c r="I28" s="50">
        <v>-17906722</v>
      </c>
      <c r="J28" s="106"/>
      <c r="K28" s="50">
        <v>-27703294</v>
      </c>
    </row>
    <row r="29" spans="1:11" ht="16.5" customHeight="1" x14ac:dyDescent="0.5">
      <c r="A29" s="49" t="s">
        <v>211</v>
      </c>
      <c r="C29" s="97">
        <v>36</v>
      </c>
      <c r="D29" s="97"/>
      <c r="E29" s="50">
        <v>0</v>
      </c>
      <c r="F29" s="106"/>
      <c r="G29" s="50">
        <v>0</v>
      </c>
      <c r="H29" s="106"/>
      <c r="I29" s="50">
        <v>-185540000</v>
      </c>
      <c r="J29" s="106"/>
      <c r="K29" s="50">
        <v>-178914000</v>
      </c>
    </row>
    <row r="30" spans="1:11" ht="16.5" customHeight="1" x14ac:dyDescent="0.5">
      <c r="A30" s="49" t="s">
        <v>212</v>
      </c>
      <c r="C30" s="97">
        <v>36</v>
      </c>
      <c r="D30" s="97"/>
      <c r="E30" s="50">
        <v>0</v>
      </c>
      <c r="F30" s="106"/>
      <c r="G30" s="50">
        <v>0</v>
      </c>
      <c r="H30" s="106"/>
      <c r="I30" s="50">
        <v>372148391</v>
      </c>
      <c r="J30" s="106"/>
      <c r="K30" s="50">
        <v>221414000</v>
      </c>
    </row>
    <row r="31" spans="1:11" ht="16.5" customHeight="1" x14ac:dyDescent="0.5">
      <c r="A31" s="49" t="s">
        <v>213</v>
      </c>
      <c r="D31" s="97"/>
      <c r="E31" s="50">
        <v>0</v>
      </c>
      <c r="F31" s="106"/>
      <c r="G31" s="50">
        <v>0</v>
      </c>
      <c r="H31" s="106"/>
      <c r="I31" s="50">
        <v>0</v>
      </c>
      <c r="J31" s="106"/>
      <c r="K31" s="50">
        <v>131613408</v>
      </c>
    </row>
    <row r="32" spans="1:11" ht="16.5" customHeight="1" x14ac:dyDescent="0.5">
      <c r="A32" s="49" t="s">
        <v>316</v>
      </c>
      <c r="C32" s="97">
        <v>18</v>
      </c>
      <c r="D32" s="97"/>
      <c r="E32" s="50">
        <v>15037278</v>
      </c>
      <c r="F32" s="106"/>
      <c r="G32" s="50">
        <v>105768070</v>
      </c>
      <c r="H32" s="106"/>
      <c r="I32" s="50">
        <v>15037278</v>
      </c>
      <c r="J32" s="106"/>
      <c r="K32" s="50">
        <v>105768070</v>
      </c>
    </row>
    <row r="33" spans="1:11" ht="16.5" customHeight="1" x14ac:dyDescent="0.5">
      <c r="A33" s="49" t="s">
        <v>312</v>
      </c>
      <c r="D33" s="97"/>
      <c r="F33" s="106"/>
      <c r="H33" s="106"/>
      <c r="J33" s="106"/>
    </row>
    <row r="34" spans="1:11" ht="16.5" customHeight="1" x14ac:dyDescent="0.5">
      <c r="A34" s="49"/>
      <c r="B34" s="49" t="s">
        <v>214</v>
      </c>
      <c r="D34" s="97"/>
      <c r="E34" s="50">
        <v>3014250</v>
      </c>
      <c r="F34" s="106"/>
      <c r="G34" s="50">
        <v>5023750</v>
      </c>
      <c r="H34" s="106"/>
      <c r="I34" s="50">
        <v>3014250</v>
      </c>
      <c r="J34" s="106"/>
      <c r="K34" s="50">
        <v>5023750</v>
      </c>
    </row>
    <row r="35" spans="1:11" ht="16.5" customHeight="1" x14ac:dyDescent="0.5">
      <c r="A35" s="40" t="s">
        <v>215</v>
      </c>
      <c r="C35" s="107"/>
      <c r="D35" s="107"/>
      <c r="E35" s="51">
        <v>5991749</v>
      </c>
      <c r="F35" s="106"/>
      <c r="G35" s="51">
        <v>7817365</v>
      </c>
      <c r="H35" s="106"/>
      <c r="I35" s="51">
        <v>27950618</v>
      </c>
      <c r="J35" s="106"/>
      <c r="K35" s="51">
        <v>10145843</v>
      </c>
    </row>
    <row r="36" spans="1:11" ht="16.5" customHeight="1" x14ac:dyDescent="0.5">
      <c r="C36" s="107"/>
      <c r="D36" s="107"/>
      <c r="F36" s="106"/>
      <c r="H36" s="106"/>
      <c r="J36" s="106"/>
    </row>
    <row r="37" spans="1:11" ht="16.5" customHeight="1" x14ac:dyDescent="0.5">
      <c r="A37" s="49" t="s">
        <v>216</v>
      </c>
      <c r="B37" s="49"/>
      <c r="C37" s="107"/>
      <c r="D37" s="107"/>
      <c r="E37" s="51">
        <f>SUM(E13:E35)</f>
        <v>-277806944</v>
      </c>
      <c r="F37" s="106"/>
      <c r="G37" s="51">
        <f>SUM(G13:G35)</f>
        <v>-386202833</v>
      </c>
      <c r="H37" s="106"/>
      <c r="I37" s="51">
        <f>SUM(I13:I35)</f>
        <v>-221988251</v>
      </c>
      <c r="J37" s="106"/>
      <c r="K37" s="51">
        <f>SUM(K13:K35)</f>
        <v>-143128206</v>
      </c>
    </row>
    <row r="38" spans="1:11" ht="16.5" customHeight="1" x14ac:dyDescent="0.5">
      <c r="A38" s="49"/>
      <c r="B38" s="49"/>
      <c r="D38" s="97"/>
      <c r="F38" s="106"/>
      <c r="H38" s="106"/>
      <c r="J38" s="106"/>
    </row>
    <row r="39" spans="1:11" ht="16.5" customHeight="1" x14ac:dyDescent="0.5">
      <c r="A39" s="49"/>
      <c r="B39" s="49"/>
      <c r="D39" s="97"/>
      <c r="F39" s="106"/>
      <c r="H39" s="106"/>
      <c r="J39" s="106"/>
    </row>
    <row r="40" spans="1:11" ht="16.5" customHeight="1" x14ac:dyDescent="0.5">
      <c r="A40" s="49"/>
      <c r="B40" s="49"/>
      <c r="D40" s="97"/>
      <c r="F40" s="106"/>
      <c r="H40" s="106"/>
      <c r="J40" s="106"/>
    </row>
    <row r="41" spans="1:11" ht="16.5" customHeight="1" x14ac:dyDescent="0.5">
      <c r="A41" s="49"/>
      <c r="B41" s="49"/>
      <c r="D41" s="97"/>
      <c r="F41" s="106"/>
      <c r="H41" s="106"/>
      <c r="J41" s="106"/>
    </row>
    <row r="42" spans="1:11" ht="16.5" customHeight="1" x14ac:dyDescent="0.5">
      <c r="A42" s="49"/>
      <c r="B42" s="49"/>
      <c r="D42" s="97"/>
      <c r="F42" s="106"/>
      <c r="H42" s="106"/>
      <c r="J42" s="106"/>
    </row>
    <row r="43" spans="1:11" ht="16.5" customHeight="1" x14ac:dyDescent="0.5">
      <c r="A43" s="49"/>
      <c r="B43" s="49"/>
      <c r="D43" s="97"/>
      <c r="F43" s="106"/>
      <c r="H43" s="106"/>
      <c r="J43" s="106"/>
    </row>
    <row r="44" spans="1:11" ht="16.5" customHeight="1" x14ac:dyDescent="0.5">
      <c r="A44" s="49"/>
      <c r="B44" s="49"/>
      <c r="D44" s="97"/>
      <c r="F44" s="106"/>
      <c r="H44" s="106"/>
      <c r="J44" s="106"/>
    </row>
    <row r="45" spans="1:11" ht="16.5" customHeight="1" x14ac:dyDescent="0.5">
      <c r="A45" s="49"/>
      <c r="B45" s="49"/>
      <c r="D45" s="97"/>
      <c r="F45" s="106"/>
      <c r="H45" s="106"/>
      <c r="J45" s="106"/>
    </row>
    <row r="46" spans="1:11" ht="16.5" customHeight="1" x14ac:dyDescent="0.5">
      <c r="A46" s="49"/>
      <c r="B46" s="49"/>
      <c r="D46" s="97"/>
      <c r="F46" s="106"/>
      <c r="H46" s="106"/>
      <c r="J46" s="106"/>
    </row>
    <row r="47" spans="1:11" ht="16.5" customHeight="1" x14ac:dyDescent="0.5">
      <c r="A47" s="49"/>
      <c r="B47" s="49"/>
      <c r="D47" s="97"/>
      <c r="F47" s="106"/>
      <c r="H47" s="106"/>
      <c r="J47" s="106"/>
    </row>
    <row r="48" spans="1:11" ht="16.5" customHeight="1" x14ac:dyDescent="0.5">
      <c r="A48" s="49"/>
      <c r="B48" s="49"/>
      <c r="D48" s="97"/>
      <c r="F48" s="106"/>
      <c r="H48" s="106"/>
      <c r="J48" s="106"/>
    </row>
    <row r="49" spans="1:11" ht="16.5" customHeight="1" x14ac:dyDescent="0.5">
      <c r="A49" s="49"/>
      <c r="B49" s="49"/>
      <c r="D49" s="97"/>
      <c r="F49" s="106"/>
      <c r="H49" s="106"/>
      <c r="J49" s="106"/>
    </row>
    <row r="50" spans="1:11" ht="16.5" customHeight="1" x14ac:dyDescent="0.5">
      <c r="A50" s="49"/>
      <c r="B50" s="49"/>
      <c r="D50" s="97"/>
      <c r="F50" s="106"/>
      <c r="H50" s="106"/>
      <c r="J50" s="106"/>
    </row>
    <row r="51" spans="1:11" ht="16.5" customHeight="1" x14ac:dyDescent="0.5">
      <c r="A51" s="49"/>
      <c r="B51" s="49"/>
      <c r="D51" s="97"/>
      <c r="F51" s="106"/>
      <c r="H51" s="106"/>
      <c r="J51" s="106"/>
    </row>
    <row r="52" spans="1:11" ht="16.5" customHeight="1" x14ac:dyDescent="0.5">
      <c r="A52" s="49"/>
      <c r="B52" s="49"/>
      <c r="D52" s="97"/>
      <c r="F52" s="106"/>
      <c r="H52" s="106"/>
      <c r="J52" s="106"/>
    </row>
    <row r="53" spans="1:11" ht="16.5" customHeight="1" x14ac:dyDescent="0.5">
      <c r="A53" s="49"/>
      <c r="B53" s="49"/>
      <c r="D53" s="97"/>
      <c r="F53" s="106"/>
      <c r="H53" s="106"/>
      <c r="J53" s="106"/>
    </row>
    <row r="54" spans="1:11" ht="16.5" customHeight="1" x14ac:dyDescent="0.5">
      <c r="A54" s="49"/>
      <c r="B54" s="49"/>
      <c r="D54" s="97"/>
      <c r="F54" s="106"/>
      <c r="H54" s="106"/>
      <c r="J54" s="106"/>
    </row>
    <row r="55" spans="1:11" ht="16.5" customHeight="1" x14ac:dyDescent="0.5">
      <c r="A55" s="49"/>
      <c r="B55" s="49"/>
      <c r="D55" s="97"/>
      <c r="F55" s="106"/>
      <c r="H55" s="106"/>
      <c r="J55" s="106"/>
    </row>
    <row r="56" spans="1:11" ht="16.5" customHeight="1" x14ac:dyDescent="0.5">
      <c r="A56" s="49"/>
      <c r="B56" s="49"/>
      <c r="D56" s="97"/>
      <c r="F56" s="106"/>
      <c r="H56" s="106"/>
      <c r="J56" s="106"/>
    </row>
    <row r="57" spans="1:11" ht="16.5" customHeight="1" x14ac:dyDescent="0.5">
      <c r="A57" s="49"/>
      <c r="B57" s="49"/>
      <c r="D57" s="97"/>
      <c r="F57" s="106"/>
      <c r="H57" s="106"/>
      <c r="J57" s="106"/>
    </row>
    <row r="58" spans="1:11" ht="16.5" customHeight="1" x14ac:dyDescent="0.5">
      <c r="A58" s="49"/>
      <c r="B58" s="49"/>
      <c r="D58" s="97"/>
      <c r="F58" s="106"/>
      <c r="H58" s="106"/>
      <c r="J58" s="106"/>
    </row>
    <row r="59" spans="1:11" ht="15.75" customHeight="1" x14ac:dyDescent="0.5">
      <c r="A59" s="49"/>
      <c r="B59" s="49"/>
      <c r="D59" s="97"/>
      <c r="F59" s="106"/>
      <c r="H59" s="106"/>
      <c r="J59" s="106"/>
    </row>
    <row r="60" spans="1:11" ht="7.5" customHeight="1" x14ac:dyDescent="0.5">
      <c r="A60" s="49"/>
      <c r="B60" s="49"/>
      <c r="D60" s="97"/>
      <c r="F60" s="106"/>
      <c r="H60" s="106"/>
      <c r="J60" s="106"/>
    </row>
    <row r="61" spans="1:11" ht="21.95" customHeight="1" x14ac:dyDescent="0.5">
      <c r="A61" s="99" t="str">
        <f>+'E 15-16'!A61</f>
        <v>The accompanying notes on pages 19 to 121 are an integral part of these consolidated and separate financial statements.</v>
      </c>
      <c r="B61" s="99"/>
      <c r="C61" s="111"/>
      <c r="D61" s="111"/>
      <c r="E61" s="51"/>
      <c r="F61" s="112"/>
      <c r="G61" s="51"/>
      <c r="H61" s="112"/>
      <c r="I61" s="51"/>
      <c r="J61" s="112"/>
      <c r="K61" s="51"/>
    </row>
    <row r="62" spans="1:11" ht="16.5" customHeight="1" x14ac:dyDescent="0.5">
      <c r="A62" s="1" t="s">
        <v>0</v>
      </c>
    </row>
    <row r="63" spans="1:11" s="91" customFormat="1" ht="16.5" customHeight="1" x14ac:dyDescent="0.5">
      <c r="A63" s="101" t="s">
        <v>202</v>
      </c>
      <c r="B63" s="101"/>
      <c r="C63" s="94"/>
      <c r="D63" s="94"/>
      <c r="E63" s="102"/>
      <c r="F63" s="116"/>
      <c r="G63" s="102"/>
      <c r="H63" s="102"/>
      <c r="I63" s="102"/>
      <c r="J63" s="102"/>
      <c r="K63" s="102"/>
    </row>
    <row r="64" spans="1:11" s="91" customFormat="1" ht="16.5" customHeight="1" x14ac:dyDescent="0.5">
      <c r="A64" s="103" t="str">
        <f>+A3</f>
        <v>For the year ended 31 December 2025</v>
      </c>
      <c r="B64" s="103"/>
      <c r="C64" s="95"/>
      <c r="D64" s="95"/>
      <c r="E64" s="104"/>
      <c r="F64" s="117"/>
      <c r="G64" s="104"/>
      <c r="H64" s="104"/>
      <c r="I64" s="104"/>
      <c r="J64" s="104"/>
      <c r="K64" s="104"/>
    </row>
    <row r="65" spans="1:11" s="91" customFormat="1" ht="15.95" customHeight="1" x14ac:dyDescent="0.5">
      <c r="A65" s="101"/>
      <c r="B65" s="101"/>
      <c r="C65" s="94"/>
      <c r="D65" s="94"/>
      <c r="E65" s="105"/>
      <c r="F65" s="116"/>
      <c r="G65" s="105"/>
      <c r="H65" s="105"/>
      <c r="I65" s="105"/>
      <c r="J65" s="105"/>
      <c r="K65" s="105"/>
    </row>
    <row r="66" spans="1:11" s="91" customFormat="1" ht="15.95" customHeight="1" x14ac:dyDescent="0.5">
      <c r="A66" s="101"/>
      <c r="B66" s="101"/>
      <c r="C66" s="94"/>
      <c r="D66" s="94"/>
      <c r="E66" s="102"/>
      <c r="F66" s="116"/>
      <c r="G66" s="102"/>
      <c r="H66" s="102"/>
      <c r="I66" s="102"/>
      <c r="J66" s="102"/>
      <c r="K66" s="102"/>
    </row>
    <row r="67" spans="1:11" s="91" customFormat="1" ht="15.95" customHeight="1" x14ac:dyDescent="0.5">
      <c r="A67" s="101"/>
      <c r="B67" s="101"/>
      <c r="C67" s="94"/>
      <c r="D67" s="94"/>
      <c r="E67" s="143" t="s">
        <v>2</v>
      </c>
      <c r="F67" s="143"/>
      <c r="G67" s="143"/>
      <c r="H67" s="10"/>
      <c r="I67" s="143" t="s">
        <v>3</v>
      </c>
      <c r="J67" s="143"/>
      <c r="K67" s="143"/>
    </row>
    <row r="68" spans="1:11" s="91" customFormat="1" ht="15.95" customHeight="1" x14ac:dyDescent="0.5">
      <c r="A68" s="101"/>
      <c r="B68" s="101"/>
      <c r="C68" s="94"/>
      <c r="D68" s="94"/>
      <c r="E68" s="144" t="s">
        <v>4</v>
      </c>
      <c r="F68" s="144"/>
      <c r="G68" s="144"/>
      <c r="H68" s="10"/>
      <c r="I68" s="144" t="s">
        <v>4</v>
      </c>
      <c r="J68" s="144"/>
      <c r="K68" s="144"/>
    </row>
    <row r="69" spans="1:11" s="91" customFormat="1" ht="15.95" customHeight="1" x14ac:dyDescent="0.5">
      <c r="A69" s="101"/>
      <c r="B69" s="101"/>
      <c r="C69" s="94"/>
      <c r="D69" s="94"/>
      <c r="E69" s="18"/>
      <c r="F69" s="18"/>
      <c r="G69" s="9" t="s">
        <v>5</v>
      </c>
      <c r="H69" s="10"/>
      <c r="I69" s="18"/>
      <c r="J69" s="18"/>
      <c r="K69" s="18"/>
    </row>
    <row r="70" spans="1:11" ht="15.95" customHeight="1" x14ac:dyDescent="0.5">
      <c r="A70" s="101"/>
      <c r="B70" s="101"/>
      <c r="C70" s="94"/>
      <c r="D70" s="94"/>
      <c r="E70" s="19" t="s">
        <v>249</v>
      </c>
      <c r="F70" s="18"/>
      <c r="G70" s="19" t="s">
        <v>6</v>
      </c>
      <c r="H70" s="18"/>
      <c r="I70" s="19" t="s">
        <v>249</v>
      </c>
      <c r="J70" s="18"/>
      <c r="K70" s="19" t="s">
        <v>6</v>
      </c>
    </row>
    <row r="71" spans="1:11" s="91" customFormat="1" ht="15.95" customHeight="1" x14ac:dyDescent="0.5">
      <c r="C71" s="95" t="s">
        <v>7</v>
      </c>
      <c r="D71" s="96"/>
      <c r="E71" s="21" t="s">
        <v>8</v>
      </c>
      <c r="F71" s="118"/>
      <c r="G71" s="21" t="s">
        <v>8</v>
      </c>
      <c r="H71" s="22"/>
      <c r="I71" s="21" t="s">
        <v>8</v>
      </c>
      <c r="J71" s="19"/>
      <c r="K71" s="21" t="s">
        <v>8</v>
      </c>
    </row>
    <row r="72" spans="1:11" ht="15.95" customHeight="1" x14ac:dyDescent="0.5">
      <c r="A72" s="91" t="s">
        <v>217</v>
      </c>
      <c r="B72" s="91"/>
      <c r="D72" s="97"/>
      <c r="F72" s="106"/>
      <c r="H72" s="106"/>
      <c r="J72" s="106"/>
    </row>
    <row r="73" spans="1:11" ht="15.95" customHeight="1" x14ac:dyDescent="0.5">
      <c r="A73" s="49" t="s">
        <v>247</v>
      </c>
      <c r="C73" s="107"/>
      <c r="D73" s="107"/>
      <c r="E73" s="50">
        <v>5406070879</v>
      </c>
      <c r="F73" s="106"/>
      <c r="G73" s="50">
        <v>2634210133</v>
      </c>
      <c r="H73" s="106"/>
      <c r="I73" s="50">
        <v>1760103964</v>
      </c>
      <c r="J73" s="106"/>
      <c r="K73" s="50">
        <v>1201522783</v>
      </c>
    </row>
    <row r="74" spans="1:11" ht="15.95" customHeight="1" x14ac:dyDescent="0.5">
      <c r="A74" s="109" t="s">
        <v>219</v>
      </c>
      <c r="C74" s="107">
        <v>36</v>
      </c>
      <c r="D74" s="107"/>
      <c r="E74" s="50">
        <v>215990000</v>
      </c>
      <c r="F74" s="106"/>
      <c r="G74" s="50">
        <v>10500000</v>
      </c>
      <c r="H74" s="106"/>
      <c r="I74" s="50">
        <v>200000000</v>
      </c>
      <c r="J74" s="106"/>
      <c r="K74" s="50">
        <v>0</v>
      </c>
    </row>
    <row r="75" spans="1:11" ht="15.95" customHeight="1" x14ac:dyDescent="0.5">
      <c r="A75" s="109" t="s">
        <v>220</v>
      </c>
      <c r="C75" s="107"/>
      <c r="D75" s="107"/>
      <c r="E75" s="50">
        <v>356140397</v>
      </c>
      <c r="F75" s="106"/>
      <c r="G75" s="50">
        <v>393930205</v>
      </c>
      <c r="H75" s="106"/>
      <c r="I75" s="50">
        <v>0</v>
      </c>
      <c r="J75" s="106"/>
      <c r="K75" s="50">
        <v>0</v>
      </c>
    </row>
    <row r="76" spans="1:11" ht="15.95" customHeight="1" x14ac:dyDescent="0.5">
      <c r="A76" s="40" t="s">
        <v>268</v>
      </c>
      <c r="C76" s="107"/>
      <c r="D76" s="107"/>
      <c r="E76" s="52"/>
      <c r="G76" s="52"/>
      <c r="H76" s="52"/>
      <c r="I76" s="52"/>
      <c r="J76" s="52"/>
      <c r="K76" s="52"/>
    </row>
    <row r="77" spans="1:11" ht="15.95" customHeight="1" x14ac:dyDescent="0.5">
      <c r="B77" s="40" t="s">
        <v>218</v>
      </c>
      <c r="C77" s="107">
        <v>24</v>
      </c>
      <c r="D77" s="107"/>
      <c r="E77" s="52">
        <v>80848521</v>
      </c>
      <c r="F77" s="106"/>
      <c r="G77" s="52">
        <v>404141854</v>
      </c>
      <c r="H77" s="106"/>
      <c r="I77" s="52">
        <v>5532400</v>
      </c>
      <c r="J77" s="106"/>
      <c r="K77" s="52">
        <v>27197000</v>
      </c>
    </row>
    <row r="78" spans="1:11" ht="15.95" customHeight="1" x14ac:dyDescent="0.5">
      <c r="A78" s="49" t="s">
        <v>221</v>
      </c>
      <c r="C78" s="107">
        <v>25</v>
      </c>
      <c r="D78" s="107"/>
      <c r="E78" s="50">
        <v>0</v>
      </c>
      <c r="F78" s="106"/>
      <c r="G78" s="50">
        <v>550000000</v>
      </c>
      <c r="H78" s="106"/>
      <c r="I78" s="50">
        <v>0</v>
      </c>
      <c r="J78" s="106"/>
      <c r="K78" s="50">
        <v>550000000</v>
      </c>
    </row>
    <row r="79" spans="1:11" ht="15.95" customHeight="1" x14ac:dyDescent="0.5">
      <c r="A79" s="40" t="s">
        <v>222</v>
      </c>
      <c r="C79" s="107"/>
      <c r="D79" s="107"/>
      <c r="H79" s="52"/>
      <c r="J79" s="52"/>
    </row>
    <row r="80" spans="1:11" ht="15.95" customHeight="1" x14ac:dyDescent="0.5">
      <c r="B80" s="40" t="s">
        <v>218</v>
      </c>
      <c r="C80" s="107"/>
      <c r="D80" s="107"/>
      <c r="E80" s="52">
        <v>-4343050014</v>
      </c>
      <c r="F80" s="106"/>
      <c r="G80" s="52">
        <v>-2657041096</v>
      </c>
      <c r="H80" s="106"/>
      <c r="I80" s="52">
        <v>-1498337510</v>
      </c>
      <c r="J80" s="106"/>
      <c r="K80" s="52">
        <v>-1339912298</v>
      </c>
    </row>
    <row r="81" spans="1:11" ht="15.95" customHeight="1" x14ac:dyDescent="0.5">
      <c r="A81" s="40" t="s">
        <v>223</v>
      </c>
      <c r="C81" s="107">
        <v>36</v>
      </c>
      <c r="D81" s="107"/>
      <c r="E81" s="50">
        <v>-87500000</v>
      </c>
      <c r="F81" s="106"/>
      <c r="G81" s="50">
        <v>-20000000</v>
      </c>
      <c r="H81" s="106"/>
      <c r="I81" s="50">
        <v>-87500000</v>
      </c>
      <c r="J81" s="106"/>
      <c r="K81" s="50">
        <v>0</v>
      </c>
    </row>
    <row r="82" spans="1:11" ht="15.95" customHeight="1" x14ac:dyDescent="0.5">
      <c r="A82" s="40" t="s">
        <v>225</v>
      </c>
      <c r="C82" s="107"/>
      <c r="D82" s="107"/>
      <c r="E82" s="52">
        <v>-369663148</v>
      </c>
      <c r="F82" s="106"/>
      <c r="G82" s="52">
        <v>-451811452</v>
      </c>
      <c r="H82" s="106"/>
      <c r="I82" s="52">
        <v>0</v>
      </c>
      <c r="J82" s="106"/>
      <c r="K82" s="52">
        <v>0</v>
      </c>
    </row>
    <row r="83" spans="1:11" ht="15.95" customHeight="1" x14ac:dyDescent="0.5">
      <c r="A83" s="40" t="s">
        <v>224</v>
      </c>
      <c r="C83" s="107"/>
      <c r="D83" s="107"/>
      <c r="H83" s="52"/>
      <c r="J83" s="52"/>
    </row>
    <row r="84" spans="1:11" ht="15.95" customHeight="1" x14ac:dyDescent="0.5">
      <c r="B84" s="40" t="s">
        <v>218</v>
      </c>
      <c r="C84" s="107">
        <v>24</v>
      </c>
      <c r="D84" s="107"/>
      <c r="E84" s="52">
        <v>-1385924859</v>
      </c>
      <c r="F84" s="106"/>
      <c r="G84" s="52">
        <v>-904863828</v>
      </c>
      <c r="H84" s="106"/>
      <c r="I84" s="52">
        <v>-1183830634</v>
      </c>
      <c r="J84" s="106"/>
      <c r="K84" s="52">
        <v>-816638237</v>
      </c>
    </row>
    <row r="85" spans="1:11" ht="15.95" customHeight="1" x14ac:dyDescent="0.5">
      <c r="A85" s="40" t="s">
        <v>295</v>
      </c>
      <c r="C85" s="107">
        <v>24</v>
      </c>
      <c r="D85" s="107"/>
      <c r="E85" s="50">
        <v>-100000</v>
      </c>
      <c r="F85" s="106"/>
      <c r="G85" s="50">
        <v>-1120020</v>
      </c>
      <c r="H85" s="106"/>
      <c r="I85" s="50">
        <v>0</v>
      </c>
      <c r="J85" s="106"/>
      <c r="K85" s="50">
        <v>0</v>
      </c>
    </row>
    <row r="86" spans="1:11" ht="15.95" customHeight="1" x14ac:dyDescent="0.5">
      <c r="A86" s="40" t="s">
        <v>323</v>
      </c>
      <c r="C86" s="107">
        <v>25</v>
      </c>
      <c r="D86" s="107"/>
      <c r="E86" s="50">
        <v>-550000000</v>
      </c>
      <c r="F86" s="106"/>
      <c r="G86" s="50">
        <v>-156200000</v>
      </c>
      <c r="H86" s="106"/>
      <c r="I86" s="50">
        <v>-550000000</v>
      </c>
      <c r="J86" s="106"/>
      <c r="K86" s="50">
        <v>-156200000</v>
      </c>
    </row>
    <row r="87" spans="1:11" ht="15.95" customHeight="1" x14ac:dyDescent="0.5">
      <c r="A87" s="40" t="s">
        <v>324</v>
      </c>
      <c r="C87" s="107">
        <v>25</v>
      </c>
      <c r="D87" s="107"/>
      <c r="E87" s="50">
        <v>0</v>
      </c>
      <c r="F87" s="106"/>
      <c r="G87" s="50">
        <v>-5404400</v>
      </c>
      <c r="H87" s="106"/>
      <c r="I87" s="50">
        <v>0</v>
      </c>
      <c r="J87" s="106"/>
      <c r="K87" s="50">
        <v>-5404400</v>
      </c>
    </row>
    <row r="88" spans="1:11" ht="15.95" customHeight="1" x14ac:dyDescent="0.5">
      <c r="A88" s="40" t="s">
        <v>226</v>
      </c>
      <c r="C88" s="107">
        <v>24</v>
      </c>
      <c r="D88" s="107"/>
      <c r="E88" s="50">
        <v>-64583584</v>
      </c>
      <c r="F88" s="106"/>
      <c r="G88" s="50">
        <v>-239039681</v>
      </c>
      <c r="H88" s="106"/>
      <c r="I88" s="50">
        <v>-14428837</v>
      </c>
      <c r="J88" s="106"/>
      <c r="K88" s="50">
        <v>-198455602</v>
      </c>
    </row>
    <row r="89" spans="1:11" ht="15.95" customHeight="1" x14ac:dyDescent="0.5">
      <c r="A89" s="109" t="s">
        <v>257</v>
      </c>
      <c r="C89" s="107">
        <v>17</v>
      </c>
      <c r="D89" s="107"/>
      <c r="E89" s="50">
        <v>426497700</v>
      </c>
      <c r="F89" s="106"/>
      <c r="G89" s="50">
        <v>0</v>
      </c>
      <c r="H89" s="106"/>
      <c r="I89" s="50">
        <v>0</v>
      </c>
      <c r="J89" s="106"/>
      <c r="K89" s="50">
        <v>0</v>
      </c>
    </row>
    <row r="90" spans="1:11" ht="15.95" customHeight="1" x14ac:dyDescent="0.5">
      <c r="A90" s="40" t="s">
        <v>228</v>
      </c>
      <c r="C90" s="107">
        <v>17</v>
      </c>
      <c r="D90" s="107"/>
      <c r="E90" s="50">
        <v>-15015540</v>
      </c>
      <c r="F90" s="106"/>
      <c r="G90" s="50">
        <v>-283300</v>
      </c>
      <c r="H90" s="106"/>
      <c r="I90" s="50">
        <v>0</v>
      </c>
      <c r="J90" s="106"/>
      <c r="K90" s="50">
        <v>0</v>
      </c>
    </row>
    <row r="91" spans="1:11" ht="15.95" customHeight="1" x14ac:dyDescent="0.5">
      <c r="A91" s="40" t="s">
        <v>280</v>
      </c>
      <c r="C91" s="107"/>
      <c r="D91" s="107"/>
      <c r="F91" s="106"/>
      <c r="H91" s="106"/>
      <c r="J91" s="106"/>
    </row>
    <row r="92" spans="1:11" ht="15.95" customHeight="1" x14ac:dyDescent="0.5">
      <c r="B92" s="40" t="s">
        <v>313</v>
      </c>
      <c r="C92" s="107"/>
      <c r="D92" s="107"/>
      <c r="E92" s="50">
        <v>-13104496</v>
      </c>
      <c r="F92" s="106"/>
      <c r="G92" s="50">
        <v>0</v>
      </c>
      <c r="H92" s="106"/>
      <c r="I92" s="50">
        <v>0</v>
      </c>
      <c r="J92" s="106"/>
      <c r="K92" s="50">
        <v>0</v>
      </c>
    </row>
    <row r="93" spans="1:11" ht="15.95" customHeight="1" x14ac:dyDescent="0.5">
      <c r="A93" s="100" t="s">
        <v>231</v>
      </c>
      <c r="C93" s="107">
        <v>17</v>
      </c>
      <c r="D93" s="107"/>
      <c r="E93" s="50">
        <v>0</v>
      </c>
      <c r="F93" s="106"/>
      <c r="G93" s="50">
        <v>-12386592</v>
      </c>
      <c r="H93" s="106"/>
      <c r="I93" s="50">
        <v>0</v>
      </c>
      <c r="J93" s="106"/>
      <c r="K93" s="50">
        <v>0</v>
      </c>
    </row>
    <row r="94" spans="1:11" ht="15.95" customHeight="1" x14ac:dyDescent="0.5">
      <c r="A94" s="40" t="s">
        <v>227</v>
      </c>
      <c r="C94" s="107">
        <v>37</v>
      </c>
      <c r="D94" s="107"/>
      <c r="E94" s="50">
        <v>-17015246</v>
      </c>
      <c r="F94" s="106"/>
      <c r="G94" s="50">
        <v>-15886438</v>
      </c>
      <c r="H94" s="106"/>
      <c r="I94" s="50">
        <v>-6008097</v>
      </c>
      <c r="J94" s="106"/>
      <c r="K94" s="50">
        <v>-5354922</v>
      </c>
    </row>
    <row r="95" spans="1:11" ht="15.95" customHeight="1" x14ac:dyDescent="0.5">
      <c r="A95" s="40" t="s">
        <v>229</v>
      </c>
      <c r="C95" s="107"/>
      <c r="D95" s="107"/>
      <c r="H95" s="52"/>
    </row>
    <row r="96" spans="1:11" ht="15.95" customHeight="1" x14ac:dyDescent="0.5">
      <c r="B96" s="40" t="s">
        <v>230</v>
      </c>
      <c r="C96" s="107">
        <v>37</v>
      </c>
      <c r="D96" s="107"/>
      <c r="E96" s="51">
        <v>1241344</v>
      </c>
      <c r="F96" s="106"/>
      <c r="G96" s="51">
        <v>348329</v>
      </c>
      <c r="H96" s="106"/>
      <c r="I96" s="51">
        <v>160976</v>
      </c>
      <c r="J96" s="106"/>
      <c r="K96" s="51">
        <v>87057</v>
      </c>
    </row>
    <row r="97" spans="1:11" ht="12" customHeight="1" x14ac:dyDescent="0.5">
      <c r="C97" s="107"/>
      <c r="D97" s="107"/>
      <c r="F97" s="106"/>
      <c r="H97" s="106"/>
      <c r="J97" s="106"/>
    </row>
    <row r="98" spans="1:11" ht="15.95" customHeight="1" x14ac:dyDescent="0.5">
      <c r="A98" s="49" t="s">
        <v>286</v>
      </c>
      <c r="B98" s="49"/>
      <c r="C98" s="107"/>
      <c r="D98" s="107"/>
      <c r="E98" s="51">
        <f>SUM(E73:E96)</f>
        <v>-359168046</v>
      </c>
      <c r="F98" s="106"/>
      <c r="G98" s="51">
        <f>SUM(G73:G96)</f>
        <v>-470906286</v>
      </c>
      <c r="H98" s="106"/>
      <c r="I98" s="51">
        <f>SUM(I73:I96)</f>
        <v>-1374307738</v>
      </c>
      <c r="J98" s="106"/>
      <c r="K98" s="51">
        <f>SUM(K73:K96)</f>
        <v>-743158619</v>
      </c>
    </row>
    <row r="99" spans="1:11" ht="12" customHeight="1" x14ac:dyDescent="0.5">
      <c r="A99" s="49"/>
      <c r="B99" s="49"/>
      <c r="C99" s="107"/>
      <c r="D99" s="107"/>
      <c r="F99" s="106"/>
      <c r="H99" s="106"/>
      <c r="J99" s="106"/>
    </row>
    <row r="100" spans="1:11" ht="15.95" customHeight="1" x14ac:dyDescent="0.5">
      <c r="A100" s="101" t="s">
        <v>296</v>
      </c>
      <c r="B100" s="101"/>
      <c r="D100" s="97"/>
      <c r="E100" s="50">
        <v>-339066391</v>
      </c>
      <c r="F100" s="106"/>
      <c r="G100" s="50">
        <v>364975028</v>
      </c>
      <c r="H100" s="106"/>
      <c r="I100" s="50">
        <v>-431139504</v>
      </c>
      <c r="J100" s="106"/>
      <c r="K100" s="50">
        <v>325521119</v>
      </c>
    </row>
    <row r="101" spans="1:11" ht="15.95" customHeight="1" x14ac:dyDescent="0.5">
      <c r="A101" s="49" t="s">
        <v>232</v>
      </c>
      <c r="B101" s="49"/>
      <c r="D101" s="97"/>
      <c r="E101" s="51">
        <v>844582136</v>
      </c>
      <c r="F101" s="106"/>
      <c r="G101" s="51">
        <v>479607108</v>
      </c>
      <c r="H101" s="106"/>
      <c r="I101" s="51">
        <v>687184945</v>
      </c>
      <c r="J101" s="106"/>
      <c r="K101" s="51">
        <v>361663826</v>
      </c>
    </row>
    <row r="102" spans="1:11" ht="12" customHeight="1" x14ac:dyDescent="0.5">
      <c r="A102" s="49" t="s">
        <v>233</v>
      </c>
      <c r="B102" s="49"/>
      <c r="D102" s="97"/>
      <c r="F102" s="106"/>
      <c r="H102" s="106"/>
      <c r="J102" s="106"/>
    </row>
    <row r="103" spans="1:11" ht="15.95" customHeight="1" thickBot="1" x14ac:dyDescent="0.55000000000000004">
      <c r="A103" s="101" t="s">
        <v>234</v>
      </c>
      <c r="B103" s="49"/>
      <c r="D103" s="97"/>
      <c r="E103" s="113">
        <f>SUM(E100:E102)</f>
        <v>505515745</v>
      </c>
      <c r="F103" s="106"/>
      <c r="G103" s="113">
        <f>SUM(G100:G102)</f>
        <v>844582136</v>
      </c>
      <c r="H103" s="106"/>
      <c r="I103" s="113">
        <f>SUM(I100:I102)</f>
        <v>256045441</v>
      </c>
      <c r="J103" s="106"/>
      <c r="K103" s="113">
        <f>SUM(K100:K102)</f>
        <v>687184945</v>
      </c>
    </row>
    <row r="104" spans="1:11" ht="15.95" customHeight="1" thickTop="1" x14ac:dyDescent="0.5">
      <c r="A104" s="101"/>
      <c r="B104" s="49"/>
      <c r="D104" s="97"/>
      <c r="F104" s="106"/>
      <c r="H104" s="106"/>
      <c r="J104" s="106"/>
    </row>
    <row r="105" spans="1:11" s="91" customFormat="1" ht="15.95" customHeight="1" x14ac:dyDescent="0.5">
      <c r="A105" s="101" t="s">
        <v>235</v>
      </c>
      <c r="B105" s="40"/>
      <c r="C105" s="97"/>
      <c r="D105" s="97"/>
      <c r="E105" s="50"/>
      <c r="F105" s="106"/>
      <c r="G105" s="50"/>
      <c r="H105" s="106"/>
      <c r="I105" s="50"/>
      <c r="J105" s="106"/>
      <c r="K105" s="50"/>
    </row>
    <row r="106" spans="1:11" s="91" customFormat="1" ht="15.95" customHeight="1" x14ac:dyDescent="0.5">
      <c r="A106" s="101"/>
      <c r="B106" s="101" t="s">
        <v>236</v>
      </c>
      <c r="C106" s="97"/>
      <c r="D106" s="97"/>
      <c r="E106" s="50"/>
      <c r="F106" s="106"/>
      <c r="G106" s="50"/>
      <c r="H106" s="106"/>
      <c r="I106" s="50"/>
      <c r="J106" s="106"/>
      <c r="K106" s="50"/>
    </row>
    <row r="107" spans="1:11" s="91" customFormat="1" ht="15.95" customHeight="1" x14ac:dyDescent="0.5">
      <c r="A107" s="101"/>
      <c r="B107" s="49" t="s">
        <v>11</v>
      </c>
      <c r="C107" s="97"/>
      <c r="D107" s="97"/>
      <c r="E107" s="50">
        <v>541248811</v>
      </c>
      <c r="F107" s="106"/>
      <c r="G107" s="50">
        <v>864957599</v>
      </c>
      <c r="H107" s="106"/>
      <c r="I107" s="50">
        <v>256045441</v>
      </c>
      <c r="J107" s="106"/>
      <c r="K107" s="50">
        <v>687184945</v>
      </c>
    </row>
    <row r="108" spans="1:11" s="91" customFormat="1" ht="15.95" customHeight="1" x14ac:dyDescent="0.5">
      <c r="A108" s="101"/>
      <c r="B108" s="49" t="s">
        <v>45</v>
      </c>
      <c r="C108" s="97"/>
      <c r="D108" s="97"/>
      <c r="E108" s="51">
        <v>-35733066</v>
      </c>
      <c r="F108" s="106"/>
      <c r="G108" s="51">
        <v>-20375463</v>
      </c>
      <c r="H108" s="106"/>
      <c r="I108" s="51">
        <v>0</v>
      </c>
      <c r="J108" s="106"/>
      <c r="K108" s="51">
        <v>0</v>
      </c>
    </row>
    <row r="109" spans="1:11" s="91" customFormat="1" ht="12" customHeight="1" x14ac:dyDescent="0.5">
      <c r="A109" s="101"/>
      <c r="B109" s="49"/>
      <c r="C109" s="97"/>
      <c r="D109" s="97"/>
      <c r="E109" s="50"/>
      <c r="F109" s="106"/>
      <c r="G109" s="50"/>
      <c r="H109" s="106"/>
      <c r="I109" s="50"/>
      <c r="J109" s="106"/>
      <c r="K109" s="50"/>
    </row>
    <row r="110" spans="1:11" s="91" customFormat="1" ht="15.95" customHeight="1" thickBot="1" x14ac:dyDescent="0.55000000000000004">
      <c r="A110" s="101"/>
      <c r="B110" s="98"/>
      <c r="C110" s="114"/>
      <c r="D110" s="114"/>
      <c r="E110" s="113">
        <f>SUM(E107:E108)</f>
        <v>505515745</v>
      </c>
      <c r="F110" s="106"/>
      <c r="G110" s="113">
        <f>SUM(G107:G108)</f>
        <v>844582136</v>
      </c>
      <c r="H110" s="106"/>
      <c r="I110" s="113">
        <f>SUM(I107:I108)</f>
        <v>256045441</v>
      </c>
      <c r="J110" s="106"/>
      <c r="K110" s="113">
        <f>SUM(K107:K108)</f>
        <v>687184945</v>
      </c>
    </row>
    <row r="111" spans="1:11" s="91" customFormat="1" ht="15.95" customHeight="1" thickTop="1" x14ac:dyDescent="0.5">
      <c r="A111" s="101"/>
      <c r="B111" s="101"/>
      <c r="C111" s="94"/>
      <c r="D111" s="94"/>
      <c r="E111" s="27"/>
      <c r="F111" s="116"/>
      <c r="G111" s="27"/>
      <c r="H111" s="116"/>
      <c r="I111" s="27"/>
      <c r="J111" s="18"/>
      <c r="K111" s="27"/>
    </row>
    <row r="112" spans="1:11" ht="15.95" customHeight="1" x14ac:dyDescent="0.5">
      <c r="A112" s="101" t="s">
        <v>237</v>
      </c>
      <c r="B112" s="49"/>
      <c r="D112" s="97"/>
      <c r="E112" s="106"/>
      <c r="F112" s="106"/>
      <c r="G112" s="106"/>
      <c r="H112" s="106"/>
      <c r="I112" s="106"/>
      <c r="J112" s="106"/>
      <c r="K112" s="106"/>
    </row>
    <row r="113" spans="1:11" ht="12" customHeight="1" x14ac:dyDescent="0.5">
      <c r="A113" s="101"/>
      <c r="B113" s="49"/>
      <c r="D113" s="97"/>
      <c r="E113" s="106"/>
      <c r="F113" s="106"/>
      <c r="G113" s="106"/>
      <c r="H113" s="106"/>
      <c r="I113" s="106"/>
      <c r="J113" s="106"/>
      <c r="K113" s="106"/>
    </row>
    <row r="114" spans="1:11" ht="15.95" customHeight="1" x14ac:dyDescent="0.5">
      <c r="A114" s="49" t="s">
        <v>238</v>
      </c>
      <c r="D114" s="97"/>
      <c r="F114" s="106"/>
      <c r="H114" s="106"/>
      <c r="J114" s="106"/>
    </row>
    <row r="115" spans="1:11" ht="15.95" customHeight="1" x14ac:dyDescent="0.5">
      <c r="A115" s="101"/>
      <c r="B115" s="49" t="s">
        <v>239</v>
      </c>
      <c r="D115" s="97"/>
      <c r="E115" s="50">
        <v>16054292</v>
      </c>
      <c r="F115" s="106"/>
      <c r="G115" s="50">
        <v>17219261</v>
      </c>
      <c r="H115" s="106"/>
      <c r="I115" s="50">
        <v>9015313</v>
      </c>
      <c r="J115" s="106"/>
      <c r="K115" s="50">
        <v>8547791</v>
      </c>
    </row>
    <row r="116" spans="1:11" ht="15.95" customHeight="1" x14ac:dyDescent="0.5">
      <c r="A116" s="101"/>
      <c r="B116" s="49" t="s">
        <v>241</v>
      </c>
      <c r="C116" s="97">
        <v>20</v>
      </c>
      <c r="D116" s="97"/>
      <c r="E116" s="50">
        <v>81508011</v>
      </c>
      <c r="F116" s="106"/>
      <c r="G116" s="50">
        <v>118703786</v>
      </c>
      <c r="H116" s="106"/>
      <c r="I116" s="50">
        <v>23999655</v>
      </c>
      <c r="J116" s="106"/>
      <c r="K116" s="50">
        <v>39944093</v>
      </c>
    </row>
    <row r="117" spans="1:11" ht="15.95" customHeight="1" x14ac:dyDescent="0.5">
      <c r="A117" s="101"/>
      <c r="B117" s="49" t="s">
        <v>240</v>
      </c>
      <c r="D117" s="97"/>
      <c r="E117" s="50">
        <v>349000</v>
      </c>
      <c r="F117" s="106"/>
      <c r="G117" s="50">
        <v>335250</v>
      </c>
      <c r="H117" s="106"/>
      <c r="I117" s="50">
        <v>269000</v>
      </c>
      <c r="J117" s="106"/>
      <c r="K117" s="50">
        <v>335250</v>
      </c>
    </row>
    <row r="118" spans="1:11" ht="15.95" customHeight="1" x14ac:dyDescent="0.5">
      <c r="A118" s="101"/>
      <c r="B118" s="49" t="s">
        <v>282</v>
      </c>
      <c r="D118" s="97"/>
      <c r="F118" s="106"/>
      <c r="H118" s="106"/>
      <c r="J118" s="106"/>
    </row>
    <row r="119" spans="1:11" ht="15.95" customHeight="1" x14ac:dyDescent="0.5">
      <c r="A119" s="101"/>
      <c r="B119" s="98" t="s">
        <v>321</v>
      </c>
      <c r="C119" s="97" t="s">
        <v>307</v>
      </c>
      <c r="D119" s="97"/>
      <c r="E119" s="50">
        <v>4134500</v>
      </c>
      <c r="F119" s="106"/>
      <c r="G119" s="50">
        <v>0</v>
      </c>
      <c r="H119" s="106"/>
      <c r="I119" s="50">
        <v>4134500</v>
      </c>
      <c r="J119" s="106"/>
      <c r="K119" s="50">
        <v>0</v>
      </c>
    </row>
    <row r="120" spans="1:11" ht="15.95" customHeight="1" x14ac:dyDescent="0.5">
      <c r="A120" s="101"/>
      <c r="B120" s="98" t="s">
        <v>242</v>
      </c>
      <c r="C120" s="114"/>
      <c r="D120" s="114"/>
      <c r="F120" s="50"/>
    </row>
    <row r="121" spans="1:11" ht="15.95" customHeight="1" x14ac:dyDescent="0.5">
      <c r="A121" s="101"/>
      <c r="B121" s="98" t="s">
        <v>243</v>
      </c>
      <c r="C121" s="97" t="s">
        <v>305</v>
      </c>
      <c r="D121" s="97"/>
      <c r="E121" s="50">
        <v>600000</v>
      </c>
      <c r="G121" s="50">
        <v>373985585</v>
      </c>
      <c r="H121" s="52"/>
      <c r="I121" s="50">
        <v>0</v>
      </c>
      <c r="K121" s="50">
        <v>368215608</v>
      </c>
    </row>
    <row r="122" spans="1:11" ht="15.95" customHeight="1" x14ac:dyDescent="0.5">
      <c r="A122" s="101"/>
      <c r="B122" s="98" t="s">
        <v>258</v>
      </c>
      <c r="C122" s="97">
        <v>17</v>
      </c>
      <c r="D122" s="97"/>
      <c r="E122" s="50">
        <v>36000000</v>
      </c>
      <c r="F122" s="106"/>
      <c r="G122" s="50">
        <v>0</v>
      </c>
      <c r="H122" s="106"/>
      <c r="I122" s="50">
        <v>36000000</v>
      </c>
      <c r="J122" s="106"/>
      <c r="K122" s="50">
        <v>0</v>
      </c>
    </row>
    <row r="123" spans="1:11" ht="15.95" customHeight="1" x14ac:dyDescent="0.5">
      <c r="A123" s="101"/>
      <c r="B123" s="49" t="s">
        <v>314</v>
      </c>
      <c r="C123" s="97">
        <v>27</v>
      </c>
      <c r="D123" s="97"/>
      <c r="E123" s="50">
        <v>0</v>
      </c>
      <c r="F123" s="106"/>
      <c r="G123" s="50">
        <v>0</v>
      </c>
      <c r="H123" s="106"/>
      <c r="I123" s="50">
        <v>788070</v>
      </c>
      <c r="J123" s="106"/>
      <c r="K123" s="50">
        <v>-175719</v>
      </c>
    </row>
    <row r="124" spans="1:11" ht="10.5" customHeight="1" x14ac:dyDescent="0.5">
      <c r="A124" s="101"/>
      <c r="B124" s="98"/>
      <c r="D124" s="97"/>
      <c r="F124" s="106"/>
      <c r="H124" s="106"/>
      <c r="J124" s="106"/>
    </row>
    <row r="125" spans="1:11" ht="21.95" customHeight="1" x14ac:dyDescent="0.5">
      <c r="A125" s="99" t="str">
        <f>+'7-9'!A174</f>
        <v>The accompanying notes on pages 19 to 121 are an integral part of these consolidated and separate financial statements.</v>
      </c>
      <c r="B125" s="99"/>
      <c r="C125" s="111"/>
      <c r="D125" s="111"/>
      <c r="E125" s="51"/>
      <c r="F125" s="112"/>
      <c r="G125" s="51"/>
      <c r="H125" s="112"/>
      <c r="I125" s="51"/>
      <c r="J125" s="51"/>
      <c r="K125" s="51"/>
    </row>
  </sheetData>
  <mergeCells count="8">
    <mergeCell ref="E68:G68"/>
    <mergeCell ref="I68:K68"/>
    <mergeCell ref="E6:G6"/>
    <mergeCell ref="I6:K6"/>
    <mergeCell ref="E7:G7"/>
    <mergeCell ref="I7:K7"/>
    <mergeCell ref="E67:G67"/>
    <mergeCell ref="I67:K67"/>
  </mergeCells>
  <pageMargins left="0.8" right="0.5" top="0.5" bottom="0.6" header="0.49" footer="0.4"/>
  <pageSetup paperSize="9" scale="81" firstPageNumber="17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  <ignoredErrors>
    <ignoredError sqref="E9:K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6CF35C00DDED4598DC57E4790A2377" ma:contentTypeVersion="7" ma:contentTypeDescription="Create a new document." ma:contentTypeScope="" ma:versionID="62e9165e413bb87b9dc140c546e35d42">
  <xsd:schema xmlns:xsd="http://www.w3.org/2001/XMLSchema" xmlns:xs="http://www.w3.org/2001/XMLSchema" xmlns:p="http://schemas.microsoft.com/office/2006/metadata/properties" xmlns:ns2="37450105-a2d1-48aa-b820-ffb731000900" targetNamespace="http://schemas.microsoft.com/office/2006/metadata/properties" ma:root="true" ma:fieldsID="569382dcf2a8e56384ce4db1653d7b00" ns2:_="">
    <xsd:import namespace="37450105-a2d1-48aa-b820-ffb7310009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450105-a2d1-48aa-b820-ffb7310009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907C76-C827-4AC1-862E-F73C9DD98F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7EF8E1-D6A6-43F8-8AFB-9569FE37D826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37450105-a2d1-48aa-b820-ffb731000900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808D79C-F322-4915-B48E-40F38C4003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450105-a2d1-48aa-b820-ffb7310009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7-9</vt:lpstr>
      <vt:lpstr>E 10</vt:lpstr>
      <vt:lpstr>E 11</vt:lpstr>
      <vt:lpstr>12</vt:lpstr>
      <vt:lpstr>E 13</vt:lpstr>
      <vt:lpstr>E 14</vt:lpstr>
      <vt:lpstr>E 15-16</vt:lpstr>
      <vt:lpstr>E 17-18</vt:lpstr>
      <vt:lpstr>'E 17-18'!Print_Area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Chayaporn Srilap (TH)</cp:lastModifiedBy>
  <cp:lastPrinted>2026-02-27T09:26:48Z</cp:lastPrinted>
  <dcterms:created xsi:type="dcterms:W3CDTF">2025-02-24T03:01:46Z</dcterms:created>
  <dcterms:modified xsi:type="dcterms:W3CDTF">2026-02-27T09:32:09Z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0x010100B66CF35C00DDED4598DC57E4790A2377</vt:lpwstr>
  </property>
</Properties>
</file>