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Dec2025 (YE)\"/>
    </mc:Choice>
  </mc:AlternateContent>
  <xr:revisionPtr revIDLastSave="0" documentId="13_ncr:1_{F0FDA5ED-20C2-4240-891E-A427F93514A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6" r:id="rId5"/>
  </sheets>
  <definedNames>
    <definedName name="_xlnm.Print_Area" localSheetId="1">'10-11'!$A$1:$J$103</definedName>
    <definedName name="_xlnm.Print_Area" localSheetId="2">'12'!$A$1:$AD$46</definedName>
    <definedName name="_xlnm.Print_Area" localSheetId="3">'13'!$A$1:$R$38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2" l="1"/>
  <c r="K79" i="6" l="1"/>
  <c r="I79" i="6"/>
  <c r="G79" i="6"/>
  <c r="E79" i="6"/>
  <c r="K37" i="6" l="1"/>
  <c r="I37" i="6"/>
  <c r="G37" i="6"/>
  <c r="E37" i="6"/>
  <c r="Z31" i="3"/>
  <c r="AD31" i="3" s="1"/>
  <c r="Z27" i="3"/>
  <c r="AD27" i="3" s="1"/>
  <c r="P21" i="4" l="1"/>
  <c r="P20" i="4"/>
  <c r="P19" i="4"/>
  <c r="P18" i="4"/>
  <c r="P15" i="4"/>
  <c r="X21" i="3"/>
  <c r="X20" i="3"/>
  <c r="X19" i="3"/>
  <c r="X18" i="3"/>
  <c r="X17" i="3"/>
  <c r="X15" i="3"/>
  <c r="P31" i="4" l="1"/>
  <c r="P30" i="4"/>
  <c r="P29" i="4"/>
  <c r="P28" i="4"/>
  <c r="M74" i="1" l="1"/>
  <c r="K74" i="1"/>
  <c r="G74" i="1"/>
  <c r="I74" i="1"/>
  <c r="M130" i="1"/>
  <c r="I130" i="1"/>
  <c r="I134" i="1" s="1"/>
  <c r="K98" i="6" l="1"/>
  <c r="G98" i="6"/>
  <c r="J49" i="2"/>
  <c r="A3" i="6" l="1"/>
  <c r="A3" i="4"/>
  <c r="A3" i="3"/>
  <c r="A58" i="2"/>
  <c r="M134" i="1"/>
  <c r="M87" i="1"/>
  <c r="M40" i="1"/>
  <c r="M24" i="1"/>
  <c r="I87" i="1"/>
  <c r="I40" i="1"/>
  <c r="I24" i="1"/>
  <c r="J75" i="2"/>
  <c r="J68" i="2"/>
  <c r="J38" i="2"/>
  <c r="J22" i="2"/>
  <c r="J14" i="2"/>
  <c r="F49" i="2"/>
  <c r="F38" i="2"/>
  <c r="F22" i="2"/>
  <c r="F14" i="2"/>
  <c r="R31" i="4"/>
  <c r="R30" i="4"/>
  <c r="R29" i="4"/>
  <c r="R28" i="4"/>
  <c r="X33" i="3"/>
  <c r="Z33" i="3" s="1"/>
  <c r="AD33" i="3" s="1"/>
  <c r="X32" i="3"/>
  <c r="Z32" i="3" s="1"/>
  <c r="AD32" i="3" s="1"/>
  <c r="X30" i="3"/>
  <c r="Z30" i="3" s="1"/>
  <c r="AD30" i="3" s="1"/>
  <c r="X29" i="3"/>
  <c r="Z28" i="3"/>
  <c r="AD28" i="3" s="1"/>
  <c r="Z29" i="3" l="1"/>
  <c r="AD29" i="3" s="1"/>
  <c r="J24" i="2"/>
  <c r="J27" i="2" s="1"/>
  <c r="J30" i="2" s="1"/>
  <c r="J51" i="2" s="1"/>
  <c r="I89" i="1"/>
  <c r="I136" i="1" s="1"/>
  <c r="G43" i="6"/>
  <c r="G118" i="6" s="1"/>
  <c r="G123" i="6" s="1"/>
  <c r="K43" i="6"/>
  <c r="K118" i="6" s="1"/>
  <c r="K123" i="6" s="1"/>
  <c r="F24" i="2"/>
  <c r="F27" i="2" s="1"/>
  <c r="F30" i="2" s="1"/>
  <c r="F68" i="2" s="1"/>
  <c r="I42" i="1"/>
  <c r="M89" i="1"/>
  <c r="M136" i="1" s="1"/>
  <c r="M42" i="1"/>
  <c r="F51" i="2" l="1"/>
  <c r="F75" i="2" s="1"/>
  <c r="R21" i="4"/>
  <c r="R20" i="4"/>
  <c r="AD21" i="3"/>
  <c r="V23" i="3" l="1"/>
  <c r="V25" i="3" s="1"/>
  <c r="V35" i="3" s="1"/>
  <c r="R18" i="4" l="1"/>
  <c r="AD17" i="3" l="1"/>
  <c r="AD18" i="3" l="1"/>
  <c r="R19" i="4" l="1"/>
  <c r="AD19" i="3"/>
  <c r="L23" i="4" l="1"/>
  <c r="L25" i="4" s="1"/>
  <c r="L33" i="4" s="1"/>
  <c r="AB23" i="3"/>
  <c r="AB25" i="3" s="1"/>
  <c r="T23" i="3"/>
  <c r="T25" i="3" s="1"/>
  <c r="T35" i="3" s="1"/>
  <c r="R23" i="3"/>
  <c r="R25" i="3" s="1"/>
  <c r="R35" i="3" s="1"/>
  <c r="P23" i="3"/>
  <c r="P25" i="3" s="1"/>
  <c r="P35" i="3" s="1"/>
  <c r="L23" i="3"/>
  <c r="L25" i="3" s="1"/>
  <c r="L35" i="3" s="1"/>
  <c r="D23" i="3"/>
  <c r="D25" i="3" s="1"/>
  <c r="D35" i="3" s="1"/>
  <c r="AB35" i="3" l="1"/>
  <c r="F23" i="4"/>
  <c r="F25" i="4" s="1"/>
  <c r="F33" i="4" s="1"/>
  <c r="D23" i="4"/>
  <c r="D25" i="4" s="1"/>
  <c r="D33" i="4" s="1"/>
  <c r="J23" i="4"/>
  <c r="J25" i="4" s="1"/>
  <c r="J33" i="4" s="1"/>
  <c r="H23" i="4"/>
  <c r="H25" i="4" s="1"/>
  <c r="H33" i="4" s="1"/>
  <c r="P23" i="4"/>
  <c r="P25" i="4" s="1"/>
  <c r="P33" i="4" s="1"/>
  <c r="N23" i="4"/>
  <c r="N25" i="4" s="1"/>
  <c r="N33" i="4" s="1"/>
  <c r="N23" i="3"/>
  <c r="N25" i="3" s="1"/>
  <c r="N35" i="3" s="1"/>
  <c r="H23" i="3"/>
  <c r="H25" i="3" s="1"/>
  <c r="H35" i="3" s="1"/>
  <c r="F23" i="3"/>
  <c r="F25" i="3" s="1"/>
  <c r="F35" i="3" s="1"/>
  <c r="J23" i="3"/>
  <c r="J25" i="3" s="1"/>
  <c r="J35" i="3" s="1"/>
  <c r="X23" i="3"/>
  <c r="X25" i="3" s="1"/>
  <c r="X35" i="3" s="1"/>
  <c r="R15" i="4" l="1"/>
  <c r="R23" i="4" s="1"/>
  <c r="R25" i="4" s="1"/>
  <c r="R33" i="4" s="1"/>
  <c r="AD15" i="3" l="1"/>
  <c r="A57" i="6"/>
  <c r="A112" i="6" s="1"/>
  <c r="A100" i="1" l="1"/>
  <c r="A98" i="1"/>
  <c r="A97" i="1"/>
  <c r="A52" i="1"/>
  <c r="A50" i="1"/>
  <c r="A145" i="1" l="1"/>
  <c r="A55" i="2" s="1"/>
  <c r="A103" i="2" s="1"/>
  <c r="A46" i="3" s="1"/>
  <c r="A38" i="4" s="1"/>
  <c r="A54" i="6" s="1"/>
  <c r="A159" i="6" s="1"/>
  <c r="A109" i="6"/>
  <c r="H38" i="2"/>
  <c r="H49" i="2"/>
  <c r="D22" i="2" l="1"/>
  <c r="D14" i="2" l="1"/>
  <c r="D24" i="2" s="1"/>
  <c r="D27" i="2" l="1"/>
  <c r="D30" i="2" s="1"/>
  <c r="G87" i="1"/>
  <c r="H22" i="2"/>
  <c r="K24" i="1"/>
  <c r="H14" i="2"/>
  <c r="K40" i="1"/>
  <c r="D38" i="2"/>
  <c r="K87" i="1"/>
  <c r="H24" i="2" l="1"/>
  <c r="D51" i="2"/>
  <c r="D75" i="2" s="1"/>
  <c r="D68" i="2"/>
  <c r="H27" i="2"/>
  <c r="K42" i="1"/>
  <c r="K89" i="1"/>
  <c r="I98" i="6"/>
  <c r="H30" i="2" l="1"/>
  <c r="H51" i="2" s="1"/>
  <c r="Z23" i="3"/>
  <c r="Z25" i="3" s="1"/>
  <c r="Z35" i="3" s="1"/>
  <c r="AD20" i="3" l="1"/>
  <c r="AD23" i="3" s="1"/>
  <c r="AD25" i="3" s="1"/>
  <c r="AD35" i="3" s="1"/>
  <c r="G130" i="1"/>
  <c r="G134" i="1" s="1"/>
  <c r="I43" i="6"/>
  <c r="I118" i="6" s="1"/>
  <c r="I123" i="6" s="1"/>
  <c r="H68" i="2" l="1"/>
  <c r="K130" i="1" l="1"/>
  <c r="K134" i="1" s="1"/>
  <c r="K136" i="1" s="1"/>
  <c r="H75" i="2"/>
  <c r="G89" i="1" l="1"/>
  <c r="G136" i="1" s="1"/>
  <c r="G40" i="1" l="1"/>
  <c r="G24" i="1" l="1"/>
  <c r="G42" i="1" s="1"/>
  <c r="E98" i="6" l="1"/>
  <c r="E43" i="6" l="1"/>
  <c r="E118" i="6" s="1"/>
  <c r="E123" i="6" s="1"/>
</calcChain>
</file>

<file path=xl/sharedStrings.xml><?xml version="1.0" encoding="utf-8"?>
<sst xmlns="http://schemas.openxmlformats.org/spreadsheetml/2006/main" count="454" uniqueCount="254">
  <si>
    <t>บริษัท ศรีสวัสดิ์ คอร์ปอเรชั่น จำกัด (มหาชน)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</si>
  <si>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</si>
  <si>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</si>
  <si>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</si>
  <si>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</si>
  <si>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</si>
  <si>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</si>
  <si>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</si>
  <si>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</si>
  <si>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</si>
  <si>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</si>
  <si>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</si>
  <si>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</si>
  <si>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</si>
  <si>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</si>
  <si>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</si>
  <si>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</si>
  <si>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</si>
  <si>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</si>
  <si>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</si>
  <si>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</si>
  <si>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</si>
  <si>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</si>
  <si>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</si>
  <si>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</si>
  <si>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</si>
  <si>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</si>
  <si>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</si>
  <si>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</si>
  <si>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เงินกู้ยืมระยะสั้นจากบุคคลที่เกี่ยวข้องกัน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</si>
  <si>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</si>
  <si>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</si>
  <si>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</si>
  <si>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</si>
  <si>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ส่วนของหุ้นกู้ไม่ด้อยสิทธิที่ถึงกำหนดชำระภายในหนึ่งปี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</si>
  <si>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</si>
  <si>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</si>
  <si>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</si>
  <si>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</si>
  <si>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</si>
  <si>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</si>
  <si>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</si>
  <si>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</si>
  <si>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</si>
  <si>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</si>
  <si>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</si>
  <si>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</si>
  <si>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</si>
  <si>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</si>
  <si>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</si>
  <si>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</si>
  <si>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</si>
  <si>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</si>
  <si>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</si>
  <si>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</si>
  <si>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</si>
  <si>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</si>
  <si>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</si>
  <si>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</si>
  <si>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</si>
  <si>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</si>
  <si>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</si>
  <si>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</si>
  <si>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 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</si>
  <si>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</si>
  <si>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</si>
  <si>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</si>
  <si>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</si>
  <si>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</si>
  <si>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</si>
  <si>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</si>
  <si>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</si>
  <si>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</si>
  <si>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</si>
  <si>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</si>
  <si>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ค่าใช้จ่ายภาษีเงินได้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</si>
  <si>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</si>
  <si>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</si>
  <si>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</si>
  <si>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</si>
  <si>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</si>
  <si>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</si>
  <si>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</si>
  <si>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</si>
  <si>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</si>
  <si>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</si>
  <si>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กำไรเบ็ดเสร็จรวมสำหรับปี</t>
  </si>
  <si>
    <t xml:space="preserve">บริษัท ศรีสวัสดิ์ คอร์ปอเรชั่น จำกัด (มหาชน) </t>
  </si>
  <si>
    <r>
      <t>งบกำไรขาดทุนเบ็ดเสร็จ</t>
    </r>
    <r>
      <rPr>
        <sz val="12"/>
        <rFont val="Browallia New"/>
        <family val="2"/>
      </rPr>
      <t xml:space="preserve"> (ต่อ)  </t>
    </r>
  </si>
  <si>
    <t>ส่วนของส่วนได้เสียที่ไม่มีอำนาจควบคุม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</si>
  <si>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</si>
  <si>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</si>
  <si>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ส่วนเกิน</t>
  </si>
  <si>
    <t>ส่วนต่ำกว่าทุนจาก</t>
  </si>
  <si>
    <t>ผลต่างของ</t>
  </si>
  <si>
    <t>มูลค่าหุ้นจาก</t>
  </si>
  <si>
    <t>การเปลี่ยนแปลง</t>
  </si>
  <si>
    <t>อัตราแลกเปลี่ยน</t>
  </si>
  <si>
    <t>การป้องกัน</t>
  </si>
  <si>
    <t>ทุนที่ออก</t>
  </si>
  <si>
    <t>การจ่ายโดย</t>
  </si>
  <si>
    <t>สัดส่วนการถือหุ้น</t>
  </si>
  <si>
    <t>จากการแปลงค่า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</si>
  <si>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</si>
  <si>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</si>
  <si>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</si>
  <si>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</si>
  <si>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</si>
  <si>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</si>
  <si>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</si>
  <si>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</si>
  <si>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</si>
  <si>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กระแสเงินสด</t>
  </si>
  <si>
    <t>อำนาจควบคุม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</si>
  <si>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</si>
  <si>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</si>
  <si>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จัดสรรสำรองตามกฎหมาย</t>
  </si>
  <si>
    <t>ส่วนเกินมูลค่าหุ้น</t>
  </si>
  <si>
    <t>จากการจ่ายโดย</t>
  </si>
  <si>
    <t>รวมองค์ประกอบอื่น</t>
  </si>
  <si>
    <t>ของส่วนของเจ้าของ</t>
  </si>
  <si>
    <t>งบกระแสเงินสด</t>
  </si>
  <si>
    <t>กำไรก่อนภาษีเงินได้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</si>
  <si>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</si>
  <si>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</si>
  <si>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</si>
  <si>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ขาดทุนจากการขายทรัพย์สินรอการขาย</t>
  </si>
  <si>
    <t xml:space="preserve">ผลขาดทุนด้านเครดิตที่คาดว่าจะเกิดขึ้น </t>
  </si>
  <si>
    <t>ดอกเบี้ยจ่าย</t>
  </si>
  <si>
    <t>เงินสดใช้ไปในกิจกรรมดำเนินงาน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</si>
  <si>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</si>
  <si>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</si>
  <si>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</si>
  <si>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</si>
  <si>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</si>
  <si>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</si>
  <si>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</si>
  <si>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</si>
  <si>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</si>
  <si>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</si>
  <si>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</si>
  <si>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</si>
  <si>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</si>
  <si>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</si>
  <si>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</si>
  <si>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</si>
  <si>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</si>
  <si>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</si>
  <si>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</si>
  <si>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</si>
  <si>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การได้มาซึ่งสินทรัพย์สิทธิการใช้</t>
  </si>
  <si>
    <t>โอนย้ายพนักงาน</t>
  </si>
  <si>
    <t xml:space="preserve">   สินทรัพย์ทางการเงิน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</si>
  <si>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</si>
  <si>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</si>
  <si>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</si>
  <si>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>งบฐานะการเงิน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</si>
  <si>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</si>
  <si>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ภาษีเงินได้นิติบุคคลค้างจ่าย</t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</si>
  <si>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</si>
  <si>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</si>
  <si>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ลูกหนี้หมุนเวียนอื่น</t>
  </si>
  <si>
    <t>การเพิ่มทุนในหุ้นสามัญของบริษัทย่อย</t>
  </si>
  <si>
    <t>เพิ่มหุ้นสามัญ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</si>
  <si>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</si>
  <si>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</si>
  <si>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จ่ายหุ้นปันผล</t>
  </si>
  <si>
    <t>เปลี่ยนประเภทสินทรัพย์</t>
  </si>
  <si>
    <t>เจ้าหนี้ค่าซื้อสินทรัพย์</t>
  </si>
  <si>
    <t>เงินกู้ยืมระยะยาวจากบุคคลภายนอก</t>
  </si>
  <si>
    <t>กำไรจากการยกเลิกสัญญาเช่า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</si>
  <si>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</si>
  <si>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</si>
  <si>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เงินสดจ่ายจากการซื้อเงินลงทุนในบริษัทย่อย</t>
  </si>
  <si>
    <t>จ่ายคืนเงินต้นของสัญญาเช่า</t>
  </si>
  <si>
    <t>เงินสดและรายการเทียบเท่าเงินสดเพิ่มขึ้น (ลดลง) สุทธิ</t>
  </si>
  <si>
    <t>เงินปันผลจ่าย</t>
  </si>
  <si>
    <t>การถือหุ้นในบริษัทย่อย</t>
  </si>
  <si>
    <t>ส่วนต่ำกว่าทุนจากการเปลี่ยนแปลงสัดส่วน</t>
  </si>
  <si>
    <t>ด้วยวิธีราคาทุนตัดจำหน่าย</t>
  </si>
  <si>
    <t>กรรมการ __________________________________________  กรรมการ __________________________________________</t>
  </si>
  <si>
    <t>กรรมการ ___________________________________________________________       กรรมการ __________________________________________________________</t>
  </si>
  <si>
    <t>เจ้าหนี้หมุนเวียนอื่น</t>
  </si>
  <si>
    <t>หนี้สินอนุพันธ์ทางการเงิน</t>
  </si>
  <si>
    <t>กำไรก่อนต้นทุนทางการเงินและภาษีเงินได้</t>
  </si>
  <si>
    <t>การป้องกันความเสี่ยงกระแสเงินสด</t>
  </si>
  <si>
    <t>ส่วนของผู้เป็นเจ้าของของบริษัทใหญ่</t>
  </si>
  <si>
    <t>จัดสรรแล้ว</t>
  </si>
  <si>
    <t>- สำรองตาม</t>
  </si>
  <si>
    <t>การวัดมูลค่าเงินลงทุน</t>
  </si>
  <si>
    <t>ด้วยมูลค่ายุติธรรมผ่าน</t>
  </si>
  <si>
    <t>ผู้เป็นเจ้าของ</t>
  </si>
  <si>
    <t>ของบริษัทใหญ่</t>
  </si>
  <si>
    <t>ความเสี่ยง</t>
  </si>
  <si>
    <t>รายการปรับปรุง</t>
  </si>
  <si>
    <t>เงินสดรับจากการจำหน่ายเงินลงทุนในบริษัทย่อย</t>
  </si>
  <si>
    <t>รายการที่ไม่ใช่เงินสด</t>
  </si>
  <si>
    <t>ผ่านกำไรหรือขาดทุน</t>
  </si>
  <si>
    <t>กรรมการ ____________________________________________  กรรมการ ____________________________________________</t>
  </si>
  <si>
    <t>กรรมการ _____________________________________________   กรรมการ ________________________________________________</t>
  </si>
  <si>
    <t>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</si>
  <si>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</si>
  <si>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</si>
  <si>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</si>
  <si>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>สำหรับปีสิ้นสุดวันที่ 31 ธันวาคม พ.ศ. 2568</t>
  </si>
  <si>
    <t>ทุนสำรองตามกฎหมาย</t>
  </si>
  <si>
    <t>กำไรสำหรับปี</t>
  </si>
  <si>
    <t>กำไรขาดทุนเบ็ดเสร็จอื่น:</t>
  </si>
  <si>
    <t xml:space="preserve">  ไปยังกำไรหรือขาดทุนในภายหลัง</t>
  </si>
  <si>
    <t>การแบ่งปันกำไร:</t>
  </si>
  <si>
    <t>หนี้สินอนุพันธ์ทางการเงินที่ถึงกำหนดชำระภายในหนึ่งปี</t>
  </si>
  <si>
    <t>(พ.ศ. 2567 : จำนวน 1,510,464,313 หุ้น)</t>
  </si>
  <si>
    <t>(พ.ศ. 2567 : จำนวน 1,573,409,936 หุ้น)</t>
  </si>
  <si>
    <t xml:space="preserve">หุ้นสามัญจำนวน 1,730,769,248 หุ้น </t>
  </si>
  <si>
    <t xml:space="preserve">หุ้นสามัญจำนวน 1,661,506,929 หุ้น  </t>
  </si>
  <si>
    <t>การแบ่งปันกำไรเบ็ดเสร็จรวม</t>
  </si>
  <si>
    <t>กำไรต่อหุ้นขั้นพื้นฐาน (บาทต่อหุ้น)</t>
  </si>
  <si>
    <t>ส่วนของทุน</t>
  </si>
  <si>
    <t>จากเงินลงทุนสุทธิใน</t>
  </si>
  <si>
    <t>หน่วยงานต่างประเทศ</t>
  </si>
  <si>
    <t>การจัดประเภทรายการใหม่</t>
  </si>
  <si>
    <t>การเปลี่ยนแปลงสัดส่วนการลงทุนในบริษัทย่อย</t>
  </si>
  <si>
    <t>เบ็ดเสร็จอื่น</t>
  </si>
  <si>
    <t>กำไรขาดทุน</t>
  </si>
  <si>
    <t>ดอกเบี้ยรับ</t>
  </si>
  <si>
    <t>ภาษีเงินได้จ่าย</t>
  </si>
  <si>
    <t>เงินสดสุทธิได้มาจากกิจกรรมดำเนินงาน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</si>
  <si>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</si>
  <si>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</si>
  <si>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เงินสดจ่ายซื้อสินทรัพย์ทางการเงินที่วัดมูลค่าด้วย</t>
  </si>
  <si>
    <t>เงินสดจ่ายเงินให้กู้ยืมแก่กิจการที่เกี่ยวข้องกัน</t>
  </si>
  <si>
    <t>เงินสดจ่ายให้แก่ส่วนได้เสียที่ไม่มีอำนาจควบคุม</t>
  </si>
  <si>
    <t>ผลต่างของอัตราแลกเปลี่ยนจากเงินลงทุนสุทธิในหน่วยงานต่างประเทศ</t>
  </si>
  <si>
    <t>การเปลี่ยนแปลงของเงินทุนหมุนเวียน:</t>
  </si>
  <si>
    <t>37 ฉ)</t>
  </si>
  <si>
    <t>37 ช)</t>
  </si>
  <si>
    <t>29, 30</t>
  </si>
  <si>
    <t>17, 18, 19</t>
  </si>
  <si>
    <t>เงินกู้ยืมระยะยาวจากบุคคลภายนอกที่ถึงกำหนดชำระภายในหนึ่งปี</t>
  </si>
  <si>
    <t xml:space="preserve">    ด้วยมูลค่ายุติธรรมผ่านกำไรขาดทุนเบ็ดเสร็จอื่น</t>
  </si>
  <si>
    <t>กระแสเงินสดจากกิจกรรมดำเนินงาน</t>
  </si>
  <si>
    <t>ค่าใช้จ่ายภาระผูกพันผลประโยชน์พนักงาน</t>
  </si>
  <si>
    <t>โอนกลับการด้อยค่าของทรัพย์สินรอการขาย</t>
  </si>
  <si>
    <t>เงินสดสุทธิใช้ไปในกิจกรรมจัดหาเงิน</t>
  </si>
  <si>
    <t>เงินสดรับจากการออกหุ้นสามัญตามใบสำคัญแสดงสิทธิ</t>
  </si>
  <si>
    <t>สินทรัพย์ทางการเงินอื่นที่วัดมูลค่าด้วยราคาทุนตัดจำหน่าย</t>
  </si>
  <si>
    <t>22.2, 24</t>
  </si>
  <si>
    <t>ต้นทุนค่ารื้อถอน</t>
  </si>
  <si>
    <t>การเปลี่ยนแปลงในมูลค่าเงินลงทุนในตราสารหนี้ที่วัดมูลค่า</t>
  </si>
  <si>
    <t>ในตราสารหนี้ที่วัดมูลค่า</t>
  </si>
  <si>
    <t>การเพิ่มขึ้นของสินทรัพย์ทางการเงินอื่นที่วัดมูลค่า</t>
  </si>
  <si>
    <t>หนี้สินภาษีเงินได้รอการตัดบัญชี</t>
  </si>
  <si>
    <t>(กำไร) ขาดทุนจากการเปลี่ยนแปลงมูลค่ายุติธรรมของ</t>
  </si>
  <si>
    <t>ค่าตัดจำหน่ายต้นทุนในการออกหุ้นกู้และเงินกู้ยืม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</si>
</sst>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;@"/>
    <numFmt numFmtId="167" formatCode="_(* #,##0_);_(* \(#,##0\);_(* \-_)&quot;     &quot;;_(@_)"/>
    <numFmt numFmtId="168" formatCode="#,##0;\(#,##0\)"/>
    <numFmt numFmtId="169" formatCode="_(* #,##0_);_(* \(#,##0\);_(* &quot;-&quot;_)\ \ \ \ \ ;_(@_)"/>
    <numFmt numFmtId="170" formatCode="#,##0.00;\(#,##0.00\);&quot;-&quot;;@"/>
    <numFmt numFmtId="171" formatCode="#,##0;\(#,##0\);\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[Blue]\(#,##0\)"/>
    <numFmt numFmtId="175" formatCode="_-* #,##0.00_-;\-* #,##0.00_-;_-* \-??_-;_-@_-"/>
  </numFmts>
  <fonts count="1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6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8" fillId="0" borderId="0">
      <protection locked="0"/>
    </xf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7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165" fontId="5" fillId="0" borderId="1" xfId="8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vertical="center"/>
    </xf>
    <xf numFmtId="164" fontId="4" fillId="0" borderId="0" xfId="6" applyFont="1" applyFill="1" applyAlignment="1">
      <alignment vertical="center"/>
    </xf>
    <xf numFmtId="0" fontId="5" fillId="0" borderId="0" xfId="8" applyNumberFormat="1" applyFont="1" applyFill="1" applyBorder="1" applyAlignment="1">
      <alignment horizontal="right" vertical="center"/>
    </xf>
    <xf numFmtId="165" fontId="5" fillId="0" borderId="2" xfId="8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5" fontId="5" fillId="0" borderId="0" xfId="12" applyNumberFormat="1" applyFont="1" applyAlignment="1">
      <alignment horizontal="right" vertical="center"/>
    </xf>
    <xf numFmtId="165" fontId="5" fillId="0" borderId="0" xfId="12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37" fontId="4" fillId="0" borderId="0" xfId="12" applyNumberFormat="1" applyFont="1" applyAlignment="1">
      <alignment horizontal="left" vertical="center"/>
    </xf>
    <xf numFmtId="37" fontId="4" fillId="0" borderId="1" xfId="12" quotePrefix="1" applyNumberFormat="1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165" fontId="5" fillId="0" borderId="1" xfId="12" applyNumberFormat="1" applyFont="1" applyBorder="1" applyAlignment="1">
      <alignment horizontal="right" vertical="center"/>
    </xf>
    <xf numFmtId="165" fontId="5" fillId="0" borderId="1" xfId="12" applyNumberFormat="1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165" fontId="4" fillId="0" borderId="0" xfId="12" applyNumberFormat="1" applyFont="1" applyAlignment="1">
      <alignment horizontal="right" vertical="center"/>
    </xf>
    <xf numFmtId="0" fontId="5" fillId="0" borderId="0" xfId="13" applyFont="1" applyAlignment="1">
      <alignment vertical="center"/>
    </xf>
    <xf numFmtId="0" fontId="4" fillId="0" borderId="4" xfId="9" applyFont="1" applyBorder="1" applyAlignment="1">
      <alignment horizontal="center" vertical="center"/>
    </xf>
    <xf numFmtId="166" fontId="4" fillId="0" borderId="4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5" fontId="4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horizontal="center" vertical="center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165" fontId="5" fillId="0" borderId="0" xfId="9" applyNumberFormat="1" applyFont="1" applyAlignment="1">
      <alignment horizontal="right" vertical="center"/>
    </xf>
    <xf numFmtId="165" fontId="5" fillId="0" borderId="0" xfId="9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165" fontId="5" fillId="0" borderId="1" xfId="9" applyNumberFormat="1" applyFont="1" applyBorder="1" applyAlignment="1">
      <alignment horizontal="right" vertical="center"/>
    </xf>
    <xf numFmtId="171" fontId="5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center" vertical="center"/>
    </xf>
    <xf numFmtId="165" fontId="5" fillId="0" borderId="2" xfId="9" applyNumberFormat="1" applyFont="1" applyBorder="1" applyAlignment="1">
      <alignment horizontal="right" vertical="center"/>
    </xf>
    <xf numFmtId="174" fontId="5" fillId="0" borderId="0" xfId="36" applyNumberFormat="1" applyFont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12" applyFont="1" applyBorder="1" applyAlignment="1">
      <alignment vertical="center"/>
    </xf>
    <xf numFmtId="165" fontId="5" fillId="0" borderId="1" xfId="12" applyNumberFormat="1" applyFont="1" applyBorder="1" applyAlignment="1">
      <alignment vertical="center"/>
    </xf>
    <xf numFmtId="37" fontId="4" fillId="0" borderId="0" xfId="12" quotePrefix="1" applyNumberFormat="1" applyFont="1" applyAlignment="1">
      <alignment horizontal="left" vertical="center"/>
    </xf>
    <xf numFmtId="37" fontId="4" fillId="0" borderId="1" xfId="12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165" fontId="5" fillId="0" borderId="0" xfId="11" applyNumberFormat="1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165" fontId="5" fillId="0" borderId="0" xfId="11" applyNumberFormat="1" applyFont="1" applyAlignment="1">
      <alignment horizontal="left" vertical="center"/>
    </xf>
    <xf numFmtId="0" fontId="5" fillId="0" borderId="0" xfId="10" applyFont="1" applyAlignment="1">
      <alignment vertical="center"/>
    </xf>
    <xf numFmtId="37" fontId="4" fillId="0" borderId="0" xfId="9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0" fontId="4" fillId="0" borderId="0" xfId="15" applyFont="1" applyAlignment="1">
      <alignment vertical="center"/>
    </xf>
    <xf numFmtId="38" fontId="4" fillId="0" borderId="1" xfId="14" applyNumberFormat="1" applyFont="1" applyBorder="1" applyAlignment="1">
      <alignment horizontal="center" vertical="center"/>
    </xf>
    <xf numFmtId="0" fontId="4" fillId="0" borderId="0" xfId="15" applyFont="1" applyAlignment="1">
      <alignment horizontal="center" vertical="center"/>
    </xf>
    <xf numFmtId="165" fontId="4" fillId="0" borderId="1" xfId="9" applyNumberFormat="1" applyFont="1" applyBorder="1" applyAlignment="1">
      <alignment horizontal="right" vertical="center"/>
    </xf>
    <xf numFmtId="0" fontId="14" fillId="0" borderId="0" xfId="13" applyFont="1" applyAlignment="1">
      <alignment vertical="top"/>
    </xf>
    <xf numFmtId="49" fontId="5" fillId="0" borderId="0" xfId="9" applyNumberFormat="1" applyFont="1" applyAlignment="1">
      <alignment vertical="center"/>
    </xf>
    <xf numFmtId="49" fontId="4" fillId="0" borderId="0" xfId="9" applyNumberFormat="1" applyFont="1" applyAlignment="1">
      <alignment vertical="center"/>
    </xf>
    <xf numFmtId="49" fontId="5" fillId="0" borderId="0" xfId="9" applyNumberFormat="1" applyFont="1" applyAlignment="1">
      <alignment horizontal="left" vertical="center"/>
    </xf>
    <xf numFmtId="49" fontId="5" fillId="0" borderId="0" xfId="13" applyNumberFormat="1" applyFont="1" applyAlignment="1">
      <alignment vertical="center"/>
    </xf>
    <xf numFmtId="0" fontId="13" fillId="0" borderId="0" xfId="13" applyFont="1" applyAlignment="1">
      <alignment vertical="top"/>
    </xf>
    <xf numFmtId="38" fontId="5" fillId="0" borderId="1" xfId="9" applyNumberFormat="1" applyFont="1" applyBorder="1" applyAlignment="1">
      <alignment vertical="center"/>
    </xf>
    <xf numFmtId="0" fontId="4" fillId="0" borderId="0" xfId="15" applyFont="1" applyAlignment="1">
      <alignment horizontal="left" vertical="center"/>
    </xf>
    <xf numFmtId="38" fontId="4" fillId="0" borderId="0" xfId="14" applyNumberFormat="1" applyFont="1" applyAlignment="1">
      <alignment horizontal="center" vertical="center"/>
    </xf>
    <xf numFmtId="0" fontId="13" fillId="0" borderId="0" xfId="13" applyFont="1" applyAlignment="1">
      <alignment vertical="center"/>
    </xf>
    <xf numFmtId="49" fontId="13" fillId="0" borderId="0" xfId="13" applyNumberFormat="1" applyFont="1" applyAlignment="1">
      <alignment vertical="center"/>
    </xf>
    <xf numFmtId="49" fontId="14" fillId="0" borderId="0" xfId="13" applyNumberFormat="1" applyFont="1" applyAlignment="1">
      <alignment vertical="center"/>
    </xf>
    <xf numFmtId="0" fontId="5" fillId="0" borderId="1" xfId="13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37" fontId="4" fillId="0" borderId="0" xfId="9" applyNumberFormat="1" applyFont="1" applyAlignment="1">
      <alignment vertical="center"/>
    </xf>
    <xf numFmtId="170" fontId="5" fillId="0" borderId="0" xfId="9" applyNumberFormat="1" applyFont="1" applyAlignment="1">
      <alignment horizontal="right" vertical="center"/>
    </xf>
    <xf numFmtId="165" fontId="4" fillId="0" borderId="1" xfId="9" applyNumberFormat="1" applyFont="1" applyBorder="1" applyAlignment="1">
      <alignment horizontal="left" vertical="center"/>
    </xf>
    <xf numFmtId="165" fontId="4" fillId="0" borderId="0" xfId="9" applyNumberFormat="1" applyFont="1" applyAlignment="1">
      <alignment horizontal="left" vertical="center"/>
    </xf>
    <xf numFmtId="0" fontId="5" fillId="0" borderId="0" xfId="16" applyFont="1" applyAlignment="1">
      <alignment horizontal="center" vertical="center"/>
    </xf>
    <xf numFmtId="165" fontId="4" fillId="0" borderId="1" xfId="16" applyNumberFormat="1" applyFont="1" applyBorder="1" applyAlignment="1">
      <alignment horizontal="center" vertical="center"/>
    </xf>
    <xf numFmtId="165" fontId="4" fillId="0" borderId="0" xfId="16" applyNumberFormat="1" applyFont="1" applyAlignment="1">
      <alignment horizontal="center" vertical="center"/>
    </xf>
    <xf numFmtId="165" fontId="4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center" vertical="center"/>
    </xf>
    <xf numFmtId="165" fontId="4" fillId="0" borderId="0" xfId="16" applyNumberFormat="1" applyFont="1" applyAlignment="1">
      <alignment vertical="center"/>
    </xf>
    <xf numFmtId="0" fontId="4" fillId="0" borderId="0" xfId="11" applyFont="1" applyAlignment="1">
      <alignment horizontal="right" vertical="center"/>
    </xf>
    <xf numFmtId="165" fontId="4" fillId="0" borderId="1" xfId="16" applyNumberFormat="1" applyFont="1" applyBorder="1" applyAlignment="1">
      <alignment horizontal="right" vertical="center"/>
    </xf>
    <xf numFmtId="0" fontId="4" fillId="0" borderId="0" xfId="16" quotePrefix="1" applyFont="1" applyAlignment="1">
      <alignment horizontal="left" vertical="center"/>
    </xf>
    <xf numFmtId="0" fontId="5" fillId="0" borderId="0" xfId="16" applyFont="1" applyAlignment="1">
      <alignment vertical="center"/>
    </xf>
    <xf numFmtId="165" fontId="5" fillId="0" borderId="0" xfId="16" applyNumberFormat="1" applyFont="1" applyAlignment="1">
      <alignment horizontal="center" vertical="center"/>
    </xf>
    <xf numFmtId="0" fontId="5" fillId="0" borderId="0" xfId="16" applyFont="1" applyAlignment="1">
      <alignment horizontal="left" vertical="center"/>
    </xf>
    <xf numFmtId="0" fontId="5" fillId="0" borderId="0" xfId="16" quotePrefix="1" applyFont="1" applyAlignment="1">
      <alignment horizontal="center" vertical="center"/>
    </xf>
    <xf numFmtId="165" fontId="5" fillId="0" borderId="0" xfId="9" applyNumberFormat="1" applyFont="1" applyAlignment="1">
      <alignment vertical="center"/>
    </xf>
    <xf numFmtId="171" fontId="4" fillId="0" borderId="0" xfId="11" applyNumberFormat="1" applyFont="1" applyAlignment="1">
      <alignment horizontal="right" vertical="center"/>
    </xf>
    <xf numFmtId="171" fontId="4" fillId="0" borderId="0" xfId="16" applyNumberFormat="1" applyFont="1" applyAlignment="1">
      <alignment vertical="center"/>
    </xf>
    <xf numFmtId="0" fontId="4" fillId="0" borderId="0" xfId="9" applyFont="1" applyAlignment="1">
      <alignment horizontal="right" vertical="center"/>
    </xf>
    <xf numFmtId="171" fontId="4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5" fillId="0" borderId="0" xfId="16" quotePrefix="1" applyFont="1" applyAlignment="1">
      <alignment horizontal="left" vertical="center"/>
    </xf>
    <xf numFmtId="165" fontId="5" fillId="0" borderId="1" xfId="9" applyNumberFormat="1" applyFont="1" applyBorder="1" applyAlignment="1">
      <alignment horizontal="center" vertical="center"/>
    </xf>
    <xf numFmtId="0" fontId="4" fillId="0" borderId="1" xfId="9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169" fontId="4" fillId="0" borderId="0" xfId="9" applyNumberFormat="1" applyFont="1" applyAlignment="1">
      <alignment horizontal="center" vertical="center"/>
    </xf>
    <xf numFmtId="3" fontId="5" fillId="0" borderId="1" xfId="9" applyNumberFormat="1" applyFont="1" applyBorder="1" applyAlignment="1">
      <alignment vertical="center"/>
    </xf>
    <xf numFmtId="165" fontId="4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38" fontId="4" fillId="0" borderId="0" xfId="9" quotePrefix="1" applyNumberFormat="1" applyFont="1" applyAlignment="1">
      <alignment horizontal="left" vertical="center"/>
    </xf>
    <xf numFmtId="38" fontId="5" fillId="0" borderId="0" xfId="14" applyNumberFormat="1" applyFont="1" applyAlignment="1">
      <alignment horizontal="center" vertical="center"/>
    </xf>
    <xf numFmtId="38" fontId="5" fillId="0" borderId="0" xfId="14" applyNumberFormat="1" applyFont="1" applyAlignment="1">
      <alignment vertical="center"/>
    </xf>
    <xf numFmtId="165" fontId="5" fillId="0" borderId="0" xfId="14" applyNumberFormat="1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38" fontId="5" fillId="0" borderId="0" xfId="9" quotePrefix="1" applyNumberFormat="1" applyFont="1" applyAlignment="1">
      <alignment horizontal="left" vertical="center"/>
    </xf>
    <xf numFmtId="38" fontId="4" fillId="0" borderId="0" xfId="14" quotePrefix="1" applyNumberFormat="1" applyFont="1" applyAlignment="1">
      <alignment horizontal="left" vertical="center"/>
    </xf>
    <xf numFmtId="38" fontId="5" fillId="0" borderId="0" xfId="14" quotePrefix="1" applyNumberFormat="1" applyFont="1" applyAlignment="1">
      <alignment horizontal="left" vertical="center"/>
    </xf>
    <xf numFmtId="38" fontId="6" fillId="0" borderId="0" xfId="14" applyNumberFormat="1" applyFont="1" applyAlignment="1">
      <alignment horizontal="center" vertical="center"/>
    </xf>
    <xf numFmtId="0" fontId="15" fillId="0" borderId="0" xfId="0" applyFont="1"/>
    <xf numFmtId="0" fontId="5" fillId="0" borderId="1" xfId="12" applyFont="1" applyBorder="1" applyAlignment="1">
      <alignment horizontal="left" vertical="center"/>
    </xf>
    <xf numFmtId="166" fontId="4" fillId="0" borderId="4" xfId="9" applyNumberFormat="1" applyFont="1" applyBorder="1" applyAlignment="1">
      <alignment horizontal="center" vertical="center"/>
    </xf>
    <xf numFmtId="0" fontId="5" fillId="0" borderId="0" xfId="36" applyFont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  <xf numFmtId="165" fontId="4" fillId="0" borderId="1" xfId="16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 wrapText="1"/>
    </xf>
    <xf numFmtId="0" fontId="5" fillId="0" borderId="0" xfId="16" quotePrefix="1" applyFont="1" applyAlignment="1">
      <alignment horizontal="center" vertical="center"/>
    </xf>
    <xf numFmtId="165" fontId="4" fillId="0" borderId="3" xfId="16" applyNumberFormat="1" applyFont="1" applyBorder="1" applyAlignment="1">
      <alignment horizontal="center" vertical="center"/>
    </xf>
    <xf numFmtId="0" fontId="5" fillId="0" borderId="0" xfId="16" applyFont="1" applyAlignment="1">
      <alignment horizontal="center" vertical="center"/>
    </xf>
  </cellXfs>
  <cellStyles count="63">
    <cellStyle name="Comma 10 17 2 3 2" xfId="19" xr:uid="{46AF29B9-6329-4D44-A67D-973DFCA37FC6}"/>
    <cellStyle name="Comma 10 2" xfId="1" xr:uid="{00000000-0005-0000-0000-000001000000}"/>
    <cellStyle name="Comma 10 2 2" xfId="2" xr:uid="{00000000-0005-0000-0000-000002000000}"/>
    <cellStyle name="Comma 10 2 2 2" xfId="57" xr:uid="{301BEDBB-B78A-4A52-B0F6-15C775193837}"/>
    <cellStyle name="Comma 10 2 3" xfId="43" xr:uid="{5810AF37-A101-4533-9759-60BED26CDE29}"/>
    <cellStyle name="Comma 12 2 15" xfId="59" xr:uid="{E44C517C-3DE5-4DBE-90AE-873349911BDF}"/>
    <cellStyle name="Comma 2" xfId="3" xr:uid="{00000000-0005-0000-0000-000003000000}"/>
    <cellStyle name="Comma 2 10 10" xfId="4" xr:uid="{00000000-0005-0000-0000-000004000000}"/>
    <cellStyle name="Comma 2 10 10 2" xfId="5" xr:uid="{00000000-0005-0000-0000-000005000000}"/>
    <cellStyle name="Comma 2 10 10 2 2" xfId="58" xr:uid="{931AB548-A1C1-4909-8D61-36E3A638EF97}"/>
    <cellStyle name="Comma 2 10 10 3" xfId="45" xr:uid="{1C7C6A78-D0FD-4CC8-BD1E-FCD8EBBE4B3F}"/>
    <cellStyle name="Comma 2 2" xfId="6" xr:uid="{00000000-0005-0000-0000-000006000000}"/>
    <cellStyle name="Comma 2 2 2" xfId="7" xr:uid="{00000000-0005-0000-0000-000007000000}"/>
    <cellStyle name="Comma 2 3" xfId="24" xr:uid="{171D6E28-5C38-4BEC-B132-4CE8AB8B7B83}"/>
    <cellStyle name="Comma 3" xfId="25" xr:uid="{38A023CB-E1A0-44F6-B76A-657A14CEE6EF}"/>
    <cellStyle name="Comma 3 7" xfId="62" xr:uid="{FA7E048F-9044-4399-853C-FCBA025369B8}"/>
    <cellStyle name="Comma 4" xfId="44" xr:uid="{A40724E4-AB87-4088-B745-B50DEEAE7CAD}"/>
    <cellStyle name="Comma 4 2 2" xfId="42" xr:uid="{68AFC309-75ED-450C-94E6-400C5460E84D}"/>
    <cellStyle name="Comma 4 2 2 2" xfId="56" xr:uid="{02CDE1BC-15C0-4AA8-90CC-9E8D1A1506DA}"/>
    <cellStyle name="Comma 5" xfId="52" xr:uid="{CEE734D4-ADC4-4937-9CB5-93028860C353}"/>
    <cellStyle name="Comma 6" xfId="55" xr:uid="{901B8998-3DFA-4680-B518-CE21662E8E96}"/>
    <cellStyle name="Comma 62" xfId="17" xr:uid="{C8CCC2D1-C556-44BC-B533-4FA22D1C65EE}"/>
    <cellStyle name="Comma 7" xfId="60" xr:uid="{BECDE4FD-4C4F-4A28-977B-CF9D45CEA641}"/>
    <cellStyle name="Comma 8" xfId="49" xr:uid="{4585F3B6-FACD-4BCA-B458-DE0F553860D2}"/>
    <cellStyle name="Comma_CE-Thai" xfId="8" xr:uid="{00000000-0005-0000-0000-000008000000}"/>
    <cellStyle name="Currency 2" xfId="23" xr:uid="{74229B3C-CDCC-4EE1-8F6C-3E1AEC88E649}"/>
    <cellStyle name="Excel Built-in Comma" xfId="61" xr:uid="{7A87BB4F-9F3A-47C2-AC8B-FC889148FD81}"/>
    <cellStyle name="Followed Hyperlink" xfId="30" xr:uid="{AB497200-7EB1-405F-9DE8-B4E90AAC0F33}"/>
    <cellStyle name="Hyperlink" xfId="29" builtinId="8" customBuiltin="1"/>
    <cellStyle name="Hyperlink 3" xfId="31" xr:uid="{8DED2972-EB9B-4992-8D96-539197763C2F}"/>
    <cellStyle name="Normal" xfId="0" builtinId="0"/>
    <cellStyle name="Normal 10 2 2 2 3" xfId="37" xr:uid="{2EFB294D-0DB9-485B-8D1D-489E3AA9F41B}"/>
    <cellStyle name="Normal 14" xfId="35" xr:uid="{57371174-620E-4689-832F-30DC802F7016}"/>
    <cellStyle name="Normal 17 2" xfId="36" xr:uid="{B60D2CE6-A100-46BE-B303-15E5A16238B5}"/>
    <cellStyle name="Normal 2" xfId="21" xr:uid="{570180A7-F9B6-4F2B-A175-3191089E82B4}"/>
    <cellStyle name="Normal 2 10 4" xfId="9" xr:uid="{00000000-0005-0000-0000-00000A000000}"/>
    <cellStyle name="Normal 2 2" xfId="26" xr:uid="{A29C93C1-D64D-44A9-AF18-D6174F567A68}"/>
    <cellStyle name="Normal 2 2 15" xfId="10" xr:uid="{00000000-0005-0000-0000-00000B000000}"/>
    <cellStyle name="Normal 2 2 2 11" xfId="41" xr:uid="{092C5565-7F1B-46FD-86AD-AF152AAB4F69}"/>
    <cellStyle name="Normal 2 2 2 2 2" xfId="39" xr:uid="{C903E38D-873A-4ED6-9564-4C398A535779}"/>
    <cellStyle name="Normal 2 2 3" xfId="11" xr:uid="{00000000-0005-0000-0000-00000C000000}"/>
    <cellStyle name="Normal 2 3" xfId="38" xr:uid="{E0EB2D8F-FB8F-4260-9874-1BBD4D732E57}"/>
    <cellStyle name="Normal 2 7" xfId="12" xr:uid="{00000000-0005-0000-0000-00000D000000}"/>
    <cellStyle name="Normal 21" xfId="51" xr:uid="{8D6310FB-6937-4D7A-8911-C96ACAD06EC3}"/>
    <cellStyle name="Normal 3" xfId="18" xr:uid="{1ECAD6C6-8903-42DB-99D4-F4175ABAFE78}"/>
    <cellStyle name="Normal 3 2" xfId="28" xr:uid="{88DFDBB0-2FBD-4C5E-B043-9F02443A46F5}"/>
    <cellStyle name="Normal 3 3" xfId="48" xr:uid="{172C1598-16B0-4A31-B57A-4496D3DDD152}"/>
    <cellStyle name="Normal 3 4" xfId="27" xr:uid="{8ABA854E-7CF1-40BA-A3F2-D08605AB0554}"/>
    <cellStyle name="Normal 368" xfId="47" xr:uid="{01E75CA0-54B4-4CD0-B580-2639DF65BCCD}"/>
    <cellStyle name="Normal 370" xfId="54" xr:uid="{7AF4A55E-1958-4A14-8D28-1FBFA033016A}"/>
    <cellStyle name="Normal 4" xfId="32" xr:uid="{7CC20619-C1B2-466D-8BEA-9051C2178A6F}"/>
    <cellStyle name="Normal 4 3 2" xfId="34" xr:uid="{191F2E69-1954-4C98-8FDA-EE612F96F076}"/>
    <cellStyle name="Normal 4 3 2 2" xfId="50" xr:uid="{4CB42D70-76CF-4AE0-AD73-7D0C4FD2C109}"/>
    <cellStyle name="Normal 5" xfId="33" xr:uid="{75BDCD04-832F-425E-A224-E72996BD8B83}"/>
    <cellStyle name="Normal 5 16" xfId="46" xr:uid="{0DE34C62-CB36-40D5-8530-A3727DB274E3}"/>
    <cellStyle name="Normal 59 2 2" xfId="13" xr:uid="{00000000-0005-0000-0000-00000E000000}"/>
    <cellStyle name="Normal 6" xfId="20" xr:uid="{34904218-8C04-4F8E-BB69-CF2724462BA2}"/>
    <cellStyle name="Normal 64" xfId="40" xr:uid="{FEE33320-72A7-4D20-B9E9-903F26B791CD}"/>
    <cellStyle name="Normal_B185-Bs&amp;plT-Ye12'2006" xfId="14" xr:uid="{00000000-0005-0000-0000-00000F000000}"/>
    <cellStyle name="Normal_California Wow 310308_1" xfId="15" xr:uid="{00000000-0005-0000-0000-000010000000}"/>
    <cellStyle name="Normal_CE-Thai" xfId="16" xr:uid="{00000000-0005-0000-0000-000011000000}"/>
    <cellStyle name="Percent 2" xfId="22" xr:uid="{E1255E2F-4F31-401E-A935-895779548F42}"/>
    <cellStyle name="Percent 3" xfId="53" xr:uid="{E3D5E9FB-6EFC-487D-8169-3520130F8EA6}"/>
  </cellStyles>
  <dxfs count="0"/>
  <tableStyles count="0" defaultTableStyle="TableStyleMedium2" defaultPivotStyle="PivotStyleLight16"/>
  <colors>
    <mruColors>
      <color rgb="FFFF66FF"/>
      <color rgb="FF00FFFF"/>
      <color rgb="FF008080"/>
      <color rgb="FF00FF00"/>
      <color rgb="FF66FF66"/>
      <color rgb="FFCCECFF"/>
      <color rgb="FFFFCCB3"/>
      <color rgb="FFFFB793"/>
      <color rgb="FFFFB28B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M145"/>
  <sheetViews>
    <sheetView topLeftCell="A120" zoomScale="115" zoomScaleNormal="115" zoomScaleSheetLayoutView="115" workbookViewId="0">
      <selection activeCell="A145" sqref="A145:M145"/>
    </sheetView>
  </sheetViews>
  <sheetFormatPr defaultColWidth="9.42578125" defaultRowHeight="17.25"/>
  <cols>
    <col min="1" max="3" width="1.42578125" style="26" customWidth="1"/>
    <col min="4" max="4" width="39.28515625" style="26" customWidth="1"/>
    <col min="5" max="5" width="7.28515625" style="23" customWidth="1"/>
    <col min="6" max="6" width="0.42578125" style="23" customWidth="1"/>
    <col min="7" max="7" width="10.42578125" style="24" customWidth="1"/>
    <col min="8" max="8" width="0.42578125" style="25" customWidth="1"/>
    <col min="9" max="9" width="10.42578125" style="24" customWidth="1"/>
    <col min="10" max="10" width="0.42578125" style="25" customWidth="1"/>
    <col min="11" max="11" width="10.42578125" style="24" customWidth="1"/>
    <col min="12" max="12" width="0.42578125" style="25" customWidth="1"/>
    <col min="13" max="13" width="10.42578125" style="24" customWidth="1"/>
    <col min="14" max="16384" width="9.42578125" style="26"/>
  </cols>
  <sheetData>
    <row r="1" spans="1:13" ht="19.350000000000001" customHeight="1">
      <c r="A1" s="22" t="s">
        <v>0</v>
      </c>
      <c r="B1" s="22"/>
      <c r="C1" s="22"/>
      <c r="D1" s="22"/>
    </row>
    <row r="2" spans="1:13" ht="19.350000000000001" customHeight="1">
      <c r="A2" s="27" t="s">
        <v>156</v>
      </c>
      <c r="B2" s="27"/>
      <c r="C2" s="27"/>
      <c r="D2" s="27"/>
    </row>
    <row r="3" spans="1:13" ht="19.350000000000001" customHeight="1">
      <c r="A3" s="28" t="s">
        <v>203</v>
      </c>
      <c r="B3" s="28"/>
      <c r="C3" s="28"/>
      <c r="D3" s="28"/>
      <c r="E3" s="29"/>
      <c r="F3" s="29"/>
      <c r="G3" s="30"/>
      <c r="H3" s="31"/>
      <c r="I3" s="30"/>
      <c r="J3" s="31"/>
      <c r="K3" s="30"/>
      <c r="L3" s="31"/>
      <c r="M3" s="30"/>
    </row>
    <row r="4" spans="1:13" ht="15" customHeight="1"/>
    <row r="5" spans="1:13" ht="19.350000000000001" customHeight="1">
      <c r="E5" s="32"/>
      <c r="F5" s="32"/>
      <c r="G5" s="130" t="s">
        <v>1</v>
      </c>
      <c r="H5" s="130"/>
      <c r="I5" s="130"/>
      <c r="J5" s="33"/>
      <c r="K5" s="130" t="s">
        <v>2</v>
      </c>
      <c r="L5" s="130"/>
      <c r="M5" s="130"/>
    </row>
    <row r="6" spans="1:13" ht="19.350000000000001" customHeight="1">
      <c r="A6" s="22"/>
      <c r="B6" s="22"/>
      <c r="C6" s="22"/>
      <c r="D6" s="22"/>
      <c r="E6" s="34"/>
      <c r="F6" s="34"/>
      <c r="G6" s="35" t="s">
        <v>200</v>
      </c>
      <c r="H6" s="35"/>
      <c r="I6" s="35" t="s">
        <v>153</v>
      </c>
      <c r="J6" s="36"/>
      <c r="K6" s="35" t="s">
        <v>200</v>
      </c>
      <c r="L6" s="35"/>
      <c r="M6" s="35" t="s">
        <v>153</v>
      </c>
    </row>
    <row r="7" spans="1:13" ht="19.350000000000001" customHeight="1">
      <c r="A7" s="22"/>
      <c r="B7" s="22"/>
      <c r="C7" s="22"/>
      <c r="D7" s="22"/>
      <c r="E7" s="37" t="s">
        <v>3</v>
      </c>
      <c r="F7" s="34"/>
      <c r="G7" s="38" t="s">
        <v>4</v>
      </c>
      <c r="H7" s="39"/>
      <c r="I7" s="38" t="s">
        <v>4</v>
      </c>
      <c r="J7" s="33"/>
      <c r="K7" s="38" t="s">
        <v>4</v>
      </c>
      <c r="L7" s="39"/>
      <c r="M7" s="38" t="s">
        <v>4</v>
      </c>
    </row>
    <row r="8" spans="1:13" ht="6" customHeight="1">
      <c r="A8" s="22"/>
      <c r="B8" s="22"/>
      <c r="C8" s="22"/>
      <c r="D8" s="22"/>
      <c r="E8" s="34"/>
      <c r="F8" s="34"/>
      <c r="G8" s="40"/>
      <c r="H8" s="39"/>
      <c r="I8" s="40"/>
      <c r="J8" s="33"/>
      <c r="K8" s="40"/>
      <c r="L8" s="39"/>
      <c r="M8" s="40"/>
    </row>
    <row r="9" spans="1:13" ht="19.350000000000001" customHeight="1">
      <c r="A9" s="41" t="s">
        <v>5</v>
      </c>
      <c r="B9" s="22"/>
      <c r="C9" s="22"/>
      <c r="D9" s="22"/>
      <c r="E9" s="34"/>
      <c r="F9" s="34"/>
      <c r="G9" s="42"/>
      <c r="H9" s="43"/>
      <c r="I9" s="42"/>
      <c r="J9" s="33"/>
      <c r="K9" s="42"/>
      <c r="L9" s="43"/>
      <c r="M9" s="42"/>
    </row>
    <row r="10" spans="1:13" s="46" customFormat="1" ht="6" customHeight="1">
      <c r="A10" s="41"/>
      <c r="B10" s="44"/>
      <c r="C10" s="44"/>
      <c r="D10" s="45"/>
      <c r="E10" s="34"/>
      <c r="F10" s="34"/>
      <c r="G10" s="42"/>
      <c r="H10" s="43"/>
      <c r="I10" s="42"/>
      <c r="J10" s="33"/>
      <c r="K10" s="42"/>
      <c r="L10" s="43"/>
      <c r="M10" s="42"/>
    </row>
    <row r="11" spans="1:13" ht="19.350000000000001" customHeight="1">
      <c r="A11" s="41" t="s">
        <v>6</v>
      </c>
      <c r="B11" s="22"/>
      <c r="C11" s="22"/>
      <c r="D11" s="22"/>
      <c r="E11" s="34"/>
      <c r="F11" s="34"/>
      <c r="G11" s="42"/>
      <c r="H11" s="43"/>
      <c r="I11" s="42"/>
      <c r="J11" s="33"/>
      <c r="K11" s="42"/>
      <c r="L11" s="43"/>
      <c r="M11" s="42"/>
    </row>
    <row r="12" spans="1:13" s="46" customFormat="1" ht="6" customHeight="1">
      <c r="A12" s="41"/>
      <c r="B12" s="44"/>
      <c r="C12" s="44"/>
      <c r="D12" s="45"/>
      <c r="E12" s="34"/>
      <c r="F12" s="34"/>
      <c r="G12" s="42"/>
      <c r="H12" s="43"/>
      <c r="I12" s="42"/>
      <c r="J12" s="33"/>
      <c r="K12" s="42"/>
      <c r="L12" s="43"/>
      <c r="M12" s="42"/>
    </row>
    <row r="13" spans="1:13" s="46" customFormat="1" ht="19.350000000000001" customHeight="1">
      <c r="A13" s="33" t="s">
        <v>7</v>
      </c>
      <c r="B13" s="44"/>
      <c r="C13" s="44"/>
      <c r="D13" s="45"/>
      <c r="E13" s="32">
        <v>9</v>
      </c>
      <c r="F13" s="32"/>
      <c r="G13" s="47">
        <v>6045546</v>
      </c>
      <c r="H13" s="48"/>
      <c r="I13" s="47">
        <v>5813692</v>
      </c>
      <c r="J13" s="47"/>
      <c r="K13" s="47">
        <v>2411014</v>
      </c>
      <c r="L13" s="47"/>
      <c r="M13" s="47">
        <v>863886</v>
      </c>
    </row>
    <row r="14" spans="1:13" s="46" customFormat="1" ht="19.350000000000001" customHeight="1">
      <c r="A14" s="33" t="s">
        <v>15</v>
      </c>
      <c r="B14" s="44"/>
      <c r="C14" s="44"/>
      <c r="D14" s="45"/>
      <c r="E14" s="32"/>
      <c r="F14" s="32"/>
      <c r="G14" s="47"/>
      <c r="H14" s="48"/>
      <c r="I14" s="47"/>
      <c r="J14" s="47"/>
      <c r="K14" s="47"/>
      <c r="L14" s="47"/>
      <c r="M14" s="47"/>
    </row>
    <row r="15" spans="1:13" s="46" customFormat="1" ht="19.350000000000001" customHeight="1">
      <c r="A15" s="33"/>
      <c r="B15" s="49" t="s">
        <v>197</v>
      </c>
      <c r="C15" s="44"/>
      <c r="D15" s="45"/>
      <c r="E15" s="32">
        <v>15.2</v>
      </c>
      <c r="F15" s="32"/>
      <c r="G15" s="47">
        <v>1056731</v>
      </c>
      <c r="H15" s="48"/>
      <c r="I15" s="47">
        <v>0</v>
      </c>
      <c r="J15" s="47"/>
      <c r="K15" s="47">
        <v>0</v>
      </c>
      <c r="L15" s="47"/>
      <c r="M15" s="47">
        <v>0</v>
      </c>
    </row>
    <row r="16" spans="1:13" s="46" customFormat="1" ht="19.350000000000001" customHeight="1">
      <c r="A16" s="33" t="s">
        <v>245</v>
      </c>
      <c r="B16" s="44"/>
      <c r="C16" s="44"/>
      <c r="D16" s="45"/>
      <c r="E16" s="32">
        <v>15.1</v>
      </c>
      <c r="F16" s="32"/>
      <c r="G16" s="47">
        <v>536</v>
      </c>
      <c r="H16" s="48"/>
      <c r="I16" s="47">
        <v>532</v>
      </c>
      <c r="J16" s="47"/>
      <c r="K16" s="47">
        <v>0</v>
      </c>
      <c r="L16" s="47"/>
      <c r="M16" s="47">
        <v>0</v>
      </c>
    </row>
    <row r="17" spans="1:13" s="46" customFormat="1" ht="19.350000000000001" customHeight="1">
      <c r="A17" s="33" t="s">
        <v>8</v>
      </c>
      <c r="B17" s="44"/>
      <c r="C17" s="44"/>
      <c r="D17" s="45"/>
      <c r="E17" s="44"/>
      <c r="F17" s="32"/>
      <c r="G17" s="47"/>
      <c r="H17" s="48"/>
      <c r="I17" s="47"/>
      <c r="J17" s="47"/>
      <c r="K17" s="47"/>
      <c r="L17" s="47"/>
      <c r="M17" s="47"/>
    </row>
    <row r="18" spans="1:13" s="46" customFormat="1" ht="19.350000000000001" customHeight="1">
      <c r="B18" s="33" t="s">
        <v>9</v>
      </c>
      <c r="C18" s="44"/>
      <c r="D18" s="45"/>
      <c r="E18" s="32">
        <v>10</v>
      </c>
      <c r="F18" s="32"/>
      <c r="G18" s="47">
        <v>60288869</v>
      </c>
      <c r="H18" s="48"/>
      <c r="I18" s="47">
        <v>57288719</v>
      </c>
      <c r="J18" s="47"/>
      <c r="K18" s="47">
        <v>0</v>
      </c>
      <c r="L18" s="47"/>
      <c r="M18" s="47">
        <v>0</v>
      </c>
    </row>
    <row r="19" spans="1:13" s="46" customFormat="1" ht="19.350000000000001" customHeight="1">
      <c r="A19" s="33" t="s">
        <v>161</v>
      </c>
      <c r="B19" s="44"/>
      <c r="C19" s="44"/>
      <c r="D19" s="45"/>
      <c r="E19" s="32">
        <v>12</v>
      </c>
      <c r="F19" s="32"/>
      <c r="G19" s="47">
        <v>1447256</v>
      </c>
      <c r="H19" s="47"/>
      <c r="I19" s="47">
        <v>2327604</v>
      </c>
      <c r="J19" s="47"/>
      <c r="K19" s="47">
        <v>32519</v>
      </c>
      <c r="L19" s="47"/>
      <c r="M19" s="47">
        <v>11615</v>
      </c>
    </row>
    <row r="20" spans="1:13" s="46" customFormat="1" ht="18.600000000000001" customHeight="1">
      <c r="A20" s="33" t="s">
        <v>10</v>
      </c>
      <c r="B20" s="44"/>
      <c r="C20" s="44"/>
      <c r="E20" s="32" t="s">
        <v>234</v>
      </c>
      <c r="F20" s="32"/>
      <c r="G20" s="47">
        <v>0</v>
      </c>
      <c r="H20" s="47"/>
      <c r="I20" s="47">
        <v>0</v>
      </c>
      <c r="J20" s="47"/>
      <c r="K20" s="47">
        <v>49219039</v>
      </c>
      <c r="L20" s="47"/>
      <c r="M20" s="47">
        <v>50112820</v>
      </c>
    </row>
    <row r="21" spans="1:13" s="46" customFormat="1" ht="19.350000000000001" customHeight="1">
      <c r="A21" s="33" t="s">
        <v>11</v>
      </c>
      <c r="B21" s="44"/>
      <c r="C21" s="44"/>
      <c r="D21" s="45"/>
      <c r="E21" s="32">
        <v>13</v>
      </c>
      <c r="F21" s="32"/>
      <c r="G21" s="47">
        <v>1782264</v>
      </c>
      <c r="H21" s="47"/>
      <c r="I21" s="47">
        <v>1748417</v>
      </c>
      <c r="J21" s="47"/>
      <c r="K21" s="47">
        <v>0</v>
      </c>
      <c r="L21" s="47"/>
      <c r="M21" s="47">
        <v>0</v>
      </c>
    </row>
    <row r="22" spans="1:13" s="46" customFormat="1" ht="19.350000000000001" customHeight="1">
      <c r="A22" s="33" t="s">
        <v>12</v>
      </c>
      <c r="B22" s="44"/>
      <c r="C22" s="44"/>
      <c r="D22" s="45"/>
      <c r="E22" s="32">
        <v>14</v>
      </c>
      <c r="F22" s="32"/>
      <c r="G22" s="50">
        <v>478377</v>
      </c>
      <c r="H22" s="47"/>
      <c r="I22" s="50">
        <v>209008</v>
      </c>
      <c r="J22" s="47"/>
      <c r="K22" s="50">
        <v>8253</v>
      </c>
      <c r="L22" s="47"/>
      <c r="M22" s="50">
        <v>1701</v>
      </c>
    </row>
    <row r="23" spans="1:13" s="46" customFormat="1" ht="6" customHeight="1">
      <c r="A23" s="41"/>
      <c r="B23" s="44"/>
      <c r="C23" s="44"/>
      <c r="D23" s="45"/>
      <c r="E23" s="34"/>
      <c r="F23" s="34"/>
      <c r="G23" s="42"/>
      <c r="H23" s="43"/>
      <c r="I23" s="42"/>
      <c r="J23" s="33"/>
      <c r="K23" s="42"/>
      <c r="L23" s="43"/>
      <c r="M23" s="42"/>
    </row>
    <row r="24" spans="1:13" s="46" customFormat="1" ht="19.350000000000001" customHeight="1">
      <c r="A24" s="41" t="s">
        <v>13</v>
      </c>
      <c r="B24" s="44"/>
      <c r="C24" s="44"/>
      <c r="D24" s="45"/>
      <c r="E24" s="32"/>
      <c r="F24" s="32"/>
      <c r="G24" s="50">
        <f>SUM(G13:G22)</f>
        <v>71099579</v>
      </c>
      <c r="H24" s="48"/>
      <c r="I24" s="50">
        <f>SUM(I13:I22)</f>
        <v>67387972</v>
      </c>
      <c r="J24" s="33"/>
      <c r="K24" s="50">
        <f>SUM(K13:K22)</f>
        <v>51670825</v>
      </c>
      <c r="L24" s="48"/>
      <c r="M24" s="50">
        <f>SUM(M13:M22)</f>
        <v>50990022</v>
      </c>
    </row>
    <row r="25" spans="1:13" s="46" customFormat="1" ht="14.1" customHeight="1">
      <c r="A25" s="41"/>
      <c r="B25" s="44"/>
      <c r="C25" s="44"/>
      <c r="D25" s="45"/>
      <c r="E25" s="32"/>
      <c r="F25" s="32"/>
      <c r="G25" s="47"/>
      <c r="H25" s="48"/>
      <c r="I25" s="47"/>
      <c r="J25" s="33"/>
      <c r="K25" s="47"/>
      <c r="L25" s="48"/>
      <c r="M25" s="47"/>
    </row>
    <row r="26" spans="1:13" s="46" customFormat="1" ht="19.350000000000001" customHeight="1">
      <c r="A26" s="41" t="s">
        <v>14</v>
      </c>
      <c r="B26" s="44"/>
      <c r="C26" s="44"/>
      <c r="D26" s="45"/>
      <c r="E26" s="32"/>
      <c r="F26" s="32"/>
      <c r="G26" s="47"/>
      <c r="H26" s="48"/>
      <c r="I26" s="47"/>
      <c r="J26" s="33"/>
      <c r="K26" s="47"/>
      <c r="L26" s="48"/>
      <c r="M26" s="47"/>
    </row>
    <row r="27" spans="1:13" s="46" customFormat="1" ht="6" customHeight="1">
      <c r="A27" s="41"/>
      <c r="B27" s="44"/>
      <c r="C27" s="44"/>
      <c r="D27" s="45"/>
      <c r="E27" s="32"/>
      <c r="F27" s="32"/>
      <c r="G27" s="47"/>
      <c r="H27" s="48"/>
      <c r="I27" s="47"/>
      <c r="J27" s="33"/>
      <c r="K27" s="47"/>
      <c r="L27" s="48"/>
      <c r="M27" s="47"/>
    </row>
    <row r="28" spans="1:13" s="46" customFormat="1" ht="19.350000000000001" customHeight="1">
      <c r="A28" s="33" t="s">
        <v>15</v>
      </c>
      <c r="B28" s="44"/>
      <c r="C28" s="44"/>
      <c r="D28" s="45"/>
      <c r="E28" s="44"/>
    </row>
    <row r="29" spans="1:13" s="46" customFormat="1" ht="19.350000000000001" customHeight="1">
      <c r="A29" s="41"/>
      <c r="B29" s="33" t="s">
        <v>197</v>
      </c>
      <c r="C29" s="44"/>
      <c r="D29" s="45"/>
      <c r="E29" s="32">
        <v>15.2</v>
      </c>
      <c r="F29" s="32"/>
      <c r="G29" s="51">
        <v>20473</v>
      </c>
      <c r="H29" s="51"/>
      <c r="I29" s="51">
        <v>26101</v>
      </c>
      <c r="J29" s="51"/>
      <c r="K29" s="51">
        <v>6164</v>
      </c>
      <c r="L29" s="51"/>
      <c r="M29" s="51">
        <v>6068</v>
      </c>
    </row>
    <row r="30" spans="1:13" s="46" customFormat="1" ht="19.350000000000001" customHeight="1">
      <c r="A30" s="33" t="s">
        <v>15</v>
      </c>
      <c r="B30" s="44"/>
      <c r="C30" s="44"/>
      <c r="D30" s="45"/>
      <c r="E30" s="32"/>
      <c r="F30" s="32"/>
      <c r="G30" s="51"/>
      <c r="H30" s="51"/>
      <c r="I30" s="51"/>
      <c r="J30" s="51"/>
      <c r="K30" s="51"/>
      <c r="L30" s="51"/>
      <c r="M30" s="51"/>
    </row>
    <row r="31" spans="1:13" s="46" customFormat="1" ht="19.350000000000001" customHeight="1">
      <c r="B31" s="46" t="s">
        <v>16</v>
      </c>
      <c r="C31" s="44"/>
      <c r="D31" s="45"/>
      <c r="E31" s="32">
        <v>15.3</v>
      </c>
      <c r="F31" s="32"/>
      <c r="G31" s="51">
        <v>41854</v>
      </c>
      <c r="H31" s="51"/>
      <c r="I31" s="51">
        <v>55505</v>
      </c>
      <c r="J31" s="51"/>
      <c r="K31" s="51">
        <v>0</v>
      </c>
      <c r="L31" s="51"/>
      <c r="M31" s="51">
        <v>0</v>
      </c>
    </row>
    <row r="32" spans="1:13" s="46" customFormat="1" ht="19.350000000000001" customHeight="1">
      <c r="A32" s="33" t="s">
        <v>17</v>
      </c>
      <c r="B32" s="44"/>
      <c r="C32" s="44"/>
      <c r="D32" s="45"/>
      <c r="E32" s="32">
        <v>16</v>
      </c>
      <c r="F32" s="32"/>
      <c r="G32" s="47">
        <v>0</v>
      </c>
      <c r="H32" s="47"/>
      <c r="I32" s="47">
        <v>0</v>
      </c>
      <c r="J32" s="47"/>
      <c r="K32" s="47">
        <v>14582081</v>
      </c>
      <c r="L32" s="47"/>
      <c r="M32" s="47">
        <v>14483017</v>
      </c>
    </row>
    <row r="33" spans="1:13" s="46" customFormat="1" ht="19.350000000000001" customHeight="1">
      <c r="A33" s="33" t="s">
        <v>18</v>
      </c>
      <c r="B33" s="44"/>
      <c r="C33" s="44"/>
      <c r="D33" s="45"/>
      <c r="E33" s="32">
        <v>10</v>
      </c>
      <c r="F33" s="32"/>
      <c r="G33" s="51">
        <v>32561418</v>
      </c>
      <c r="H33" s="47"/>
      <c r="I33" s="51">
        <v>36579411</v>
      </c>
      <c r="J33" s="47"/>
      <c r="K33" s="51">
        <v>0</v>
      </c>
      <c r="L33" s="47"/>
      <c r="M33" s="51">
        <v>0</v>
      </c>
    </row>
    <row r="34" spans="1:13" s="46" customFormat="1" ht="19.350000000000001" customHeight="1">
      <c r="A34" s="33" t="s">
        <v>19</v>
      </c>
      <c r="B34" s="44"/>
      <c r="C34" s="44"/>
      <c r="D34" s="45"/>
      <c r="E34" s="32">
        <v>17</v>
      </c>
      <c r="F34" s="32"/>
      <c r="G34" s="47">
        <v>687089</v>
      </c>
      <c r="H34" s="47"/>
      <c r="I34" s="47">
        <v>756864</v>
      </c>
      <c r="J34" s="47"/>
      <c r="K34" s="47">
        <v>17280</v>
      </c>
      <c r="L34" s="47"/>
      <c r="M34" s="47">
        <v>18949</v>
      </c>
    </row>
    <row r="35" spans="1:13" s="46" customFormat="1" ht="20.100000000000001" customHeight="1">
      <c r="A35" s="33" t="s">
        <v>20</v>
      </c>
      <c r="B35" s="44"/>
      <c r="C35" s="44"/>
      <c r="D35" s="45"/>
      <c r="E35" s="44">
        <v>18</v>
      </c>
      <c r="F35" s="32"/>
      <c r="G35" s="47">
        <v>1477107</v>
      </c>
      <c r="H35" s="51"/>
      <c r="I35" s="47">
        <v>1344568</v>
      </c>
      <c r="J35" s="51"/>
      <c r="K35" s="47">
        <v>18233</v>
      </c>
      <c r="L35" s="51"/>
      <c r="M35" s="47">
        <v>19915</v>
      </c>
    </row>
    <row r="36" spans="1:13" s="46" customFormat="1" ht="19.350000000000001" customHeight="1">
      <c r="A36" s="33" t="s">
        <v>21</v>
      </c>
      <c r="B36" s="44"/>
      <c r="C36" s="44"/>
      <c r="D36" s="45"/>
      <c r="E36" s="32">
        <v>19</v>
      </c>
      <c r="F36" s="32"/>
      <c r="G36" s="47">
        <v>1234729</v>
      </c>
      <c r="H36" s="47"/>
      <c r="I36" s="47">
        <v>1206476</v>
      </c>
      <c r="J36" s="47"/>
      <c r="K36" s="47">
        <v>710</v>
      </c>
      <c r="L36" s="47"/>
      <c r="M36" s="47">
        <v>1084</v>
      </c>
    </row>
    <row r="37" spans="1:13" s="46" customFormat="1" ht="19.350000000000001" customHeight="1">
      <c r="A37" s="33" t="s">
        <v>22</v>
      </c>
      <c r="B37" s="44"/>
      <c r="C37" s="44"/>
      <c r="D37" s="45"/>
      <c r="E37" s="32">
        <v>20</v>
      </c>
      <c r="F37" s="32"/>
      <c r="G37" s="47">
        <v>311581</v>
      </c>
      <c r="H37" s="47"/>
      <c r="I37" s="47">
        <v>291267</v>
      </c>
      <c r="J37" s="47"/>
      <c r="K37" s="47">
        <v>0</v>
      </c>
      <c r="L37" s="47"/>
      <c r="M37" s="47">
        <v>0</v>
      </c>
    </row>
    <row r="38" spans="1:13" s="46" customFormat="1" ht="19.350000000000001" customHeight="1">
      <c r="A38" s="33" t="s">
        <v>23</v>
      </c>
      <c r="B38" s="44"/>
      <c r="C38" s="45"/>
      <c r="E38" s="32">
        <v>21</v>
      </c>
      <c r="F38" s="32"/>
      <c r="G38" s="50">
        <v>240350</v>
      </c>
      <c r="H38" s="47"/>
      <c r="I38" s="50">
        <v>260972</v>
      </c>
      <c r="J38" s="47"/>
      <c r="K38" s="50">
        <v>3286</v>
      </c>
      <c r="L38" s="47"/>
      <c r="M38" s="50">
        <v>3287</v>
      </c>
    </row>
    <row r="39" spans="1:13" s="46" customFormat="1" ht="6" customHeight="1">
      <c r="A39" s="41"/>
      <c r="B39" s="44"/>
      <c r="C39" s="44"/>
      <c r="D39" s="45"/>
      <c r="E39" s="34"/>
      <c r="F39" s="34"/>
      <c r="G39" s="42"/>
      <c r="H39" s="43"/>
      <c r="I39" s="42"/>
      <c r="J39" s="33"/>
      <c r="K39" s="42"/>
      <c r="L39" s="43"/>
      <c r="M39" s="42"/>
    </row>
    <row r="40" spans="1:13" s="46" customFormat="1" ht="19.350000000000001" customHeight="1">
      <c r="A40" s="41" t="s">
        <v>24</v>
      </c>
      <c r="B40" s="44"/>
      <c r="C40" s="44"/>
      <c r="D40" s="45"/>
      <c r="E40" s="32"/>
      <c r="F40" s="32"/>
      <c r="G40" s="50">
        <f>SUM(G29:G38)</f>
        <v>36574601</v>
      </c>
      <c r="H40" s="48"/>
      <c r="I40" s="50">
        <f>SUM(I29:I38)</f>
        <v>40521164</v>
      </c>
      <c r="J40" s="33"/>
      <c r="K40" s="50">
        <f>SUM(K29:K38)</f>
        <v>14627754</v>
      </c>
      <c r="L40" s="48"/>
      <c r="M40" s="50">
        <f>SUM(M29:M38)</f>
        <v>14532320</v>
      </c>
    </row>
    <row r="41" spans="1:13" s="46" customFormat="1" ht="6" customHeight="1">
      <c r="A41" s="41"/>
      <c r="B41" s="44"/>
      <c r="C41" s="44"/>
      <c r="D41" s="45"/>
      <c r="E41" s="34"/>
      <c r="F41" s="34"/>
      <c r="G41" s="42"/>
      <c r="H41" s="43"/>
      <c r="I41" s="42"/>
      <c r="J41" s="33"/>
      <c r="K41" s="42"/>
      <c r="L41" s="43"/>
      <c r="M41" s="42"/>
    </row>
    <row r="42" spans="1:13" s="46" customFormat="1" ht="19.350000000000001" customHeight="1" thickBot="1">
      <c r="A42" s="41" t="s">
        <v>25</v>
      </c>
      <c r="B42" s="44"/>
      <c r="C42" s="44"/>
      <c r="D42" s="45"/>
      <c r="E42" s="52"/>
      <c r="F42" s="52"/>
      <c r="G42" s="53">
        <f>G24+G40</f>
        <v>107674180</v>
      </c>
      <c r="H42" s="48"/>
      <c r="I42" s="53">
        <f>I24+I40</f>
        <v>107909136</v>
      </c>
      <c r="J42" s="33"/>
      <c r="K42" s="53">
        <f>K24+K40</f>
        <v>66298579</v>
      </c>
      <c r="L42" s="48"/>
      <c r="M42" s="53">
        <f>M24+M40</f>
        <v>65522342</v>
      </c>
    </row>
    <row r="43" spans="1:13" s="46" customFormat="1" ht="17.100000000000001" customHeight="1" thickTop="1">
      <c r="A43" s="41"/>
      <c r="B43" s="44"/>
      <c r="C43" s="44"/>
      <c r="D43" s="45"/>
      <c r="E43" s="52"/>
      <c r="F43" s="52"/>
      <c r="G43" s="47"/>
      <c r="H43" s="48"/>
      <c r="I43" s="47"/>
      <c r="J43" s="33"/>
      <c r="K43" s="47"/>
      <c r="L43" s="48"/>
      <c r="M43" s="47"/>
    </row>
    <row r="44" spans="1:13" s="46" customFormat="1" ht="17.100000000000001" customHeight="1">
      <c r="A44" s="41"/>
      <c r="B44" s="44"/>
      <c r="C44" s="44"/>
      <c r="D44" s="45"/>
      <c r="E44" s="52"/>
      <c r="F44" s="52"/>
      <c r="G44" s="47"/>
      <c r="H44" s="48"/>
      <c r="I44" s="47"/>
      <c r="J44" s="33"/>
      <c r="K44" s="47"/>
      <c r="L44" s="48"/>
      <c r="M44" s="47"/>
    </row>
    <row r="45" spans="1:13" s="46" customFormat="1" ht="17.100000000000001" customHeight="1">
      <c r="A45" s="41"/>
      <c r="B45" s="44"/>
      <c r="C45" s="44"/>
      <c r="D45" s="45"/>
      <c r="E45" s="52"/>
      <c r="F45" s="52"/>
      <c r="G45" s="47"/>
      <c r="H45" s="48"/>
      <c r="I45" s="47"/>
      <c r="J45" s="33"/>
      <c r="K45" s="47"/>
      <c r="L45" s="48"/>
      <c r="M45" s="47"/>
    </row>
    <row r="46" spans="1:13" s="46" customFormat="1" ht="17.100000000000001" customHeight="1">
      <c r="A46" s="41"/>
      <c r="B46" s="44"/>
      <c r="C46" s="44"/>
      <c r="D46" s="45"/>
      <c r="E46" s="52"/>
      <c r="F46" s="52"/>
      <c r="G46" s="47"/>
      <c r="H46" s="48"/>
      <c r="I46" s="47"/>
      <c r="J46" s="33"/>
      <c r="K46" s="47"/>
      <c r="L46" s="48"/>
      <c r="M46" s="47"/>
    </row>
    <row r="47" spans="1:13" s="54" customFormat="1" ht="19.350000000000001" customHeight="1">
      <c r="A47" s="131" t="s">
        <v>198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  <row r="48" spans="1:13" s="46" customFormat="1" ht="19.350000000000001" customHeight="1">
      <c r="A48" s="41"/>
      <c r="B48" s="44"/>
      <c r="C48" s="44"/>
      <c r="D48" s="45"/>
      <c r="E48" s="52"/>
      <c r="F48" s="52"/>
      <c r="G48" s="47"/>
      <c r="H48" s="48"/>
      <c r="I48" s="47"/>
      <c r="J48" s="33"/>
      <c r="K48" s="47"/>
      <c r="L48" s="48"/>
      <c r="M48" s="47"/>
    </row>
    <row r="49" spans="1:13" ht="21.75" customHeight="1">
      <c r="A49" s="55" t="s">
        <v>26</v>
      </c>
      <c r="B49" s="56"/>
      <c r="C49" s="56"/>
      <c r="D49" s="56"/>
      <c r="E49" s="29"/>
      <c r="F49" s="56"/>
      <c r="G49" s="57"/>
      <c r="H49" s="56"/>
      <c r="I49" s="57"/>
      <c r="J49" s="56"/>
      <c r="K49" s="57"/>
      <c r="L49" s="56"/>
      <c r="M49" s="57"/>
    </row>
    <row r="50" spans="1:13" ht="19.350000000000001" customHeight="1">
      <c r="A50" s="22" t="str">
        <f>A1</f>
        <v>บริษัท ศรีสวัสดิ์ คอร์ปอเรชั่น จำกัด (มหาชน)</v>
      </c>
      <c r="B50" s="22"/>
      <c r="C50" s="22"/>
      <c r="D50" s="22"/>
    </row>
    <row r="51" spans="1:13" ht="19.350000000000001" customHeight="1">
      <c r="A51" s="58" t="s">
        <v>157</v>
      </c>
      <c r="B51" s="58"/>
      <c r="C51" s="58"/>
      <c r="D51" s="58"/>
    </row>
    <row r="52" spans="1:13" ht="19.350000000000001" customHeight="1">
      <c r="A52" s="59" t="str">
        <f>+A3</f>
        <v>ณ วันที่ 31 ธันวาคม พ.ศ. 2568</v>
      </c>
      <c r="B52" s="59"/>
      <c r="C52" s="59"/>
      <c r="D52" s="59"/>
      <c r="E52" s="29"/>
      <c r="F52" s="29"/>
      <c r="G52" s="30"/>
      <c r="H52" s="31"/>
      <c r="I52" s="30"/>
      <c r="J52" s="31"/>
      <c r="K52" s="30"/>
      <c r="L52" s="31"/>
      <c r="M52" s="30"/>
    </row>
    <row r="53" spans="1:13" ht="19.350000000000001" customHeight="1"/>
    <row r="54" spans="1:13" ht="19.350000000000001" customHeight="1">
      <c r="E54" s="32"/>
      <c r="F54" s="32"/>
      <c r="G54" s="130" t="s">
        <v>1</v>
      </c>
      <c r="H54" s="130"/>
      <c r="I54" s="130"/>
      <c r="J54" s="33"/>
      <c r="K54" s="130" t="s">
        <v>2</v>
      </c>
      <c r="L54" s="130"/>
      <c r="M54" s="130"/>
    </row>
    <row r="55" spans="1:13" ht="19.350000000000001" customHeight="1">
      <c r="E55" s="34"/>
      <c r="F55" s="34"/>
      <c r="G55" s="35" t="s">
        <v>200</v>
      </c>
      <c r="H55" s="35"/>
      <c r="I55" s="35" t="s">
        <v>153</v>
      </c>
      <c r="J55" s="36"/>
      <c r="K55" s="35" t="s">
        <v>200</v>
      </c>
      <c r="L55" s="35"/>
      <c r="M55" s="35" t="s">
        <v>153</v>
      </c>
    </row>
    <row r="56" spans="1:13" ht="19.350000000000001" customHeight="1">
      <c r="E56" s="37" t="s">
        <v>3</v>
      </c>
      <c r="F56" s="34"/>
      <c r="G56" s="38" t="s">
        <v>4</v>
      </c>
      <c r="H56" s="39"/>
      <c r="I56" s="38" t="s">
        <v>4</v>
      </c>
      <c r="J56" s="33"/>
      <c r="K56" s="38" t="s">
        <v>4</v>
      </c>
      <c r="L56" s="39"/>
      <c r="M56" s="38" t="s">
        <v>4</v>
      </c>
    </row>
    <row r="57" spans="1:13" ht="8.1" customHeight="1">
      <c r="E57" s="34"/>
      <c r="F57" s="34"/>
      <c r="G57" s="40"/>
      <c r="H57" s="39"/>
      <c r="I57" s="40"/>
      <c r="J57" s="33"/>
      <c r="K57" s="40"/>
      <c r="L57" s="39"/>
      <c r="M57" s="40"/>
    </row>
    <row r="58" spans="1:13" ht="19.350000000000001" customHeight="1">
      <c r="A58" s="41" t="s">
        <v>27</v>
      </c>
      <c r="B58" s="22"/>
      <c r="C58" s="22"/>
      <c r="D58" s="22"/>
      <c r="E58" s="32"/>
      <c r="F58" s="32"/>
      <c r="G58" s="47"/>
      <c r="H58" s="48"/>
      <c r="I58" s="47"/>
      <c r="J58" s="33"/>
      <c r="K58" s="47"/>
      <c r="L58" s="48"/>
      <c r="M58" s="47"/>
    </row>
    <row r="59" spans="1:13" ht="8.1" customHeight="1">
      <c r="A59" s="41"/>
      <c r="B59" s="22"/>
      <c r="C59" s="22"/>
      <c r="D59" s="22"/>
      <c r="E59" s="32"/>
      <c r="F59" s="32"/>
      <c r="G59" s="47"/>
      <c r="H59" s="48"/>
      <c r="I59" s="47"/>
      <c r="J59" s="33"/>
      <c r="K59" s="47"/>
      <c r="L59" s="48"/>
      <c r="M59" s="47"/>
    </row>
    <row r="60" spans="1:13" ht="19.350000000000001" customHeight="1">
      <c r="A60" s="41" t="s">
        <v>28</v>
      </c>
      <c r="B60" s="22"/>
      <c r="C60" s="22"/>
      <c r="D60" s="22"/>
      <c r="E60" s="32"/>
      <c r="F60" s="32"/>
      <c r="G60" s="47"/>
      <c r="H60" s="48"/>
      <c r="I60" s="47"/>
      <c r="J60" s="33"/>
      <c r="K60" s="47"/>
      <c r="L60" s="48"/>
      <c r="M60" s="47"/>
    </row>
    <row r="61" spans="1:13" ht="8.1" customHeight="1">
      <c r="A61" s="41"/>
      <c r="B61" s="22"/>
      <c r="C61" s="22"/>
      <c r="D61" s="22"/>
      <c r="E61" s="32"/>
      <c r="F61" s="32"/>
      <c r="G61" s="47"/>
      <c r="H61" s="48"/>
      <c r="I61" s="47"/>
      <c r="J61" s="33"/>
      <c r="K61" s="47"/>
      <c r="L61" s="48"/>
      <c r="M61" s="47"/>
    </row>
    <row r="62" spans="1:13" s="46" customFormat="1" ht="19.350000000000001" customHeight="1">
      <c r="A62" s="33" t="s">
        <v>30</v>
      </c>
      <c r="B62" s="44"/>
      <c r="C62" s="44"/>
      <c r="D62" s="45"/>
      <c r="E62" s="32">
        <v>22.1</v>
      </c>
      <c r="F62" s="32"/>
      <c r="G62" s="47">
        <v>6926301</v>
      </c>
      <c r="H62" s="47"/>
      <c r="I62" s="47">
        <v>6264184</v>
      </c>
      <c r="J62" s="47"/>
      <c r="K62" s="47">
        <v>6176433</v>
      </c>
      <c r="L62" s="47"/>
      <c r="M62" s="47">
        <v>5544263</v>
      </c>
    </row>
    <row r="63" spans="1:13" s="46" customFormat="1" ht="19.350000000000001" customHeight="1">
      <c r="A63" s="33" t="s">
        <v>182</v>
      </c>
      <c r="B63" s="44"/>
      <c r="C63" s="44"/>
      <c r="D63" s="45"/>
      <c r="E63" s="32">
        <v>23</v>
      </c>
      <c r="F63" s="32"/>
      <c r="G63" s="47">
        <v>1503103</v>
      </c>
      <c r="H63" s="47"/>
      <c r="I63" s="47">
        <v>1466721</v>
      </c>
      <c r="J63" s="47"/>
      <c r="K63" s="47">
        <v>288718</v>
      </c>
      <c r="L63" s="47"/>
      <c r="M63" s="47">
        <v>288705</v>
      </c>
    </row>
    <row r="64" spans="1:13" ht="18">
      <c r="A64" s="33" t="s">
        <v>29</v>
      </c>
      <c r="B64" s="22"/>
      <c r="C64" s="22"/>
      <c r="D64" s="22"/>
      <c r="E64" s="32" t="s">
        <v>235</v>
      </c>
      <c r="F64" s="32"/>
      <c r="G64" s="47">
        <v>45000</v>
      </c>
      <c r="H64" s="48"/>
      <c r="I64" s="47">
        <v>40000</v>
      </c>
      <c r="J64" s="33"/>
      <c r="K64" s="47">
        <v>0</v>
      </c>
      <c r="L64" s="48"/>
      <c r="M64" s="47">
        <v>0</v>
      </c>
    </row>
    <row r="65" spans="1:13" s="46" customFormat="1" ht="19.350000000000001" customHeight="1">
      <c r="A65" s="33" t="s">
        <v>31</v>
      </c>
      <c r="B65" s="44"/>
      <c r="C65" s="44"/>
      <c r="D65" s="45"/>
      <c r="E65" s="32"/>
      <c r="F65" s="32"/>
      <c r="G65" s="47"/>
      <c r="H65" s="47"/>
      <c r="I65" s="47"/>
      <c r="J65" s="47"/>
      <c r="K65" s="47"/>
      <c r="L65" s="47"/>
      <c r="M65" s="47"/>
    </row>
    <row r="66" spans="1:13" s="46" customFormat="1" ht="19.350000000000001" customHeight="1">
      <c r="B66" s="33" t="s">
        <v>32</v>
      </c>
      <c r="C66" s="44"/>
      <c r="D66" s="45"/>
      <c r="E66" s="32">
        <v>22.2</v>
      </c>
      <c r="F66" s="32"/>
      <c r="G66" s="47">
        <v>4932466</v>
      </c>
      <c r="H66" s="47"/>
      <c r="I66" s="47">
        <v>7799993</v>
      </c>
      <c r="J66" s="47"/>
      <c r="K66" s="47">
        <v>4557466</v>
      </c>
      <c r="L66" s="47"/>
      <c r="M66" s="47">
        <v>2916750</v>
      </c>
    </row>
    <row r="67" spans="1:13" s="46" customFormat="1" ht="19.350000000000001" customHeight="1">
      <c r="A67" s="46" t="s">
        <v>238</v>
      </c>
      <c r="B67" s="33"/>
      <c r="C67" s="44"/>
      <c r="D67" s="45"/>
      <c r="E67" s="32">
        <v>27</v>
      </c>
      <c r="F67" s="32"/>
      <c r="G67" s="47">
        <v>500000</v>
      </c>
      <c r="H67" s="47"/>
      <c r="I67" s="47">
        <v>0</v>
      </c>
      <c r="J67" s="47"/>
      <c r="K67" s="47">
        <v>0</v>
      </c>
      <c r="L67" s="47"/>
      <c r="M67" s="47">
        <v>0</v>
      </c>
    </row>
    <row r="68" spans="1:13" s="46" customFormat="1" ht="19.350000000000001" customHeight="1">
      <c r="A68" s="33" t="s">
        <v>34</v>
      </c>
      <c r="B68" s="44"/>
      <c r="C68" s="44"/>
      <c r="D68" s="45"/>
      <c r="E68" s="32">
        <v>24</v>
      </c>
      <c r="F68" s="32"/>
      <c r="G68" s="47">
        <v>16342371</v>
      </c>
      <c r="H68" s="47"/>
      <c r="I68" s="47">
        <v>17818873</v>
      </c>
      <c r="J68" s="47"/>
      <c r="K68" s="47">
        <v>13108869</v>
      </c>
      <c r="L68" s="47"/>
      <c r="M68" s="47">
        <v>15896047</v>
      </c>
    </row>
    <row r="69" spans="1:13" s="46" customFormat="1" ht="19.350000000000001" customHeight="1">
      <c r="A69" s="33" t="s">
        <v>210</v>
      </c>
      <c r="B69" s="44"/>
      <c r="C69" s="44"/>
      <c r="D69" s="45"/>
      <c r="E69" s="32">
        <v>25</v>
      </c>
      <c r="F69" s="32"/>
      <c r="G69" s="47">
        <v>112490</v>
      </c>
      <c r="H69" s="47"/>
      <c r="I69" s="47">
        <v>0</v>
      </c>
      <c r="J69" s="47"/>
      <c r="K69" s="47">
        <v>112490</v>
      </c>
      <c r="L69" s="47"/>
      <c r="M69" s="47">
        <v>0</v>
      </c>
    </row>
    <row r="70" spans="1:13" s="46" customFormat="1" ht="19.350000000000001" customHeight="1">
      <c r="A70" s="33" t="s">
        <v>33</v>
      </c>
      <c r="B70" s="44"/>
      <c r="C70" s="44"/>
      <c r="D70" s="45"/>
      <c r="E70" s="32">
        <v>26</v>
      </c>
      <c r="F70" s="32"/>
      <c r="G70" s="47">
        <v>646343</v>
      </c>
      <c r="H70" s="47"/>
      <c r="I70" s="47">
        <v>667594</v>
      </c>
      <c r="J70" s="47"/>
      <c r="K70" s="47">
        <v>1534</v>
      </c>
      <c r="L70" s="47"/>
      <c r="M70" s="47">
        <v>1458</v>
      </c>
    </row>
    <row r="71" spans="1:13" s="46" customFormat="1" ht="19.350000000000001" customHeight="1">
      <c r="A71" s="33" t="s">
        <v>158</v>
      </c>
      <c r="B71" s="44"/>
      <c r="C71" s="44"/>
      <c r="D71" s="45"/>
      <c r="E71" s="32"/>
      <c r="F71" s="32"/>
      <c r="G71" s="47">
        <v>738735</v>
      </c>
      <c r="H71" s="47"/>
      <c r="I71" s="47">
        <v>608955</v>
      </c>
      <c r="J71" s="47"/>
      <c r="K71" s="47">
        <v>0</v>
      </c>
      <c r="L71" s="47"/>
      <c r="M71" s="47">
        <v>2488</v>
      </c>
    </row>
    <row r="72" spans="1:13" s="46" customFormat="1" ht="19.350000000000001" customHeight="1">
      <c r="A72" s="33" t="s">
        <v>35</v>
      </c>
      <c r="B72" s="44"/>
      <c r="C72" s="44"/>
      <c r="D72" s="45"/>
      <c r="E72" s="32"/>
      <c r="F72" s="32"/>
      <c r="G72" s="50">
        <v>63664</v>
      </c>
      <c r="H72" s="47"/>
      <c r="I72" s="50">
        <v>153681</v>
      </c>
      <c r="J72" s="47"/>
      <c r="K72" s="50">
        <v>22900</v>
      </c>
      <c r="L72" s="47"/>
      <c r="M72" s="50">
        <v>18274</v>
      </c>
    </row>
    <row r="73" spans="1:13" s="46" customFormat="1" ht="8.1" customHeight="1">
      <c r="A73" s="41"/>
      <c r="B73" s="44"/>
      <c r="C73" s="44"/>
      <c r="D73" s="45"/>
      <c r="E73" s="34"/>
      <c r="F73" s="34"/>
      <c r="G73" s="42"/>
      <c r="H73" s="43"/>
      <c r="I73" s="42"/>
      <c r="J73" s="33"/>
      <c r="K73" s="42"/>
      <c r="L73" s="43"/>
      <c r="M73" s="42"/>
    </row>
    <row r="74" spans="1:13" s="46" customFormat="1" ht="19.350000000000001" customHeight="1">
      <c r="A74" s="41" t="s">
        <v>36</v>
      </c>
      <c r="B74" s="44"/>
      <c r="C74" s="44"/>
      <c r="D74" s="45"/>
      <c r="E74" s="32"/>
      <c r="F74" s="32"/>
      <c r="G74" s="50">
        <f>SUM(G62:G72)</f>
        <v>31810473</v>
      </c>
      <c r="H74" s="60"/>
      <c r="I74" s="50">
        <f>SUM(I62:I72)</f>
        <v>34820001</v>
      </c>
      <c r="J74" s="60"/>
      <c r="K74" s="50">
        <f>SUM(K62:K72)</f>
        <v>24268410</v>
      </c>
      <c r="L74" s="60"/>
      <c r="M74" s="50">
        <f>SUM(M62:M72)</f>
        <v>24667985</v>
      </c>
    </row>
    <row r="75" spans="1:13" s="46" customFormat="1" ht="19.350000000000001" customHeight="1">
      <c r="A75" s="41"/>
      <c r="B75" s="44"/>
      <c r="C75" s="44"/>
      <c r="D75" s="45"/>
      <c r="E75" s="32"/>
      <c r="F75" s="32"/>
      <c r="G75" s="47"/>
      <c r="H75" s="48"/>
      <c r="I75" s="47"/>
      <c r="J75" s="33"/>
      <c r="K75" s="47"/>
      <c r="L75" s="48"/>
      <c r="M75" s="47"/>
    </row>
    <row r="76" spans="1:13" s="46" customFormat="1" ht="19.350000000000001" customHeight="1">
      <c r="A76" s="41" t="s">
        <v>37</v>
      </c>
      <c r="B76" s="44"/>
      <c r="C76" s="44"/>
      <c r="D76" s="45"/>
      <c r="E76" s="32"/>
      <c r="F76" s="32"/>
      <c r="G76" s="47"/>
      <c r="H76" s="48"/>
      <c r="I76" s="47"/>
      <c r="J76" s="33"/>
      <c r="K76" s="47"/>
      <c r="L76" s="48"/>
      <c r="M76" s="47"/>
    </row>
    <row r="77" spans="1:13" s="46" customFormat="1" ht="8.1" customHeight="1">
      <c r="A77" s="41"/>
      <c r="B77" s="44"/>
      <c r="C77" s="44"/>
      <c r="D77" s="45"/>
      <c r="E77" s="34"/>
      <c r="F77" s="34"/>
      <c r="G77" s="42"/>
      <c r="H77" s="43"/>
      <c r="I77" s="42"/>
      <c r="J77" s="33"/>
      <c r="K77" s="42"/>
      <c r="L77" s="43"/>
      <c r="M77" s="42"/>
    </row>
    <row r="78" spans="1:13" s="46" customFormat="1" ht="19.350000000000001" customHeight="1">
      <c r="A78" s="33" t="s">
        <v>38</v>
      </c>
      <c r="B78" s="44"/>
      <c r="C78" s="44"/>
      <c r="D78" s="45"/>
      <c r="E78" s="32">
        <v>22.2</v>
      </c>
      <c r="F78" s="32"/>
      <c r="G78" s="47">
        <v>2533506</v>
      </c>
      <c r="H78" s="47"/>
      <c r="I78" s="47">
        <v>2327707</v>
      </c>
      <c r="J78" s="47"/>
      <c r="K78" s="47">
        <v>2533506</v>
      </c>
      <c r="L78" s="47"/>
      <c r="M78" s="47">
        <v>2077707</v>
      </c>
    </row>
    <row r="79" spans="1:13" s="46" customFormat="1" ht="19.350000000000001" customHeight="1">
      <c r="A79" s="33" t="s">
        <v>169</v>
      </c>
      <c r="B79" s="44"/>
      <c r="C79" s="44"/>
      <c r="D79" s="45"/>
      <c r="E79" s="32">
        <v>27</v>
      </c>
      <c r="F79" s="32"/>
      <c r="G79" s="47">
        <v>0</v>
      </c>
      <c r="H79" s="47"/>
      <c r="I79" s="47">
        <v>500000</v>
      </c>
      <c r="J79" s="47"/>
      <c r="K79" s="47">
        <v>0</v>
      </c>
      <c r="L79" s="47"/>
      <c r="M79" s="47">
        <v>0</v>
      </c>
    </row>
    <row r="80" spans="1:13" s="46" customFormat="1" ht="19.350000000000001" customHeight="1">
      <c r="A80" s="33" t="s">
        <v>40</v>
      </c>
      <c r="B80" s="44"/>
      <c r="C80" s="44"/>
      <c r="D80" s="45"/>
      <c r="E80" s="32">
        <v>24</v>
      </c>
      <c r="F80" s="32"/>
      <c r="G80" s="47">
        <v>31123500</v>
      </c>
      <c r="H80" s="47"/>
      <c r="I80" s="47">
        <v>32768843</v>
      </c>
      <c r="J80" s="47"/>
      <c r="K80" s="47">
        <v>27001476</v>
      </c>
      <c r="L80" s="47"/>
      <c r="M80" s="47">
        <v>27018459</v>
      </c>
    </row>
    <row r="81" spans="1:13" s="46" customFormat="1" ht="19.350000000000001" customHeight="1">
      <c r="A81" s="33" t="s">
        <v>183</v>
      </c>
      <c r="B81" s="44"/>
      <c r="C81" s="44"/>
      <c r="D81" s="45"/>
      <c r="E81" s="32">
        <v>25</v>
      </c>
      <c r="F81" s="32"/>
      <c r="G81" s="47">
        <v>193978</v>
      </c>
      <c r="H81" s="47"/>
      <c r="I81" s="47">
        <v>22046</v>
      </c>
      <c r="J81" s="47"/>
      <c r="K81" s="47">
        <v>193978</v>
      </c>
      <c r="L81" s="47"/>
      <c r="M81" s="47">
        <v>22046</v>
      </c>
    </row>
    <row r="82" spans="1:13" s="46" customFormat="1" ht="19.350000000000001" customHeight="1">
      <c r="A82" s="33" t="s">
        <v>39</v>
      </c>
      <c r="B82" s="44"/>
      <c r="C82" s="44"/>
      <c r="E82" s="32">
        <v>26</v>
      </c>
      <c r="F82" s="32"/>
      <c r="G82" s="47">
        <v>829578</v>
      </c>
      <c r="H82" s="47"/>
      <c r="I82" s="47">
        <v>703431</v>
      </c>
      <c r="J82" s="47"/>
      <c r="K82" s="47">
        <v>20082</v>
      </c>
      <c r="L82" s="47"/>
      <c r="M82" s="47">
        <v>21616</v>
      </c>
    </row>
    <row r="83" spans="1:13" s="46" customFormat="1" ht="19.350000000000001" customHeight="1">
      <c r="A83" s="33" t="s">
        <v>251</v>
      </c>
      <c r="B83" s="44"/>
      <c r="C83" s="44"/>
      <c r="D83" s="45"/>
      <c r="E83" s="32">
        <v>20</v>
      </c>
      <c r="F83" s="32"/>
      <c r="G83" s="47">
        <v>275033</v>
      </c>
      <c r="H83" s="47"/>
      <c r="I83" s="47">
        <v>328047</v>
      </c>
      <c r="J83" s="47"/>
      <c r="K83" s="47">
        <v>102636</v>
      </c>
      <c r="L83" s="47"/>
      <c r="M83" s="47">
        <v>106223</v>
      </c>
    </row>
    <row r="84" spans="1:13" s="46" customFormat="1" ht="19.350000000000001" customHeight="1">
      <c r="A84" s="33" t="s">
        <v>41</v>
      </c>
      <c r="B84" s="44"/>
      <c r="C84" s="44"/>
      <c r="D84" s="45"/>
      <c r="E84" s="32">
        <v>28</v>
      </c>
      <c r="F84" s="32"/>
      <c r="G84" s="47">
        <v>113261</v>
      </c>
      <c r="H84" s="47"/>
      <c r="I84" s="47">
        <v>94564</v>
      </c>
      <c r="J84" s="47"/>
      <c r="K84" s="47">
        <v>19101</v>
      </c>
      <c r="L84" s="47"/>
      <c r="M84" s="47">
        <v>18093</v>
      </c>
    </row>
    <row r="85" spans="1:13" s="46" customFormat="1" ht="19.350000000000001" customHeight="1">
      <c r="A85" s="33" t="s">
        <v>42</v>
      </c>
      <c r="B85" s="44"/>
      <c r="C85" s="44"/>
      <c r="D85" s="45"/>
      <c r="E85" s="32"/>
      <c r="F85" s="32"/>
      <c r="G85" s="50">
        <v>35890</v>
      </c>
      <c r="H85" s="47"/>
      <c r="I85" s="50">
        <v>42020</v>
      </c>
      <c r="J85" s="47"/>
      <c r="K85" s="50">
        <v>494</v>
      </c>
      <c r="L85" s="47"/>
      <c r="M85" s="50">
        <v>471</v>
      </c>
    </row>
    <row r="86" spans="1:13" s="46" customFormat="1" ht="8.1" customHeight="1">
      <c r="A86" s="33"/>
      <c r="B86" s="44"/>
      <c r="C86" s="44"/>
      <c r="D86" s="45"/>
      <c r="E86" s="32"/>
      <c r="F86" s="32"/>
      <c r="G86" s="47"/>
      <c r="H86" s="47"/>
      <c r="I86" s="47"/>
      <c r="J86" s="47"/>
      <c r="K86" s="47"/>
      <c r="L86" s="47"/>
      <c r="M86" s="47"/>
    </row>
    <row r="87" spans="1:13" s="46" customFormat="1" ht="19.350000000000001" customHeight="1">
      <c r="A87" s="41" t="s">
        <v>43</v>
      </c>
      <c r="B87" s="44"/>
      <c r="C87" s="44"/>
      <c r="D87" s="45"/>
      <c r="E87" s="32"/>
      <c r="F87" s="32"/>
      <c r="G87" s="50">
        <f>SUM(G78:G85)</f>
        <v>35104746</v>
      </c>
      <c r="H87" s="48"/>
      <c r="I87" s="50">
        <f>SUM(I78:I85)</f>
        <v>36786658</v>
      </c>
      <c r="J87" s="33"/>
      <c r="K87" s="50">
        <f>SUM(K78:K85)</f>
        <v>29871273</v>
      </c>
      <c r="L87" s="48"/>
      <c r="M87" s="50">
        <f>SUM(M78:M85)</f>
        <v>29264615</v>
      </c>
    </row>
    <row r="88" spans="1:13" s="46" customFormat="1" ht="8.1" customHeight="1">
      <c r="A88" s="41"/>
      <c r="B88" s="44"/>
      <c r="C88" s="44"/>
      <c r="D88" s="45"/>
      <c r="E88" s="34"/>
      <c r="F88" s="34"/>
      <c r="G88" s="42"/>
      <c r="H88" s="43"/>
      <c r="I88" s="42"/>
      <c r="J88" s="33"/>
      <c r="K88" s="42"/>
      <c r="L88" s="43"/>
      <c r="M88" s="42"/>
    </row>
    <row r="89" spans="1:13" s="46" customFormat="1" ht="19.350000000000001" customHeight="1">
      <c r="A89" s="41" t="s">
        <v>44</v>
      </c>
      <c r="B89" s="44"/>
      <c r="C89" s="44"/>
      <c r="D89" s="45"/>
      <c r="E89" s="32"/>
      <c r="F89" s="32"/>
      <c r="G89" s="50">
        <f>SUM(G74+G87)</f>
        <v>66915219</v>
      </c>
      <c r="H89" s="48"/>
      <c r="I89" s="50">
        <f>SUM(I74+I87)</f>
        <v>71606659</v>
      </c>
      <c r="J89" s="33"/>
      <c r="K89" s="50">
        <f>K74+K87</f>
        <v>54139683</v>
      </c>
      <c r="L89" s="48"/>
      <c r="M89" s="50">
        <f>M74+M87</f>
        <v>53932600</v>
      </c>
    </row>
    <row r="90" spans="1:13" s="46" customFormat="1" ht="19.350000000000001" customHeight="1">
      <c r="A90" s="61"/>
      <c r="B90" s="44"/>
      <c r="C90" s="44"/>
      <c r="D90" s="45"/>
      <c r="E90" s="62"/>
      <c r="F90" s="45"/>
      <c r="G90" s="45"/>
      <c r="H90" s="62"/>
      <c r="I90" s="45"/>
      <c r="J90" s="45"/>
      <c r="K90" s="45"/>
      <c r="L90" s="62"/>
      <c r="M90" s="45"/>
    </row>
    <row r="91" spans="1:13" s="46" customFormat="1" ht="19.350000000000001" customHeight="1">
      <c r="A91" s="61"/>
      <c r="B91" s="44"/>
      <c r="C91" s="44"/>
      <c r="D91" s="45"/>
      <c r="E91" s="62"/>
      <c r="F91" s="45"/>
      <c r="G91" s="45"/>
      <c r="H91" s="62"/>
      <c r="I91" s="45"/>
      <c r="J91" s="45"/>
      <c r="K91" s="45"/>
      <c r="L91" s="62"/>
      <c r="M91" s="45"/>
    </row>
    <row r="92" spans="1:13" s="46" customFormat="1" ht="19.350000000000001" customHeight="1">
      <c r="A92" s="61"/>
      <c r="B92" s="44"/>
      <c r="C92" s="44"/>
      <c r="D92" s="45"/>
      <c r="E92" s="62"/>
      <c r="F92" s="45"/>
      <c r="G92" s="45"/>
      <c r="H92" s="62"/>
      <c r="I92" s="45"/>
      <c r="J92" s="45"/>
      <c r="K92" s="45"/>
      <c r="L92" s="62"/>
      <c r="M92" s="45"/>
    </row>
    <row r="93" spans="1:13" s="46" customFormat="1" ht="16.5" customHeight="1">
      <c r="A93" s="61"/>
      <c r="B93" s="44"/>
      <c r="C93" s="44"/>
      <c r="D93" s="45"/>
      <c r="E93" s="62"/>
      <c r="F93" s="45"/>
      <c r="G93" s="45"/>
      <c r="H93" s="62"/>
      <c r="I93" s="45"/>
      <c r="J93" s="45"/>
      <c r="K93" s="45"/>
      <c r="L93" s="62"/>
      <c r="M93" s="45"/>
    </row>
    <row r="94" spans="1:13" s="54" customFormat="1" ht="19.350000000000001" customHeight="1">
      <c r="A94" s="131" t="s">
        <v>198</v>
      </c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</row>
    <row r="95" spans="1:13" s="46" customFormat="1" ht="19.350000000000001" customHeight="1">
      <c r="A95" s="61"/>
      <c r="B95" s="44"/>
      <c r="C95" s="44"/>
      <c r="D95" s="45"/>
      <c r="E95" s="62"/>
      <c r="F95" s="45"/>
      <c r="G95" s="45"/>
      <c r="H95" s="62"/>
      <c r="I95" s="45"/>
      <c r="J95" s="45"/>
      <c r="K95" s="45"/>
      <c r="L95" s="62"/>
      <c r="M95" s="45"/>
    </row>
    <row r="96" spans="1:13" s="46" customFormat="1" ht="9" customHeight="1">
      <c r="A96" s="61"/>
      <c r="B96" s="44"/>
      <c r="C96" s="44"/>
      <c r="D96" s="45"/>
      <c r="E96" s="62"/>
      <c r="F96" s="45"/>
      <c r="G96" s="45"/>
      <c r="H96" s="62"/>
      <c r="I96" s="45"/>
      <c r="J96" s="45"/>
      <c r="K96" s="45"/>
      <c r="L96" s="62"/>
      <c r="M96" s="45"/>
    </row>
    <row r="97" spans="1:13" ht="22.35" customHeight="1">
      <c r="A97" s="5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56"/>
      <c r="C97" s="56"/>
      <c r="D97" s="56"/>
      <c r="E97" s="29"/>
      <c r="F97" s="29"/>
      <c r="G97" s="30"/>
      <c r="H97" s="31"/>
      <c r="I97" s="30"/>
      <c r="J97" s="31"/>
      <c r="K97" s="30"/>
      <c r="L97" s="31"/>
      <c r="M97" s="30"/>
    </row>
    <row r="98" spans="1:13" ht="19.350000000000001" customHeight="1">
      <c r="A98" s="22" t="str">
        <f>A1</f>
        <v>บริษัท ศรีสวัสดิ์ คอร์ปอเรชั่น จำกัด (มหาชน)</v>
      </c>
      <c r="B98" s="22"/>
      <c r="C98" s="22"/>
      <c r="D98" s="22"/>
    </row>
    <row r="99" spans="1:13" ht="19.350000000000001" customHeight="1">
      <c r="A99" s="58" t="s">
        <v>157</v>
      </c>
      <c r="B99" s="58"/>
      <c r="C99" s="58"/>
      <c r="D99" s="58"/>
    </row>
    <row r="100" spans="1:13" ht="19.350000000000001" customHeight="1">
      <c r="A100" s="59" t="str">
        <f>+A3</f>
        <v>ณ วันที่ 31 ธันวาคม พ.ศ. 2568</v>
      </c>
      <c r="B100" s="59"/>
      <c r="C100" s="59"/>
      <c r="D100" s="59"/>
      <c r="E100" s="29"/>
      <c r="F100" s="29"/>
      <c r="G100" s="30"/>
      <c r="H100" s="31"/>
      <c r="I100" s="30"/>
      <c r="J100" s="31"/>
      <c r="K100" s="30"/>
      <c r="L100" s="31"/>
      <c r="M100" s="30"/>
    </row>
    <row r="101" spans="1:13" ht="19.350000000000001" customHeight="1"/>
    <row r="102" spans="1:13" ht="19.350000000000001" customHeight="1">
      <c r="E102" s="32"/>
      <c r="F102" s="32"/>
      <c r="G102" s="130" t="s">
        <v>1</v>
      </c>
      <c r="H102" s="130"/>
      <c r="I102" s="130"/>
      <c r="J102" s="33"/>
      <c r="K102" s="130" t="s">
        <v>2</v>
      </c>
      <c r="L102" s="130"/>
      <c r="M102" s="130"/>
    </row>
    <row r="103" spans="1:13" ht="19.350000000000001" customHeight="1">
      <c r="E103" s="34"/>
      <c r="F103" s="34"/>
      <c r="G103" s="35" t="s">
        <v>200</v>
      </c>
      <c r="H103" s="35"/>
      <c r="I103" s="35" t="s">
        <v>153</v>
      </c>
      <c r="J103" s="36"/>
      <c r="K103" s="35" t="s">
        <v>200</v>
      </c>
      <c r="L103" s="35"/>
      <c r="M103" s="35" t="s">
        <v>153</v>
      </c>
    </row>
    <row r="104" spans="1:13" ht="19.350000000000001" customHeight="1">
      <c r="E104" s="37" t="s">
        <v>3</v>
      </c>
      <c r="F104" s="34"/>
      <c r="G104" s="38" t="s">
        <v>4</v>
      </c>
      <c r="H104" s="39"/>
      <c r="I104" s="38" t="s">
        <v>4</v>
      </c>
      <c r="J104" s="33"/>
      <c r="K104" s="38" t="s">
        <v>4</v>
      </c>
      <c r="L104" s="39"/>
      <c r="M104" s="38" t="s">
        <v>4</v>
      </c>
    </row>
    <row r="105" spans="1:13" ht="8.1" customHeight="1">
      <c r="E105" s="34"/>
      <c r="F105" s="34"/>
      <c r="G105" s="40"/>
      <c r="H105" s="39"/>
      <c r="I105" s="40"/>
      <c r="J105" s="33"/>
      <c r="K105" s="40"/>
      <c r="L105" s="39"/>
      <c r="M105" s="40"/>
    </row>
    <row r="106" spans="1:13" ht="19.350000000000001" customHeight="1">
      <c r="A106" s="41" t="s">
        <v>46</v>
      </c>
      <c r="B106" s="22"/>
      <c r="C106" s="22"/>
      <c r="D106" s="22"/>
      <c r="E106" s="32"/>
      <c r="F106" s="32"/>
      <c r="G106" s="47"/>
      <c r="H106" s="48"/>
      <c r="I106" s="47"/>
      <c r="J106" s="33"/>
      <c r="K106" s="47"/>
      <c r="L106" s="48"/>
      <c r="M106" s="47"/>
    </row>
    <row r="107" spans="1:13" ht="8.1" customHeight="1">
      <c r="A107" s="41"/>
      <c r="B107" s="22"/>
      <c r="C107" s="22"/>
      <c r="D107" s="22"/>
      <c r="E107" s="32"/>
      <c r="F107" s="32"/>
      <c r="G107" s="47"/>
      <c r="H107" s="48"/>
      <c r="I107" s="47"/>
      <c r="J107" s="33"/>
      <c r="K107" s="47"/>
      <c r="L107" s="48"/>
      <c r="M107" s="47"/>
    </row>
    <row r="108" spans="1:13" ht="19.350000000000001" customHeight="1">
      <c r="A108" s="41" t="s">
        <v>47</v>
      </c>
      <c r="B108" s="22"/>
      <c r="C108" s="22"/>
      <c r="D108" s="22"/>
      <c r="E108" s="32"/>
      <c r="F108" s="32"/>
      <c r="G108" s="47"/>
      <c r="H108" s="48"/>
      <c r="I108" s="47"/>
      <c r="J108" s="33"/>
      <c r="K108" s="47"/>
      <c r="L108" s="48"/>
      <c r="M108" s="47"/>
    </row>
    <row r="109" spans="1:13" ht="8.1" customHeight="1">
      <c r="A109" s="41"/>
      <c r="B109" s="22"/>
      <c r="C109" s="22"/>
      <c r="D109" s="22"/>
      <c r="E109" s="32"/>
      <c r="F109" s="32"/>
      <c r="G109" s="47"/>
      <c r="H109" s="48"/>
      <c r="I109" s="47"/>
      <c r="J109" s="33"/>
      <c r="K109" s="47"/>
      <c r="L109" s="48"/>
      <c r="M109" s="47"/>
    </row>
    <row r="110" spans="1:13" s="46" customFormat="1" ht="19.350000000000001" customHeight="1">
      <c r="A110" s="33" t="s">
        <v>48</v>
      </c>
      <c r="B110" s="44"/>
      <c r="C110" s="44"/>
      <c r="D110" s="45"/>
      <c r="E110" s="32"/>
      <c r="F110" s="32"/>
      <c r="G110" s="47"/>
      <c r="H110" s="48"/>
      <c r="I110" s="47"/>
      <c r="J110" s="33"/>
      <c r="K110" s="47"/>
      <c r="L110" s="48"/>
      <c r="M110" s="47"/>
    </row>
    <row r="111" spans="1:13" s="46" customFormat="1" ht="19.350000000000001" customHeight="1">
      <c r="B111" s="33" t="s">
        <v>49</v>
      </c>
      <c r="C111" s="44"/>
      <c r="D111" s="45"/>
      <c r="E111" s="32"/>
      <c r="F111" s="32"/>
      <c r="G111" s="47"/>
      <c r="H111" s="48"/>
      <c r="I111" s="47"/>
      <c r="J111" s="33"/>
      <c r="K111" s="47"/>
      <c r="L111" s="48"/>
      <c r="M111" s="47"/>
    </row>
    <row r="112" spans="1:13" s="46" customFormat="1" ht="19.350000000000001" customHeight="1">
      <c r="C112" s="33" t="s">
        <v>213</v>
      </c>
      <c r="D112" s="45"/>
      <c r="E112" s="32"/>
      <c r="F112" s="32"/>
      <c r="G112" s="47"/>
      <c r="H112" s="48"/>
      <c r="I112" s="47"/>
      <c r="J112" s="33"/>
      <c r="K112" s="47"/>
      <c r="L112" s="48"/>
      <c r="M112" s="47"/>
    </row>
    <row r="113" spans="1:13" s="46" customFormat="1" ht="19.350000000000001" customHeight="1">
      <c r="C113" s="44"/>
      <c r="D113" s="33" t="s">
        <v>50</v>
      </c>
      <c r="E113" s="44"/>
      <c r="G113" s="47"/>
      <c r="I113" s="47"/>
      <c r="K113" s="47"/>
      <c r="M113" s="47"/>
    </row>
    <row r="114" spans="1:13" s="46" customFormat="1" ht="19.350000000000001" customHeight="1" thickBot="1">
      <c r="C114" s="44"/>
      <c r="D114" s="33" t="s">
        <v>212</v>
      </c>
      <c r="E114" s="32">
        <v>29</v>
      </c>
      <c r="F114" s="32"/>
      <c r="G114" s="53">
        <v>1730769</v>
      </c>
      <c r="H114" s="48"/>
      <c r="I114" s="53">
        <v>1573410</v>
      </c>
      <c r="J114" s="33"/>
      <c r="K114" s="53">
        <v>1730769</v>
      </c>
      <c r="L114" s="48"/>
      <c r="M114" s="53">
        <v>1573410</v>
      </c>
    </row>
    <row r="115" spans="1:13" s="46" customFormat="1" ht="8.1" customHeight="1" thickTop="1">
      <c r="A115" s="41"/>
      <c r="B115" s="44"/>
      <c r="C115" s="44"/>
      <c r="D115" s="45"/>
      <c r="E115" s="34"/>
      <c r="F115" s="34"/>
      <c r="G115" s="42"/>
      <c r="H115" s="43"/>
      <c r="I115" s="42"/>
      <c r="J115" s="33"/>
      <c r="K115" s="42"/>
      <c r="L115" s="43"/>
      <c r="M115" s="42"/>
    </row>
    <row r="116" spans="1:13" s="46" customFormat="1" ht="19.350000000000001" customHeight="1">
      <c r="A116" s="33" t="s">
        <v>51</v>
      </c>
      <c r="B116" s="49" t="s">
        <v>52</v>
      </c>
      <c r="C116" s="44"/>
      <c r="D116" s="45"/>
      <c r="E116" s="44"/>
      <c r="F116" s="32"/>
      <c r="G116" s="47"/>
      <c r="H116" s="48"/>
      <c r="I116" s="47"/>
      <c r="J116" s="33"/>
      <c r="K116" s="47"/>
      <c r="L116" s="48"/>
      <c r="M116" s="47"/>
    </row>
    <row r="117" spans="1:13" s="46" customFormat="1" ht="19.350000000000001" customHeight="1">
      <c r="A117" s="63"/>
      <c r="B117" s="49"/>
      <c r="C117" s="49" t="s">
        <v>214</v>
      </c>
      <c r="D117" s="64"/>
      <c r="E117" s="32"/>
      <c r="F117" s="32"/>
      <c r="G117" s="47"/>
      <c r="H117" s="48"/>
      <c r="I117" s="47"/>
      <c r="J117" s="33"/>
      <c r="K117" s="47"/>
      <c r="L117" s="48"/>
      <c r="M117" s="47"/>
    </row>
    <row r="118" spans="1:13" s="46" customFormat="1" ht="19.350000000000001" customHeight="1">
      <c r="A118" s="63"/>
      <c r="B118" s="49"/>
      <c r="C118" s="49"/>
      <c r="D118" s="64" t="s">
        <v>53</v>
      </c>
      <c r="E118" s="32"/>
      <c r="F118" s="32"/>
      <c r="G118" s="47"/>
      <c r="H118" s="48"/>
      <c r="I118" s="47"/>
      <c r="J118" s="33"/>
      <c r="K118" s="47"/>
      <c r="L118" s="48"/>
      <c r="M118" s="47"/>
    </row>
    <row r="119" spans="1:13" s="46" customFormat="1" ht="19.350000000000001" customHeight="1">
      <c r="A119" s="63"/>
      <c r="B119" s="49"/>
      <c r="C119" s="49"/>
      <c r="D119" s="64" t="s">
        <v>211</v>
      </c>
      <c r="E119" s="32">
        <v>29</v>
      </c>
      <c r="F119" s="32"/>
      <c r="G119" s="47">
        <v>1661507</v>
      </c>
      <c r="H119" s="48"/>
      <c r="I119" s="47">
        <v>1510464</v>
      </c>
      <c r="J119" s="33"/>
      <c r="K119" s="47">
        <v>1661507</v>
      </c>
      <c r="L119" s="48"/>
      <c r="M119" s="47">
        <v>1510464</v>
      </c>
    </row>
    <row r="120" spans="1:13" s="46" customFormat="1" ht="19.350000000000001" customHeight="1">
      <c r="A120" s="33" t="s">
        <v>54</v>
      </c>
      <c r="B120" s="44"/>
      <c r="C120" s="44"/>
      <c r="D120" s="45"/>
      <c r="E120" s="32">
        <v>29</v>
      </c>
      <c r="F120" s="32"/>
      <c r="G120" s="47">
        <v>6207185</v>
      </c>
      <c r="H120" s="48"/>
      <c r="I120" s="47">
        <v>6207179</v>
      </c>
      <c r="J120" s="33"/>
      <c r="K120" s="47">
        <v>6207185</v>
      </c>
      <c r="L120" s="48"/>
      <c r="M120" s="47">
        <v>6207179</v>
      </c>
    </row>
    <row r="121" spans="1:13" s="46" customFormat="1" ht="19.350000000000001" customHeight="1">
      <c r="A121" s="65" t="s">
        <v>55</v>
      </c>
      <c r="B121" s="44"/>
      <c r="C121" s="44"/>
      <c r="D121" s="45"/>
      <c r="E121" s="32">
        <v>29</v>
      </c>
      <c r="F121" s="32"/>
      <c r="G121" s="47">
        <v>36190</v>
      </c>
      <c r="H121" s="47"/>
      <c r="I121" s="47">
        <v>36190</v>
      </c>
      <c r="J121" s="47"/>
      <c r="K121" s="47">
        <v>36190</v>
      </c>
      <c r="L121" s="47"/>
      <c r="M121" s="47">
        <v>36190</v>
      </c>
    </row>
    <row r="122" spans="1:13" s="46" customFormat="1" ht="19.350000000000001" customHeight="1">
      <c r="A122" s="33" t="s">
        <v>56</v>
      </c>
      <c r="B122" s="44"/>
      <c r="C122" s="44"/>
      <c r="D122" s="45"/>
      <c r="E122" s="32"/>
      <c r="F122" s="32"/>
      <c r="G122" s="47"/>
      <c r="H122" s="47"/>
      <c r="I122" s="47"/>
      <c r="J122" s="47"/>
      <c r="K122" s="47"/>
      <c r="L122" s="47"/>
      <c r="M122" s="47"/>
    </row>
    <row r="123" spans="1:13" s="46" customFormat="1" ht="19.350000000000001" customHeight="1">
      <c r="B123" s="33" t="s">
        <v>187</v>
      </c>
      <c r="C123" s="44"/>
      <c r="D123" s="45"/>
    </row>
    <row r="124" spans="1:13" s="46" customFormat="1" ht="19.350000000000001" customHeight="1">
      <c r="B124" s="33"/>
      <c r="C124" s="64" t="s">
        <v>205</v>
      </c>
      <c r="D124" s="64"/>
      <c r="E124" s="32">
        <v>31</v>
      </c>
      <c r="F124" s="32"/>
      <c r="G124" s="47">
        <v>173077</v>
      </c>
      <c r="H124" s="47"/>
      <c r="I124" s="47">
        <v>157341</v>
      </c>
      <c r="J124" s="47"/>
      <c r="K124" s="47">
        <v>173077</v>
      </c>
      <c r="L124" s="47"/>
      <c r="M124" s="47">
        <v>157341</v>
      </c>
    </row>
    <row r="125" spans="1:13" s="46" customFormat="1" ht="19.350000000000001" customHeight="1">
      <c r="B125" s="33" t="s">
        <v>57</v>
      </c>
      <c r="C125" s="44"/>
      <c r="D125" s="45"/>
      <c r="E125" s="32"/>
      <c r="F125" s="32"/>
      <c r="G125" s="47">
        <v>30928974</v>
      </c>
      <c r="H125" s="47"/>
      <c r="I125" s="47">
        <v>26713212</v>
      </c>
      <c r="J125" s="47"/>
      <c r="K125" s="47">
        <v>4125779</v>
      </c>
      <c r="L125" s="47"/>
      <c r="M125" s="47">
        <v>3711247</v>
      </c>
    </row>
    <row r="126" spans="1:13" s="46" customFormat="1" ht="19.350000000000001" customHeight="1">
      <c r="A126" s="46" t="s">
        <v>178</v>
      </c>
      <c r="B126" s="33"/>
      <c r="C126" s="44"/>
      <c r="D126" s="45"/>
      <c r="E126" s="32"/>
      <c r="F126" s="32"/>
      <c r="G126" s="47"/>
      <c r="H126" s="47"/>
      <c r="I126" s="47"/>
      <c r="J126" s="47"/>
      <c r="K126" s="47"/>
      <c r="L126" s="47"/>
      <c r="M126" s="47"/>
    </row>
    <row r="127" spans="1:13" s="46" customFormat="1" ht="19.350000000000001" customHeight="1">
      <c r="B127" s="33" t="s">
        <v>177</v>
      </c>
      <c r="C127" s="44"/>
      <c r="D127" s="45"/>
      <c r="E127" s="32"/>
      <c r="F127" s="32"/>
      <c r="G127" s="47">
        <v>-1348716</v>
      </c>
      <c r="H127" s="47"/>
      <c r="I127" s="47">
        <v>-1348755</v>
      </c>
      <c r="J127" s="47"/>
      <c r="K127" s="47">
        <v>0</v>
      </c>
      <c r="L127" s="47"/>
      <c r="M127" s="47">
        <v>0</v>
      </c>
    </row>
    <row r="128" spans="1:13" s="46" customFormat="1" ht="19.350000000000001" customHeight="1">
      <c r="A128" s="65" t="s">
        <v>58</v>
      </c>
      <c r="B128" s="44"/>
      <c r="C128" s="44"/>
      <c r="D128" s="45"/>
      <c r="E128" s="32"/>
      <c r="F128" s="32"/>
      <c r="G128" s="50">
        <v>-204060</v>
      </c>
      <c r="H128" s="47"/>
      <c r="I128" s="50">
        <v>-138814</v>
      </c>
      <c r="J128" s="47"/>
      <c r="K128" s="50">
        <v>-44842</v>
      </c>
      <c r="L128" s="47"/>
      <c r="M128" s="50">
        <v>-32679</v>
      </c>
    </row>
    <row r="129" spans="1:13" s="46" customFormat="1" ht="8.1" customHeight="1">
      <c r="A129" s="41"/>
      <c r="B129" s="44"/>
      <c r="C129" s="44"/>
      <c r="D129" s="45"/>
      <c r="E129" s="34"/>
      <c r="F129" s="34"/>
      <c r="G129" s="42"/>
      <c r="H129" s="43"/>
      <c r="I129" s="42"/>
      <c r="J129" s="33"/>
      <c r="K129" s="42"/>
      <c r="L129" s="43"/>
      <c r="M129" s="42"/>
    </row>
    <row r="130" spans="1:13" s="46" customFormat="1" ht="19.350000000000001" customHeight="1">
      <c r="A130" s="22" t="s">
        <v>59</v>
      </c>
      <c r="B130" s="44"/>
      <c r="C130" s="44"/>
      <c r="D130" s="45"/>
      <c r="E130" s="32"/>
      <c r="F130" s="32"/>
      <c r="G130" s="47">
        <f>SUM(G117:G128)</f>
        <v>37454157</v>
      </c>
      <c r="H130" s="47"/>
      <c r="I130" s="47">
        <f>SUM(I117:I128)</f>
        <v>33136817</v>
      </c>
      <c r="J130" s="47"/>
      <c r="K130" s="47">
        <f>SUM(K117:K128)</f>
        <v>12158896</v>
      </c>
      <c r="L130" s="47"/>
      <c r="M130" s="47">
        <f>SUM(M117:M128)</f>
        <v>11589742</v>
      </c>
    </row>
    <row r="131" spans="1:13" s="46" customFormat="1" ht="8.1" customHeight="1">
      <c r="A131" s="41"/>
      <c r="B131" s="44"/>
      <c r="C131" s="44"/>
      <c r="D131" s="45"/>
      <c r="E131" s="34"/>
      <c r="F131" s="34"/>
      <c r="G131" s="42"/>
      <c r="H131" s="43"/>
      <c r="I131" s="42"/>
      <c r="J131" s="33"/>
      <c r="K131" s="42"/>
      <c r="L131" s="43"/>
      <c r="M131" s="42"/>
    </row>
    <row r="132" spans="1:13" s="46" customFormat="1" ht="19.350000000000001" customHeight="1">
      <c r="A132" s="46" t="s">
        <v>60</v>
      </c>
      <c r="B132" s="44"/>
      <c r="C132" s="44"/>
      <c r="D132" s="45"/>
      <c r="E132" s="44"/>
      <c r="G132" s="50">
        <v>3304804</v>
      </c>
      <c r="H132" s="47"/>
      <c r="I132" s="50">
        <v>3165660</v>
      </c>
      <c r="J132" s="47"/>
      <c r="K132" s="50">
        <v>0</v>
      </c>
      <c r="L132" s="47"/>
      <c r="M132" s="50">
        <v>0</v>
      </c>
    </row>
    <row r="133" spans="1:13" s="46" customFormat="1" ht="8.1" customHeight="1">
      <c r="A133" s="41"/>
      <c r="B133" s="44"/>
      <c r="C133" s="44"/>
      <c r="D133" s="45"/>
      <c r="E133" s="34"/>
      <c r="F133" s="34"/>
      <c r="G133" s="42"/>
      <c r="H133" s="43"/>
      <c r="I133" s="42"/>
      <c r="J133" s="33"/>
      <c r="K133" s="42"/>
      <c r="L133" s="43"/>
      <c r="M133" s="42"/>
    </row>
    <row r="134" spans="1:13" ht="19.350000000000001" customHeight="1">
      <c r="A134" s="22" t="s">
        <v>61</v>
      </c>
      <c r="B134" s="22"/>
      <c r="C134" s="22"/>
      <c r="D134" s="15"/>
      <c r="E134" s="32"/>
      <c r="F134" s="32"/>
      <c r="G134" s="50">
        <f>+G130+G132</f>
        <v>40758961</v>
      </c>
      <c r="H134" s="47"/>
      <c r="I134" s="50">
        <f>+I130+I132</f>
        <v>36302477</v>
      </c>
      <c r="J134" s="47"/>
      <c r="K134" s="50">
        <f>+K130+K132</f>
        <v>12158896</v>
      </c>
      <c r="L134" s="47"/>
      <c r="M134" s="50">
        <f>+M130+M132</f>
        <v>11589742</v>
      </c>
    </row>
    <row r="135" spans="1:13" s="46" customFormat="1" ht="8.1" customHeight="1">
      <c r="A135" s="41"/>
      <c r="B135" s="44"/>
      <c r="C135" s="44"/>
      <c r="D135" s="45"/>
      <c r="E135" s="34"/>
      <c r="F135" s="34"/>
      <c r="G135" s="42"/>
      <c r="H135" s="43"/>
      <c r="I135" s="42"/>
      <c r="J135" s="33"/>
      <c r="K135" s="42"/>
      <c r="L135" s="43"/>
      <c r="M135" s="42"/>
    </row>
    <row r="136" spans="1:13" ht="19.350000000000001" customHeight="1" thickBot="1">
      <c r="A136" s="22" t="s">
        <v>62</v>
      </c>
      <c r="B136" s="22"/>
      <c r="C136" s="22"/>
      <c r="D136" s="22"/>
      <c r="E136" s="32"/>
      <c r="F136" s="32"/>
      <c r="G136" s="53">
        <f>+G134+G89</f>
        <v>107674180</v>
      </c>
      <c r="H136" s="47"/>
      <c r="I136" s="53">
        <f>+I134+I89</f>
        <v>107909136</v>
      </c>
      <c r="J136" s="47"/>
      <c r="K136" s="53">
        <f>+K134+K89</f>
        <v>66298579</v>
      </c>
      <c r="L136" s="47"/>
      <c r="M136" s="53">
        <f>+M134+M89</f>
        <v>65522342</v>
      </c>
    </row>
    <row r="137" spans="1:13" ht="19.350000000000001" customHeight="1" thickTop="1">
      <c r="A137" s="22"/>
      <c r="B137" s="22"/>
      <c r="C137" s="22"/>
      <c r="D137" s="22"/>
    </row>
    <row r="138" spans="1:13" ht="19.350000000000001" customHeight="1">
      <c r="A138" s="22"/>
      <c r="B138" s="22"/>
      <c r="C138" s="22"/>
      <c r="D138" s="22"/>
      <c r="H138" s="24"/>
      <c r="J138" s="24"/>
      <c r="L138" s="24"/>
    </row>
    <row r="139" spans="1:13" ht="19.350000000000001" customHeight="1">
      <c r="A139" s="22"/>
      <c r="B139" s="22"/>
      <c r="C139" s="22"/>
      <c r="D139" s="22"/>
      <c r="H139" s="24"/>
      <c r="J139" s="24"/>
      <c r="L139" s="24"/>
    </row>
    <row r="140" spans="1:13" ht="19.350000000000001" customHeight="1">
      <c r="A140" s="22"/>
      <c r="B140" s="22"/>
      <c r="C140" s="22"/>
      <c r="D140" s="22"/>
      <c r="H140" s="24"/>
      <c r="J140" s="24"/>
      <c r="L140" s="24"/>
    </row>
    <row r="141" spans="1:13" ht="21" customHeight="1">
      <c r="A141" s="22"/>
      <c r="B141" s="22"/>
      <c r="C141" s="22"/>
      <c r="D141" s="22"/>
      <c r="H141" s="24"/>
      <c r="J141" s="24"/>
      <c r="L141" s="24"/>
    </row>
    <row r="142" spans="1:13" s="54" customFormat="1" ht="19.350000000000001" customHeight="1">
      <c r="A142" s="131" t="s">
        <v>198</v>
      </c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</row>
    <row r="143" spans="1:13" ht="19.350000000000001" customHeight="1">
      <c r="A143" s="22"/>
      <c r="B143" s="22"/>
      <c r="C143" s="22"/>
      <c r="D143" s="22" t="s">
        <v>45</v>
      </c>
    </row>
    <row r="144" spans="1:13" ht="12.75" customHeight="1">
      <c r="A144" s="22"/>
      <c r="B144" s="22"/>
      <c r="C144" s="22"/>
      <c r="D144" s="22"/>
    </row>
    <row r="145" spans="1:13" ht="21.75" customHeight="1">
      <c r="A145" s="129" t="str">
        <f>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</row>
  </sheetData>
  <mergeCells count="10">
    <mergeCell ref="A145:M145"/>
    <mergeCell ref="G5:I5"/>
    <mergeCell ref="K5:M5"/>
    <mergeCell ref="G54:I54"/>
    <mergeCell ref="K54:M54"/>
    <mergeCell ref="G102:I102"/>
    <mergeCell ref="K102:M102"/>
    <mergeCell ref="A47:M47"/>
    <mergeCell ref="A94:M94"/>
    <mergeCell ref="A142:M142"/>
  </mergeCells>
  <pageMargins left="0.8" right="0.5" top="0.5" bottom="0.6" header="0.49" footer="0.4"/>
  <pageSetup paperSize="9" scale="95" firstPageNumber="7" fitToHeight="100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2" man="1"/>
    <brk id="9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103"/>
  <sheetViews>
    <sheetView topLeftCell="A84" zoomScale="130" zoomScaleNormal="130" zoomScaleSheetLayoutView="100" workbookViewId="0">
      <selection activeCell="J103" sqref="J103"/>
    </sheetView>
  </sheetViews>
  <sheetFormatPr defaultColWidth="9.42578125" defaultRowHeight="17.25"/>
  <cols>
    <col min="1" max="1" width="51.140625" style="33" customWidth="1"/>
    <col min="2" max="2" width="7.7109375" style="32" customWidth="1"/>
    <col min="3" max="3" width="0.7109375" style="32" customWidth="1"/>
    <col min="4" max="4" width="9.42578125" style="32" customWidth="1"/>
    <col min="5" max="5" width="0.7109375" style="32" customWidth="1"/>
    <col min="6" max="6" width="9.42578125" style="32" customWidth="1"/>
    <col min="7" max="7" width="0.7109375" style="32" customWidth="1"/>
    <col min="8" max="8" width="9.42578125" style="9" customWidth="1"/>
    <col min="9" max="9" width="0.7109375" style="32" customWidth="1"/>
    <col min="10" max="10" width="9.42578125" style="9" customWidth="1"/>
    <col min="11" max="16384" width="9.42578125" style="33"/>
  </cols>
  <sheetData>
    <row r="1" spans="1:10" ht="20.100000000000001" customHeight="1">
      <c r="A1" s="87" t="s">
        <v>0</v>
      </c>
    </row>
    <row r="2" spans="1:10" ht="20.100000000000001" customHeight="1">
      <c r="A2" s="41" t="s">
        <v>63</v>
      </c>
    </row>
    <row r="3" spans="1:10" ht="20.100000000000001" customHeight="1">
      <c r="A3" s="113" t="s">
        <v>204</v>
      </c>
      <c r="B3" s="86"/>
      <c r="C3" s="86"/>
      <c r="D3" s="86"/>
      <c r="E3" s="86"/>
      <c r="F3" s="86"/>
      <c r="G3" s="86"/>
      <c r="H3" s="10"/>
      <c r="I3" s="86"/>
      <c r="J3" s="10"/>
    </row>
    <row r="4" spans="1:10" ht="18" customHeight="1"/>
    <row r="5" spans="1:10" ht="18.600000000000001" customHeight="1">
      <c r="A5" s="41"/>
      <c r="B5" s="34"/>
      <c r="C5" s="34"/>
      <c r="D5" s="132" t="s">
        <v>1</v>
      </c>
      <c r="E5" s="132"/>
      <c r="F5" s="132"/>
      <c r="G5" s="43"/>
      <c r="H5" s="132" t="s">
        <v>2</v>
      </c>
      <c r="I5" s="132"/>
      <c r="J5" s="132"/>
    </row>
    <row r="6" spans="1:10" ht="18.600000000000001" customHeight="1">
      <c r="A6" s="41"/>
      <c r="B6" s="34"/>
      <c r="C6" s="34"/>
      <c r="D6" s="35" t="s">
        <v>200</v>
      </c>
      <c r="E6" s="35"/>
      <c r="F6" s="35" t="s">
        <v>153</v>
      </c>
      <c r="G6" s="36"/>
      <c r="H6" s="35" t="s">
        <v>200</v>
      </c>
      <c r="I6" s="35"/>
      <c r="J6" s="35" t="s">
        <v>153</v>
      </c>
    </row>
    <row r="7" spans="1:10" ht="18.600000000000001" customHeight="1">
      <c r="A7" s="107"/>
      <c r="B7" s="114" t="s">
        <v>3</v>
      </c>
      <c r="C7" s="34"/>
      <c r="D7" s="72" t="s">
        <v>4</v>
      </c>
      <c r="E7" s="115"/>
      <c r="F7" s="72" t="s">
        <v>4</v>
      </c>
      <c r="G7" s="115"/>
      <c r="H7" s="72" t="s">
        <v>4</v>
      </c>
      <c r="I7" s="115"/>
      <c r="J7" s="72" t="s">
        <v>4</v>
      </c>
    </row>
    <row r="8" spans="1:10" ht="18.600000000000001" customHeight="1">
      <c r="A8" s="41" t="s">
        <v>64</v>
      </c>
    </row>
    <row r="9" spans="1:10" ht="5.0999999999999996" customHeight="1">
      <c r="A9" s="63"/>
      <c r="D9" s="47"/>
      <c r="E9" s="48"/>
      <c r="F9" s="47"/>
      <c r="G9" s="48"/>
      <c r="H9" s="5"/>
      <c r="I9" s="48"/>
      <c r="J9" s="5"/>
    </row>
    <row r="10" spans="1:10" ht="18.600000000000001" customHeight="1">
      <c r="A10" s="33" t="s">
        <v>65</v>
      </c>
      <c r="D10" s="47">
        <v>16459411</v>
      </c>
      <c r="E10" s="48"/>
      <c r="F10" s="47">
        <v>18027107</v>
      </c>
      <c r="G10" s="48"/>
      <c r="H10" s="11">
        <v>2505355</v>
      </c>
      <c r="I10" s="48"/>
      <c r="J10" s="11">
        <v>2634776</v>
      </c>
    </row>
    <row r="11" spans="1:10" ht="18.600000000000001" customHeight="1">
      <c r="A11" s="33" t="s">
        <v>66</v>
      </c>
      <c r="D11" s="47">
        <v>647</v>
      </c>
      <c r="E11" s="48"/>
      <c r="F11" s="47">
        <v>715</v>
      </c>
      <c r="G11" s="48"/>
      <c r="H11" s="11">
        <v>1160984</v>
      </c>
      <c r="I11" s="48"/>
      <c r="J11" s="11">
        <v>278781</v>
      </c>
    </row>
    <row r="12" spans="1:10" ht="18.600000000000001" customHeight="1">
      <c r="A12" s="63" t="s">
        <v>67</v>
      </c>
      <c r="B12" s="32">
        <v>32</v>
      </c>
      <c r="D12" s="116">
        <v>2835413</v>
      </c>
      <c r="E12" s="48"/>
      <c r="F12" s="116">
        <v>3018651</v>
      </c>
      <c r="G12" s="48"/>
      <c r="H12" s="12">
        <v>933</v>
      </c>
      <c r="I12" s="48"/>
      <c r="J12" s="12">
        <v>16472</v>
      </c>
    </row>
    <row r="13" spans="1:10" ht="5.0999999999999996" customHeight="1">
      <c r="A13" s="63"/>
      <c r="D13" s="47"/>
      <c r="E13" s="48"/>
      <c r="F13" s="47"/>
      <c r="G13" s="48"/>
      <c r="H13" s="5"/>
      <c r="I13" s="48"/>
      <c r="J13" s="5"/>
    </row>
    <row r="14" spans="1:10" ht="18.600000000000001" customHeight="1">
      <c r="A14" s="67" t="s">
        <v>68</v>
      </c>
      <c r="D14" s="50">
        <f>SUM(D10:D12)</f>
        <v>19295471</v>
      </c>
      <c r="E14" s="48"/>
      <c r="F14" s="50">
        <f>SUM(F10:F12)</f>
        <v>21046473</v>
      </c>
      <c r="G14" s="48"/>
      <c r="H14" s="50">
        <f>SUM(H10:H12)</f>
        <v>3667272</v>
      </c>
      <c r="I14" s="48"/>
      <c r="J14" s="50">
        <f>SUM(J10:J12)</f>
        <v>2930029</v>
      </c>
    </row>
    <row r="15" spans="1:10" ht="10.5" customHeight="1">
      <c r="A15" s="67"/>
      <c r="D15" s="47"/>
      <c r="E15" s="48"/>
      <c r="F15" s="47"/>
      <c r="G15" s="48"/>
      <c r="H15" s="5"/>
      <c r="I15" s="48"/>
      <c r="J15" s="5"/>
    </row>
    <row r="16" spans="1:10" ht="18.600000000000001" customHeight="1">
      <c r="A16" s="67" t="s">
        <v>69</v>
      </c>
      <c r="D16" s="47"/>
      <c r="E16" s="48"/>
      <c r="F16" s="47"/>
      <c r="G16" s="48"/>
      <c r="H16" s="5"/>
      <c r="I16" s="48"/>
      <c r="J16" s="5"/>
    </row>
    <row r="17" spans="1:10" ht="5.0999999999999996" customHeight="1">
      <c r="A17" s="41"/>
      <c r="D17" s="47"/>
      <c r="E17" s="48"/>
      <c r="F17" s="47"/>
      <c r="G17" s="48"/>
      <c r="H17" s="5"/>
      <c r="I17" s="48"/>
      <c r="J17" s="5"/>
    </row>
    <row r="18" spans="1:10" ht="18.600000000000001" customHeight="1">
      <c r="A18" s="33" t="s">
        <v>70</v>
      </c>
      <c r="B18" s="32">
        <v>34</v>
      </c>
      <c r="D18" s="11">
        <v>1265458</v>
      </c>
      <c r="E18" s="48"/>
      <c r="F18" s="11">
        <v>1613412</v>
      </c>
      <c r="G18" s="48"/>
      <c r="H18" s="5">
        <v>614</v>
      </c>
      <c r="I18" s="48"/>
      <c r="J18" s="5">
        <v>628</v>
      </c>
    </row>
    <row r="19" spans="1:10" ht="18.600000000000001" customHeight="1">
      <c r="A19" s="33" t="s">
        <v>71</v>
      </c>
      <c r="B19" s="32">
        <v>34</v>
      </c>
      <c r="D19" s="11">
        <v>6569111</v>
      </c>
      <c r="E19" s="48"/>
      <c r="F19" s="11">
        <v>7708339</v>
      </c>
      <c r="G19" s="48"/>
      <c r="H19" s="5">
        <v>116546</v>
      </c>
      <c r="I19" s="48"/>
      <c r="J19" s="5">
        <v>90994</v>
      </c>
    </row>
    <row r="20" spans="1:10" ht="18.600000000000001" customHeight="1">
      <c r="A20" s="33" t="s">
        <v>72</v>
      </c>
      <c r="D20" s="50">
        <v>1977594</v>
      </c>
      <c r="E20" s="48"/>
      <c r="F20" s="50">
        <v>1912856</v>
      </c>
      <c r="G20" s="48"/>
      <c r="H20" s="7">
        <v>0</v>
      </c>
      <c r="I20" s="48"/>
      <c r="J20" s="7">
        <v>0</v>
      </c>
    </row>
    <row r="21" spans="1:10" ht="5.0999999999999996" customHeight="1">
      <c r="A21" s="41"/>
      <c r="D21" s="47"/>
      <c r="E21" s="48"/>
      <c r="F21" s="47"/>
      <c r="G21" s="48"/>
      <c r="H21" s="5"/>
      <c r="I21" s="48"/>
      <c r="J21" s="5"/>
    </row>
    <row r="22" spans="1:10" ht="18.600000000000001" customHeight="1">
      <c r="A22" s="41" t="s">
        <v>73</v>
      </c>
      <c r="D22" s="50">
        <f>SUM(D18:D20)</f>
        <v>9812163</v>
      </c>
      <c r="E22" s="48"/>
      <c r="F22" s="50">
        <f>SUM(F18:F20)</f>
        <v>11234607</v>
      </c>
      <c r="G22" s="48"/>
      <c r="H22" s="50">
        <f>SUM(H18:H20)</f>
        <v>117160</v>
      </c>
      <c r="I22" s="48"/>
      <c r="J22" s="50">
        <f>SUM(J18:J20)</f>
        <v>91622</v>
      </c>
    </row>
    <row r="23" spans="1:10" ht="11.25" customHeight="1">
      <c r="A23" s="117"/>
      <c r="D23" s="47"/>
      <c r="E23" s="48"/>
      <c r="F23" s="47"/>
      <c r="G23" s="48"/>
      <c r="H23" s="5"/>
      <c r="I23" s="48"/>
      <c r="J23" s="5"/>
    </row>
    <row r="24" spans="1:10" ht="18.600000000000001" customHeight="1">
      <c r="A24" s="41" t="s">
        <v>184</v>
      </c>
      <c r="D24" s="47">
        <f>D14-D22</f>
        <v>9483308</v>
      </c>
      <c r="E24" s="48"/>
      <c r="F24" s="47">
        <f>F14-F22</f>
        <v>9811866</v>
      </c>
      <c r="G24" s="48"/>
      <c r="H24" s="47">
        <f>H14-H22</f>
        <v>3550112</v>
      </c>
      <c r="I24" s="48"/>
      <c r="J24" s="47">
        <f>J14-J22</f>
        <v>2838407</v>
      </c>
    </row>
    <row r="25" spans="1:10" ht="18.600000000000001" customHeight="1">
      <c r="A25" s="33" t="s">
        <v>74</v>
      </c>
      <c r="B25" s="32">
        <v>33</v>
      </c>
      <c r="D25" s="50">
        <v>-2865984</v>
      </c>
      <c r="E25" s="48"/>
      <c r="F25" s="50">
        <v>-3181051</v>
      </c>
      <c r="G25" s="48"/>
      <c r="H25" s="50">
        <v>-2312051</v>
      </c>
      <c r="I25" s="48"/>
      <c r="J25" s="50">
        <v>-2411192</v>
      </c>
    </row>
    <row r="26" spans="1:10" ht="5.0999999999999996" customHeight="1">
      <c r="D26" s="47"/>
      <c r="E26" s="48"/>
      <c r="F26" s="47"/>
      <c r="G26" s="48"/>
      <c r="H26" s="5"/>
      <c r="I26" s="48"/>
      <c r="J26" s="5"/>
    </row>
    <row r="27" spans="1:10" ht="18.600000000000001" customHeight="1">
      <c r="A27" s="41" t="s">
        <v>122</v>
      </c>
      <c r="D27" s="47">
        <f>SUM(D24:D25)</f>
        <v>6617324</v>
      </c>
      <c r="E27" s="48"/>
      <c r="F27" s="47">
        <f>SUM(F24:F25)</f>
        <v>6630815</v>
      </c>
      <c r="G27" s="48"/>
      <c r="H27" s="47">
        <f>SUM(H24:H25)</f>
        <v>1238061</v>
      </c>
      <c r="I27" s="48"/>
      <c r="J27" s="47">
        <f>SUM(J24:J25)</f>
        <v>427215</v>
      </c>
    </row>
    <row r="28" spans="1:10" ht="18.600000000000001" customHeight="1">
      <c r="A28" s="33" t="s">
        <v>75</v>
      </c>
      <c r="B28" s="32">
        <v>35</v>
      </c>
      <c r="D28" s="50">
        <v>-1346604</v>
      </c>
      <c r="E28" s="48"/>
      <c r="F28" s="50">
        <v>-1385160</v>
      </c>
      <c r="G28" s="48"/>
      <c r="H28" s="50">
        <v>-15870</v>
      </c>
      <c r="I28" s="48"/>
      <c r="J28" s="50">
        <v>-29866</v>
      </c>
    </row>
    <row r="29" spans="1:10" ht="5.0999999999999996" customHeight="1">
      <c r="D29" s="47"/>
      <c r="E29" s="48"/>
      <c r="F29" s="47"/>
      <c r="G29" s="48"/>
      <c r="H29" s="5"/>
      <c r="I29" s="48"/>
      <c r="J29" s="5"/>
    </row>
    <row r="30" spans="1:10" ht="18.600000000000001" customHeight="1" thickBot="1">
      <c r="A30" s="41" t="s">
        <v>206</v>
      </c>
      <c r="D30" s="53">
        <f>SUM(D27:D28)</f>
        <v>5270720</v>
      </c>
      <c r="E30" s="48"/>
      <c r="F30" s="53">
        <f>SUM(F27:F28)</f>
        <v>5245655</v>
      </c>
      <c r="G30" s="48"/>
      <c r="H30" s="53">
        <f>SUM(H27:H28)</f>
        <v>1222191</v>
      </c>
      <c r="I30" s="48"/>
      <c r="J30" s="53">
        <f>SUM(J27:J28)</f>
        <v>397349</v>
      </c>
    </row>
    <row r="31" spans="1:10" ht="5.0999999999999996" customHeight="1" thickTop="1">
      <c r="A31" s="41"/>
      <c r="D31" s="47"/>
      <c r="E31" s="48"/>
      <c r="F31" s="47"/>
      <c r="G31" s="48"/>
      <c r="H31" s="5"/>
      <c r="I31" s="48"/>
      <c r="J31" s="5"/>
    </row>
    <row r="32" spans="1:10" ht="18.600000000000001" customHeight="1">
      <c r="A32" s="41" t="s">
        <v>207</v>
      </c>
      <c r="D32" s="47"/>
      <c r="E32" s="48"/>
      <c r="F32" s="47"/>
      <c r="G32" s="48"/>
      <c r="H32" s="5"/>
      <c r="I32" s="48"/>
      <c r="J32" s="5"/>
    </row>
    <row r="33" spans="1:10" ht="18.600000000000001" customHeight="1">
      <c r="A33" s="118" t="s">
        <v>76</v>
      </c>
      <c r="D33" s="47"/>
      <c r="E33" s="48"/>
      <c r="F33" s="47"/>
      <c r="G33" s="48"/>
      <c r="H33" s="5"/>
      <c r="I33" s="48"/>
      <c r="J33" s="5"/>
    </row>
    <row r="34" spans="1:10" ht="18.600000000000001" customHeight="1">
      <c r="A34" s="33" t="s">
        <v>77</v>
      </c>
      <c r="B34" s="32">
        <v>28</v>
      </c>
      <c r="D34" s="47">
        <v>4036</v>
      </c>
      <c r="E34" s="48"/>
      <c r="F34" s="47">
        <v>27184</v>
      </c>
      <c r="G34" s="48"/>
      <c r="H34" s="5">
        <v>1334</v>
      </c>
      <c r="I34" s="48"/>
      <c r="J34" s="5">
        <v>2419</v>
      </c>
    </row>
    <row r="35" spans="1:10" ht="18.600000000000001" customHeight="1">
      <c r="A35" s="33" t="s">
        <v>78</v>
      </c>
      <c r="D35" s="47"/>
      <c r="E35" s="48"/>
      <c r="F35" s="47"/>
      <c r="G35" s="48"/>
      <c r="H35" s="5"/>
      <c r="I35" s="48"/>
      <c r="J35" s="5"/>
    </row>
    <row r="36" spans="1:10" ht="18.600000000000001" customHeight="1">
      <c r="A36" s="33" t="s">
        <v>208</v>
      </c>
      <c r="D36" s="50">
        <v>-50</v>
      </c>
      <c r="E36" s="48"/>
      <c r="F36" s="50">
        <v>-5684</v>
      </c>
      <c r="G36" s="48"/>
      <c r="H36" s="7">
        <v>-267</v>
      </c>
      <c r="I36" s="48"/>
      <c r="J36" s="7">
        <v>-484</v>
      </c>
    </row>
    <row r="37" spans="1:10" ht="18.600000000000001" customHeight="1">
      <c r="A37" s="33" t="s">
        <v>80</v>
      </c>
      <c r="D37" s="47"/>
      <c r="E37" s="48"/>
      <c r="F37" s="47"/>
      <c r="G37" s="48"/>
      <c r="H37" s="5"/>
      <c r="I37" s="48"/>
      <c r="J37" s="5"/>
    </row>
    <row r="38" spans="1:10" ht="18.600000000000001" customHeight="1">
      <c r="A38" s="33" t="s">
        <v>81</v>
      </c>
      <c r="D38" s="50">
        <f>SUM(D34:D36)</f>
        <v>3986</v>
      </c>
      <c r="E38" s="48"/>
      <c r="F38" s="50">
        <f>SUM(F34:F36)</f>
        <v>21500</v>
      </c>
      <c r="G38" s="48"/>
      <c r="H38" s="50">
        <f>SUM(H34:H36)</f>
        <v>1067</v>
      </c>
      <c r="I38" s="48"/>
      <c r="J38" s="50">
        <f>SUM(J34:J36)</f>
        <v>1935</v>
      </c>
    </row>
    <row r="39" spans="1:10" ht="5.0999999999999996" customHeight="1">
      <c r="A39" s="41"/>
      <c r="D39" s="47"/>
      <c r="E39" s="48"/>
      <c r="F39" s="47"/>
      <c r="G39" s="48"/>
      <c r="H39" s="5"/>
      <c r="I39" s="48"/>
      <c r="J39" s="5"/>
    </row>
    <row r="40" spans="1:10" ht="18.600000000000001" customHeight="1">
      <c r="A40" s="118" t="s">
        <v>82</v>
      </c>
      <c r="E40" s="48"/>
      <c r="F40" s="47"/>
      <c r="G40" s="48"/>
      <c r="H40" s="5"/>
      <c r="I40" s="48"/>
      <c r="J40" s="5"/>
    </row>
    <row r="41" spans="1:10" ht="18.600000000000001" customHeight="1">
      <c r="A41" s="33" t="s">
        <v>185</v>
      </c>
      <c r="B41" s="32">
        <v>25</v>
      </c>
      <c r="D41" s="5">
        <v>-15204</v>
      </c>
      <c r="E41" s="48"/>
      <c r="F41" s="5">
        <v>-40849</v>
      </c>
      <c r="G41" s="48"/>
      <c r="H41" s="5">
        <v>-15204</v>
      </c>
      <c r="I41" s="48"/>
      <c r="J41" s="5">
        <v>-40849</v>
      </c>
    </row>
    <row r="42" spans="1:10" ht="18.600000000000001" customHeight="1">
      <c r="A42" s="33" t="s">
        <v>83</v>
      </c>
      <c r="D42" s="5">
        <v>-81840</v>
      </c>
      <c r="E42" s="48"/>
      <c r="F42" s="5">
        <v>-85643</v>
      </c>
      <c r="G42" s="48"/>
      <c r="H42" s="5">
        <v>0</v>
      </c>
      <c r="I42" s="48"/>
      <c r="J42" s="5">
        <v>0</v>
      </c>
    </row>
    <row r="43" spans="1:10" ht="18.600000000000001" customHeight="1">
      <c r="A43" s="33" t="s">
        <v>248</v>
      </c>
      <c r="D43" s="5"/>
      <c r="E43" s="48"/>
      <c r="F43" s="5"/>
      <c r="G43" s="48"/>
      <c r="H43" s="5"/>
      <c r="I43" s="48"/>
      <c r="J43" s="5"/>
    </row>
    <row r="44" spans="1:10" ht="18.600000000000001" customHeight="1">
      <c r="A44" s="63" t="s">
        <v>239</v>
      </c>
      <c r="D44" s="5">
        <v>-1139</v>
      </c>
      <c r="E44" s="48"/>
      <c r="F44" s="5">
        <v>0</v>
      </c>
      <c r="G44" s="48"/>
      <c r="H44" s="5">
        <v>0</v>
      </c>
      <c r="I44" s="48"/>
      <c r="J44" s="5">
        <v>0</v>
      </c>
    </row>
    <row r="45" spans="1:10" ht="18.600000000000001" customHeight="1">
      <c r="A45" s="63" t="s">
        <v>232</v>
      </c>
      <c r="D45" s="5">
        <v>-12540</v>
      </c>
      <c r="E45" s="48"/>
      <c r="F45" s="5">
        <v>0</v>
      </c>
      <c r="G45" s="48"/>
      <c r="H45" s="5">
        <v>0</v>
      </c>
      <c r="I45" s="48"/>
      <c r="J45" s="5">
        <v>0</v>
      </c>
    </row>
    <row r="46" spans="1:10" ht="18.600000000000001" customHeight="1">
      <c r="A46" s="33" t="s">
        <v>84</v>
      </c>
      <c r="E46" s="48"/>
      <c r="F46" s="5"/>
      <c r="G46" s="48"/>
      <c r="H46" s="5"/>
      <c r="I46" s="48"/>
      <c r="J46" s="5"/>
    </row>
    <row r="47" spans="1:10" ht="18.600000000000001" customHeight="1">
      <c r="A47" s="33" t="s">
        <v>79</v>
      </c>
      <c r="D47" s="7">
        <v>19342</v>
      </c>
      <c r="E47" s="48"/>
      <c r="F47" s="7">
        <v>8170</v>
      </c>
      <c r="G47" s="48"/>
      <c r="H47" s="7">
        <v>3041</v>
      </c>
      <c r="I47" s="48"/>
      <c r="J47" s="7">
        <v>8170</v>
      </c>
    </row>
    <row r="48" spans="1:10" ht="18.600000000000001" customHeight="1">
      <c r="A48" s="33" t="s">
        <v>85</v>
      </c>
      <c r="D48" s="47"/>
      <c r="E48" s="48"/>
      <c r="F48" s="47"/>
      <c r="G48" s="48"/>
      <c r="H48" s="5"/>
      <c r="I48" s="48"/>
      <c r="J48" s="5"/>
    </row>
    <row r="49" spans="1:10" ht="18.600000000000001" customHeight="1">
      <c r="A49" s="33" t="s">
        <v>81</v>
      </c>
      <c r="D49" s="50">
        <f>SUM(D41:D47)</f>
        <v>-91381</v>
      </c>
      <c r="E49" s="48"/>
      <c r="F49" s="50">
        <f>SUM(F41:F47)</f>
        <v>-118322</v>
      </c>
      <c r="G49" s="48"/>
      <c r="H49" s="50">
        <f>SUM(H41:H47)</f>
        <v>-12163</v>
      </c>
      <c r="I49" s="48"/>
      <c r="J49" s="50">
        <f>SUM(J41:J47)</f>
        <v>-32679</v>
      </c>
    </row>
    <row r="50" spans="1:10" ht="5.0999999999999996" customHeight="1">
      <c r="A50" s="41"/>
      <c r="D50" s="47"/>
      <c r="E50" s="48"/>
      <c r="F50" s="47"/>
      <c r="G50" s="48"/>
      <c r="H50" s="5"/>
      <c r="I50" s="48"/>
      <c r="J50" s="5"/>
    </row>
    <row r="51" spans="1:10" ht="18.600000000000001" customHeight="1" thickBot="1">
      <c r="A51" s="41" t="s">
        <v>86</v>
      </c>
      <c r="D51" s="8">
        <f>SUM(D30,D38,D49)</f>
        <v>5183325</v>
      </c>
      <c r="E51" s="48"/>
      <c r="F51" s="8">
        <f>SUM(F30,F38,F49)</f>
        <v>5148833</v>
      </c>
      <c r="G51" s="48"/>
      <c r="H51" s="8">
        <f>SUM(H30,H38,H49)</f>
        <v>1211095</v>
      </c>
      <c r="I51" s="48"/>
      <c r="J51" s="8">
        <f>SUM(J30,J38,J49)</f>
        <v>366605</v>
      </c>
    </row>
    <row r="52" spans="1:10" ht="14.25" customHeight="1" thickTop="1">
      <c r="A52" s="41"/>
      <c r="D52" s="5"/>
      <c r="E52" s="48"/>
      <c r="F52" s="5"/>
      <c r="G52" s="48"/>
      <c r="H52" s="5"/>
      <c r="I52" s="48"/>
      <c r="J52" s="5"/>
    </row>
    <row r="53" spans="1:10" s="54" customFormat="1" ht="19.350000000000001" customHeight="1">
      <c r="A53" s="131" t="s">
        <v>180</v>
      </c>
      <c r="B53" s="131"/>
      <c r="C53" s="131"/>
      <c r="D53" s="131"/>
      <c r="E53" s="131"/>
      <c r="F53" s="131"/>
      <c r="G53" s="131"/>
      <c r="H53" s="131"/>
      <c r="I53" s="131"/>
      <c r="J53" s="131"/>
    </row>
    <row r="54" spans="1:10" ht="15" customHeight="1">
      <c r="A54" s="41"/>
      <c r="E54" s="48"/>
      <c r="H54" s="32"/>
      <c r="I54" s="48"/>
      <c r="J54" s="32"/>
    </row>
    <row r="55" spans="1:10" ht="21.75" customHeight="1">
      <c r="A55" s="55" t="str">
        <f>+'7-9'!A145:M145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86"/>
      <c r="C55" s="86"/>
      <c r="D55" s="50"/>
      <c r="E55" s="112"/>
      <c r="F55" s="50"/>
      <c r="G55" s="55"/>
      <c r="H55" s="50"/>
      <c r="I55" s="112"/>
      <c r="J55" s="50"/>
    </row>
    <row r="56" spans="1:10" ht="20.100000000000001" customHeight="1">
      <c r="A56" s="87" t="s">
        <v>87</v>
      </c>
    </row>
    <row r="57" spans="1:10" ht="20.100000000000001" customHeight="1">
      <c r="A57" s="41" t="s">
        <v>88</v>
      </c>
    </row>
    <row r="58" spans="1:10" ht="20.100000000000001" customHeight="1">
      <c r="A58" s="113" t="str">
        <f>A3</f>
        <v>สำหรับปีสิ้นสุดวันที่ 31 ธันวาคม พ.ศ. 2568</v>
      </c>
      <c r="B58" s="86"/>
      <c r="C58" s="86"/>
      <c r="D58" s="86"/>
      <c r="E58" s="86"/>
      <c r="F58" s="86"/>
      <c r="G58" s="86"/>
      <c r="H58" s="10"/>
      <c r="I58" s="86"/>
      <c r="J58" s="10"/>
    </row>
    <row r="59" spans="1:10" ht="20.100000000000001" customHeight="1"/>
    <row r="60" spans="1:10" ht="20.100000000000001" customHeight="1">
      <c r="A60" s="41"/>
      <c r="B60" s="34"/>
      <c r="C60" s="34"/>
      <c r="D60" s="132" t="s">
        <v>1</v>
      </c>
      <c r="E60" s="132"/>
      <c r="F60" s="132"/>
      <c r="G60" s="43"/>
      <c r="H60" s="132" t="s">
        <v>2</v>
      </c>
      <c r="I60" s="132"/>
      <c r="J60" s="132"/>
    </row>
    <row r="61" spans="1:10" ht="20.100000000000001" customHeight="1">
      <c r="A61" s="41"/>
      <c r="B61" s="34"/>
      <c r="C61" s="34"/>
      <c r="D61" s="35" t="s">
        <v>200</v>
      </c>
      <c r="E61" s="35"/>
      <c r="F61" s="35" t="s">
        <v>153</v>
      </c>
      <c r="G61" s="36"/>
      <c r="H61" s="35" t="s">
        <v>200</v>
      </c>
      <c r="I61" s="35"/>
      <c r="J61" s="35" t="s">
        <v>153</v>
      </c>
    </row>
    <row r="62" spans="1:10" ht="20.100000000000001" customHeight="1">
      <c r="A62" s="41"/>
      <c r="B62" s="114" t="s">
        <v>3</v>
      </c>
      <c r="C62" s="34"/>
      <c r="D62" s="72" t="s">
        <v>4</v>
      </c>
      <c r="E62" s="115"/>
      <c r="F62" s="72" t="s">
        <v>4</v>
      </c>
      <c r="G62" s="115"/>
      <c r="H62" s="72" t="s">
        <v>4</v>
      </c>
      <c r="I62" s="115"/>
      <c r="J62" s="72" t="s">
        <v>4</v>
      </c>
    </row>
    <row r="63" spans="1:10" s="121" customFormat="1" ht="20.100000000000001" customHeight="1">
      <c r="A63" s="119" t="s">
        <v>209</v>
      </c>
      <c r="B63" s="120"/>
      <c r="D63" s="122"/>
      <c r="E63" s="122"/>
      <c r="F63" s="122"/>
      <c r="G63" s="122"/>
      <c r="H63" s="5"/>
      <c r="I63" s="122"/>
      <c r="J63" s="5"/>
    </row>
    <row r="64" spans="1:10" s="121" customFormat="1" ht="6" customHeight="1">
      <c r="A64" s="123"/>
      <c r="B64" s="120"/>
      <c r="D64" s="47"/>
      <c r="E64" s="47"/>
      <c r="F64" s="47"/>
      <c r="G64" s="47"/>
      <c r="H64" s="5"/>
      <c r="I64" s="47"/>
      <c r="J64" s="5"/>
    </row>
    <row r="65" spans="1:10" s="121" customFormat="1" ht="20.100000000000001" customHeight="1">
      <c r="A65" s="124" t="s">
        <v>186</v>
      </c>
      <c r="B65" s="32"/>
      <c r="D65" s="5">
        <v>5021126</v>
      </c>
      <c r="E65" s="122"/>
      <c r="F65" s="5">
        <v>5051974</v>
      </c>
      <c r="G65" s="122"/>
      <c r="H65" s="5">
        <v>1222191</v>
      </c>
      <c r="I65" s="5"/>
      <c r="J65" s="5">
        <v>397349</v>
      </c>
    </row>
    <row r="66" spans="1:10" s="121" customFormat="1" ht="20.100000000000001" customHeight="1">
      <c r="A66" s="123" t="s">
        <v>89</v>
      </c>
      <c r="B66" s="32"/>
      <c r="D66" s="7">
        <v>249594</v>
      </c>
      <c r="E66" s="47"/>
      <c r="F66" s="7">
        <v>193681</v>
      </c>
      <c r="G66" s="47"/>
      <c r="H66" s="7">
        <v>0</v>
      </c>
      <c r="I66" s="47"/>
      <c r="J66" s="7">
        <v>0</v>
      </c>
    </row>
    <row r="67" spans="1:10" s="121" customFormat="1" ht="6" customHeight="1">
      <c r="A67" s="123"/>
      <c r="B67" s="120"/>
      <c r="D67" s="5"/>
      <c r="E67" s="47"/>
      <c r="F67" s="5"/>
      <c r="G67" s="47"/>
      <c r="H67" s="5"/>
      <c r="I67" s="47"/>
      <c r="J67" s="5"/>
    </row>
    <row r="68" spans="1:10" s="121" customFormat="1" ht="20.100000000000001" customHeight="1" thickBot="1">
      <c r="B68" s="120"/>
      <c r="D68" s="8">
        <f>+D30</f>
        <v>5270720</v>
      </c>
      <c r="E68" s="122"/>
      <c r="F68" s="8">
        <f>+F30</f>
        <v>5245655</v>
      </c>
      <c r="G68" s="122"/>
      <c r="H68" s="8">
        <f>SUM(H65:H67)</f>
        <v>1222191</v>
      </c>
      <c r="I68" s="122"/>
      <c r="J68" s="8">
        <f>SUM(J65:J67)</f>
        <v>397349</v>
      </c>
    </row>
    <row r="69" spans="1:10" s="121" customFormat="1" ht="20.100000000000001" customHeight="1" thickTop="1">
      <c r="B69" s="120"/>
      <c r="D69" s="5"/>
      <c r="E69" s="122"/>
      <c r="F69" s="5"/>
      <c r="G69" s="122"/>
      <c r="H69" s="5"/>
      <c r="I69" s="122"/>
      <c r="J69" s="5"/>
    </row>
    <row r="70" spans="1:10" s="121" customFormat="1" ht="20.100000000000001" customHeight="1">
      <c r="A70" s="119" t="s">
        <v>215</v>
      </c>
      <c r="B70" s="120"/>
      <c r="D70" s="122"/>
      <c r="E70" s="122"/>
      <c r="F70" s="122"/>
      <c r="G70" s="122"/>
      <c r="H70" s="5"/>
      <c r="I70" s="122"/>
      <c r="J70" s="5"/>
    </row>
    <row r="71" spans="1:10" s="121" customFormat="1" ht="6" customHeight="1">
      <c r="A71" s="123"/>
      <c r="B71" s="120"/>
      <c r="D71" s="47"/>
      <c r="E71" s="47"/>
      <c r="F71" s="47"/>
      <c r="G71" s="47"/>
      <c r="H71" s="5"/>
      <c r="I71" s="47"/>
      <c r="J71" s="5"/>
    </row>
    <row r="72" spans="1:10" s="121" customFormat="1" ht="20.100000000000001" customHeight="1">
      <c r="A72" s="124" t="s">
        <v>186</v>
      </c>
      <c r="B72" s="32"/>
      <c r="D72" s="5">
        <v>4959242</v>
      </c>
      <c r="E72" s="122"/>
      <c r="F72" s="5">
        <v>4975611</v>
      </c>
      <c r="G72" s="122"/>
      <c r="H72" s="5">
        <v>1211095</v>
      </c>
      <c r="I72" s="5"/>
      <c r="J72" s="5">
        <v>366605</v>
      </c>
    </row>
    <row r="73" spans="1:10" s="121" customFormat="1" ht="20.100000000000001" customHeight="1">
      <c r="A73" s="123" t="s">
        <v>89</v>
      </c>
      <c r="B73" s="32"/>
      <c r="D73" s="7">
        <v>224083</v>
      </c>
      <c r="E73" s="47"/>
      <c r="F73" s="7">
        <v>173222</v>
      </c>
      <c r="G73" s="47"/>
      <c r="H73" s="7">
        <v>0</v>
      </c>
      <c r="I73" s="47"/>
      <c r="J73" s="7">
        <v>0</v>
      </c>
    </row>
    <row r="74" spans="1:10" s="121" customFormat="1" ht="6" customHeight="1">
      <c r="A74" s="123"/>
      <c r="B74" s="120"/>
      <c r="D74" s="5"/>
      <c r="E74" s="47"/>
      <c r="F74" s="5"/>
      <c r="G74" s="47"/>
      <c r="H74" s="5"/>
      <c r="I74" s="47"/>
      <c r="J74" s="5"/>
    </row>
    <row r="75" spans="1:10" s="121" customFormat="1" ht="20.100000000000001" customHeight="1" thickBot="1">
      <c r="B75" s="120"/>
      <c r="D75" s="8">
        <f>+D51</f>
        <v>5183325</v>
      </c>
      <c r="E75" s="122"/>
      <c r="F75" s="8">
        <f>+F51</f>
        <v>5148833</v>
      </c>
      <c r="G75" s="122"/>
      <c r="H75" s="8">
        <f>SUM(H72:H74)</f>
        <v>1211095</v>
      </c>
      <c r="I75" s="122"/>
      <c r="J75" s="8">
        <f>SUM(J72:J74)</f>
        <v>366605</v>
      </c>
    </row>
    <row r="76" spans="1:10" s="121" customFormat="1" ht="20.100000000000001" customHeight="1" thickTop="1">
      <c r="B76" s="120"/>
      <c r="D76" s="122"/>
      <c r="E76" s="122"/>
      <c r="F76" s="122"/>
      <c r="G76" s="122"/>
      <c r="H76" s="5"/>
      <c r="I76" s="122"/>
      <c r="J76" s="5"/>
    </row>
    <row r="77" spans="1:10" s="121" customFormat="1" ht="20.100000000000001" customHeight="1">
      <c r="A77" s="125" t="s">
        <v>90</v>
      </c>
      <c r="B77" s="120"/>
      <c r="D77" s="47"/>
      <c r="E77" s="47"/>
      <c r="F77" s="47"/>
      <c r="G77" s="47"/>
      <c r="H77" s="5"/>
      <c r="I77" s="47"/>
      <c r="J77" s="5"/>
    </row>
    <row r="78" spans="1:10" s="121" customFormat="1" ht="6" customHeight="1">
      <c r="A78" s="123"/>
      <c r="B78" s="120"/>
      <c r="D78" s="47"/>
      <c r="E78" s="47"/>
      <c r="F78" s="47"/>
      <c r="G78" s="47"/>
      <c r="H78" s="5"/>
      <c r="I78" s="47"/>
      <c r="J78" s="5"/>
    </row>
    <row r="79" spans="1:10" s="121" customFormat="1" ht="20.100000000000001" customHeight="1" thickBot="1">
      <c r="A79" s="126" t="s">
        <v>216</v>
      </c>
      <c r="B79" s="32">
        <v>36</v>
      </c>
      <c r="C79" s="127"/>
      <c r="D79" s="13">
        <v>3.02</v>
      </c>
      <c r="E79" s="122"/>
      <c r="F79" s="13">
        <v>3.04</v>
      </c>
      <c r="G79" s="122"/>
      <c r="H79" s="13">
        <v>0.74</v>
      </c>
      <c r="I79" s="122"/>
      <c r="J79" s="13">
        <v>0.24</v>
      </c>
    </row>
    <row r="80" spans="1:10" ht="20.100000000000001" customHeight="1" thickTop="1"/>
    <row r="81" spans="4:10" ht="20.100000000000001" customHeight="1">
      <c r="D81" s="121"/>
      <c r="E81" s="122"/>
      <c r="F81" s="121"/>
      <c r="G81" s="122"/>
      <c r="H81" s="121"/>
      <c r="J81" s="121"/>
    </row>
    <row r="82" spans="4:10" ht="20.100000000000001" customHeight="1">
      <c r="D82" s="14"/>
      <c r="E82" s="122"/>
      <c r="F82" s="14"/>
      <c r="G82" s="122"/>
      <c r="H82" s="14"/>
      <c r="I82" s="48"/>
      <c r="J82" s="14"/>
    </row>
    <row r="83" spans="4:10" ht="20.100000000000001" customHeight="1">
      <c r="D83" s="122"/>
      <c r="E83" s="122"/>
      <c r="F83" s="122"/>
      <c r="G83" s="122"/>
      <c r="H83" s="122"/>
      <c r="J83" s="122"/>
    </row>
    <row r="84" spans="4:10" ht="20.100000000000001" customHeight="1">
      <c r="D84" s="122"/>
      <c r="E84" s="122"/>
      <c r="F84" s="122"/>
      <c r="G84" s="122"/>
      <c r="H84" s="122"/>
      <c r="J84" s="122"/>
    </row>
    <row r="85" spans="4:10" ht="20.100000000000001" customHeight="1">
      <c r="D85" s="122"/>
      <c r="E85" s="122"/>
      <c r="F85" s="122"/>
      <c r="G85" s="122"/>
      <c r="H85" s="122"/>
      <c r="J85" s="122"/>
    </row>
    <row r="86" spans="4:10" ht="20.100000000000001" customHeight="1"/>
    <row r="87" spans="4:10" ht="20.100000000000001" customHeight="1"/>
    <row r="88" spans="4:10" ht="20.100000000000001" customHeight="1"/>
    <row r="89" spans="4:10" ht="20.100000000000001" customHeight="1"/>
    <row r="90" spans="4:10" ht="20.100000000000001" customHeight="1"/>
    <row r="91" spans="4:10" ht="20.100000000000001" customHeight="1"/>
    <row r="92" spans="4:10" ht="20.100000000000001" customHeight="1"/>
    <row r="93" spans="4:10" ht="20.100000000000001" customHeight="1"/>
    <row r="94" spans="4:10" ht="20.100000000000001" customHeight="1"/>
    <row r="95" spans="4:10" ht="20.100000000000001" customHeight="1"/>
    <row r="96" spans="4:10" ht="18.75" customHeight="1"/>
    <row r="97" spans="1:10" ht="20.100000000000001" customHeight="1"/>
    <row r="98" spans="1:10" ht="20.100000000000001" customHeight="1"/>
    <row r="99" spans="1:10" ht="16.5" customHeight="1"/>
    <row r="100" spans="1:10" s="54" customFormat="1" ht="19.350000000000001" customHeight="1"/>
    <row r="101" spans="1:10" ht="20.100000000000001" customHeight="1">
      <c r="A101" s="131" t="s">
        <v>180</v>
      </c>
      <c r="B101" s="131"/>
      <c r="C101" s="131"/>
      <c r="D101" s="131"/>
      <c r="E101" s="131"/>
      <c r="F101" s="131"/>
      <c r="G101" s="131"/>
      <c r="H101" s="131"/>
      <c r="I101" s="131"/>
      <c r="J101" s="131"/>
    </row>
    <row r="102" spans="1:10" ht="14.25" customHeight="1"/>
    <row r="103" spans="1:10" ht="21.75" customHeight="1">
      <c r="A103" s="55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86"/>
      <c r="C103" s="86"/>
      <c r="D103" s="50"/>
      <c r="E103" s="112"/>
      <c r="F103" s="50"/>
      <c r="G103" s="55"/>
      <c r="H103" s="50"/>
      <c r="I103" s="112"/>
      <c r="J103" s="50"/>
    </row>
  </sheetData>
  <mergeCells count="6">
    <mergeCell ref="A101:J101"/>
    <mergeCell ref="D5:F5"/>
    <mergeCell ref="H5:J5"/>
    <mergeCell ref="D60:F60"/>
    <mergeCell ref="H60:J60"/>
    <mergeCell ref="A53:J53"/>
  </mergeCells>
  <pageMargins left="0.8" right="0.5" top="0.5" bottom="0.6" header="0.49" footer="0.4"/>
  <pageSetup paperSize="9" scale="90" firstPageNumber="10" fitToHeight="10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D46"/>
  <sheetViews>
    <sheetView topLeftCell="A13" zoomScaleNormal="100" zoomScaleSheetLayoutView="100" workbookViewId="0">
      <selection activeCell="P40" sqref="P40"/>
    </sheetView>
  </sheetViews>
  <sheetFormatPr defaultColWidth="10.42578125" defaultRowHeight="17.25"/>
  <cols>
    <col min="1" max="1" width="35.5703125" style="33" customWidth="1"/>
    <col min="2" max="2" width="7.42578125" style="47" bestFit="1" customWidth="1"/>
    <col min="3" max="3" width="0.42578125" style="47" customWidth="1"/>
    <col min="4" max="4" width="9.42578125" style="47" customWidth="1"/>
    <col min="5" max="5" width="0.42578125" style="47" customWidth="1"/>
    <col min="6" max="6" width="10.7109375" style="47" customWidth="1"/>
    <col min="7" max="7" width="0.42578125" style="47" customWidth="1"/>
    <col min="8" max="8" width="11.42578125" style="33" customWidth="1"/>
    <col min="9" max="9" width="0.42578125" style="33" customWidth="1"/>
    <col min="10" max="10" width="8.7109375" style="33" customWidth="1"/>
    <col min="11" max="11" width="0.42578125" style="33" customWidth="1"/>
    <col min="12" max="12" width="11.42578125" style="33" customWidth="1"/>
    <col min="13" max="13" width="0.42578125" style="33" customWidth="1"/>
    <col min="14" max="14" width="12.7109375" style="33" customWidth="1"/>
    <col min="15" max="15" width="0.42578125" style="33" customWidth="1"/>
    <col min="16" max="16" width="17.28515625" style="33" bestFit="1" customWidth="1"/>
    <col min="17" max="17" width="0.42578125" style="33" customWidth="1"/>
    <col min="18" max="18" width="15.7109375" style="33" customWidth="1"/>
    <col min="19" max="19" width="0.42578125" style="33" customWidth="1"/>
    <col min="20" max="20" width="12.7109375" style="33" customWidth="1"/>
    <col min="21" max="21" width="0.42578125" style="33" customWidth="1"/>
    <col min="22" max="22" width="10.42578125" style="33" customWidth="1"/>
    <col min="23" max="23" width="0.42578125" style="33" customWidth="1"/>
    <col min="24" max="24" width="14.7109375" style="33" customWidth="1"/>
    <col min="25" max="25" width="0.42578125" style="33" customWidth="1"/>
    <col min="26" max="26" width="10.42578125" style="33" bestFit="1" customWidth="1"/>
    <col min="27" max="27" width="0.42578125" style="33" customWidth="1"/>
    <col min="28" max="28" width="11.42578125" style="33" customWidth="1"/>
    <col min="29" max="29" width="0.42578125" style="33" customWidth="1"/>
    <col min="30" max="30" width="9.7109375" style="33" customWidth="1"/>
    <col min="31" max="88" width="9.42578125" style="33" customWidth="1"/>
    <col min="89" max="89" width="27.42578125" style="33" customWidth="1"/>
    <col min="90" max="90" width="6" style="33" customWidth="1"/>
    <col min="91" max="91" width="0.42578125" style="33" customWidth="1"/>
    <col min="92" max="92" width="9.42578125" style="33" customWidth="1"/>
    <col min="93" max="93" width="0.42578125" style="33" customWidth="1"/>
    <col min="94" max="94" width="9.42578125" style="33" customWidth="1"/>
    <col min="95" max="95" width="0.42578125" style="33" customWidth="1"/>
    <col min="96" max="96" width="10.42578125" style="33" customWidth="1"/>
    <col min="97" max="97" width="0.42578125" style="33" customWidth="1"/>
    <col min="98" max="98" width="8.42578125" style="33" customWidth="1"/>
    <col min="99" max="99" width="0.42578125" style="33" customWidth="1"/>
    <col min="100" max="100" width="10.42578125" style="33" customWidth="1"/>
    <col min="101" max="101" width="0.42578125" style="33" customWidth="1"/>
    <col min="102" max="102" width="8.42578125" style="33" customWidth="1"/>
    <col min="103" max="103" width="0.42578125" style="33" customWidth="1"/>
    <col min="104" max="104" width="11.42578125" style="33" customWidth="1"/>
    <col min="105" max="105" width="0.42578125" style="33" customWidth="1"/>
    <col min="106" max="106" width="10.42578125" style="33" customWidth="1"/>
    <col min="107" max="107" width="0.42578125" style="33" customWidth="1"/>
    <col min="108" max="108" width="8.42578125" style="33" customWidth="1"/>
    <col min="109" max="109" width="0.42578125" style="33" customWidth="1"/>
    <col min="110" max="110" width="10.42578125" style="33" customWidth="1"/>
    <col min="111" max="111" width="0.42578125" style="33" customWidth="1"/>
    <col min="112" max="16384" width="10.42578125" style="33"/>
  </cols>
  <sheetData>
    <row r="1" spans="1:30" ht="20.100000000000001" customHeight="1">
      <c r="A1" s="87" t="s">
        <v>0</v>
      </c>
    </row>
    <row r="2" spans="1:30" ht="20.100000000000001" customHeight="1">
      <c r="A2" s="41" t="s">
        <v>159</v>
      </c>
      <c r="B2" s="67"/>
    </row>
    <row r="3" spans="1:30" ht="20.100000000000001" customHeight="1">
      <c r="A3" s="68" t="str">
        <f>'10-11'!A3</f>
        <v>สำหรับปีสิ้นสุดวันที่ 31 ธันวาคม พ.ศ. 2568</v>
      </c>
      <c r="B3" s="89"/>
      <c r="C3" s="50"/>
      <c r="D3" s="50"/>
      <c r="E3" s="50"/>
      <c r="F3" s="50"/>
      <c r="G3" s="50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</row>
    <row r="4" spans="1:30" ht="20.100000000000001" customHeight="1">
      <c r="A4" s="67"/>
      <c r="B4" s="90"/>
      <c r="Z4" s="104"/>
    </row>
    <row r="5" spans="1:30" ht="20.100000000000001" customHeight="1">
      <c r="A5" s="95"/>
      <c r="B5" s="95"/>
      <c r="C5" s="95"/>
      <c r="D5" s="133" t="s">
        <v>1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</row>
    <row r="6" spans="1:30" ht="20.100000000000001" customHeight="1">
      <c r="A6" s="95"/>
      <c r="B6" s="95"/>
      <c r="C6" s="95"/>
      <c r="D6" s="136" t="s">
        <v>186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93"/>
      <c r="AB6" s="93"/>
      <c r="AC6" s="93"/>
      <c r="AD6" s="93"/>
    </row>
    <row r="7" spans="1:30" ht="20.100000000000001" customHeight="1">
      <c r="A7" s="95"/>
      <c r="B7" s="95"/>
      <c r="C7" s="95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134" t="s">
        <v>58</v>
      </c>
      <c r="Q7" s="134"/>
      <c r="R7" s="134"/>
      <c r="S7" s="134"/>
      <c r="T7" s="134"/>
      <c r="U7" s="134"/>
      <c r="V7" s="134"/>
      <c r="W7" s="134"/>
      <c r="X7" s="134"/>
      <c r="Y7" s="41"/>
      <c r="Z7" s="93"/>
      <c r="AA7" s="93"/>
      <c r="AB7" s="93"/>
      <c r="AC7" s="93"/>
      <c r="AD7" s="93"/>
    </row>
    <row r="8" spans="1:30" ht="20.100000000000001" customHeight="1">
      <c r="A8" s="95"/>
      <c r="B8" s="95"/>
      <c r="C8" s="95"/>
      <c r="D8" s="133" t="s">
        <v>217</v>
      </c>
      <c r="E8" s="133"/>
      <c r="F8" s="133"/>
      <c r="G8" s="133"/>
      <c r="H8" s="133"/>
      <c r="I8" s="93"/>
      <c r="J8" s="93"/>
      <c r="K8" s="93"/>
      <c r="L8" s="93"/>
      <c r="M8" s="93"/>
      <c r="N8" s="93"/>
      <c r="O8" s="93"/>
      <c r="P8" s="133" t="s">
        <v>91</v>
      </c>
      <c r="Q8" s="133"/>
      <c r="R8" s="133"/>
      <c r="S8" s="133"/>
      <c r="T8" s="133"/>
      <c r="U8" s="133"/>
      <c r="V8" s="133"/>
      <c r="W8" s="96"/>
      <c r="X8" s="96"/>
      <c r="Y8" s="41"/>
      <c r="Z8" s="93"/>
      <c r="AA8" s="93"/>
      <c r="AB8" s="93"/>
      <c r="AC8" s="93"/>
      <c r="AD8" s="93"/>
    </row>
    <row r="9" spans="1:30" ht="20.100000000000001" customHeight="1">
      <c r="A9" s="95"/>
      <c r="B9" s="95"/>
      <c r="C9" s="95"/>
      <c r="D9" s="93"/>
      <c r="E9" s="93"/>
      <c r="F9" s="93"/>
      <c r="G9" s="93"/>
      <c r="H9" s="94" t="s">
        <v>92</v>
      </c>
      <c r="I9" s="93"/>
      <c r="J9" s="94" t="s">
        <v>56</v>
      </c>
      <c r="K9" s="93"/>
      <c r="L9" s="93"/>
      <c r="M9" s="93"/>
      <c r="N9" s="93" t="s">
        <v>93</v>
      </c>
      <c r="O9" s="93"/>
      <c r="P9" s="93" t="s">
        <v>189</v>
      </c>
      <c r="Q9" s="93"/>
      <c r="R9" s="105" t="s">
        <v>94</v>
      </c>
      <c r="S9" s="96"/>
      <c r="T9" s="97" t="s">
        <v>94</v>
      </c>
      <c r="U9" s="97"/>
      <c r="V9" s="106"/>
      <c r="W9" s="107"/>
      <c r="X9" s="107"/>
      <c r="Y9" s="107"/>
      <c r="Z9" s="93"/>
      <c r="AA9" s="93"/>
      <c r="AB9" s="93"/>
      <c r="AC9" s="93"/>
      <c r="AD9" s="93"/>
    </row>
    <row r="10" spans="1:30" ht="20.100000000000001" customHeight="1">
      <c r="A10" s="95"/>
      <c r="B10" s="95"/>
      <c r="C10" s="95"/>
      <c r="D10" s="93"/>
      <c r="E10" s="95"/>
      <c r="F10" s="93"/>
      <c r="G10" s="93"/>
      <c r="H10" s="94" t="s">
        <v>95</v>
      </c>
      <c r="I10" s="93"/>
      <c r="J10" s="94" t="s">
        <v>187</v>
      </c>
      <c r="K10" s="93"/>
      <c r="L10" s="94"/>
      <c r="M10" s="94"/>
      <c r="N10" s="94" t="s">
        <v>96</v>
      </c>
      <c r="O10" s="93"/>
      <c r="P10" s="93" t="s">
        <v>249</v>
      </c>
      <c r="Q10" s="93"/>
      <c r="R10" s="108" t="s">
        <v>97</v>
      </c>
      <c r="S10" s="94"/>
      <c r="T10" s="94" t="s">
        <v>97</v>
      </c>
      <c r="U10" s="94"/>
      <c r="V10" s="108" t="s">
        <v>98</v>
      </c>
      <c r="W10" s="94"/>
      <c r="X10" s="107"/>
      <c r="Y10" s="94"/>
      <c r="Z10" s="107" t="s">
        <v>103</v>
      </c>
      <c r="AA10" s="93"/>
      <c r="AB10" s="93"/>
      <c r="AC10" s="93"/>
      <c r="AD10" s="94"/>
    </row>
    <row r="11" spans="1:30" ht="20.100000000000001" customHeight="1">
      <c r="A11" s="95"/>
      <c r="B11" s="95"/>
      <c r="C11" s="95"/>
      <c r="D11" s="94" t="s">
        <v>99</v>
      </c>
      <c r="E11" s="95"/>
      <c r="F11" s="94" t="s">
        <v>92</v>
      </c>
      <c r="G11" s="94"/>
      <c r="H11" s="94" t="s">
        <v>100</v>
      </c>
      <c r="I11" s="94"/>
      <c r="J11" s="94" t="s">
        <v>188</v>
      </c>
      <c r="K11" s="94"/>
      <c r="L11" s="94" t="s">
        <v>56</v>
      </c>
      <c r="M11" s="94"/>
      <c r="N11" s="94" t="s">
        <v>101</v>
      </c>
      <c r="O11" s="94"/>
      <c r="P11" s="94" t="s">
        <v>190</v>
      </c>
      <c r="Q11" s="94"/>
      <c r="R11" s="108" t="s">
        <v>218</v>
      </c>
      <c r="S11" s="94"/>
      <c r="T11" s="94" t="s">
        <v>102</v>
      </c>
      <c r="U11" s="94"/>
      <c r="V11" s="108" t="s">
        <v>193</v>
      </c>
      <c r="W11" s="94"/>
      <c r="X11" s="94" t="s">
        <v>119</v>
      </c>
      <c r="Y11" s="94"/>
      <c r="Z11" s="107" t="s">
        <v>191</v>
      </c>
      <c r="AA11" s="94"/>
      <c r="AB11" s="109" t="s">
        <v>104</v>
      </c>
      <c r="AC11" s="109"/>
      <c r="AD11" s="94" t="s">
        <v>103</v>
      </c>
    </row>
    <row r="12" spans="1:30" ht="20.100000000000001" customHeight="1">
      <c r="A12" s="95"/>
      <c r="B12" s="95"/>
      <c r="C12" s="95"/>
      <c r="D12" s="94" t="s">
        <v>105</v>
      </c>
      <c r="E12" s="95"/>
      <c r="F12" s="94" t="s">
        <v>106</v>
      </c>
      <c r="G12" s="94"/>
      <c r="H12" s="94" t="s">
        <v>107</v>
      </c>
      <c r="I12" s="94"/>
      <c r="J12" s="94" t="s">
        <v>108</v>
      </c>
      <c r="K12" s="94"/>
      <c r="L12" s="94" t="s">
        <v>109</v>
      </c>
      <c r="M12" s="94"/>
      <c r="N12" s="94" t="s">
        <v>110</v>
      </c>
      <c r="O12" s="94"/>
      <c r="P12" s="94" t="s">
        <v>91</v>
      </c>
      <c r="Q12" s="94"/>
      <c r="R12" s="108" t="s">
        <v>219</v>
      </c>
      <c r="S12" s="94"/>
      <c r="T12" s="94" t="s">
        <v>111</v>
      </c>
      <c r="U12" s="94"/>
      <c r="V12" s="108" t="s">
        <v>112</v>
      </c>
      <c r="W12" s="94"/>
      <c r="X12" s="94" t="s">
        <v>120</v>
      </c>
      <c r="Y12" s="94"/>
      <c r="Z12" s="107" t="s">
        <v>192</v>
      </c>
      <c r="AA12" s="94"/>
      <c r="AB12" s="94" t="s">
        <v>113</v>
      </c>
      <c r="AC12" s="94"/>
      <c r="AD12" s="94" t="s">
        <v>114</v>
      </c>
    </row>
    <row r="13" spans="1:30" ht="20.100000000000001" customHeight="1">
      <c r="A13" s="95"/>
      <c r="B13" s="70" t="s">
        <v>3</v>
      </c>
      <c r="C13" s="95"/>
      <c r="D13" s="98" t="s">
        <v>4</v>
      </c>
      <c r="E13" s="95"/>
      <c r="F13" s="98" t="s">
        <v>4</v>
      </c>
      <c r="G13" s="95"/>
      <c r="H13" s="98" t="s">
        <v>4</v>
      </c>
      <c r="I13" s="94"/>
      <c r="J13" s="98" t="s">
        <v>4</v>
      </c>
      <c r="K13" s="95"/>
      <c r="L13" s="98" t="s">
        <v>4</v>
      </c>
      <c r="M13" s="94"/>
      <c r="N13" s="98" t="s">
        <v>4</v>
      </c>
      <c r="O13" s="94"/>
      <c r="P13" s="98" t="s">
        <v>4</v>
      </c>
      <c r="Q13" s="94"/>
      <c r="R13" s="98" t="s">
        <v>4</v>
      </c>
      <c r="S13" s="94"/>
      <c r="T13" s="98" t="s">
        <v>4</v>
      </c>
      <c r="U13" s="94"/>
      <c r="V13" s="98" t="s">
        <v>4</v>
      </c>
      <c r="W13" s="94"/>
      <c r="X13" s="98" t="s">
        <v>4</v>
      </c>
      <c r="Y13" s="94"/>
      <c r="Z13" s="98" t="s">
        <v>4</v>
      </c>
      <c r="AA13" s="94"/>
      <c r="AB13" s="98" t="s">
        <v>4</v>
      </c>
      <c r="AC13" s="94"/>
      <c r="AD13" s="98" t="s">
        <v>4</v>
      </c>
    </row>
    <row r="14" spans="1:30" ht="6" customHeight="1">
      <c r="A14" s="99"/>
      <c r="B14" s="100"/>
      <c r="C14" s="100"/>
      <c r="D14" s="4"/>
      <c r="E14" s="10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S14" s="4"/>
      <c r="Z14" s="4"/>
      <c r="AA14" s="4"/>
      <c r="AB14" s="4"/>
      <c r="AC14" s="4"/>
      <c r="AD14" s="4"/>
    </row>
    <row r="15" spans="1:30" ht="20.100000000000001" customHeight="1">
      <c r="A15" s="110" t="s">
        <v>154</v>
      </c>
      <c r="B15" s="100"/>
      <c r="C15" s="100"/>
      <c r="D15" s="4">
        <v>1373152</v>
      </c>
      <c r="E15" s="16"/>
      <c r="F15" s="4">
        <v>6207179</v>
      </c>
      <c r="G15" s="4"/>
      <c r="H15" s="4">
        <v>36190</v>
      </c>
      <c r="I15" s="4"/>
      <c r="J15" s="4">
        <v>143038</v>
      </c>
      <c r="K15" s="4"/>
      <c r="L15" s="4">
        <v>21808733</v>
      </c>
      <c r="M15" s="4"/>
      <c r="N15" s="4">
        <v>-1348755</v>
      </c>
      <c r="O15" s="4"/>
      <c r="P15" s="4">
        <v>-940</v>
      </c>
      <c r="Q15" s="4"/>
      <c r="R15" s="4">
        <v>0</v>
      </c>
      <c r="S15" s="4"/>
      <c r="T15" s="4">
        <v>-41598</v>
      </c>
      <c r="U15" s="4"/>
      <c r="V15" s="4">
        <v>0</v>
      </c>
      <c r="W15" s="4"/>
      <c r="X15" s="4">
        <f>SUM(P15:V15)</f>
        <v>-42538</v>
      </c>
      <c r="Y15" s="14"/>
      <c r="Z15" s="4">
        <v>28176999</v>
      </c>
      <c r="AA15" s="4"/>
      <c r="AB15" s="4">
        <v>3019633</v>
      </c>
      <c r="AC15" s="4"/>
      <c r="AD15" s="4">
        <f t="shared" ref="AD15" si="0">SUM(Z15,AB15)</f>
        <v>31196632</v>
      </c>
    </row>
    <row r="16" spans="1:30" ht="20.100000000000001" customHeight="1">
      <c r="A16" s="99" t="s">
        <v>115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14"/>
      <c r="Z16" s="4"/>
      <c r="AA16" s="4"/>
      <c r="AB16" s="4"/>
      <c r="AC16" s="4"/>
      <c r="AD16" s="4"/>
    </row>
    <row r="17" spans="1:30" ht="20.100000000000001" customHeight="1">
      <c r="A17" s="102" t="s">
        <v>162</v>
      </c>
      <c r="B17" s="91"/>
      <c r="C17" s="100"/>
      <c r="D17" s="4">
        <v>0</v>
      </c>
      <c r="E17" s="100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f>SUM(P17:V17)</f>
        <v>0</v>
      </c>
      <c r="Y17" s="14"/>
      <c r="Z17" s="4">
        <v>0</v>
      </c>
      <c r="AA17" s="4"/>
      <c r="AB17" s="4">
        <v>8988</v>
      </c>
      <c r="AC17" s="4"/>
      <c r="AD17" s="4">
        <f t="shared" ref="AD17:AD18" si="1">SUM(Z17,AB17)</f>
        <v>8988</v>
      </c>
    </row>
    <row r="18" spans="1:30" ht="20.100000000000001" customHeight="1">
      <c r="A18" s="102" t="s">
        <v>163</v>
      </c>
      <c r="B18" s="91" t="s">
        <v>236</v>
      </c>
      <c r="C18" s="100"/>
      <c r="D18" s="4">
        <v>137312</v>
      </c>
      <c r="E18" s="100"/>
      <c r="F18" s="4">
        <v>0</v>
      </c>
      <c r="G18" s="4"/>
      <c r="H18" s="4">
        <v>0</v>
      </c>
      <c r="I18" s="4"/>
      <c r="J18" s="4">
        <v>0</v>
      </c>
      <c r="K18" s="4"/>
      <c r="L18" s="4">
        <v>-137312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f t="shared" ref="X18:X21" si="2">SUM(P18:V18)</f>
        <v>0</v>
      </c>
      <c r="Y18" s="14"/>
      <c r="Z18" s="4">
        <v>0</v>
      </c>
      <c r="AA18" s="4"/>
      <c r="AB18" s="4">
        <v>0</v>
      </c>
      <c r="AC18" s="4"/>
      <c r="AD18" s="4">
        <f t="shared" si="1"/>
        <v>0</v>
      </c>
    </row>
    <row r="19" spans="1:30" ht="20.100000000000001" customHeight="1">
      <c r="A19" s="102" t="s">
        <v>176</v>
      </c>
      <c r="B19" s="101">
        <v>30</v>
      </c>
      <c r="C19" s="100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4"/>
      <c r="L19" s="4">
        <v>-15793</v>
      </c>
      <c r="M19" s="4"/>
      <c r="N19" s="4">
        <v>0</v>
      </c>
      <c r="O19" s="4"/>
      <c r="P19" s="4">
        <v>0</v>
      </c>
      <c r="Q19" s="4"/>
      <c r="R19" s="4">
        <v>0</v>
      </c>
      <c r="S19" s="4"/>
      <c r="T19" s="4">
        <v>0</v>
      </c>
      <c r="U19" s="4"/>
      <c r="V19" s="4">
        <v>0</v>
      </c>
      <c r="W19" s="4"/>
      <c r="X19" s="4">
        <f t="shared" si="2"/>
        <v>0</v>
      </c>
      <c r="Y19" s="14"/>
      <c r="Z19" s="4">
        <v>-15793</v>
      </c>
      <c r="AA19" s="4"/>
      <c r="AB19" s="4">
        <v>-36183</v>
      </c>
      <c r="AC19" s="4"/>
      <c r="AD19" s="4">
        <f>SUM(Z19,AB19)</f>
        <v>-51976</v>
      </c>
    </row>
    <row r="20" spans="1:30" ht="20.100000000000001" customHeight="1">
      <c r="A20" s="102" t="s">
        <v>86</v>
      </c>
      <c r="B20" s="91"/>
      <c r="C20" s="100"/>
      <c r="D20" s="4">
        <v>0</v>
      </c>
      <c r="E20" s="100"/>
      <c r="F20" s="4">
        <v>0</v>
      </c>
      <c r="G20" s="4"/>
      <c r="H20" s="4">
        <v>0</v>
      </c>
      <c r="I20" s="4"/>
      <c r="J20" s="4">
        <v>0</v>
      </c>
      <c r="K20" s="4"/>
      <c r="L20" s="4">
        <v>5071887</v>
      </c>
      <c r="M20" s="4"/>
      <c r="N20" s="4">
        <v>0</v>
      </c>
      <c r="O20" s="4"/>
      <c r="P20" s="4">
        <v>0</v>
      </c>
      <c r="Q20" s="4"/>
      <c r="R20" s="4">
        <v>0</v>
      </c>
      <c r="S20" s="4"/>
      <c r="T20" s="4">
        <v>-63597</v>
      </c>
      <c r="U20" s="4"/>
      <c r="V20" s="4">
        <v>-32679</v>
      </c>
      <c r="W20" s="4"/>
      <c r="X20" s="4">
        <f t="shared" si="2"/>
        <v>-96276</v>
      </c>
      <c r="Y20" s="18"/>
      <c r="Z20" s="4">
        <v>4975611</v>
      </c>
      <c r="AA20" s="4"/>
      <c r="AB20" s="4">
        <v>173222</v>
      </c>
      <c r="AC20" s="4"/>
      <c r="AD20" s="4">
        <f>SUM(Z20,AB20)</f>
        <v>5148833</v>
      </c>
    </row>
    <row r="21" spans="1:30" ht="20.100000000000001" customHeight="1">
      <c r="A21" s="102" t="s">
        <v>116</v>
      </c>
      <c r="B21" s="91">
        <v>31</v>
      </c>
      <c r="C21" s="100"/>
      <c r="D21" s="1">
        <v>0</v>
      </c>
      <c r="E21" s="100"/>
      <c r="F21" s="1">
        <v>0</v>
      </c>
      <c r="G21" s="4"/>
      <c r="H21" s="1">
        <v>0</v>
      </c>
      <c r="I21" s="4"/>
      <c r="J21" s="1">
        <v>14303</v>
      </c>
      <c r="K21" s="4"/>
      <c r="L21" s="1">
        <v>-14303</v>
      </c>
      <c r="M21" s="4"/>
      <c r="N21" s="1">
        <v>0</v>
      </c>
      <c r="O21" s="4"/>
      <c r="P21" s="1">
        <v>0</v>
      </c>
      <c r="Q21" s="4"/>
      <c r="R21" s="1">
        <v>0</v>
      </c>
      <c r="S21" s="4"/>
      <c r="T21" s="1">
        <v>0</v>
      </c>
      <c r="U21" s="4"/>
      <c r="V21" s="1">
        <v>0</v>
      </c>
      <c r="W21" s="4"/>
      <c r="X21" s="1">
        <f t="shared" si="2"/>
        <v>0</v>
      </c>
      <c r="Y21" s="14"/>
      <c r="Z21" s="1">
        <v>0</v>
      </c>
      <c r="AA21" s="4"/>
      <c r="AB21" s="1">
        <v>0</v>
      </c>
      <c r="AC21" s="4"/>
      <c r="AD21" s="1">
        <f>SUM(Z21,AB21)</f>
        <v>0</v>
      </c>
    </row>
    <row r="22" spans="1:30" ht="6" customHeight="1">
      <c r="A22" s="102"/>
      <c r="B22" s="91"/>
      <c r="C22" s="100"/>
      <c r="D22" s="4"/>
      <c r="E22" s="10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0.100000000000001" customHeight="1" thickBot="1">
      <c r="A23" s="99" t="s">
        <v>155</v>
      </c>
      <c r="B23" s="100"/>
      <c r="C23" s="100"/>
      <c r="D23" s="17">
        <f>SUM(D15:D21)</f>
        <v>1510464</v>
      </c>
      <c r="E23" s="100"/>
      <c r="F23" s="17">
        <f>SUM(F15:F21)</f>
        <v>6207179</v>
      </c>
      <c r="G23" s="4"/>
      <c r="H23" s="17">
        <f>SUM(H15:H21)</f>
        <v>36190</v>
      </c>
      <c r="I23" s="4"/>
      <c r="J23" s="17">
        <f>SUM(J15:J21)</f>
        <v>157341</v>
      </c>
      <c r="K23" s="4"/>
      <c r="L23" s="17">
        <f>SUM(L15:L21)</f>
        <v>26713212</v>
      </c>
      <c r="M23" s="4"/>
      <c r="N23" s="17">
        <f>SUM(N15:N21)</f>
        <v>-1348755</v>
      </c>
      <c r="O23" s="4"/>
      <c r="P23" s="17">
        <f>SUM(P15:P21)</f>
        <v>-940</v>
      </c>
      <c r="Q23" s="4"/>
      <c r="R23" s="17">
        <f>SUM(R15:R21)</f>
        <v>0</v>
      </c>
      <c r="S23" s="4"/>
      <c r="T23" s="17">
        <f>SUM(T15:T21)</f>
        <v>-105195</v>
      </c>
      <c r="U23" s="4"/>
      <c r="V23" s="17">
        <f>SUM(V15:V21)</f>
        <v>-32679</v>
      </c>
      <c r="W23" s="4"/>
      <c r="X23" s="17">
        <f>SUM(X15:X21)</f>
        <v>-138814</v>
      </c>
      <c r="Y23" s="4"/>
      <c r="Z23" s="17">
        <f>SUM(Z15:Z21)</f>
        <v>33136817</v>
      </c>
      <c r="AA23" s="4"/>
      <c r="AB23" s="17">
        <f>SUM(AB15:AB21)</f>
        <v>3165660</v>
      </c>
      <c r="AC23" s="4"/>
      <c r="AD23" s="17">
        <f>SUM(AD15:AD21)</f>
        <v>36302477</v>
      </c>
    </row>
    <row r="24" spans="1:30" ht="18" thickTop="1"/>
    <row r="25" spans="1:30" ht="20.100000000000001" customHeight="1">
      <c r="A25" s="110" t="s">
        <v>201</v>
      </c>
      <c r="B25" s="100"/>
      <c r="C25" s="100"/>
      <c r="D25" s="4">
        <f>D23</f>
        <v>1510464</v>
      </c>
      <c r="E25" s="16"/>
      <c r="F25" s="4">
        <f>F23</f>
        <v>6207179</v>
      </c>
      <c r="G25" s="4"/>
      <c r="H25" s="4">
        <f>H23</f>
        <v>36190</v>
      </c>
      <c r="I25" s="4"/>
      <c r="J25" s="4">
        <f>J23</f>
        <v>157341</v>
      </c>
      <c r="K25" s="4"/>
      <c r="L25" s="4">
        <f>L23</f>
        <v>26713212</v>
      </c>
      <c r="M25" s="4"/>
      <c r="N25" s="4">
        <f>N23</f>
        <v>-1348755</v>
      </c>
      <c r="O25" s="4"/>
      <c r="P25" s="4">
        <f>P23</f>
        <v>-940</v>
      </c>
      <c r="Q25" s="4"/>
      <c r="R25" s="4">
        <f>R23</f>
        <v>0</v>
      </c>
      <c r="S25" s="4"/>
      <c r="T25" s="4">
        <f>T23</f>
        <v>-105195</v>
      </c>
      <c r="U25" s="4"/>
      <c r="V25" s="4">
        <f>V23</f>
        <v>-32679</v>
      </c>
      <c r="W25" s="4"/>
      <c r="X25" s="4">
        <f>X23</f>
        <v>-138814</v>
      </c>
      <c r="Y25" s="19"/>
      <c r="Z25" s="4">
        <f>Z23</f>
        <v>33136817</v>
      </c>
      <c r="AA25" s="4"/>
      <c r="AB25" s="4">
        <f>AB23</f>
        <v>3165660</v>
      </c>
      <c r="AC25" s="4"/>
      <c r="AD25" s="4">
        <f>AD23</f>
        <v>36302477</v>
      </c>
    </row>
    <row r="26" spans="1:30" ht="20.100000000000001" customHeight="1">
      <c r="A26" s="99" t="s">
        <v>115</v>
      </c>
      <c r="B26" s="100"/>
      <c r="C26" s="10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14"/>
      <c r="Z26" s="4"/>
      <c r="AA26" s="4"/>
      <c r="AB26" s="4"/>
      <c r="AC26" s="4"/>
      <c r="AD26" s="4"/>
    </row>
    <row r="27" spans="1:30" ht="20.100000000000001" customHeight="1">
      <c r="A27" s="111" t="s">
        <v>220</v>
      </c>
      <c r="B27" s="100"/>
      <c r="C27" s="100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v>0</v>
      </c>
      <c r="Q27" s="4"/>
      <c r="R27" s="4">
        <v>-51570</v>
      </c>
      <c r="S27" s="4"/>
      <c r="T27" s="4">
        <v>51570</v>
      </c>
      <c r="U27" s="4"/>
      <c r="V27" s="4">
        <v>0</v>
      </c>
      <c r="W27" s="4"/>
      <c r="X27" s="4">
        <v>0</v>
      </c>
      <c r="Y27" s="14"/>
      <c r="Z27" s="4">
        <f t="shared" ref="Z27:Z33" si="3">SUM(D27,F27,H27,J27,L27,N27,X27)</f>
        <v>0</v>
      </c>
      <c r="AA27" s="4"/>
      <c r="AB27" s="4">
        <v>0</v>
      </c>
      <c r="AC27" s="4"/>
      <c r="AD27" s="4">
        <f t="shared" ref="AD27:AD31" si="4">SUM(Z27,AB27)</f>
        <v>0</v>
      </c>
    </row>
    <row r="28" spans="1:30" ht="20.100000000000001" customHeight="1">
      <c r="A28" s="102" t="s">
        <v>162</v>
      </c>
      <c r="B28" s="100"/>
      <c r="C28" s="100"/>
      <c r="D28" s="4">
        <v>0</v>
      </c>
      <c r="E28" s="100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4">
        <v>0</v>
      </c>
      <c r="U28" s="4"/>
      <c r="V28" s="4">
        <v>0</v>
      </c>
      <c r="W28" s="4"/>
      <c r="X28" s="4">
        <v>0</v>
      </c>
      <c r="Y28" s="14"/>
      <c r="Z28" s="4">
        <f t="shared" si="3"/>
        <v>0</v>
      </c>
      <c r="AA28" s="4"/>
      <c r="AB28" s="4">
        <v>8441</v>
      </c>
      <c r="AC28" s="4"/>
      <c r="AD28" s="4">
        <f t="shared" si="4"/>
        <v>8441</v>
      </c>
    </row>
    <row r="29" spans="1:30" ht="20.100000000000001" customHeight="1">
      <c r="A29" s="102" t="s">
        <v>163</v>
      </c>
      <c r="B29" s="91" t="s">
        <v>236</v>
      </c>
      <c r="C29" s="100"/>
      <c r="D29" s="4">
        <v>151043</v>
      </c>
      <c r="E29" s="100"/>
      <c r="F29" s="4">
        <v>6</v>
      </c>
      <c r="G29" s="4"/>
      <c r="H29" s="4">
        <v>0</v>
      </c>
      <c r="I29" s="4"/>
      <c r="J29" s="4">
        <v>0</v>
      </c>
      <c r="K29" s="4"/>
      <c r="L29" s="4">
        <v>-151043</v>
      </c>
      <c r="M29" s="4"/>
      <c r="N29" s="4">
        <v>0</v>
      </c>
      <c r="O29" s="4"/>
      <c r="P29" s="4">
        <v>0</v>
      </c>
      <c r="Q29" s="4"/>
      <c r="R29" s="4">
        <v>0</v>
      </c>
      <c r="S29" s="4"/>
      <c r="T29" s="4">
        <v>0</v>
      </c>
      <c r="U29" s="4"/>
      <c r="V29" s="4">
        <v>0</v>
      </c>
      <c r="W29" s="4"/>
      <c r="X29" s="4">
        <f t="shared" ref="X29:X33" si="5">SUM(P29:V29)</f>
        <v>0</v>
      </c>
      <c r="Y29" s="14"/>
      <c r="Z29" s="4">
        <f t="shared" si="3"/>
        <v>6</v>
      </c>
      <c r="AA29" s="4"/>
      <c r="AB29" s="4">
        <v>0</v>
      </c>
      <c r="AC29" s="4"/>
      <c r="AD29" s="4">
        <f t="shared" si="4"/>
        <v>6</v>
      </c>
    </row>
    <row r="30" spans="1:30" ht="20.100000000000001" customHeight="1">
      <c r="A30" s="102" t="s">
        <v>176</v>
      </c>
      <c r="B30" s="101">
        <v>30</v>
      </c>
      <c r="C30" s="100"/>
      <c r="D30" s="4">
        <v>0</v>
      </c>
      <c r="E30" s="4"/>
      <c r="F30" s="4">
        <v>0</v>
      </c>
      <c r="G30" s="4"/>
      <c r="H30" s="4">
        <v>0</v>
      </c>
      <c r="I30" s="4"/>
      <c r="J30" s="4">
        <v>0</v>
      </c>
      <c r="K30" s="4"/>
      <c r="L30" s="4">
        <v>-641947</v>
      </c>
      <c r="M30" s="4"/>
      <c r="N30" s="4">
        <v>0</v>
      </c>
      <c r="O30" s="4"/>
      <c r="P30" s="4">
        <v>0</v>
      </c>
      <c r="Q30" s="4"/>
      <c r="R30" s="4">
        <v>0</v>
      </c>
      <c r="S30" s="4"/>
      <c r="T30" s="4">
        <v>0</v>
      </c>
      <c r="U30" s="4"/>
      <c r="V30" s="4">
        <v>0</v>
      </c>
      <c r="W30" s="4"/>
      <c r="X30" s="4">
        <f t="shared" si="5"/>
        <v>0</v>
      </c>
      <c r="Y30" s="14"/>
      <c r="Z30" s="4">
        <f t="shared" si="3"/>
        <v>-641947</v>
      </c>
      <c r="AA30" s="4"/>
      <c r="AB30" s="4">
        <v>-4277</v>
      </c>
      <c r="AC30" s="4"/>
      <c r="AD30" s="4">
        <f>SUM(Z30,AB30)</f>
        <v>-646224</v>
      </c>
    </row>
    <row r="31" spans="1:30" ht="20.100000000000001" customHeight="1">
      <c r="A31" s="102" t="s">
        <v>221</v>
      </c>
      <c r="B31" s="91"/>
      <c r="C31" s="100"/>
      <c r="D31" s="4">
        <v>0</v>
      </c>
      <c r="E31" s="4"/>
      <c r="F31" s="4">
        <v>0</v>
      </c>
      <c r="G31" s="4"/>
      <c r="H31" s="4">
        <v>0</v>
      </c>
      <c r="I31" s="4"/>
      <c r="J31" s="4">
        <v>0</v>
      </c>
      <c r="K31" s="4"/>
      <c r="L31" s="4">
        <v>0</v>
      </c>
      <c r="M31" s="4"/>
      <c r="N31" s="4">
        <v>39</v>
      </c>
      <c r="O31" s="4"/>
      <c r="P31" s="4">
        <v>0</v>
      </c>
      <c r="Q31" s="4"/>
      <c r="R31" s="4">
        <v>0</v>
      </c>
      <c r="S31" s="4"/>
      <c r="T31" s="4">
        <v>0</v>
      </c>
      <c r="U31" s="4"/>
      <c r="V31" s="4">
        <v>0</v>
      </c>
      <c r="W31" s="4"/>
      <c r="X31" s="4">
        <v>0</v>
      </c>
      <c r="Y31" s="14"/>
      <c r="Z31" s="4">
        <f t="shared" si="3"/>
        <v>39</v>
      </c>
      <c r="AA31" s="4"/>
      <c r="AB31" s="4">
        <v>-89103</v>
      </c>
      <c r="AC31" s="4"/>
      <c r="AD31" s="4">
        <f t="shared" si="4"/>
        <v>-89064</v>
      </c>
    </row>
    <row r="32" spans="1:30" ht="20.100000000000001" customHeight="1">
      <c r="A32" s="102" t="s">
        <v>86</v>
      </c>
      <c r="B32" s="91"/>
      <c r="C32" s="100"/>
      <c r="D32" s="4">
        <v>0</v>
      </c>
      <c r="E32" s="100"/>
      <c r="F32" s="4">
        <v>0</v>
      </c>
      <c r="G32" s="4"/>
      <c r="H32" s="4">
        <v>0</v>
      </c>
      <c r="I32" s="4"/>
      <c r="J32" s="4">
        <v>0</v>
      </c>
      <c r="K32" s="4"/>
      <c r="L32" s="4">
        <v>5024488</v>
      </c>
      <c r="M32" s="4"/>
      <c r="N32" s="4">
        <v>0</v>
      </c>
      <c r="O32" s="4"/>
      <c r="P32" s="4">
        <v>-657</v>
      </c>
      <c r="Q32" s="4"/>
      <c r="R32" s="4">
        <v>1909</v>
      </c>
      <c r="S32" s="4"/>
      <c r="T32" s="4">
        <v>-54335</v>
      </c>
      <c r="U32" s="4"/>
      <c r="V32" s="4">
        <v>-12163</v>
      </c>
      <c r="W32" s="4"/>
      <c r="X32" s="4">
        <f t="shared" si="5"/>
        <v>-65246</v>
      </c>
      <c r="Y32" s="18"/>
      <c r="Z32" s="4">
        <f t="shared" si="3"/>
        <v>4959242</v>
      </c>
      <c r="AA32" s="4"/>
      <c r="AB32" s="4">
        <v>224083</v>
      </c>
      <c r="AC32" s="4"/>
      <c r="AD32" s="4">
        <f>SUM(Z32,AB32)</f>
        <v>5183325</v>
      </c>
    </row>
    <row r="33" spans="1:30" ht="20.100000000000001" customHeight="1">
      <c r="A33" s="102" t="s">
        <v>116</v>
      </c>
      <c r="B33" s="91">
        <v>31</v>
      </c>
      <c r="C33" s="100"/>
      <c r="D33" s="1">
        <v>0</v>
      </c>
      <c r="E33" s="100"/>
      <c r="F33" s="1">
        <v>0</v>
      </c>
      <c r="G33" s="4"/>
      <c r="H33" s="1">
        <v>0</v>
      </c>
      <c r="I33" s="4"/>
      <c r="J33" s="1">
        <v>15736</v>
      </c>
      <c r="K33" s="4"/>
      <c r="L33" s="1">
        <v>-15736</v>
      </c>
      <c r="M33" s="4"/>
      <c r="N33" s="1">
        <v>0</v>
      </c>
      <c r="O33" s="4"/>
      <c r="P33" s="1">
        <v>0</v>
      </c>
      <c r="Q33" s="4"/>
      <c r="R33" s="1">
        <v>0</v>
      </c>
      <c r="S33" s="4"/>
      <c r="T33" s="1">
        <v>0</v>
      </c>
      <c r="U33" s="4"/>
      <c r="V33" s="1">
        <v>0</v>
      </c>
      <c r="W33" s="4"/>
      <c r="X33" s="1">
        <f t="shared" si="5"/>
        <v>0</v>
      </c>
      <c r="Y33" s="14"/>
      <c r="Z33" s="1">
        <f t="shared" si="3"/>
        <v>0</v>
      </c>
      <c r="AA33" s="4"/>
      <c r="AB33" s="1">
        <v>0</v>
      </c>
      <c r="AC33" s="4"/>
      <c r="AD33" s="1">
        <f>SUM(Z33,AB33)</f>
        <v>0</v>
      </c>
    </row>
    <row r="34" spans="1:30" ht="6" customHeight="1">
      <c r="A34" s="102"/>
      <c r="B34" s="91"/>
      <c r="C34" s="100"/>
      <c r="D34" s="4"/>
      <c r="E34" s="10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20.100000000000001" customHeight="1" thickBot="1">
      <c r="A35" s="99" t="s">
        <v>202</v>
      </c>
      <c r="B35" s="100"/>
      <c r="C35" s="100"/>
      <c r="D35" s="17">
        <f>SUM(D25:D33)</f>
        <v>1661507</v>
      </c>
      <c r="E35" s="100"/>
      <c r="F35" s="17">
        <f>SUM(F25:F33)</f>
        <v>6207185</v>
      </c>
      <c r="G35" s="4"/>
      <c r="H35" s="17">
        <f>SUM(H25:H33)</f>
        <v>36190</v>
      </c>
      <c r="I35" s="4"/>
      <c r="J35" s="17">
        <f>SUM(J25:J33)</f>
        <v>173077</v>
      </c>
      <c r="K35" s="4"/>
      <c r="L35" s="17">
        <f>SUM(L25:L33)</f>
        <v>30928974</v>
      </c>
      <c r="M35" s="4"/>
      <c r="N35" s="17">
        <f>SUM(N25:N33)</f>
        <v>-1348716</v>
      </c>
      <c r="O35" s="4"/>
      <c r="P35" s="17">
        <f>SUM(P25:P33)</f>
        <v>-1597</v>
      </c>
      <c r="Q35" s="4"/>
      <c r="R35" s="17">
        <f>SUM(R25:R33)</f>
        <v>-49661</v>
      </c>
      <c r="S35" s="4"/>
      <c r="T35" s="17">
        <f>SUM(T25:T33)</f>
        <v>-107960</v>
      </c>
      <c r="U35" s="4"/>
      <c r="V35" s="17">
        <f>SUM(V25:V33)</f>
        <v>-44842</v>
      </c>
      <c r="W35" s="4"/>
      <c r="X35" s="17">
        <f>SUM(X25:X33)</f>
        <v>-204060</v>
      </c>
      <c r="Y35" s="4"/>
      <c r="Z35" s="17">
        <f>SUM(Z25:Z33)</f>
        <v>37454157</v>
      </c>
      <c r="AA35" s="4"/>
      <c r="AB35" s="17">
        <f>SUM(AB25:AB33)</f>
        <v>3304804</v>
      </c>
      <c r="AC35" s="4"/>
      <c r="AD35" s="17">
        <f>SUM(AD25:AD33)</f>
        <v>40758961</v>
      </c>
    </row>
    <row r="36" spans="1:30" ht="18" thickTop="1"/>
    <row r="39" spans="1:30">
      <c r="L39" s="104"/>
    </row>
    <row r="42" spans="1:30" ht="6" customHeight="1">
      <c r="A42" s="99"/>
      <c r="B42" s="100"/>
      <c r="C42" s="100"/>
      <c r="D42" s="4"/>
      <c r="E42" s="10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s="26" customFormat="1" ht="18" customHeight="1">
      <c r="A43" s="135" t="s">
        <v>181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</row>
    <row r="44" spans="1:30" s="26" customFormat="1" ht="16.5" customHeight="1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</row>
    <row r="45" spans="1:30" ht="6.75" customHeight="1">
      <c r="A45" s="99"/>
      <c r="B45" s="100"/>
      <c r="C45" s="100"/>
      <c r="D45" s="4"/>
      <c r="E45" s="10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22.15" customHeight="1">
      <c r="A46" s="55" t="str">
        <f>'10-11'!A103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86"/>
      <c r="C46" s="86"/>
      <c r="D46" s="50"/>
      <c r="E46" s="112"/>
      <c r="F46" s="50"/>
      <c r="G46" s="55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</row>
  </sheetData>
  <mergeCells count="6">
    <mergeCell ref="D5:AD5"/>
    <mergeCell ref="P7:X7"/>
    <mergeCell ref="A43:AB43"/>
    <mergeCell ref="D8:H8"/>
    <mergeCell ref="P8:V8"/>
    <mergeCell ref="D6:Z6"/>
  </mergeCells>
  <pageMargins left="0.4" right="0.4" top="0.5" bottom="0.6" header="0.49" footer="0.4"/>
  <pageSetup paperSize="9" scale="65" firstPageNumber="12" fitToHeight="10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R38"/>
  <sheetViews>
    <sheetView tabSelected="1" topLeftCell="A15" zoomScale="115" zoomScaleNormal="115" zoomScaleSheetLayoutView="110" workbookViewId="0">
      <selection activeCell="F35" sqref="F35"/>
    </sheetView>
  </sheetViews>
  <sheetFormatPr defaultColWidth="9.42578125" defaultRowHeight="17.25"/>
  <cols>
    <col min="1" max="1" width="44" style="33" customWidth="1"/>
    <col min="2" max="2" width="7.42578125" style="47" customWidth="1"/>
    <col min="3" max="3" width="0.42578125" style="47" customWidth="1"/>
    <col min="4" max="4" width="9.7109375" style="47" customWidth="1"/>
    <col min="5" max="5" width="0.42578125" style="47" customWidth="1"/>
    <col min="6" max="6" width="11.42578125" style="47" customWidth="1"/>
    <col min="7" max="7" width="0.42578125" style="47" customWidth="1"/>
    <col min="8" max="8" width="12.42578125" style="33" customWidth="1"/>
    <col min="9" max="9" width="0.42578125" style="33" customWidth="1"/>
    <col min="10" max="10" width="9.7109375" style="47" customWidth="1"/>
    <col min="11" max="11" width="0.42578125" style="47" customWidth="1"/>
    <col min="12" max="12" width="12.42578125" style="33" customWidth="1"/>
    <col min="13" max="13" width="0.42578125" style="33" customWidth="1"/>
    <col min="14" max="14" width="12.42578125" style="33" customWidth="1"/>
    <col min="15" max="15" width="0.42578125" style="33" customWidth="1"/>
    <col min="16" max="16" width="15" style="33" customWidth="1"/>
    <col min="17" max="17" width="0.42578125" style="33" customWidth="1"/>
    <col min="18" max="18" width="12.42578125" style="33" customWidth="1"/>
    <col min="19" max="16384" width="9.42578125" style="33"/>
  </cols>
  <sheetData>
    <row r="1" spans="1:18" ht="21" customHeight="1">
      <c r="A1" s="87" t="s">
        <v>0</v>
      </c>
    </row>
    <row r="2" spans="1:18" ht="21" customHeight="1">
      <c r="A2" s="41" t="s">
        <v>160</v>
      </c>
      <c r="B2" s="67"/>
      <c r="D2" s="88"/>
      <c r="E2" s="88"/>
      <c r="F2" s="88"/>
    </row>
    <row r="3" spans="1:18" ht="21" customHeight="1">
      <c r="A3" s="68" t="str">
        <f>'10-11'!A3</f>
        <v>สำหรับปีสิ้นสุดวันที่ 31 ธันวาคม พ.ศ. 2568</v>
      </c>
      <c r="B3" s="89"/>
      <c r="C3" s="50"/>
      <c r="D3" s="50"/>
      <c r="E3" s="50"/>
      <c r="F3" s="50"/>
      <c r="G3" s="50"/>
      <c r="H3" s="55"/>
      <c r="I3" s="55"/>
      <c r="J3" s="50"/>
      <c r="K3" s="50"/>
      <c r="L3" s="55"/>
      <c r="M3" s="55"/>
      <c r="N3" s="55"/>
      <c r="O3" s="55"/>
      <c r="P3" s="55"/>
      <c r="Q3" s="55"/>
      <c r="R3" s="55"/>
    </row>
    <row r="4" spans="1:18" ht="12" customHeight="1">
      <c r="A4" s="67"/>
      <c r="B4" s="90"/>
    </row>
    <row r="5" spans="1:18" ht="18.600000000000001" customHeight="1">
      <c r="A5" s="91"/>
      <c r="B5" s="91"/>
      <c r="C5" s="91"/>
      <c r="D5" s="133" t="s">
        <v>2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8" ht="18.600000000000001" customHeight="1">
      <c r="A6" s="91"/>
      <c r="B6" s="91"/>
      <c r="C6" s="91"/>
      <c r="D6" s="93"/>
      <c r="E6" s="93"/>
      <c r="F6" s="93"/>
      <c r="G6" s="93"/>
      <c r="H6" s="94"/>
      <c r="I6" s="93"/>
      <c r="J6" s="93"/>
      <c r="K6" s="93"/>
      <c r="L6" s="94"/>
      <c r="M6" s="93"/>
      <c r="N6" s="133" t="s">
        <v>58</v>
      </c>
      <c r="O6" s="133"/>
      <c r="P6" s="133"/>
      <c r="Q6" s="93"/>
      <c r="R6" s="93"/>
    </row>
    <row r="7" spans="1:18" ht="18.600000000000001" customHeight="1">
      <c r="A7" s="91"/>
      <c r="B7" s="91"/>
      <c r="C7" s="91"/>
      <c r="D7" s="93"/>
      <c r="E7" s="93"/>
      <c r="F7" s="93"/>
      <c r="G7" s="93"/>
      <c r="H7" s="94"/>
      <c r="I7" s="93"/>
      <c r="J7" s="93"/>
      <c r="K7" s="93"/>
      <c r="L7" s="94"/>
      <c r="M7" s="93"/>
      <c r="N7" s="93" t="s">
        <v>223</v>
      </c>
      <c r="O7" s="93"/>
      <c r="P7" s="93"/>
      <c r="Q7" s="93"/>
      <c r="R7" s="93"/>
    </row>
    <row r="8" spans="1:18" ht="18.600000000000001" customHeight="1">
      <c r="A8" s="95"/>
      <c r="B8" s="95"/>
      <c r="C8" s="95"/>
      <c r="D8" s="133" t="s">
        <v>217</v>
      </c>
      <c r="E8" s="133"/>
      <c r="F8" s="133"/>
      <c r="G8" s="133"/>
      <c r="H8" s="133"/>
      <c r="J8" s="33"/>
      <c r="K8" s="93"/>
      <c r="L8" s="94"/>
      <c r="M8" s="94"/>
      <c r="N8" s="92" t="s">
        <v>222</v>
      </c>
      <c r="O8" s="96"/>
      <c r="P8" s="96"/>
      <c r="Q8" s="94"/>
    </row>
    <row r="9" spans="1:18" ht="18.600000000000001" customHeight="1">
      <c r="A9" s="95"/>
      <c r="B9" s="95"/>
      <c r="C9" s="95"/>
      <c r="D9" s="93"/>
      <c r="E9" s="93"/>
      <c r="F9" s="93"/>
      <c r="G9" s="93"/>
      <c r="H9" s="94"/>
      <c r="I9" s="93"/>
      <c r="J9" s="94" t="s">
        <v>56</v>
      </c>
      <c r="K9" s="93"/>
      <c r="L9" s="94"/>
      <c r="M9" s="94"/>
      <c r="N9" s="93"/>
      <c r="O9" s="93"/>
      <c r="P9" s="93"/>
      <c r="Q9" s="94"/>
    </row>
    <row r="10" spans="1:18" ht="18.600000000000001" customHeight="1">
      <c r="A10" s="95"/>
      <c r="B10" s="95"/>
      <c r="C10" s="95"/>
      <c r="D10" s="93"/>
      <c r="E10" s="93"/>
      <c r="F10" s="93"/>
      <c r="G10" s="93"/>
      <c r="H10" s="94" t="s">
        <v>117</v>
      </c>
      <c r="I10" s="93"/>
      <c r="J10" s="94" t="s">
        <v>187</v>
      </c>
      <c r="K10" s="93"/>
      <c r="L10" s="94"/>
      <c r="M10" s="94"/>
      <c r="N10" s="94" t="s">
        <v>98</v>
      </c>
      <c r="O10" s="93"/>
      <c r="P10" s="93"/>
      <c r="Q10" s="94"/>
    </row>
    <row r="11" spans="1:18" ht="18.600000000000001" customHeight="1">
      <c r="A11" s="95"/>
      <c r="B11" s="95"/>
      <c r="C11" s="95"/>
      <c r="D11" s="94" t="s">
        <v>99</v>
      </c>
      <c r="E11" s="94"/>
      <c r="F11" s="94" t="s">
        <v>92</v>
      </c>
      <c r="G11" s="94"/>
      <c r="H11" s="94" t="s">
        <v>118</v>
      </c>
      <c r="I11" s="94"/>
      <c r="J11" s="94" t="s">
        <v>188</v>
      </c>
      <c r="K11" s="94"/>
      <c r="L11" s="94" t="s">
        <v>56</v>
      </c>
      <c r="M11" s="94"/>
      <c r="N11" s="94" t="s">
        <v>193</v>
      </c>
      <c r="O11" s="24"/>
      <c r="P11" s="97" t="s">
        <v>119</v>
      </c>
      <c r="Q11" s="94"/>
      <c r="R11" s="94" t="s">
        <v>103</v>
      </c>
    </row>
    <row r="12" spans="1:18" ht="18.600000000000001" customHeight="1">
      <c r="A12" s="95"/>
      <c r="B12" s="95"/>
      <c r="C12" s="95"/>
      <c r="D12" s="94" t="s">
        <v>105</v>
      </c>
      <c r="E12" s="94"/>
      <c r="F12" s="94" t="s">
        <v>106</v>
      </c>
      <c r="G12" s="94"/>
      <c r="H12" s="94" t="s">
        <v>107</v>
      </c>
      <c r="I12" s="94"/>
      <c r="J12" s="94" t="s">
        <v>108</v>
      </c>
      <c r="K12" s="94"/>
      <c r="L12" s="94" t="s">
        <v>109</v>
      </c>
      <c r="M12" s="94"/>
      <c r="N12" s="94" t="s">
        <v>112</v>
      </c>
      <c r="O12" s="94"/>
      <c r="P12" s="94" t="s">
        <v>120</v>
      </c>
      <c r="Q12" s="94"/>
      <c r="R12" s="94" t="s">
        <v>114</v>
      </c>
    </row>
    <row r="13" spans="1:18" ht="18.600000000000001" customHeight="1">
      <c r="A13" s="95"/>
      <c r="B13" s="70" t="s">
        <v>3</v>
      </c>
      <c r="C13" s="95"/>
      <c r="D13" s="98" t="s">
        <v>4</v>
      </c>
      <c r="E13" s="95"/>
      <c r="F13" s="98" t="s">
        <v>4</v>
      </c>
      <c r="G13" s="95"/>
      <c r="H13" s="98" t="s">
        <v>4</v>
      </c>
      <c r="I13" s="94"/>
      <c r="J13" s="98" t="s">
        <v>4</v>
      </c>
      <c r="K13" s="95"/>
      <c r="L13" s="98" t="s">
        <v>4</v>
      </c>
      <c r="M13" s="94"/>
      <c r="N13" s="2" t="s">
        <v>4</v>
      </c>
      <c r="O13" s="3"/>
      <c r="P13" s="2" t="s">
        <v>4</v>
      </c>
      <c r="Q13" s="94"/>
      <c r="R13" s="98" t="s">
        <v>4</v>
      </c>
    </row>
    <row r="14" spans="1:18" ht="6" customHeight="1">
      <c r="A14" s="99"/>
      <c r="B14" s="100"/>
      <c r="C14" s="100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8.600000000000001" customHeight="1">
      <c r="A15" s="99" t="s">
        <v>154</v>
      </c>
      <c r="B15" s="101"/>
      <c r="C15" s="100"/>
      <c r="D15" s="4">
        <v>1373152</v>
      </c>
      <c r="E15" s="4"/>
      <c r="F15" s="4">
        <v>6207179</v>
      </c>
      <c r="G15" s="4"/>
      <c r="H15" s="4">
        <v>36190</v>
      </c>
      <c r="I15" s="4"/>
      <c r="J15" s="4">
        <v>143038</v>
      </c>
      <c r="K15" s="4"/>
      <c r="L15" s="4">
        <v>3479371</v>
      </c>
      <c r="M15" s="4"/>
      <c r="N15" s="4">
        <v>0</v>
      </c>
      <c r="O15" s="4"/>
      <c r="P15" s="4">
        <f>N15</f>
        <v>0</v>
      </c>
      <c r="Q15" s="5"/>
      <c r="R15" s="5">
        <f>SUM(D15:L15,P15)</f>
        <v>11238930</v>
      </c>
    </row>
    <row r="16" spans="1:18" ht="6" customHeight="1">
      <c r="A16" s="99"/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8.600000000000001" customHeight="1">
      <c r="A17" s="99" t="s">
        <v>115</v>
      </c>
      <c r="B17" s="101"/>
      <c r="C17" s="10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  <c r="R17" s="5"/>
    </row>
    <row r="18" spans="1:18" ht="18.600000000000001" customHeight="1">
      <c r="A18" s="102" t="s">
        <v>163</v>
      </c>
      <c r="B18" s="91" t="s">
        <v>236</v>
      </c>
      <c r="C18" s="100"/>
      <c r="D18" s="4">
        <v>137312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-137312</v>
      </c>
      <c r="M18" s="4"/>
      <c r="N18" s="4">
        <v>0</v>
      </c>
      <c r="O18" s="4"/>
      <c r="P18" s="4">
        <f t="shared" ref="P18:P21" si="0">N18</f>
        <v>0</v>
      </c>
      <c r="Q18" s="4"/>
      <c r="R18" s="5">
        <f>SUM(D18:L18,P18)</f>
        <v>0</v>
      </c>
    </row>
    <row r="19" spans="1:18" ht="18.600000000000001" customHeight="1">
      <c r="A19" s="102" t="s">
        <v>176</v>
      </c>
      <c r="B19" s="101">
        <v>30</v>
      </c>
      <c r="C19" s="100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4"/>
      <c r="L19" s="4">
        <v>-15793</v>
      </c>
      <c r="M19" s="4"/>
      <c r="N19" s="4">
        <v>0</v>
      </c>
      <c r="O19" s="4"/>
      <c r="P19" s="4">
        <f t="shared" si="0"/>
        <v>0</v>
      </c>
      <c r="Q19" s="4"/>
      <c r="R19" s="5">
        <f>SUM(D19:L19,P19)</f>
        <v>-15793</v>
      </c>
    </row>
    <row r="20" spans="1:18" ht="18.600000000000001" customHeight="1">
      <c r="A20" s="102" t="s">
        <v>86</v>
      </c>
      <c r="B20" s="91"/>
      <c r="C20" s="100"/>
      <c r="D20" s="4">
        <v>0</v>
      </c>
      <c r="E20" s="4"/>
      <c r="F20" s="4">
        <v>0</v>
      </c>
      <c r="G20" s="4"/>
      <c r="H20" s="4">
        <v>0</v>
      </c>
      <c r="I20" s="4"/>
      <c r="J20" s="4">
        <v>0</v>
      </c>
      <c r="K20" s="4"/>
      <c r="L20" s="4">
        <v>399284</v>
      </c>
      <c r="M20" s="4"/>
      <c r="N20" s="4">
        <v>-32679</v>
      </c>
      <c r="O20" s="4"/>
      <c r="P20" s="4">
        <f t="shared" si="0"/>
        <v>-32679</v>
      </c>
      <c r="Q20" s="4"/>
      <c r="R20" s="5">
        <f>SUM(D20:L20,P20)</f>
        <v>366605</v>
      </c>
    </row>
    <row r="21" spans="1:18" ht="18.600000000000001" customHeight="1">
      <c r="A21" s="102" t="s">
        <v>116</v>
      </c>
      <c r="B21" s="91">
        <v>31</v>
      </c>
      <c r="C21" s="100"/>
      <c r="D21" s="1">
        <v>0</v>
      </c>
      <c r="E21" s="4"/>
      <c r="F21" s="1">
        <v>0</v>
      </c>
      <c r="G21" s="4"/>
      <c r="H21" s="1">
        <v>0</v>
      </c>
      <c r="I21" s="4"/>
      <c r="J21" s="1">
        <v>14303</v>
      </c>
      <c r="K21" s="4"/>
      <c r="L21" s="1">
        <v>-14303</v>
      </c>
      <c r="M21" s="4"/>
      <c r="N21" s="1">
        <v>0</v>
      </c>
      <c r="O21" s="4"/>
      <c r="P21" s="1">
        <f t="shared" si="0"/>
        <v>0</v>
      </c>
      <c r="Q21" s="4"/>
      <c r="R21" s="7">
        <f>SUM(D21:L21,P21)</f>
        <v>0</v>
      </c>
    </row>
    <row r="22" spans="1:18" ht="6" customHeight="1">
      <c r="A22" s="99"/>
      <c r="B22" s="100"/>
      <c r="C22" s="100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18.600000000000001" customHeight="1" thickBot="1">
      <c r="A23" s="99" t="s">
        <v>155</v>
      </c>
      <c r="B23" s="100"/>
      <c r="C23" s="100"/>
      <c r="D23" s="8">
        <f>SUM(D15:D21)</f>
        <v>1510464</v>
      </c>
      <c r="E23" s="5"/>
      <c r="F23" s="8">
        <f>SUM(F15:F21)</f>
        <v>6207179</v>
      </c>
      <c r="G23" s="5"/>
      <c r="H23" s="8">
        <f>SUM(H15:H21)</f>
        <v>36190</v>
      </c>
      <c r="I23" s="5"/>
      <c r="J23" s="8">
        <f>SUM(J15:J21)</f>
        <v>157341</v>
      </c>
      <c r="K23" s="5"/>
      <c r="L23" s="8">
        <f>SUM(L15:L21)</f>
        <v>3711247</v>
      </c>
      <c r="M23" s="5"/>
      <c r="N23" s="8">
        <f>SUM(N15:N21)</f>
        <v>-32679</v>
      </c>
      <c r="O23" s="5"/>
      <c r="P23" s="8">
        <f>SUM(P15:P21)</f>
        <v>-32679</v>
      </c>
      <c r="Q23" s="5"/>
      <c r="R23" s="8">
        <f>SUM(R15:R21)</f>
        <v>11589742</v>
      </c>
    </row>
    <row r="24" spans="1:18" ht="18.600000000000001" customHeight="1" thickTop="1">
      <c r="A24" s="99"/>
      <c r="B24" s="100"/>
      <c r="C24" s="10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ht="18.600000000000001" customHeight="1">
      <c r="A25" s="99" t="s">
        <v>201</v>
      </c>
      <c r="B25" s="101"/>
      <c r="C25" s="100"/>
      <c r="D25" s="4">
        <f>D23</f>
        <v>1510464</v>
      </c>
      <c r="E25" s="4"/>
      <c r="F25" s="4">
        <f>F23</f>
        <v>6207179</v>
      </c>
      <c r="G25" s="4"/>
      <c r="H25" s="4">
        <f>H23</f>
        <v>36190</v>
      </c>
      <c r="I25" s="4"/>
      <c r="J25" s="4">
        <f>J23</f>
        <v>157341</v>
      </c>
      <c r="K25" s="4"/>
      <c r="L25" s="4">
        <f>L23</f>
        <v>3711247</v>
      </c>
      <c r="M25" s="4"/>
      <c r="N25" s="4">
        <f>N23</f>
        <v>-32679</v>
      </c>
      <c r="O25" s="4"/>
      <c r="P25" s="4">
        <f>P23</f>
        <v>-32679</v>
      </c>
      <c r="Q25" s="5"/>
      <c r="R25" s="4">
        <f>R23</f>
        <v>11589742</v>
      </c>
    </row>
    <row r="26" spans="1:18" ht="6" customHeight="1">
      <c r="A26" s="99"/>
      <c r="B26" s="100"/>
      <c r="C26" s="10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8.600000000000001" customHeight="1">
      <c r="A27" s="99" t="s">
        <v>115</v>
      </c>
      <c r="B27" s="101"/>
      <c r="C27" s="10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  <c r="R27" s="5"/>
    </row>
    <row r="28" spans="1:18" ht="18.600000000000001" customHeight="1">
      <c r="A28" s="102" t="s">
        <v>163</v>
      </c>
      <c r="B28" s="91" t="s">
        <v>236</v>
      </c>
      <c r="C28" s="100"/>
      <c r="D28" s="4">
        <v>151043</v>
      </c>
      <c r="E28" s="4"/>
      <c r="F28" s="4">
        <v>6</v>
      </c>
      <c r="G28" s="4"/>
      <c r="H28" s="4">
        <v>0</v>
      </c>
      <c r="I28" s="4"/>
      <c r="J28" s="4">
        <v>0</v>
      </c>
      <c r="K28" s="4"/>
      <c r="L28" s="4">
        <v>-151043</v>
      </c>
      <c r="M28" s="4"/>
      <c r="N28" s="4">
        <v>0</v>
      </c>
      <c r="O28" s="4"/>
      <c r="P28" s="4">
        <f>SUM(N28)</f>
        <v>0</v>
      </c>
      <c r="Q28" s="4"/>
      <c r="R28" s="5">
        <f>SUM(D28:L28,P28)</f>
        <v>6</v>
      </c>
    </row>
    <row r="29" spans="1:18" ht="18.600000000000001" customHeight="1">
      <c r="A29" s="102" t="s">
        <v>176</v>
      </c>
      <c r="B29" s="101">
        <v>30</v>
      </c>
      <c r="C29" s="100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-641947</v>
      </c>
      <c r="M29" s="4"/>
      <c r="N29" s="4">
        <v>0</v>
      </c>
      <c r="O29" s="4"/>
      <c r="P29" s="4">
        <f t="shared" ref="P29:P31" si="1">SUM(N29)</f>
        <v>0</v>
      </c>
      <c r="Q29" s="4"/>
      <c r="R29" s="5">
        <f>SUM(D29:L29,P29)</f>
        <v>-641947</v>
      </c>
    </row>
    <row r="30" spans="1:18" ht="18.600000000000001" customHeight="1">
      <c r="A30" s="102" t="s">
        <v>86</v>
      </c>
      <c r="B30" s="91"/>
      <c r="C30" s="100"/>
      <c r="D30" s="4">
        <v>0</v>
      </c>
      <c r="E30" s="4"/>
      <c r="F30" s="4">
        <v>0</v>
      </c>
      <c r="G30" s="4"/>
      <c r="H30" s="4">
        <v>0</v>
      </c>
      <c r="I30" s="4"/>
      <c r="J30" s="4">
        <v>0</v>
      </c>
      <c r="K30" s="4"/>
      <c r="L30" s="4">
        <v>1223258</v>
      </c>
      <c r="M30" s="4"/>
      <c r="N30" s="4">
        <v>-12163</v>
      </c>
      <c r="O30" s="4"/>
      <c r="P30" s="4">
        <f t="shared" si="1"/>
        <v>-12163</v>
      </c>
      <c r="Q30" s="4"/>
      <c r="R30" s="5">
        <f>SUM(D30:L30,P30)</f>
        <v>1211095</v>
      </c>
    </row>
    <row r="31" spans="1:18" ht="18.600000000000001" customHeight="1">
      <c r="A31" s="102" t="s">
        <v>116</v>
      </c>
      <c r="B31" s="91">
        <v>31</v>
      </c>
      <c r="C31" s="100"/>
      <c r="D31" s="1">
        <v>0</v>
      </c>
      <c r="E31" s="4"/>
      <c r="F31" s="1">
        <v>0</v>
      </c>
      <c r="G31" s="4"/>
      <c r="H31" s="1">
        <v>0</v>
      </c>
      <c r="I31" s="4"/>
      <c r="J31" s="1">
        <v>15736</v>
      </c>
      <c r="K31" s="4"/>
      <c r="L31" s="1">
        <v>-15736</v>
      </c>
      <c r="M31" s="4"/>
      <c r="N31" s="1">
        <v>0</v>
      </c>
      <c r="O31" s="4"/>
      <c r="P31" s="1">
        <f t="shared" si="1"/>
        <v>0</v>
      </c>
      <c r="Q31" s="4"/>
      <c r="R31" s="7">
        <f>SUM(D31:L31,P31)</f>
        <v>0</v>
      </c>
    </row>
    <row r="32" spans="1:18" ht="6" customHeight="1">
      <c r="A32" s="99"/>
      <c r="B32" s="100"/>
      <c r="C32" s="10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18.600000000000001" customHeight="1" thickBot="1">
      <c r="A33" s="99" t="s">
        <v>202</v>
      </c>
      <c r="B33" s="100"/>
      <c r="C33" s="100"/>
      <c r="D33" s="8">
        <f>SUM(D25:D31)</f>
        <v>1661507</v>
      </c>
      <c r="E33" s="5"/>
      <c r="F33" s="8">
        <f>SUM(F25:F31)</f>
        <v>6207185</v>
      </c>
      <c r="G33" s="5"/>
      <c r="H33" s="8">
        <f>SUM(H25:H31)</f>
        <v>36190</v>
      </c>
      <c r="I33" s="5"/>
      <c r="J33" s="8">
        <f>SUM(J25:J31)</f>
        <v>173077</v>
      </c>
      <c r="K33" s="5"/>
      <c r="L33" s="8">
        <f>SUM(L25:L31)</f>
        <v>4125779</v>
      </c>
      <c r="M33" s="5"/>
      <c r="N33" s="8">
        <f>SUM(N25:N31)</f>
        <v>-44842</v>
      </c>
      <c r="O33" s="5"/>
      <c r="P33" s="8">
        <f>SUM(P25:P31)</f>
        <v>-44842</v>
      </c>
      <c r="Q33" s="5"/>
      <c r="R33" s="8">
        <f>SUM(R25:R31)</f>
        <v>12158896</v>
      </c>
    </row>
    <row r="34" spans="1:18" ht="19.5" customHeight="1" thickTop="1">
      <c r="A34" s="99"/>
      <c r="B34" s="100"/>
      <c r="C34" s="10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19.5" customHeight="1">
      <c r="A35" s="99"/>
      <c r="B35" s="100"/>
      <c r="C35" s="10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26" customFormat="1" ht="19.350000000000001" customHeight="1">
      <c r="A36" s="135" t="s">
        <v>181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</row>
    <row r="37" spans="1:18" ht="18.600000000000001" customHeight="1">
      <c r="A37" s="99"/>
      <c r="B37" s="100"/>
      <c r="C37" s="10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22.15" customHeight="1">
      <c r="A38" s="55" t="str">
        <f>'12'!A46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</row>
  </sheetData>
  <mergeCells count="4">
    <mergeCell ref="D5:R5"/>
    <mergeCell ref="N6:P6"/>
    <mergeCell ref="A36:P36"/>
    <mergeCell ref="D8:H8"/>
  </mergeCells>
  <pageMargins left="1" right="1" top="0.5" bottom="0.6" header="0.49" footer="0.4"/>
  <pageSetup paperSize="9" scale="83" firstPageNumber="13" fitToHeight="10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K159"/>
  <sheetViews>
    <sheetView topLeftCell="A140" zoomScale="145" zoomScaleNormal="145" zoomScaleSheetLayoutView="85" workbookViewId="0">
      <selection activeCell="G152" sqref="G152"/>
    </sheetView>
  </sheetViews>
  <sheetFormatPr defaultColWidth="7.42578125" defaultRowHeight="17.25"/>
  <cols>
    <col min="1" max="1" width="1.28515625" style="33" customWidth="1"/>
    <col min="2" max="2" width="46.5703125" style="33" customWidth="1"/>
    <col min="3" max="3" width="9.42578125" style="33" customWidth="1"/>
    <col min="4" max="4" width="0.7109375" style="33" customWidth="1"/>
    <col min="5" max="5" width="10.42578125" style="33" customWidth="1"/>
    <col min="6" max="6" width="0.7109375" style="33" customWidth="1"/>
    <col min="7" max="7" width="10.42578125" style="33" customWidth="1"/>
    <col min="8" max="8" width="0.7109375" style="33" customWidth="1"/>
    <col min="9" max="9" width="10.42578125" style="33" customWidth="1"/>
    <col min="10" max="10" width="0.7109375" style="33" customWidth="1"/>
    <col min="11" max="11" width="10.42578125" style="33" customWidth="1"/>
    <col min="12" max="16384" width="7.42578125" style="33"/>
  </cols>
  <sheetData>
    <row r="1" spans="1:11" ht="18" customHeight="1">
      <c r="A1" s="66" t="s">
        <v>0</v>
      </c>
      <c r="B1" s="66"/>
      <c r="E1" s="47"/>
      <c r="F1" s="47"/>
      <c r="G1" s="47"/>
      <c r="I1" s="47"/>
      <c r="K1" s="47"/>
    </row>
    <row r="2" spans="1:11" ht="18" customHeight="1">
      <c r="A2" s="67" t="s">
        <v>121</v>
      </c>
      <c r="B2" s="67"/>
      <c r="E2" s="47"/>
      <c r="F2" s="47"/>
      <c r="G2" s="47"/>
      <c r="I2" s="47"/>
      <c r="K2" s="47"/>
    </row>
    <row r="3" spans="1:11" ht="18" customHeight="1">
      <c r="A3" s="68" t="str">
        <f>'10-11'!A3</f>
        <v>สำหรับปีสิ้นสุดวันที่ 31 ธันวาคม พ.ศ. 2568</v>
      </c>
      <c r="B3" s="68"/>
      <c r="C3" s="55"/>
      <c r="D3" s="55"/>
      <c r="E3" s="50"/>
      <c r="F3" s="50"/>
      <c r="G3" s="50"/>
      <c r="H3" s="55"/>
      <c r="I3" s="50"/>
      <c r="J3" s="55"/>
      <c r="K3" s="50"/>
    </row>
    <row r="4" spans="1:11" ht="18">
      <c r="A4" s="67"/>
      <c r="B4" s="67"/>
      <c r="E4" s="47"/>
      <c r="F4" s="47"/>
      <c r="G4" s="47"/>
      <c r="I4" s="47"/>
      <c r="K4" s="47"/>
    </row>
    <row r="5" spans="1:11" ht="18" customHeight="1">
      <c r="A5" s="67"/>
      <c r="B5" s="67"/>
      <c r="E5" s="132" t="s">
        <v>1</v>
      </c>
      <c r="F5" s="132"/>
      <c r="G5" s="132"/>
      <c r="I5" s="132" t="s">
        <v>2</v>
      </c>
      <c r="J5" s="132"/>
      <c r="K5" s="132"/>
    </row>
    <row r="6" spans="1:11" ht="18" customHeight="1">
      <c r="A6" s="67"/>
      <c r="B6" s="67"/>
      <c r="E6" s="35" t="s">
        <v>200</v>
      </c>
      <c r="F6" s="35"/>
      <c r="G6" s="35" t="s">
        <v>153</v>
      </c>
      <c r="H6" s="36"/>
      <c r="I6" s="35" t="s">
        <v>200</v>
      </c>
      <c r="J6" s="35"/>
      <c r="K6" s="35" t="s">
        <v>153</v>
      </c>
    </row>
    <row r="7" spans="1:11" ht="18" customHeight="1">
      <c r="A7" s="69"/>
      <c r="B7" s="69"/>
      <c r="C7" s="70" t="s">
        <v>3</v>
      </c>
      <c r="D7" s="71"/>
      <c r="E7" s="72" t="s">
        <v>4</v>
      </c>
      <c r="F7" s="42"/>
      <c r="G7" s="72" t="s">
        <v>4</v>
      </c>
      <c r="H7" s="71"/>
      <c r="I7" s="72" t="s">
        <v>4</v>
      </c>
      <c r="J7" s="71"/>
      <c r="K7" s="72" t="s">
        <v>4</v>
      </c>
    </row>
    <row r="8" spans="1:11" ht="18" customHeight="1">
      <c r="A8" s="73" t="s">
        <v>240</v>
      </c>
      <c r="B8" s="41"/>
      <c r="E8" s="47"/>
      <c r="F8" s="47"/>
      <c r="G8" s="47"/>
      <c r="I8" s="47"/>
      <c r="K8" s="47"/>
    </row>
    <row r="9" spans="1:11" ht="18" customHeight="1">
      <c r="A9" s="74" t="s">
        <v>122</v>
      </c>
      <c r="B9" s="74"/>
      <c r="E9" s="47">
        <v>6617324</v>
      </c>
      <c r="F9" s="47"/>
      <c r="G9" s="47">
        <v>6630815</v>
      </c>
      <c r="H9" s="47"/>
      <c r="I9" s="47">
        <v>1238061</v>
      </c>
      <c r="J9" s="47"/>
      <c r="K9" s="47">
        <v>427215</v>
      </c>
    </row>
    <row r="10" spans="1:11" ht="17.850000000000001" customHeight="1">
      <c r="A10" s="75" t="s">
        <v>194</v>
      </c>
      <c r="B10" s="74"/>
      <c r="C10" s="32"/>
      <c r="E10" s="47"/>
      <c r="F10" s="47"/>
      <c r="G10" s="47"/>
      <c r="I10" s="47"/>
      <c r="K10" s="47"/>
    </row>
    <row r="11" spans="1:11" ht="17.850000000000001" customHeight="1">
      <c r="B11" s="36" t="s">
        <v>252</v>
      </c>
      <c r="C11" s="32"/>
      <c r="E11" s="47"/>
      <c r="F11" s="47"/>
      <c r="G11" s="47"/>
      <c r="I11" s="47"/>
      <c r="K11" s="47"/>
    </row>
    <row r="12" spans="1:11" ht="17.850000000000001" customHeight="1">
      <c r="B12" s="33" t="s">
        <v>152</v>
      </c>
      <c r="C12" s="32">
        <v>15.2</v>
      </c>
      <c r="E12" s="47">
        <v>-53112</v>
      </c>
      <c r="F12" s="47"/>
      <c r="G12" s="47">
        <v>6177</v>
      </c>
      <c r="I12" s="47">
        <v>-96</v>
      </c>
      <c r="K12" s="47">
        <v>-124</v>
      </c>
    </row>
    <row r="13" spans="1:11" ht="17.850000000000001" customHeight="1">
      <c r="B13" s="63" t="s">
        <v>123</v>
      </c>
      <c r="C13" s="32" t="s">
        <v>237</v>
      </c>
      <c r="E13" s="47">
        <v>1007055</v>
      </c>
      <c r="F13" s="47"/>
      <c r="G13" s="47">
        <v>1009208</v>
      </c>
      <c r="I13" s="47">
        <v>3725</v>
      </c>
      <c r="K13" s="47">
        <v>3593</v>
      </c>
    </row>
    <row r="14" spans="1:11" ht="17.850000000000001" customHeight="1">
      <c r="B14" s="36" t="s">
        <v>253</v>
      </c>
      <c r="C14" s="32" t="s">
        <v>246</v>
      </c>
      <c r="E14" s="47">
        <v>205608</v>
      </c>
      <c r="F14" s="47"/>
      <c r="G14" s="47">
        <v>110113</v>
      </c>
      <c r="I14" s="47">
        <v>179009</v>
      </c>
      <c r="K14" s="47">
        <v>77979</v>
      </c>
    </row>
    <row r="15" spans="1:11" ht="17.850000000000001" customHeight="1">
      <c r="B15" s="63" t="s">
        <v>124</v>
      </c>
      <c r="C15" s="32"/>
      <c r="E15" s="47">
        <v>4501</v>
      </c>
      <c r="F15" s="47"/>
      <c r="G15" s="47">
        <v>2473</v>
      </c>
      <c r="I15" s="47">
        <v>0</v>
      </c>
      <c r="K15" s="47">
        <v>0</v>
      </c>
    </row>
    <row r="16" spans="1:11" ht="17.850000000000001" customHeight="1">
      <c r="B16" s="76" t="s">
        <v>125</v>
      </c>
      <c r="C16" s="32"/>
      <c r="E16" s="47">
        <v>-2292</v>
      </c>
      <c r="F16" s="47"/>
      <c r="G16" s="47">
        <v>-1157</v>
      </c>
      <c r="I16" s="47">
        <v>0</v>
      </c>
      <c r="K16" s="47">
        <v>0</v>
      </c>
    </row>
    <row r="17" spans="1:11" ht="17.850000000000001" customHeight="1">
      <c r="B17" s="36" t="s">
        <v>170</v>
      </c>
      <c r="C17" s="32"/>
      <c r="E17" s="47">
        <v>-825</v>
      </c>
      <c r="F17" s="47"/>
      <c r="G17" s="47">
        <v>-7322</v>
      </c>
      <c r="I17" s="47">
        <v>0</v>
      </c>
      <c r="K17" s="47">
        <v>0</v>
      </c>
    </row>
    <row r="18" spans="1:11" ht="17.850000000000001" customHeight="1">
      <c r="B18" s="76" t="s">
        <v>242</v>
      </c>
      <c r="C18" s="32"/>
      <c r="E18" s="47">
        <v>-223909</v>
      </c>
      <c r="F18" s="47"/>
      <c r="G18" s="47">
        <v>-746</v>
      </c>
      <c r="I18" s="47">
        <v>0</v>
      </c>
      <c r="K18" s="47">
        <v>0</v>
      </c>
    </row>
    <row r="19" spans="1:11" ht="17.850000000000001" customHeight="1">
      <c r="B19" s="76" t="s">
        <v>126</v>
      </c>
      <c r="C19" s="32"/>
      <c r="E19" s="47">
        <v>739022</v>
      </c>
      <c r="F19" s="47"/>
      <c r="G19" s="47">
        <v>1746577</v>
      </c>
      <c r="I19" s="47">
        <v>0</v>
      </c>
      <c r="K19" s="47">
        <v>0</v>
      </c>
    </row>
    <row r="20" spans="1:11" ht="17.850000000000001" customHeight="1">
      <c r="B20" s="77" t="s">
        <v>127</v>
      </c>
      <c r="C20" s="32"/>
      <c r="E20" s="47">
        <v>1977594</v>
      </c>
      <c r="F20" s="47"/>
      <c r="G20" s="47">
        <v>1912856</v>
      </c>
      <c r="I20" s="47">
        <v>0</v>
      </c>
      <c r="K20" s="47">
        <v>0</v>
      </c>
    </row>
    <row r="21" spans="1:11" ht="17.850000000000001" customHeight="1">
      <c r="B21" s="76" t="s">
        <v>241</v>
      </c>
      <c r="C21" s="32">
        <v>28</v>
      </c>
      <c r="E21" s="47">
        <v>29179</v>
      </c>
      <c r="F21" s="47"/>
      <c r="G21" s="47">
        <v>23718</v>
      </c>
      <c r="I21" s="47">
        <v>2339</v>
      </c>
      <c r="K21" s="47">
        <v>183</v>
      </c>
    </row>
    <row r="22" spans="1:11" ht="17.850000000000001" customHeight="1">
      <c r="B22" s="76" t="s">
        <v>247</v>
      </c>
      <c r="C22" s="32"/>
      <c r="E22" s="47">
        <v>1690</v>
      </c>
      <c r="F22" s="47"/>
      <c r="G22" s="47">
        <v>1703</v>
      </c>
      <c r="I22" s="47">
        <v>23</v>
      </c>
      <c r="K22" s="47">
        <v>24</v>
      </c>
    </row>
    <row r="23" spans="1:11" ht="17.850000000000001" customHeight="1">
      <c r="B23" s="76" t="s">
        <v>66</v>
      </c>
      <c r="C23" s="32"/>
      <c r="E23" s="47">
        <v>-647</v>
      </c>
      <c r="F23" s="47"/>
      <c r="G23" s="47">
        <v>-715</v>
      </c>
      <c r="I23" s="47">
        <v>-1160984</v>
      </c>
      <c r="K23" s="47">
        <v>-278781</v>
      </c>
    </row>
    <row r="24" spans="1:11" ht="17.850000000000001" customHeight="1">
      <c r="B24" s="76" t="s">
        <v>65</v>
      </c>
      <c r="C24" s="32"/>
      <c r="E24" s="47">
        <v>-16487622</v>
      </c>
      <c r="F24" s="47"/>
      <c r="G24" s="47">
        <v>-18049442</v>
      </c>
      <c r="I24" s="47">
        <v>-2505355</v>
      </c>
      <c r="K24" s="47">
        <v>-2646116</v>
      </c>
    </row>
    <row r="25" spans="1:11" ht="17.850000000000001" customHeight="1">
      <c r="B25" s="77" t="s">
        <v>128</v>
      </c>
      <c r="C25" s="32"/>
      <c r="E25" s="47">
        <v>2658686</v>
      </c>
      <c r="F25" s="47"/>
      <c r="G25" s="47">
        <v>3069235</v>
      </c>
      <c r="I25" s="47">
        <v>2133019</v>
      </c>
      <c r="K25" s="47">
        <v>2333189</v>
      </c>
    </row>
    <row r="26" spans="1:11" ht="8.2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1" ht="18" customHeight="1">
      <c r="A27" s="41" t="s">
        <v>233</v>
      </c>
      <c r="B27" s="41"/>
      <c r="F27" s="47"/>
      <c r="I27" s="47"/>
      <c r="K27" s="47"/>
    </row>
    <row r="28" spans="1:11" ht="17.850000000000001" customHeight="1">
      <c r="B28" s="77" t="s">
        <v>18</v>
      </c>
      <c r="C28" s="32"/>
      <c r="E28" s="47">
        <v>-3031647</v>
      </c>
      <c r="F28" s="6"/>
      <c r="G28" s="47">
        <v>-1524690</v>
      </c>
      <c r="I28" s="47">
        <v>0</v>
      </c>
      <c r="K28" s="47">
        <v>0</v>
      </c>
    </row>
    <row r="29" spans="1:11" ht="17.850000000000001" customHeight="1">
      <c r="B29" s="76" t="s">
        <v>161</v>
      </c>
      <c r="C29" s="32"/>
      <c r="E29" s="47">
        <v>879627</v>
      </c>
      <c r="F29" s="6"/>
      <c r="G29" s="47">
        <v>766409</v>
      </c>
      <c r="I29" s="20">
        <v>-21202</v>
      </c>
      <c r="K29" s="6">
        <v>-5614</v>
      </c>
    </row>
    <row r="30" spans="1:11" ht="17.850000000000001" customHeight="1">
      <c r="B30" s="76" t="s">
        <v>11</v>
      </c>
      <c r="C30" s="32"/>
      <c r="E30" s="47">
        <v>1489243</v>
      </c>
      <c r="F30" s="6"/>
      <c r="G30" s="47">
        <v>2457070</v>
      </c>
      <c r="I30" s="47">
        <v>0</v>
      </c>
      <c r="J30" s="47"/>
      <c r="K30" s="47">
        <v>0</v>
      </c>
    </row>
    <row r="31" spans="1:11" ht="17.850000000000001" customHeight="1">
      <c r="B31" s="76" t="s">
        <v>12</v>
      </c>
      <c r="C31" s="32"/>
      <c r="E31" s="47">
        <v>-266649</v>
      </c>
      <c r="F31" s="6"/>
      <c r="G31" s="47">
        <v>19011</v>
      </c>
      <c r="I31" s="21">
        <v>1700</v>
      </c>
      <c r="J31" s="6"/>
      <c r="K31" s="6">
        <v>0</v>
      </c>
    </row>
    <row r="32" spans="1:11" ht="17.850000000000001" customHeight="1">
      <c r="B32" s="76" t="s">
        <v>23</v>
      </c>
      <c r="C32" s="32"/>
      <c r="E32" s="47">
        <v>20622</v>
      </c>
      <c r="F32" s="6"/>
      <c r="G32" s="47">
        <v>8402</v>
      </c>
      <c r="I32" s="33">
        <v>1</v>
      </c>
      <c r="J32" s="47"/>
      <c r="K32" s="47">
        <v>0</v>
      </c>
    </row>
    <row r="33" spans="1:11" ht="17.850000000000001" customHeight="1">
      <c r="B33" s="76" t="s">
        <v>182</v>
      </c>
      <c r="C33" s="32"/>
      <c r="E33" s="47">
        <v>49081</v>
      </c>
      <c r="F33" s="6"/>
      <c r="G33" s="47">
        <v>-489490</v>
      </c>
      <c r="I33" s="33">
        <v>907</v>
      </c>
      <c r="J33" s="47"/>
      <c r="K33" s="47">
        <v>-21543</v>
      </c>
    </row>
    <row r="34" spans="1:11" ht="17.850000000000001" customHeight="1">
      <c r="B34" s="76" t="s">
        <v>35</v>
      </c>
      <c r="C34" s="32"/>
      <c r="E34" s="47">
        <v>-90017</v>
      </c>
      <c r="F34" s="6"/>
      <c r="G34" s="47">
        <v>-303287</v>
      </c>
      <c r="I34" s="6">
        <v>4626</v>
      </c>
      <c r="J34" s="47"/>
      <c r="K34" s="47">
        <v>-1631</v>
      </c>
    </row>
    <row r="35" spans="1:11" ht="17.850000000000001" customHeight="1">
      <c r="B35" s="76" t="s">
        <v>41</v>
      </c>
      <c r="C35" s="32"/>
      <c r="E35" s="50">
        <v>-6497</v>
      </c>
      <c r="F35" s="6"/>
      <c r="G35" s="50">
        <v>0</v>
      </c>
      <c r="I35" s="50">
        <v>0</v>
      </c>
      <c r="J35" s="47"/>
      <c r="K35" s="50">
        <v>0</v>
      </c>
    </row>
    <row r="36" spans="1:11" ht="4.3499999999999996" customHeight="1">
      <c r="A36" s="74"/>
      <c r="B36" s="74"/>
      <c r="E36" s="47"/>
      <c r="F36" s="6"/>
      <c r="G36" s="47"/>
      <c r="J36" s="47"/>
      <c r="K36" s="6"/>
    </row>
    <row r="37" spans="1:11" ht="17.850000000000001" customHeight="1">
      <c r="A37" s="33" t="s">
        <v>129</v>
      </c>
      <c r="E37" s="47">
        <f>SUM(E9:E35)</f>
        <v>-4483985</v>
      </c>
      <c r="F37" s="47"/>
      <c r="G37" s="47">
        <f>SUM(G9:G35)</f>
        <v>-2613082</v>
      </c>
      <c r="H37" s="47"/>
      <c r="I37" s="47">
        <f>SUM(I9:I35)</f>
        <v>-124227</v>
      </c>
      <c r="K37" s="47">
        <f>SUM(K9:K35)</f>
        <v>-111626</v>
      </c>
    </row>
    <row r="38" spans="1:11" ht="4.3499999999999996" customHeight="1">
      <c r="A38" s="41"/>
      <c r="B38" s="41"/>
      <c r="E38" s="47"/>
      <c r="F38" s="47"/>
      <c r="G38" s="47"/>
      <c r="H38" s="47"/>
      <c r="I38" s="47"/>
      <c r="J38" s="47"/>
      <c r="K38" s="47"/>
    </row>
    <row r="39" spans="1:11" ht="17.850000000000001" customHeight="1">
      <c r="B39" s="76" t="s">
        <v>224</v>
      </c>
      <c r="C39" s="32"/>
      <c r="E39" s="47">
        <v>16478802</v>
      </c>
      <c r="F39" s="47"/>
      <c r="G39" s="47">
        <v>17970441</v>
      </c>
      <c r="I39" s="47">
        <v>2496437</v>
      </c>
      <c r="K39" s="47">
        <v>2397088</v>
      </c>
    </row>
    <row r="40" spans="1:11" ht="17.850000000000001" customHeight="1">
      <c r="B40" s="76" t="s">
        <v>128</v>
      </c>
      <c r="C40" s="32"/>
      <c r="E40" s="47">
        <v>-2517553</v>
      </c>
      <c r="F40" s="47"/>
      <c r="G40" s="47">
        <v>-2802677</v>
      </c>
      <c r="I40" s="47">
        <v>-2043936</v>
      </c>
      <c r="K40" s="47">
        <v>-2116705</v>
      </c>
    </row>
    <row r="41" spans="1:11" ht="17.850000000000001" customHeight="1">
      <c r="B41" s="76" t="s">
        <v>225</v>
      </c>
      <c r="C41" s="32"/>
      <c r="E41" s="50">
        <v>-1273580</v>
      </c>
      <c r="F41" s="6"/>
      <c r="G41" s="50">
        <v>-1778554</v>
      </c>
      <c r="I41" s="50">
        <v>-27423</v>
      </c>
      <c r="K41" s="50">
        <v>-27456</v>
      </c>
    </row>
    <row r="42" spans="1:11" ht="4.3499999999999996" customHeight="1">
      <c r="E42" s="47"/>
      <c r="F42" s="47"/>
      <c r="G42" s="47"/>
      <c r="I42" s="47"/>
      <c r="K42" s="47"/>
    </row>
    <row r="43" spans="1:11" ht="17.850000000000001" customHeight="1">
      <c r="A43" s="78" t="s">
        <v>226</v>
      </c>
      <c r="B43" s="41"/>
      <c r="E43" s="50">
        <f>SUM(E37:E41)</f>
        <v>8203684</v>
      </c>
      <c r="F43" s="47"/>
      <c r="G43" s="50">
        <f>SUM(G37:G41)</f>
        <v>10776128</v>
      </c>
      <c r="H43" s="47"/>
      <c r="I43" s="50">
        <f>SUM(I37:I41)</f>
        <v>300851</v>
      </c>
      <c r="K43" s="50">
        <f>SUM(K37:K41)</f>
        <v>141301</v>
      </c>
    </row>
    <row r="44" spans="1:11" ht="17.850000000000001" customHeight="1">
      <c r="A44" s="41"/>
      <c r="B44" s="41"/>
      <c r="E44" s="47"/>
      <c r="F44" s="47"/>
      <c r="G44" s="47"/>
      <c r="H44" s="47"/>
      <c r="I44" s="47"/>
      <c r="K44" s="47"/>
    </row>
    <row r="45" spans="1:11" ht="17.850000000000001" customHeight="1">
      <c r="A45" s="41"/>
      <c r="B45" s="41"/>
      <c r="E45" s="47"/>
      <c r="F45" s="47"/>
      <c r="G45" s="47"/>
      <c r="H45" s="47"/>
      <c r="I45" s="47"/>
      <c r="K45" s="47"/>
    </row>
    <row r="46" spans="1:11" ht="17.850000000000001" customHeight="1">
      <c r="A46" s="41"/>
      <c r="B46" s="41"/>
      <c r="E46" s="47"/>
      <c r="F46" s="47"/>
      <c r="G46" s="47"/>
      <c r="H46" s="47"/>
      <c r="I46" s="47"/>
      <c r="K46" s="47"/>
    </row>
    <row r="47" spans="1:11" ht="17.850000000000001" customHeight="1">
      <c r="A47" s="41"/>
      <c r="B47" s="41"/>
      <c r="E47" s="47"/>
      <c r="F47" s="47"/>
      <c r="G47" s="47"/>
      <c r="H47" s="47"/>
      <c r="I47" s="47"/>
      <c r="K47" s="47"/>
    </row>
    <row r="48" spans="1:11" ht="17.850000000000001" customHeight="1">
      <c r="A48" s="41"/>
      <c r="B48" s="41"/>
      <c r="E48" s="47"/>
      <c r="F48" s="47"/>
      <c r="G48" s="47"/>
      <c r="H48" s="47"/>
      <c r="I48" s="47"/>
      <c r="K48" s="47"/>
    </row>
    <row r="49" spans="1:11" ht="17.850000000000001" customHeight="1">
      <c r="A49" s="41"/>
      <c r="B49" s="41"/>
      <c r="E49" s="47"/>
      <c r="F49" s="47"/>
      <c r="G49" s="47"/>
      <c r="H49" s="47"/>
      <c r="I49" s="47"/>
      <c r="K49" s="47"/>
    </row>
    <row r="50" spans="1:11" ht="12.75" customHeight="1">
      <c r="A50" s="41"/>
      <c r="B50" s="41"/>
      <c r="E50" s="47"/>
      <c r="F50" s="47"/>
      <c r="G50" s="47"/>
      <c r="H50" s="47"/>
      <c r="I50" s="47"/>
      <c r="K50" s="47"/>
    </row>
    <row r="51" spans="1:11" s="54" customFormat="1" ht="17.25" customHeight="1">
      <c r="A51" s="131" t="s">
        <v>199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</row>
    <row r="52" spans="1:11" ht="17.850000000000001" customHeight="1">
      <c r="A52" s="41"/>
      <c r="B52" s="41"/>
      <c r="E52" s="47"/>
      <c r="F52" s="47"/>
      <c r="G52" s="47"/>
      <c r="H52" s="47"/>
      <c r="I52" s="47"/>
      <c r="K52" s="47"/>
    </row>
    <row r="53" spans="1:11" ht="11.25" customHeight="1">
      <c r="A53" s="41"/>
      <c r="B53" s="41"/>
      <c r="E53" s="47"/>
      <c r="F53" s="47"/>
      <c r="G53" s="47"/>
      <c r="H53" s="47"/>
      <c r="I53" s="47"/>
      <c r="K53" s="47"/>
    </row>
    <row r="54" spans="1:11" ht="21.75" customHeight="1">
      <c r="A54" s="79" t="str">
        <f>'13'!A38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79"/>
      <c r="C54" s="55"/>
      <c r="D54" s="55"/>
      <c r="E54" s="50"/>
      <c r="F54" s="50"/>
      <c r="G54" s="50"/>
      <c r="H54" s="55"/>
      <c r="I54" s="50"/>
      <c r="J54" s="55"/>
      <c r="K54" s="50"/>
    </row>
    <row r="55" spans="1:11" ht="17.850000000000001" customHeight="1">
      <c r="A55" s="66" t="s">
        <v>0</v>
      </c>
      <c r="B55" s="66"/>
      <c r="E55" s="47"/>
      <c r="F55" s="47"/>
      <c r="G55" s="47"/>
      <c r="I55" s="47"/>
      <c r="K55" s="47"/>
    </row>
    <row r="56" spans="1:11" ht="17.850000000000001" customHeight="1">
      <c r="A56" s="67" t="s">
        <v>130</v>
      </c>
      <c r="B56" s="67"/>
      <c r="E56" s="47"/>
      <c r="F56" s="47"/>
      <c r="G56" s="47"/>
      <c r="I56" s="47"/>
      <c r="K56" s="47"/>
    </row>
    <row r="57" spans="1:11" ht="17.850000000000001" customHeight="1">
      <c r="A57" s="68" t="str">
        <f>A3</f>
        <v>สำหรับปีสิ้นสุดวันที่ 31 ธันวาคม พ.ศ. 2568</v>
      </c>
      <c r="B57" s="68"/>
      <c r="C57" s="55"/>
      <c r="D57" s="55"/>
      <c r="E57" s="50"/>
      <c r="F57" s="50"/>
      <c r="G57" s="50"/>
      <c r="H57" s="55"/>
      <c r="I57" s="50"/>
      <c r="J57" s="55"/>
      <c r="K57" s="50"/>
    </row>
    <row r="58" spans="1:11" ht="18.600000000000001" customHeight="1">
      <c r="A58" s="67"/>
      <c r="B58" s="67"/>
      <c r="E58" s="47"/>
      <c r="F58" s="47"/>
      <c r="G58" s="47"/>
      <c r="I58" s="47"/>
      <c r="K58" s="47"/>
    </row>
    <row r="59" spans="1:11" ht="18.600000000000001" customHeight="1">
      <c r="A59" s="67"/>
      <c r="B59" s="67"/>
      <c r="E59" s="132" t="s">
        <v>1</v>
      </c>
      <c r="F59" s="132"/>
      <c r="G59" s="132"/>
      <c r="I59" s="132" t="s">
        <v>2</v>
      </c>
      <c r="J59" s="132"/>
      <c r="K59" s="132"/>
    </row>
    <row r="60" spans="1:11" ht="18.600000000000001" customHeight="1">
      <c r="A60" s="80"/>
      <c r="B60" s="80"/>
      <c r="C60" s="71"/>
      <c r="D60" s="71"/>
      <c r="E60" s="35" t="s">
        <v>200</v>
      </c>
      <c r="F60" s="35"/>
      <c r="G60" s="35" t="s">
        <v>153</v>
      </c>
      <c r="H60" s="36"/>
      <c r="I60" s="35" t="s">
        <v>200</v>
      </c>
      <c r="J60" s="35"/>
      <c r="K60" s="35" t="s">
        <v>153</v>
      </c>
    </row>
    <row r="61" spans="1:11" ht="18.600000000000001" customHeight="1">
      <c r="A61" s="69"/>
      <c r="B61" s="69"/>
      <c r="C61" s="70" t="s">
        <v>3</v>
      </c>
      <c r="D61" s="71"/>
      <c r="E61" s="72" t="s">
        <v>4</v>
      </c>
      <c r="F61" s="42"/>
      <c r="G61" s="72" t="s">
        <v>4</v>
      </c>
      <c r="H61" s="71"/>
      <c r="I61" s="72" t="s">
        <v>4</v>
      </c>
      <c r="J61" s="71"/>
      <c r="K61" s="72" t="s">
        <v>4</v>
      </c>
    </row>
    <row r="62" spans="1:11" ht="2.1" customHeight="1">
      <c r="A62" s="69"/>
      <c r="B62" s="69"/>
      <c r="C62" s="81"/>
      <c r="D62" s="71"/>
      <c r="E62" s="42"/>
      <c r="F62" s="42"/>
      <c r="G62" s="42"/>
      <c r="H62" s="71"/>
      <c r="I62" s="42"/>
      <c r="J62" s="71"/>
      <c r="K62" s="42"/>
    </row>
    <row r="63" spans="1:11" ht="18.600000000000001" customHeight="1">
      <c r="A63" s="75" t="s">
        <v>131</v>
      </c>
      <c r="B63" s="75"/>
      <c r="E63" s="47"/>
      <c r="F63" s="47"/>
      <c r="G63" s="47"/>
      <c r="I63" s="47"/>
      <c r="K63" s="47"/>
    </row>
    <row r="64" spans="1:11" ht="18.600000000000001" customHeight="1">
      <c r="A64" s="82" t="s">
        <v>227</v>
      </c>
      <c r="B64" s="83"/>
      <c r="C64" s="32"/>
      <c r="E64" s="47"/>
      <c r="F64" s="47"/>
      <c r="G64" s="47"/>
      <c r="I64" s="47"/>
      <c r="K64" s="47"/>
    </row>
    <row r="65" spans="1:11" ht="18.600000000000001" customHeight="1">
      <c r="A65" s="84"/>
      <c r="B65" s="83" t="s">
        <v>228</v>
      </c>
      <c r="C65" s="32"/>
      <c r="E65" s="47">
        <v>302009</v>
      </c>
      <c r="F65" s="47"/>
      <c r="G65" s="47">
        <v>0</v>
      </c>
      <c r="I65" s="47">
        <v>0</v>
      </c>
      <c r="K65" s="47">
        <v>0</v>
      </c>
    </row>
    <row r="66" spans="1:11" ht="18.600000000000001" customHeight="1">
      <c r="A66" s="82" t="s">
        <v>229</v>
      </c>
      <c r="B66" s="83"/>
      <c r="C66" s="32"/>
      <c r="E66" s="47"/>
      <c r="F66" s="47"/>
      <c r="G66" s="47"/>
      <c r="I66" s="47"/>
      <c r="K66" s="47"/>
    </row>
    <row r="67" spans="1:11" ht="18.600000000000001" customHeight="1">
      <c r="A67" s="84"/>
      <c r="B67" s="83" t="s">
        <v>228</v>
      </c>
      <c r="C67" s="32"/>
      <c r="E67" s="47">
        <v>-1300000</v>
      </c>
      <c r="F67" s="47"/>
      <c r="G67" s="47">
        <v>0</v>
      </c>
      <c r="I67" s="47">
        <v>0</v>
      </c>
      <c r="K67" s="47">
        <v>0</v>
      </c>
    </row>
    <row r="68" spans="1:11" ht="18.600000000000001" customHeight="1">
      <c r="A68" s="36" t="s">
        <v>132</v>
      </c>
      <c r="C68" s="32" t="s">
        <v>234</v>
      </c>
      <c r="E68" s="47">
        <v>0</v>
      </c>
      <c r="F68" s="47"/>
      <c r="G68" s="47">
        <v>0</v>
      </c>
      <c r="H68" s="47"/>
      <c r="I68" s="47">
        <v>12735500</v>
      </c>
      <c r="J68" s="47"/>
      <c r="K68" s="47">
        <v>14562200</v>
      </c>
    </row>
    <row r="69" spans="1:11" ht="18.600000000000001" customHeight="1">
      <c r="A69" s="36" t="s">
        <v>230</v>
      </c>
      <c r="C69" s="32" t="s">
        <v>234</v>
      </c>
      <c r="E69" s="47">
        <v>0</v>
      </c>
      <c r="F69" s="47"/>
      <c r="G69" s="47">
        <v>0</v>
      </c>
      <c r="H69" s="47"/>
      <c r="I69" s="47">
        <v>-11832500</v>
      </c>
      <c r="J69" s="47"/>
      <c r="K69" s="47">
        <v>-14306400</v>
      </c>
    </row>
    <row r="70" spans="1:11" ht="18.600000000000001" customHeight="1">
      <c r="A70" s="33" t="s">
        <v>171</v>
      </c>
      <c r="C70" s="32"/>
      <c r="E70" s="47">
        <v>48519</v>
      </c>
      <c r="F70" s="47"/>
      <c r="G70" s="47">
        <v>12188</v>
      </c>
      <c r="I70" s="47">
        <v>0</v>
      </c>
      <c r="K70" s="47">
        <v>0</v>
      </c>
    </row>
    <row r="71" spans="1:11" ht="18.600000000000001" customHeight="1">
      <c r="A71" s="33" t="s">
        <v>172</v>
      </c>
      <c r="C71" s="32"/>
      <c r="E71" s="47">
        <v>-145692</v>
      </c>
      <c r="F71" s="47"/>
      <c r="G71" s="47">
        <v>-147360</v>
      </c>
      <c r="I71" s="47">
        <v>0</v>
      </c>
      <c r="K71" s="47">
        <v>-7868</v>
      </c>
    </row>
    <row r="72" spans="1:11" ht="18.600000000000001" customHeight="1">
      <c r="A72" s="33" t="s">
        <v>133</v>
      </c>
      <c r="C72" s="32">
        <v>19</v>
      </c>
      <c r="E72" s="47">
        <v>-45737</v>
      </c>
      <c r="F72" s="47"/>
      <c r="G72" s="47">
        <v>-14818</v>
      </c>
      <c r="I72" s="47">
        <v>0</v>
      </c>
      <c r="K72" s="47">
        <v>0</v>
      </c>
    </row>
    <row r="73" spans="1:11" ht="18.600000000000001" customHeight="1">
      <c r="A73" s="33" t="s">
        <v>195</v>
      </c>
      <c r="C73" s="32">
        <v>16</v>
      </c>
      <c r="E73" s="47">
        <v>0</v>
      </c>
      <c r="F73" s="47"/>
      <c r="G73" s="47">
        <v>0</v>
      </c>
      <c r="I73" s="47">
        <v>0</v>
      </c>
      <c r="K73" s="47">
        <v>1000</v>
      </c>
    </row>
    <row r="74" spans="1:11" ht="18.600000000000001" customHeight="1">
      <c r="A74" s="33" t="s">
        <v>173</v>
      </c>
      <c r="C74" s="32">
        <v>16</v>
      </c>
      <c r="E74" s="47">
        <v>0</v>
      </c>
      <c r="F74" s="47"/>
      <c r="G74" s="47">
        <v>0</v>
      </c>
      <c r="H74" s="47"/>
      <c r="I74" s="47">
        <v>-99064</v>
      </c>
      <c r="J74" s="47"/>
      <c r="K74" s="47">
        <v>-1000</v>
      </c>
    </row>
    <row r="75" spans="1:11" ht="18.600000000000001" customHeight="1">
      <c r="A75" s="33" t="s">
        <v>134</v>
      </c>
      <c r="E75" s="47">
        <v>647</v>
      </c>
      <c r="F75" s="47"/>
      <c r="G75" s="47">
        <v>715</v>
      </c>
      <c r="H75" s="47"/>
      <c r="I75" s="47">
        <v>1160984</v>
      </c>
      <c r="J75" s="47"/>
      <c r="K75" s="47">
        <v>278781</v>
      </c>
    </row>
    <row r="76" spans="1:11" ht="18.600000000000001" customHeight="1">
      <c r="A76" s="36" t="s">
        <v>250</v>
      </c>
      <c r="B76" s="36"/>
      <c r="C76" s="32"/>
      <c r="E76" s="47"/>
      <c r="F76" s="47"/>
      <c r="G76" s="47"/>
      <c r="H76" s="47"/>
      <c r="I76" s="47"/>
      <c r="J76" s="47"/>
      <c r="K76" s="47"/>
    </row>
    <row r="77" spans="1:11" ht="18.600000000000001" customHeight="1">
      <c r="B77" s="36" t="s">
        <v>179</v>
      </c>
      <c r="C77" s="32"/>
      <c r="E77" s="50">
        <v>-4</v>
      </c>
      <c r="F77" s="47"/>
      <c r="G77" s="50">
        <v>-3</v>
      </c>
      <c r="I77" s="50">
        <v>0</v>
      </c>
      <c r="K77" s="50">
        <v>0</v>
      </c>
    </row>
    <row r="78" spans="1:11" ht="2.1" customHeight="1">
      <c r="C78" s="32"/>
      <c r="E78" s="47"/>
      <c r="F78" s="47"/>
      <c r="G78" s="47"/>
      <c r="I78" s="47"/>
      <c r="K78" s="47"/>
    </row>
    <row r="79" spans="1:11" ht="18.600000000000001" customHeight="1">
      <c r="A79" s="33" t="s">
        <v>135</v>
      </c>
      <c r="B79" s="41"/>
      <c r="C79" s="32"/>
      <c r="E79" s="50">
        <f>SUM(E65:E78)</f>
        <v>-1140258</v>
      </c>
      <c r="F79" s="60"/>
      <c r="G79" s="50">
        <f>SUM(G65:G78)</f>
        <v>-149278</v>
      </c>
      <c r="H79" s="60"/>
      <c r="I79" s="50">
        <f>SUM(I65:I78)</f>
        <v>1964920</v>
      </c>
      <c r="J79" s="60"/>
      <c r="K79" s="50">
        <f>SUM(K65:K78)</f>
        <v>526713</v>
      </c>
    </row>
    <row r="80" spans="1:11" ht="6" customHeight="1">
      <c r="C80" s="32"/>
      <c r="E80" s="47"/>
      <c r="F80" s="47"/>
      <c r="G80" s="47"/>
      <c r="I80" s="47"/>
      <c r="K80" s="47"/>
    </row>
    <row r="81" spans="1:11" ht="18.600000000000001" customHeight="1">
      <c r="A81" s="41" t="s">
        <v>136</v>
      </c>
      <c r="B81" s="41"/>
      <c r="C81" s="32"/>
      <c r="E81" s="47"/>
      <c r="F81" s="47"/>
      <c r="G81" s="47"/>
      <c r="I81" s="47"/>
      <c r="K81" s="47"/>
    </row>
    <row r="82" spans="1:11" ht="18.600000000000001" customHeight="1">
      <c r="A82" s="36" t="s">
        <v>137</v>
      </c>
      <c r="B82" s="41"/>
      <c r="C82" s="32" t="s">
        <v>235</v>
      </c>
      <c r="E82" s="47">
        <v>85000</v>
      </c>
      <c r="F82" s="47"/>
      <c r="G82" s="47">
        <v>5080000</v>
      </c>
      <c r="I82" s="47">
        <v>0</v>
      </c>
      <c r="K82" s="47">
        <v>0</v>
      </c>
    </row>
    <row r="83" spans="1:11" ht="18.600000000000001" customHeight="1">
      <c r="A83" s="36" t="s">
        <v>138</v>
      </c>
      <c r="B83" s="41"/>
      <c r="C83" s="32" t="s">
        <v>235</v>
      </c>
      <c r="E83" s="47">
        <v>-80000</v>
      </c>
      <c r="F83" s="47"/>
      <c r="G83" s="47">
        <v>-6040000</v>
      </c>
      <c r="I83" s="47">
        <v>0</v>
      </c>
      <c r="K83" s="47">
        <v>0</v>
      </c>
    </row>
    <row r="84" spans="1:11" ht="18.600000000000001" customHeight="1">
      <c r="A84" s="36" t="s">
        <v>139</v>
      </c>
      <c r="C84" s="32">
        <v>22.1</v>
      </c>
      <c r="E84" s="47">
        <v>24692345</v>
      </c>
      <c r="F84" s="47"/>
      <c r="G84" s="47">
        <v>39911612</v>
      </c>
      <c r="I84" s="47">
        <v>23864147</v>
      </c>
      <c r="K84" s="47">
        <v>38452151</v>
      </c>
    </row>
    <row r="85" spans="1:11" ht="18.600000000000001" customHeight="1">
      <c r="A85" s="36" t="s">
        <v>140</v>
      </c>
      <c r="C85" s="32">
        <v>22.1</v>
      </c>
      <c r="E85" s="47">
        <v>-24126000</v>
      </c>
      <c r="F85" s="47"/>
      <c r="G85" s="47">
        <v>-45910000</v>
      </c>
      <c r="I85" s="47">
        <v>-23326000</v>
      </c>
      <c r="K85" s="47">
        <v>-44470000</v>
      </c>
    </row>
    <row r="86" spans="1:11" ht="18.600000000000001" customHeight="1">
      <c r="A86" s="36" t="s">
        <v>141</v>
      </c>
      <c r="C86" s="32">
        <v>22.2</v>
      </c>
      <c r="E86" s="47">
        <v>5466783</v>
      </c>
      <c r="F86" s="47"/>
      <c r="G86" s="47">
        <v>4105904</v>
      </c>
      <c r="I86" s="47">
        <v>5466783</v>
      </c>
      <c r="K86" s="47">
        <v>3605904</v>
      </c>
    </row>
    <row r="87" spans="1:11" ht="18.600000000000001" customHeight="1">
      <c r="A87" s="36" t="s">
        <v>142</v>
      </c>
      <c r="C87" s="32">
        <v>22.2</v>
      </c>
      <c r="E87" s="47">
        <v>-7903202</v>
      </c>
      <c r="F87" s="47"/>
      <c r="G87" s="47">
        <v>-11776921</v>
      </c>
      <c r="I87" s="47">
        <v>-3134506</v>
      </c>
      <c r="K87" s="47">
        <v>-1768105</v>
      </c>
    </row>
    <row r="88" spans="1:11" ht="18.600000000000001" customHeight="1">
      <c r="A88" s="36" t="s">
        <v>143</v>
      </c>
      <c r="C88" s="32">
        <v>24</v>
      </c>
      <c r="E88" s="47">
        <v>14630622</v>
      </c>
      <c r="F88" s="47"/>
      <c r="G88" s="47">
        <v>16701595</v>
      </c>
      <c r="I88" s="47">
        <v>13040252</v>
      </c>
      <c r="J88" s="47"/>
      <c r="K88" s="47">
        <v>12677636</v>
      </c>
    </row>
    <row r="89" spans="1:11" ht="18.600000000000001" customHeight="1">
      <c r="A89" s="36" t="s">
        <v>144</v>
      </c>
      <c r="C89" s="32">
        <v>24</v>
      </c>
      <c r="E89" s="47">
        <v>-17908800</v>
      </c>
      <c r="F89" s="47"/>
      <c r="G89" s="47">
        <v>-9843900</v>
      </c>
      <c r="I89" s="47">
        <v>-15984600</v>
      </c>
      <c r="J89" s="47"/>
      <c r="K89" s="47">
        <v>-9843900</v>
      </c>
    </row>
    <row r="90" spans="1:11" ht="18.600000000000001" customHeight="1">
      <c r="A90" s="36" t="s">
        <v>244</v>
      </c>
      <c r="C90" s="32"/>
      <c r="E90" s="47">
        <v>6</v>
      </c>
      <c r="F90" s="47"/>
      <c r="G90" s="47">
        <v>0</v>
      </c>
      <c r="I90" s="47">
        <v>6</v>
      </c>
      <c r="J90" s="47"/>
      <c r="K90" s="47">
        <v>0</v>
      </c>
    </row>
    <row r="91" spans="1:11" ht="18.600000000000001" customHeight="1">
      <c r="A91" s="36" t="s">
        <v>145</v>
      </c>
      <c r="B91" s="76"/>
      <c r="C91" s="32"/>
      <c r="E91" s="47">
        <v>-89064</v>
      </c>
      <c r="F91" s="47"/>
      <c r="G91" s="47">
        <v>-36183</v>
      </c>
      <c r="I91" s="47">
        <v>0</v>
      </c>
      <c r="K91" s="47">
        <v>0</v>
      </c>
    </row>
    <row r="92" spans="1:11" ht="18.600000000000001" customHeight="1">
      <c r="A92" s="36" t="s">
        <v>231</v>
      </c>
      <c r="B92" s="76"/>
      <c r="C92" s="32"/>
      <c r="E92" s="47">
        <v>-4277</v>
      </c>
      <c r="F92" s="47"/>
      <c r="G92" s="47">
        <v>0</v>
      </c>
      <c r="I92" s="47">
        <v>0</v>
      </c>
      <c r="K92" s="47">
        <v>0</v>
      </c>
    </row>
    <row r="93" spans="1:11" ht="18.600000000000001" customHeight="1">
      <c r="A93" s="36" t="s">
        <v>164</v>
      </c>
      <c r="B93" s="77"/>
      <c r="C93" s="32"/>
      <c r="E93" s="47"/>
      <c r="F93" s="47"/>
      <c r="G93" s="47"/>
      <c r="I93" s="47"/>
      <c r="K93" s="47"/>
    </row>
    <row r="94" spans="1:11" ht="18.600000000000001" customHeight="1">
      <c r="A94" s="36"/>
      <c r="B94" s="77" t="s">
        <v>165</v>
      </c>
      <c r="C94" s="32"/>
      <c r="E94" s="47">
        <v>8441</v>
      </c>
      <c r="F94" s="47"/>
      <c r="G94" s="47">
        <v>8988</v>
      </c>
      <c r="I94" s="47">
        <v>0</v>
      </c>
      <c r="K94" s="47">
        <v>0</v>
      </c>
    </row>
    <row r="95" spans="1:11" ht="18.600000000000001" customHeight="1">
      <c r="A95" s="36" t="s">
        <v>146</v>
      </c>
      <c r="C95" s="32"/>
      <c r="E95" s="47">
        <v>-642133</v>
      </c>
      <c r="F95" s="47"/>
      <c r="G95" s="47">
        <v>-15796</v>
      </c>
      <c r="I95" s="47">
        <v>-642133</v>
      </c>
      <c r="K95" s="47">
        <v>-15796</v>
      </c>
    </row>
    <row r="96" spans="1:11" ht="18.600000000000001" customHeight="1">
      <c r="A96" s="36" t="s">
        <v>174</v>
      </c>
      <c r="C96" s="32"/>
      <c r="E96" s="50">
        <v>-895776</v>
      </c>
      <c r="F96" s="47"/>
      <c r="G96" s="50">
        <v>-880532</v>
      </c>
      <c r="I96" s="50">
        <v>-2592</v>
      </c>
      <c r="K96" s="50">
        <v>-2592</v>
      </c>
    </row>
    <row r="97" spans="1:11" ht="2.1" customHeight="1">
      <c r="C97" s="32"/>
      <c r="E97" s="47"/>
      <c r="F97" s="47"/>
      <c r="G97" s="47"/>
      <c r="I97" s="47"/>
      <c r="K97" s="47"/>
    </row>
    <row r="98" spans="1:11" ht="18.600000000000001" customHeight="1">
      <c r="A98" s="33" t="s">
        <v>243</v>
      </c>
      <c r="C98" s="32"/>
      <c r="E98" s="50">
        <f>SUM(E82:E97)</f>
        <v>-6766055</v>
      </c>
      <c r="F98" s="47"/>
      <c r="G98" s="50">
        <f>SUM(G82:G97)</f>
        <v>-8695233</v>
      </c>
      <c r="I98" s="50">
        <f>SUM(I82:I97)</f>
        <v>-718643</v>
      </c>
      <c r="K98" s="50">
        <f>SUM(K82:K97)</f>
        <v>-1364702</v>
      </c>
    </row>
    <row r="99" spans="1:11" ht="6" customHeight="1">
      <c r="C99" s="32"/>
      <c r="E99" s="47"/>
      <c r="F99" s="47"/>
      <c r="G99" s="47"/>
      <c r="I99" s="47"/>
      <c r="K99" s="47"/>
    </row>
    <row r="100" spans="1:11" s="128" customFormat="1" ht="18.600000000000001" customHeight="1"/>
    <row r="101" spans="1:11" s="128" customFormat="1" ht="18.600000000000001" customHeight="1"/>
    <row r="102" spans="1:11" s="128" customFormat="1" ht="18.600000000000001" customHeight="1"/>
    <row r="103" spans="1:11" s="128" customFormat="1" ht="18.600000000000001" customHeight="1"/>
    <row r="104" spans="1:11" s="128" customFormat="1" ht="2.1" customHeight="1"/>
    <row r="105" spans="1:11" s="128" customFormat="1" ht="18.600000000000001" customHeight="1"/>
    <row r="106" spans="1:11" ht="7.5" customHeight="1">
      <c r="A106" s="41"/>
      <c r="B106" s="41"/>
      <c r="C106" s="32"/>
      <c r="E106" s="47"/>
      <c r="F106" s="47"/>
      <c r="G106" s="47"/>
      <c r="H106" s="47"/>
      <c r="I106" s="47"/>
      <c r="J106" s="47"/>
      <c r="K106" s="47"/>
    </row>
    <row r="107" spans="1:11" s="54" customFormat="1" ht="17.25" customHeight="1">
      <c r="A107" s="131" t="s">
        <v>199</v>
      </c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</row>
    <row r="108" spans="1:11" ht="6.75" customHeight="1">
      <c r="A108" s="36"/>
      <c r="C108" s="32"/>
      <c r="E108" s="47"/>
      <c r="F108" s="47"/>
      <c r="G108" s="47"/>
      <c r="H108" s="47"/>
      <c r="I108" s="47"/>
      <c r="J108" s="47"/>
      <c r="K108" s="47"/>
    </row>
    <row r="109" spans="1:11" ht="17.850000000000001" customHeight="1">
      <c r="A109" s="85" t="str">
        <f>'7-9'!A97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55"/>
      <c r="C109" s="86"/>
      <c r="D109" s="55"/>
      <c r="E109" s="50"/>
      <c r="F109" s="50"/>
      <c r="G109" s="50"/>
      <c r="H109" s="50"/>
      <c r="I109" s="50"/>
      <c r="J109" s="50"/>
      <c r="K109" s="50"/>
    </row>
    <row r="110" spans="1:11" ht="17.850000000000001" customHeight="1">
      <c r="A110" s="66" t="s">
        <v>0</v>
      </c>
      <c r="B110" s="66"/>
      <c r="E110" s="47"/>
      <c r="F110" s="47"/>
      <c r="G110" s="47"/>
      <c r="I110" s="47"/>
      <c r="K110" s="47"/>
    </row>
    <row r="111" spans="1:11" ht="17.850000000000001" customHeight="1">
      <c r="A111" s="67" t="s">
        <v>130</v>
      </c>
      <c r="B111" s="67"/>
      <c r="E111" s="47"/>
      <c r="F111" s="47"/>
      <c r="G111" s="47"/>
      <c r="I111" s="47"/>
      <c r="K111" s="47"/>
    </row>
    <row r="112" spans="1:11" ht="17.850000000000001" customHeight="1">
      <c r="A112" s="68" t="str">
        <f>A57</f>
        <v>สำหรับปีสิ้นสุดวันที่ 31 ธันวาคม พ.ศ. 2568</v>
      </c>
      <c r="B112" s="68"/>
      <c r="C112" s="55"/>
      <c r="D112" s="55"/>
      <c r="E112" s="50"/>
      <c r="F112" s="50"/>
      <c r="G112" s="50"/>
      <c r="H112" s="55"/>
      <c r="I112" s="50"/>
      <c r="J112" s="55"/>
      <c r="K112" s="50"/>
    </row>
    <row r="113" spans="1:11" ht="19.350000000000001" customHeight="1">
      <c r="A113" s="67"/>
      <c r="B113" s="67"/>
      <c r="E113" s="47"/>
      <c r="F113" s="47"/>
      <c r="G113" s="47"/>
      <c r="I113" s="47"/>
      <c r="K113" s="47"/>
    </row>
    <row r="114" spans="1:11" ht="19.350000000000001" customHeight="1">
      <c r="A114" s="67"/>
      <c r="B114" s="67"/>
      <c r="E114" s="132" t="s">
        <v>1</v>
      </c>
      <c r="F114" s="132"/>
      <c r="G114" s="132"/>
      <c r="I114" s="132" t="s">
        <v>2</v>
      </c>
      <c r="J114" s="132"/>
      <c r="K114" s="132"/>
    </row>
    <row r="115" spans="1:11" ht="19.350000000000001" customHeight="1">
      <c r="A115" s="80"/>
      <c r="B115" s="80"/>
      <c r="C115" s="71"/>
      <c r="D115" s="71"/>
      <c r="E115" s="42" t="s">
        <v>200</v>
      </c>
      <c r="F115" s="42"/>
      <c r="G115" s="42" t="s">
        <v>153</v>
      </c>
      <c r="I115" s="42" t="s">
        <v>200</v>
      </c>
      <c r="J115" s="42"/>
      <c r="K115" s="42" t="s">
        <v>153</v>
      </c>
    </row>
    <row r="116" spans="1:11" ht="19.350000000000001" customHeight="1">
      <c r="A116" s="69"/>
      <c r="B116" s="69"/>
      <c r="C116" s="70" t="s">
        <v>3</v>
      </c>
      <c r="D116" s="71"/>
      <c r="E116" s="72" t="s">
        <v>4</v>
      </c>
      <c r="F116" s="42"/>
      <c r="G116" s="72" t="s">
        <v>4</v>
      </c>
      <c r="H116" s="71"/>
      <c r="I116" s="72" t="s">
        <v>4</v>
      </c>
      <c r="J116" s="71"/>
      <c r="K116" s="72" t="s">
        <v>4</v>
      </c>
    </row>
    <row r="117" spans="1:11" ht="19.350000000000001" customHeight="1">
      <c r="A117" s="36"/>
      <c r="C117" s="32"/>
      <c r="E117" s="47"/>
      <c r="F117" s="47"/>
      <c r="G117" s="47"/>
      <c r="H117" s="47"/>
      <c r="I117" s="47"/>
      <c r="J117" s="47"/>
      <c r="K117" s="47"/>
    </row>
    <row r="118" spans="1:11" ht="18.600000000000001" customHeight="1">
      <c r="A118" s="41" t="s">
        <v>175</v>
      </c>
      <c r="C118" s="32"/>
      <c r="E118" s="47">
        <f>SUM(E98,E79,E43)</f>
        <v>297371</v>
      </c>
      <c r="F118" s="47"/>
      <c r="G118" s="47">
        <f>SUM(G98,G79,G43)</f>
        <v>1931617</v>
      </c>
      <c r="I118" s="47">
        <f>SUM(I98,I79,I43)</f>
        <v>1547128</v>
      </c>
      <c r="K118" s="47">
        <f>SUM(K98,K79,K43)</f>
        <v>-696688</v>
      </c>
    </row>
    <row r="119" spans="1:11" ht="18.600000000000001" customHeight="1">
      <c r="A119" s="33" t="s">
        <v>147</v>
      </c>
      <c r="B119" s="41"/>
      <c r="C119" s="32"/>
      <c r="E119" s="47">
        <v>5813692</v>
      </c>
      <c r="F119" s="47"/>
      <c r="G119" s="47">
        <v>3962372</v>
      </c>
      <c r="I119" s="47">
        <v>863886</v>
      </c>
      <c r="K119" s="47">
        <v>1560574</v>
      </c>
    </row>
    <row r="120" spans="1:11" ht="18.600000000000001" customHeight="1">
      <c r="A120" s="33" t="s">
        <v>232</v>
      </c>
      <c r="C120" s="32"/>
      <c r="E120" s="47">
        <v>-12540</v>
      </c>
      <c r="F120" s="47"/>
      <c r="G120" s="47">
        <v>0</v>
      </c>
      <c r="I120" s="47">
        <v>0</v>
      </c>
      <c r="K120" s="47">
        <v>0</v>
      </c>
    </row>
    <row r="121" spans="1:11" ht="18.600000000000001" customHeight="1">
      <c r="A121" s="33" t="s">
        <v>148</v>
      </c>
      <c r="C121" s="32"/>
      <c r="E121" s="50">
        <v>-52977</v>
      </c>
      <c r="F121" s="47"/>
      <c r="G121" s="50">
        <v>-80297</v>
      </c>
      <c r="I121" s="50">
        <v>0</v>
      </c>
      <c r="K121" s="50">
        <v>0</v>
      </c>
    </row>
    <row r="122" spans="1:11" ht="2.1" customHeight="1">
      <c r="C122" s="32"/>
      <c r="E122" s="47"/>
      <c r="F122" s="47"/>
      <c r="G122" s="47"/>
      <c r="I122" s="47"/>
      <c r="K122" s="47"/>
    </row>
    <row r="123" spans="1:11" ht="18.600000000000001" customHeight="1" thickBot="1">
      <c r="A123" s="41" t="s">
        <v>149</v>
      </c>
      <c r="B123" s="41"/>
      <c r="C123" s="32">
        <v>9</v>
      </c>
      <c r="E123" s="53">
        <f>SUM(E118:E122)</f>
        <v>6045546</v>
      </c>
      <c r="F123" s="47"/>
      <c r="G123" s="53">
        <f>SUM(G118:G122)</f>
        <v>5813692</v>
      </c>
      <c r="H123" s="47"/>
      <c r="I123" s="53">
        <f>SUM(I118:I122)</f>
        <v>2411014</v>
      </c>
      <c r="J123" s="47"/>
      <c r="K123" s="53">
        <f>SUM(K118:K122)</f>
        <v>863886</v>
      </c>
    </row>
    <row r="124" spans="1:11" ht="7.5" customHeight="1" thickTop="1">
      <c r="A124" s="41"/>
      <c r="B124" s="41"/>
      <c r="C124" s="32"/>
      <c r="E124" s="47"/>
      <c r="F124" s="47"/>
      <c r="G124" s="47"/>
      <c r="H124" s="47"/>
      <c r="I124" s="47"/>
      <c r="J124" s="47"/>
      <c r="K124" s="47"/>
    </row>
    <row r="125" spans="1:11" ht="19.350000000000001" customHeight="1">
      <c r="A125" s="41" t="s">
        <v>196</v>
      </c>
      <c r="B125" s="41"/>
      <c r="E125" s="47"/>
      <c r="F125" s="47"/>
      <c r="G125" s="47"/>
      <c r="H125" s="47"/>
      <c r="I125" s="47"/>
      <c r="J125" s="47"/>
      <c r="K125" s="47"/>
    </row>
    <row r="126" spans="1:11" ht="19.350000000000001" customHeight="1">
      <c r="A126" s="36" t="s">
        <v>150</v>
      </c>
      <c r="C126" s="32">
        <v>18</v>
      </c>
      <c r="E126" s="47">
        <v>942419</v>
      </c>
      <c r="F126" s="47"/>
      <c r="G126" s="47">
        <v>778685</v>
      </c>
      <c r="I126" s="47">
        <v>0</v>
      </c>
      <c r="K126" s="47">
        <v>0</v>
      </c>
    </row>
    <row r="127" spans="1:11" ht="19.350000000000001" customHeight="1">
      <c r="A127" s="36" t="s">
        <v>151</v>
      </c>
      <c r="C127" s="32"/>
      <c r="E127" s="47">
        <v>0</v>
      </c>
      <c r="F127" s="47"/>
      <c r="G127" s="47">
        <v>9305</v>
      </c>
      <c r="I127" s="47">
        <v>0</v>
      </c>
      <c r="K127" s="47">
        <v>-5388</v>
      </c>
    </row>
    <row r="128" spans="1:11" ht="19.350000000000001" customHeight="1">
      <c r="A128" s="36" t="s">
        <v>167</v>
      </c>
      <c r="C128" s="32"/>
      <c r="E128" s="47">
        <v>55579</v>
      </c>
      <c r="F128" s="47"/>
      <c r="G128" s="47">
        <v>67588</v>
      </c>
      <c r="I128" s="47">
        <v>0</v>
      </c>
      <c r="K128" s="47">
        <v>0</v>
      </c>
    </row>
    <row r="129" spans="1:11" ht="19.350000000000001" customHeight="1">
      <c r="A129" s="36" t="s">
        <v>168</v>
      </c>
      <c r="C129" s="32"/>
      <c r="E129" s="47">
        <v>808</v>
      </c>
      <c r="F129" s="47"/>
      <c r="G129" s="47">
        <v>691</v>
      </c>
      <c r="I129" s="47">
        <v>0</v>
      </c>
      <c r="K129" s="47">
        <v>0</v>
      </c>
    </row>
    <row r="130" spans="1:11" ht="19.350000000000001" customHeight="1">
      <c r="A130" s="36" t="s">
        <v>166</v>
      </c>
      <c r="C130" s="32">
        <v>30</v>
      </c>
      <c r="E130" s="47">
        <v>151043</v>
      </c>
      <c r="F130" s="47"/>
      <c r="G130" s="47">
        <v>137312</v>
      </c>
      <c r="I130" s="47">
        <v>151043</v>
      </c>
      <c r="K130" s="47">
        <v>137312</v>
      </c>
    </row>
    <row r="131" spans="1:11" ht="19.350000000000001" customHeight="1">
      <c r="A131" s="41"/>
      <c r="B131" s="41"/>
      <c r="C131" s="32"/>
      <c r="E131" s="47"/>
      <c r="F131" s="47"/>
      <c r="G131" s="47"/>
      <c r="I131" s="47"/>
      <c r="K131" s="47"/>
    </row>
    <row r="132" spans="1:11" ht="19.350000000000001" customHeight="1">
      <c r="A132" s="41"/>
      <c r="B132" s="41"/>
      <c r="C132" s="32"/>
      <c r="E132" s="47"/>
      <c r="F132" s="47"/>
      <c r="G132" s="47"/>
      <c r="I132" s="47"/>
      <c r="K132" s="47"/>
    </row>
    <row r="133" spans="1:11" ht="19.350000000000001" customHeight="1">
      <c r="A133" s="41"/>
      <c r="B133" s="41"/>
      <c r="C133" s="32"/>
      <c r="E133" s="47"/>
      <c r="F133" s="47"/>
      <c r="G133" s="47"/>
      <c r="I133" s="47"/>
      <c r="K133" s="47"/>
    </row>
    <row r="134" spans="1:11" ht="19.350000000000001" customHeight="1">
      <c r="A134" s="41"/>
      <c r="B134" s="41"/>
      <c r="C134" s="32"/>
      <c r="E134" s="47"/>
      <c r="F134" s="47"/>
      <c r="G134" s="47"/>
      <c r="I134" s="47"/>
      <c r="K134" s="47"/>
    </row>
    <row r="135" spans="1:11" ht="19.350000000000001" customHeight="1">
      <c r="A135" s="41"/>
      <c r="B135" s="41"/>
      <c r="C135" s="32"/>
      <c r="E135" s="47"/>
      <c r="F135" s="47"/>
      <c r="G135" s="47"/>
      <c r="I135" s="47"/>
      <c r="K135" s="47"/>
    </row>
    <row r="136" spans="1:11" ht="19.350000000000001" customHeight="1">
      <c r="A136" s="41"/>
      <c r="B136" s="41"/>
      <c r="C136" s="32"/>
      <c r="E136" s="47"/>
      <c r="F136" s="47"/>
      <c r="G136" s="47"/>
      <c r="I136" s="47"/>
      <c r="K136" s="47"/>
    </row>
    <row r="137" spans="1:11" ht="19.350000000000001" customHeight="1">
      <c r="A137" s="41"/>
      <c r="B137" s="41"/>
      <c r="C137" s="32"/>
      <c r="E137" s="47"/>
      <c r="F137" s="47"/>
      <c r="G137" s="47"/>
      <c r="I137" s="47"/>
      <c r="K137" s="47"/>
    </row>
    <row r="138" spans="1:11" ht="19.350000000000001" customHeight="1">
      <c r="A138" s="41"/>
      <c r="B138" s="41"/>
      <c r="C138" s="32"/>
      <c r="E138" s="47"/>
      <c r="F138" s="47"/>
      <c r="G138" s="47"/>
      <c r="I138" s="47"/>
      <c r="K138" s="47"/>
    </row>
    <row r="139" spans="1:11" ht="19.350000000000001" customHeight="1">
      <c r="A139" s="41"/>
      <c r="B139" s="41"/>
      <c r="C139" s="32"/>
      <c r="E139" s="47"/>
      <c r="F139" s="47"/>
      <c r="G139" s="47"/>
      <c r="I139" s="47"/>
      <c r="K139" s="47"/>
    </row>
    <row r="140" spans="1:11" ht="19.350000000000001" customHeight="1">
      <c r="A140" s="41"/>
      <c r="B140" s="41"/>
      <c r="C140" s="32"/>
      <c r="E140" s="47"/>
      <c r="F140" s="47"/>
      <c r="G140" s="47"/>
      <c r="I140" s="47"/>
      <c r="K140" s="47"/>
    </row>
    <row r="141" spans="1:11" ht="19.350000000000001" customHeight="1">
      <c r="A141" s="41"/>
      <c r="B141" s="41"/>
      <c r="C141" s="32"/>
      <c r="E141" s="47"/>
      <c r="F141" s="47"/>
      <c r="G141" s="47"/>
      <c r="I141" s="47"/>
      <c r="K141" s="47"/>
    </row>
    <row r="142" spans="1:11" ht="19.350000000000001" customHeight="1">
      <c r="A142" s="41"/>
      <c r="B142" s="41"/>
      <c r="C142" s="32"/>
      <c r="E142" s="47"/>
      <c r="F142" s="47"/>
      <c r="G142" s="47"/>
      <c r="I142" s="47"/>
      <c r="K142" s="47"/>
    </row>
    <row r="143" spans="1:11" ht="19.350000000000001" customHeight="1">
      <c r="A143" s="41"/>
      <c r="B143" s="41"/>
      <c r="C143" s="32"/>
      <c r="E143" s="47"/>
      <c r="F143" s="47"/>
      <c r="G143" s="47"/>
      <c r="I143" s="47"/>
      <c r="K143" s="47"/>
    </row>
    <row r="144" spans="1:11" ht="19.350000000000001" customHeight="1">
      <c r="A144" s="41"/>
      <c r="B144" s="41"/>
      <c r="C144" s="32"/>
      <c r="E144" s="47"/>
      <c r="F144" s="47"/>
      <c r="G144" s="47"/>
      <c r="I144" s="47"/>
      <c r="K144" s="47"/>
    </row>
    <row r="153" spans="1:11" ht="19.350000000000001" customHeight="1">
      <c r="A153" s="41"/>
      <c r="B153" s="41"/>
      <c r="C153" s="32"/>
      <c r="E153" s="47"/>
      <c r="F153" s="47"/>
      <c r="G153" s="47"/>
      <c r="I153" s="47"/>
      <c r="K153" s="47"/>
    </row>
    <row r="154" spans="1:11" ht="19.350000000000001" customHeight="1">
      <c r="A154" s="41"/>
      <c r="B154" s="41"/>
      <c r="C154" s="32"/>
      <c r="E154" s="47"/>
      <c r="F154" s="47"/>
      <c r="G154" s="47"/>
      <c r="I154" s="47"/>
      <c r="K154" s="47"/>
    </row>
    <row r="155" spans="1:11" ht="18" customHeight="1">
      <c r="A155" s="41"/>
      <c r="B155" s="41"/>
      <c r="C155" s="32"/>
      <c r="E155" s="47"/>
      <c r="F155" s="47"/>
      <c r="G155" s="47"/>
      <c r="I155" s="47"/>
      <c r="K155" s="47"/>
    </row>
    <row r="156" spans="1:11" s="54" customFormat="1" ht="17.25" customHeight="1">
      <c r="A156" s="131" t="s">
        <v>199</v>
      </c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</row>
    <row r="157" spans="1:11" ht="19.350000000000001" customHeight="1">
      <c r="A157" s="41"/>
      <c r="B157" s="41"/>
      <c r="C157" s="32"/>
      <c r="E157" s="47"/>
      <c r="F157" s="47"/>
      <c r="G157" s="47"/>
      <c r="I157" s="47"/>
      <c r="K157" s="47"/>
    </row>
    <row r="158" spans="1:11" ht="12.75" customHeight="1">
      <c r="A158" s="41"/>
      <c r="B158" s="41"/>
      <c r="C158" s="32"/>
      <c r="E158" s="47"/>
      <c r="F158" s="47"/>
      <c r="G158" s="47"/>
      <c r="I158" s="47"/>
      <c r="K158" s="47"/>
    </row>
    <row r="159" spans="1:11" ht="22.35" customHeight="1">
      <c r="A159" s="79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59" s="79"/>
      <c r="C159" s="55"/>
      <c r="D159" s="55"/>
      <c r="E159" s="50"/>
      <c r="F159" s="50"/>
      <c r="G159" s="50"/>
      <c r="H159" s="55"/>
      <c r="I159" s="50"/>
      <c r="J159" s="55"/>
      <c r="K159" s="50"/>
    </row>
  </sheetData>
  <mergeCells count="9">
    <mergeCell ref="A156:K156"/>
    <mergeCell ref="E5:G5"/>
    <mergeCell ref="I5:K5"/>
    <mergeCell ref="E59:G59"/>
    <mergeCell ref="I59:K59"/>
    <mergeCell ref="E114:G114"/>
    <mergeCell ref="I114:K114"/>
    <mergeCell ref="A51:K51"/>
    <mergeCell ref="A107:K107"/>
  </mergeCells>
  <pageMargins left="0.8" right="0.5" top="0.5" bottom="0.6" header="0.49" footer="0.4"/>
  <pageSetup paperSize="9" scale="88" firstPageNumber="14" fitToHeight="100" orientation="portrait" useFirstPageNumber="1" horizontalDpi="1200" verticalDpi="1200" r:id="rId1"/>
  <headerFooter>
    <oddFooter>&amp;R&amp;"Browallia New,Regular"&amp;12&amp;P</oddFooter>
  </headerFooter>
  <rowBreaks count="2" manualBreakCount="2">
    <brk id="54" max="10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29A6C-A0E7-49D4-A1C6-392D70B26E11}">
  <ds:schemaRefs>
    <ds:schemaRef ds:uri="http://www.w3.org/XML/1998/namespace"/>
    <ds:schemaRef ds:uri="http://purl.org/dc/elements/1.1/"/>
    <ds:schemaRef ds:uri="http://purl.org/dc/terms/"/>
    <ds:schemaRef ds:uri="e4cb2b32-8ec7-47cf-880d-e5cab8e1108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d5ca8a3-c2d1-435a-8691-3c2480d66409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2C1AC0-CE39-47AC-AD66-6C319FD59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7FE6A4-7160-4691-BC65-6EFC35D95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7-9</vt:lpstr>
      <vt:lpstr>10-11</vt:lpstr>
      <vt:lpstr>12</vt:lpstr>
      <vt:lpstr>13</vt:lpstr>
      <vt:lpstr>14-16</vt:lpstr>
      <vt:lpstr>'10-11'!Print_Area</vt:lpstr>
      <vt:lpstr>'12'!Print_Area</vt:lpstr>
      <vt:lpstr>'13'!Print_Area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Pakhathorn Khannarong (TH)</cp:lastModifiedBy>
  <cp:revision/>
  <cp:lastPrinted>2026-02-27T14:01:20Z</cp:lastPrinted>
  <dcterms:created xsi:type="dcterms:W3CDTF">2018-02-28T13:43:24Z</dcterms:created>
  <dcterms:modified xsi:type="dcterms:W3CDTF">2026-02-27T14:15:08Z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