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risawad Corporation Public Company Limited\Srisawad Corporation Public_Dec2025 (YE)\"/>
    </mc:Choice>
  </mc:AlternateContent>
  <xr:revisionPtr revIDLastSave="0" documentId="13_ncr:1_{15D12970-5C1B-4491-8367-9AF4CD9AF240}" xr6:coauthVersionLast="47" xr6:coauthVersionMax="47" xr10:uidLastSave="{00000000-0000-0000-0000-000000000000}"/>
  <bookViews>
    <workbookView xWindow="-120" yWindow="-120" windowWidth="29040" windowHeight="15720" activeTab="4" xr2:uid="{466B83CA-5308-4132-90EE-D6D6259A5B42}"/>
  </bookViews>
  <sheets>
    <sheet name="6-8" sheetId="1" r:id="rId1"/>
    <sheet name="9-10" sheetId="2" r:id="rId2"/>
    <sheet name="11" sheetId="3" r:id="rId3"/>
    <sheet name="12" sheetId="4" r:id="rId4"/>
    <sheet name="13-15" sheetId="5" r:id="rId5"/>
  </sheets>
  <definedNames>
    <definedName name="_xlnm.Print_Area" localSheetId="2">'11'!$A$1:$AD$57</definedName>
    <definedName name="_xlnm.Print_Area" localSheetId="3">'12'!$A$1:$R$39</definedName>
    <definedName name="_xlnm.Print_Area" localSheetId="4">'13-15'!$A$1:$K$194</definedName>
    <definedName name="_xlnm.Print_Area" localSheetId="0">'6-8'!$A$1:$J$168</definedName>
    <definedName name="_xlnm.Print_Area" localSheetId="1">'9-10'!$A$1:$J$123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" i="4" l="1"/>
  <c r="P21" i="4"/>
  <c r="P20" i="4"/>
  <c r="P19" i="4"/>
  <c r="P16" i="4"/>
  <c r="R16" i="4"/>
  <c r="D43" i="1" l="1"/>
  <c r="E91" i="5" l="1"/>
  <c r="X36" i="3"/>
  <c r="Z36" i="3" s="1"/>
  <c r="AD36" i="3" s="1"/>
  <c r="E110" i="5"/>
  <c r="X24" i="3"/>
  <c r="Z24" i="3" s="1"/>
  <c r="X22" i="3"/>
  <c r="Z22" i="3" s="1"/>
  <c r="X21" i="3"/>
  <c r="Z21" i="3" s="1"/>
  <c r="X20" i="3"/>
  <c r="Z20" i="3" s="1"/>
  <c r="X17" i="3"/>
  <c r="Z17" i="3" s="1"/>
  <c r="X32" i="3"/>
  <c r="Z32" i="3" s="1"/>
  <c r="AD32" i="3" s="1"/>
  <c r="X23" i="3"/>
  <c r="Z23" i="3" s="1"/>
  <c r="K91" i="5"/>
  <c r="I91" i="5"/>
  <c r="G91" i="5"/>
  <c r="X26" i="3" l="1"/>
  <c r="X29" i="3" s="1"/>
  <c r="R26" i="3"/>
  <c r="R29" i="3" s="1"/>
  <c r="R40" i="3" s="1"/>
  <c r="J96" i="1" l="1"/>
  <c r="H96" i="1"/>
  <c r="D96" i="1"/>
  <c r="F96" i="1"/>
  <c r="J83" i="1"/>
  <c r="H83" i="1"/>
  <c r="D83" i="1"/>
  <c r="F83" i="1"/>
  <c r="G110" i="5" l="1"/>
  <c r="K110" i="5"/>
  <c r="AD23" i="3"/>
  <c r="AD22" i="3"/>
  <c r="AD17" i="3"/>
  <c r="AD20" i="3"/>
  <c r="F17" i="2"/>
  <c r="J17" i="2"/>
  <c r="J145" i="1"/>
  <c r="J148" i="1" s="1"/>
  <c r="F145" i="1"/>
  <c r="F148" i="1" s="1"/>
  <c r="J43" i="1"/>
  <c r="F43" i="1"/>
  <c r="J26" i="1"/>
  <c r="F26" i="1"/>
  <c r="F45" i="1" l="1"/>
  <c r="J98" i="1"/>
  <c r="J150" i="1" s="1"/>
  <c r="F98" i="1"/>
  <c r="F150" i="1" s="1"/>
  <c r="J45" i="1"/>
  <c r="A3" i="5"/>
  <c r="A133" i="5" s="1"/>
  <c r="A3" i="4"/>
  <c r="A3" i="3"/>
  <c r="A69" i="2"/>
  <c r="A68" i="5" l="1"/>
  <c r="K38" i="5"/>
  <c r="G38" i="5"/>
  <c r="F58" i="2"/>
  <c r="F44" i="2"/>
  <c r="F25" i="2"/>
  <c r="F27" i="2" s="1"/>
  <c r="F30" i="2" s="1"/>
  <c r="F33" i="2" s="1"/>
  <c r="J89" i="2"/>
  <c r="J82" i="2"/>
  <c r="J58" i="2"/>
  <c r="J44" i="2"/>
  <c r="J25" i="2"/>
  <c r="P32" i="4"/>
  <c r="R32" i="4" s="1"/>
  <c r="P31" i="4"/>
  <c r="R31" i="4" s="1"/>
  <c r="P30" i="4"/>
  <c r="R30" i="4" s="1"/>
  <c r="P29" i="4"/>
  <c r="R29" i="4" s="1"/>
  <c r="X38" i="3"/>
  <c r="Z38" i="3" s="1"/>
  <c r="AD38" i="3" s="1"/>
  <c r="X37" i="3"/>
  <c r="Z37" i="3" s="1"/>
  <c r="AD37" i="3" s="1"/>
  <c r="X35" i="3"/>
  <c r="Z35" i="3" s="1"/>
  <c r="AD35" i="3" s="1"/>
  <c r="X34" i="3"/>
  <c r="Z34" i="3" s="1"/>
  <c r="AD34" i="3" s="1"/>
  <c r="X33" i="3"/>
  <c r="Z33" i="3" s="1"/>
  <c r="AD33" i="3" s="1"/>
  <c r="E38" i="5"/>
  <c r="E43" i="5" s="1"/>
  <c r="E141" i="5" s="1"/>
  <c r="F60" i="2" l="1"/>
  <c r="F89" i="2" s="1"/>
  <c r="J27" i="2"/>
  <c r="J30" i="2" s="1"/>
  <c r="J33" i="2" s="1"/>
  <c r="J60" i="2" s="1"/>
  <c r="G43" i="5"/>
  <c r="G141" i="5" s="1"/>
  <c r="K43" i="5"/>
  <c r="K141" i="5" s="1"/>
  <c r="X40" i="3"/>
  <c r="F82" i="2"/>
  <c r="R22" i="4"/>
  <c r="R21" i="4"/>
  <c r="AB26" i="3"/>
  <c r="AB29" i="3" s="1"/>
  <c r="AB40" i="3" s="1"/>
  <c r="V26" i="3"/>
  <c r="V29" i="3" s="1"/>
  <c r="V40" i="3" s="1"/>
  <c r="T26" i="3"/>
  <c r="T29" i="3" s="1"/>
  <c r="T40" i="3" s="1"/>
  <c r="P26" i="3"/>
  <c r="P29" i="3" s="1"/>
  <c r="P40" i="3" s="1"/>
  <c r="N26" i="3"/>
  <c r="N29" i="3" s="1"/>
  <c r="N40" i="3" s="1"/>
  <c r="L26" i="3"/>
  <c r="L29" i="3" s="1"/>
  <c r="L40" i="3" s="1"/>
  <c r="J26" i="3"/>
  <c r="J29" i="3" s="1"/>
  <c r="J40" i="3" s="1"/>
  <c r="H26" i="3"/>
  <c r="H29" i="3" s="1"/>
  <c r="H40" i="3" s="1"/>
  <c r="F26" i="3"/>
  <c r="F29" i="3" s="1"/>
  <c r="F40" i="3" s="1"/>
  <c r="D26" i="3"/>
  <c r="D29" i="3" s="1"/>
  <c r="D40" i="3" s="1"/>
  <c r="G146" i="5" l="1"/>
  <c r="K146" i="5"/>
  <c r="AD24" i="3"/>
  <c r="H17" i="2" l="1"/>
  <c r="R19" i="4"/>
  <c r="AD21" i="3"/>
  <c r="AD26" i="3" s="1"/>
  <c r="AD29" i="3" s="1"/>
  <c r="AD40" i="3" s="1"/>
  <c r="R20" i="4"/>
  <c r="N24" i="4"/>
  <c r="N26" i="4" s="1"/>
  <c r="N34" i="4" s="1"/>
  <c r="L24" i="4"/>
  <c r="L26" i="4" s="1"/>
  <c r="L34" i="4" s="1"/>
  <c r="J24" i="4"/>
  <c r="J26" i="4" s="1"/>
  <c r="J34" i="4" s="1"/>
  <c r="H24" i="4"/>
  <c r="H26" i="4" s="1"/>
  <c r="H34" i="4" s="1"/>
  <c r="F24" i="4"/>
  <c r="F26" i="4" s="1"/>
  <c r="F34" i="4" s="1"/>
  <c r="D24" i="4"/>
  <c r="D26" i="4" s="1"/>
  <c r="D34" i="4" s="1"/>
  <c r="I110" i="5"/>
  <c r="I38" i="5"/>
  <c r="I43" i="5" s="1"/>
  <c r="H89" i="2"/>
  <c r="H82" i="2"/>
  <c r="H58" i="2"/>
  <c r="D58" i="2"/>
  <c r="H44" i="2"/>
  <c r="D44" i="2"/>
  <c r="H25" i="2"/>
  <c r="D25" i="2"/>
  <c r="D17" i="2"/>
  <c r="A168" i="1"/>
  <c r="A112" i="1"/>
  <c r="A123" i="2" s="1"/>
  <c r="A57" i="3" s="1"/>
  <c r="A39" i="4" s="1"/>
  <c r="A59" i="1"/>
  <c r="A115" i="1" s="1"/>
  <c r="A57" i="1"/>
  <c r="A113" i="1" s="1"/>
  <c r="H43" i="1"/>
  <c r="H26" i="1"/>
  <c r="D26" i="1"/>
  <c r="D45" i="1" s="1"/>
  <c r="R24" i="4" l="1"/>
  <c r="R26" i="4" s="1"/>
  <c r="R34" i="4" s="1"/>
  <c r="I141" i="5"/>
  <c r="Z26" i="3"/>
  <c r="Z29" i="3" s="1"/>
  <c r="Z40" i="3" s="1"/>
  <c r="D27" i="2"/>
  <c r="H27" i="2"/>
  <c r="H30" i="2" s="1"/>
  <c r="H33" i="2" s="1"/>
  <c r="H60" i="2" s="1"/>
  <c r="P24" i="4"/>
  <c r="D145" i="1"/>
  <c r="D148" i="1" s="1"/>
  <c r="D98" i="1"/>
  <c r="H98" i="1"/>
  <c r="H45" i="1"/>
  <c r="A130" i="5"/>
  <c r="A194" i="5" s="1"/>
  <c r="A65" i="5"/>
  <c r="A66" i="2"/>
  <c r="D30" i="2" l="1"/>
  <c r="D33" i="2" s="1"/>
  <c r="H145" i="1"/>
  <c r="H148" i="1" s="1"/>
  <c r="H150" i="1" s="1"/>
  <c r="P26" i="4"/>
  <c r="P34" i="4" s="1"/>
  <c r="D150" i="1"/>
  <c r="I146" i="5"/>
  <c r="E146" i="5"/>
  <c r="D82" i="2" l="1"/>
  <c r="D60" i="2"/>
  <c r="D89" i="2" s="1"/>
</calcChain>
</file>

<file path=xl/sharedStrings.xml><?xml version="1.0" encoding="utf-8"?>
<sst xmlns="http://schemas.openxmlformats.org/spreadsheetml/2006/main" count="493" uniqueCount="269">
  <si>
    <t>Srisawad Corporation Public Company Limited</t>
  </si>
  <si>
    <t>Statement of Financial Position</t>
  </si>
  <si>
    <t>As at 31 December 2025</t>
  </si>
  <si>
    <t>Consolidated</t>
  </si>
  <si>
    <t>Separate</t>
  </si>
  <si>
    <t xml:space="preserve"> financial statements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</si>
  <si>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</si>
  <si>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</si>
  <si>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</si>
  <si>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</si>
  <si>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</si>
  <si>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</si>
  <si>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</si>
  <si>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Financial assets measured at fair value through</t>
  </si>
  <si>
    <t>Other financial assets measured at amortised cost</t>
  </si>
  <si>
    <t xml:space="preserve">Current portion of loans to customers and </t>
  </si>
  <si>
    <t xml:space="preserve">    accrued interest receivables, net</t>
  </si>
  <si>
    <t>Other current receivables</t>
  </si>
  <si>
    <t>Short-term loans to related parties and</t>
  </si>
  <si>
    <t xml:space="preserve">    accrued interest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</si>
  <si>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</si>
  <si>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</si>
  <si>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</si>
  <si>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</si>
  <si>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through </t>
  </si>
  <si>
    <t>Investments in subsidiaries,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</si>
  <si>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</si>
  <si>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</si>
  <si>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</si>
  <si>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</si>
  <si>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</si>
  <si>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</si>
  <si>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</si>
  <si>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Director_________________________________________    Director __________________________________________</t>
  </si>
  <si>
    <t xml:space="preserve">The accompanying notes are an integral part of these consolidated and separate financial statements.
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</si>
  <si>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</si>
  <si>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</si>
  <si>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</si>
  <si>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financial institutions</t>
  </si>
  <si>
    <t>Other current payables</t>
  </si>
  <si>
    <t>Short-term borrowings from related party</t>
  </si>
  <si>
    <t xml:space="preserve">Current portion of long-term borrowings </t>
  </si>
  <si>
    <t>Current portion of senior debentures</t>
  </si>
  <si>
    <t>Current portion of derivative liabilities</t>
  </si>
  <si>
    <t>Current portion of lease liabilities</t>
  </si>
  <si>
    <t>Other current liabilities</t>
  </si>
  <si>
    <t>Total current liabilities</t>
  </si>
  <si>
    <t>Non-current liabilities</t>
  </si>
  <si>
    <t>Long-term borrowings from financial institutions</t>
  </si>
  <si>
    <t>Long-term borrowings from third parties</t>
  </si>
  <si>
    <t>Senior debentures</t>
  </si>
  <si>
    <t>Derivative liabilities</t>
  </si>
  <si>
    <t>Lease liabilities</t>
  </si>
  <si>
    <t>Deferred tax liabilities</t>
  </si>
  <si>
    <t>Employee benefit obligations</t>
  </si>
  <si>
    <t>Provision for decommissioning costs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</si>
  <si>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</si>
  <si>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</si>
  <si>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</si>
  <si>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</si>
  <si>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</si>
  <si>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</si>
  <si>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1,730,769,248 ordinary shares</t>
  </si>
  <si>
    <t xml:space="preserve">          at par value of Baht 1 each</t>
  </si>
  <si>
    <t xml:space="preserve">          (2024: 1,573,409,936 ordinary shares)</t>
  </si>
  <si>
    <t xml:space="preserve">   Issued and paid-up share capital</t>
  </si>
  <si>
    <t xml:space="preserve">      1,661,506,929 ordinary shares</t>
  </si>
  <si>
    <t xml:space="preserve">          (2024: 1,510,464,313 ordinary shares)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</si>
  <si>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</si>
  <si>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</si>
  <si>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</si>
  <si>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</si>
  <si>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</si>
  <si>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</si>
  <si>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</si>
  <si>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</si>
  <si>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</si>
  <si>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</si>
  <si>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</si>
  <si>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</si>
  <si>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 xml:space="preserve">Srisawad Corporation Public Company Limited </t>
  </si>
  <si>
    <t xml:space="preserve">Statement of Comprehensive Income </t>
  </si>
  <si>
    <t>For the year ended 31 December 2025</t>
  </si>
  <si>
    <t>financial statements</t>
  </si>
  <si>
    <t>Revenue</t>
  </si>
  <si>
    <t>Interest income</t>
  </si>
  <si>
    <t>Dividend income</t>
  </si>
  <si>
    <t>Other income</t>
  </si>
  <si>
    <t>Total revenue</t>
  </si>
  <si>
    <t>Expenses</t>
  </si>
  <si>
    <t>Servicing expenses</t>
  </si>
  <si>
    <t>Administrative expenses</t>
  </si>
  <si>
    <t>Expected credit losses</t>
  </si>
  <si>
    <t>Total expenses</t>
  </si>
  <si>
    <t xml:space="preserve">Profit before finance costs and income tax </t>
  </si>
  <si>
    <t xml:space="preserve">Finance costs </t>
  </si>
  <si>
    <t>Profit before income tax</t>
  </si>
  <si>
    <t>Income tax expense</t>
  </si>
  <si>
    <t>Net profit for the year</t>
  </si>
  <si>
    <t>Other comprehensive income</t>
  </si>
  <si>
    <t xml:space="preserve">Items that will not be reclassified </t>
  </si>
  <si>
    <t xml:space="preserve">   subsequently to profit or loss</t>
  </si>
  <si>
    <t xml:space="preserve">Remeasurements of post-employment </t>
  </si>
  <si>
    <t xml:space="preserve">   benefit obligations</t>
  </si>
  <si>
    <t>Income tax on items that will not be</t>
  </si>
  <si>
    <t xml:space="preserve">   reclassified subsequently to profit or loss</t>
  </si>
  <si>
    <t xml:space="preserve">Total items that will not be reclassified </t>
  </si>
  <si>
    <t xml:space="preserve">Items that will be reclassified </t>
  </si>
  <si>
    <t>Currency translation differences</t>
  </si>
  <si>
    <t xml:space="preserve">Changes in fair value of debt instruments </t>
  </si>
  <si>
    <t>measured at fair value</t>
  </si>
  <si>
    <t xml:space="preserve">Translation differences from net investment </t>
  </si>
  <si>
    <t>in a foreign operation</t>
  </si>
  <si>
    <t>Income tax on items that will be reclassified</t>
  </si>
  <si>
    <t xml:space="preserve">Total items that will be reclassified </t>
  </si>
  <si>
    <t>Total comprehensive income for the year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</si>
  <si>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</si>
  <si>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</si>
  <si>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</si>
  <si>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</si>
  <si>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</si>
  <si>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</si>
  <si>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</si>
  <si>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</si>
  <si>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Statement of Changes in Equity</t>
  </si>
  <si>
    <t>Consolidated financial statements</t>
  </si>
  <si>
    <t>Attributable to owners of the parent</t>
  </si>
  <si>
    <t>Capital contributed</t>
  </si>
  <si>
    <t>Share</t>
  </si>
  <si>
    <t>Retained</t>
  </si>
  <si>
    <t>Discount</t>
  </si>
  <si>
    <t>premium</t>
  </si>
  <si>
    <t>earnings</t>
  </si>
  <si>
    <t xml:space="preserve"> from changes in</t>
  </si>
  <si>
    <t>Measurement of debt</t>
  </si>
  <si>
    <t>Issued and</t>
  </si>
  <si>
    <t>from</t>
  </si>
  <si>
    <t>Appropriated</t>
  </si>
  <si>
    <t>the ownership</t>
  </si>
  <si>
    <t>instruments at</t>
  </si>
  <si>
    <t>Translation differences</t>
  </si>
  <si>
    <t>Currency</t>
  </si>
  <si>
    <t>Total other</t>
  </si>
  <si>
    <t>Total</t>
  </si>
  <si>
    <t>paid-up</t>
  </si>
  <si>
    <t>share-based</t>
  </si>
  <si>
    <t>- Legal</t>
  </si>
  <si>
    <t xml:space="preserve">earnings </t>
  </si>
  <si>
    <t xml:space="preserve"> interests</t>
  </si>
  <si>
    <t>fair value through other</t>
  </si>
  <si>
    <t>from net investment</t>
  </si>
  <si>
    <t>translation</t>
  </si>
  <si>
    <t>Cash flow</t>
  </si>
  <si>
    <t>components</t>
  </si>
  <si>
    <t>owners of</t>
  </si>
  <si>
    <t>Non-controlling</t>
  </si>
  <si>
    <t>share capital</t>
  </si>
  <si>
    <t>Premium</t>
  </si>
  <si>
    <t>payment</t>
  </si>
  <si>
    <t>reserve</t>
  </si>
  <si>
    <t>- Unappropriated</t>
  </si>
  <si>
    <t>in a subsidiary</t>
  </si>
  <si>
    <t>comprehensive income</t>
  </si>
  <si>
    <t>differences</t>
  </si>
  <si>
    <t>hedges</t>
  </si>
  <si>
    <t>of equity</t>
  </si>
  <si>
    <t>the parent</t>
  </si>
  <si>
    <t>interests</t>
  </si>
  <si>
    <t>equity</t>
  </si>
  <si>
    <t>Opening balance as at 1 January 2024</t>
  </si>
  <si>
    <t>Transactions with owners during the year</t>
  </si>
  <si>
    <t>Increase in ordinary shares in subsidiaries</t>
  </si>
  <si>
    <t>Increase in ordinary shares</t>
  </si>
  <si>
    <t>29, 30</t>
  </si>
  <si>
    <t>Dividends paid</t>
  </si>
  <si>
    <t>Appropriation to legal reserve</t>
  </si>
  <si>
    <t>Closing balance as at 31 December 2024</t>
  </si>
  <si>
    <t>Opening balance as at 1 January 2025</t>
  </si>
  <si>
    <t>Reclassification</t>
  </si>
  <si>
    <t>Change in proportion of investment in subsidiaries</t>
  </si>
  <si>
    <t>Closing balance as at 31 December 2025</t>
  </si>
  <si>
    <t>Director_________________________________________________      Director __________________________________________________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</si>
  <si>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</si>
  <si>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statements</t>
  </si>
  <si>
    <t>Other</t>
  </si>
  <si>
    <t>comprehensive</t>
  </si>
  <si>
    <t>income</t>
  </si>
  <si>
    <t>Share Premium</t>
  </si>
  <si>
    <t xml:space="preserve">Share </t>
  </si>
  <si>
    <t>from share-based</t>
  </si>
  <si>
    <t xml:space="preserve"> components</t>
  </si>
  <si>
    <t>- Legal reserve</t>
  </si>
  <si>
    <t>-</t>
  </si>
  <si>
    <t>Statement of Cash Flows</t>
  </si>
  <si>
    <t>Cash flows from operating activities</t>
  </si>
  <si>
    <t>Adjustments for:</t>
  </si>
  <si>
    <t>(Gain) loss from changes in fair value of financial assets</t>
  </si>
  <si>
    <t>Depreciation and amortisation</t>
  </si>
  <si>
    <t>17, 18, 19</t>
  </si>
  <si>
    <t>Amortisation of borrowing and debt issuance costs</t>
  </si>
  <si>
    <t>22.2, 24</t>
  </si>
  <si>
    <t>Loss on write-off of equipment</t>
  </si>
  <si>
    <t>Gain on disposal of equipment</t>
  </si>
  <si>
    <t>Gain on termination of lease</t>
  </si>
  <si>
    <t>Reversal from impairment of properties foreclosed</t>
  </si>
  <si>
    <t>Loss on disposal of properties foreclosed</t>
  </si>
  <si>
    <t>Employee benefit expenses</t>
  </si>
  <si>
    <t>Decommissioning costs</t>
  </si>
  <si>
    <t>Interest expense</t>
  </si>
  <si>
    <t>Changes in working capital:</t>
  </si>
  <si>
    <t>Loans to customers and accrued interest receivables, net</t>
  </si>
  <si>
    <t>Cash flows used in operating activities</t>
  </si>
  <si>
    <t>Interest received</t>
  </si>
  <si>
    <t>Interest paid</t>
  </si>
  <si>
    <t>Income tax paid</t>
  </si>
  <si>
    <t>Net cash generated from operating activities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</si>
  <si>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</si>
  <si>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</si>
  <si>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 xml:space="preserve">Cash received from disposal of financial assets measured at </t>
  </si>
  <si>
    <t>fair value through profit or loss</t>
  </si>
  <si>
    <t xml:space="preserve">Cash paid for acquisition of financial assets measured at </t>
  </si>
  <si>
    <t>Cash received from loans to related parties</t>
  </si>
  <si>
    <t>Cash paid for loans to related parties</t>
  </si>
  <si>
    <t>Cash received from disposal of equipment</t>
  </si>
  <si>
    <t>Cash paid for purchase of property, plant and equipment</t>
  </si>
  <si>
    <t>Cash paid for purchase of intangible assets</t>
  </si>
  <si>
    <t>Cash received from disposal of investments in subsidiaries</t>
  </si>
  <si>
    <t>Cash paid for acquisition of investments in subsidiaries</t>
  </si>
  <si>
    <t>Cash received from dividend income</t>
  </si>
  <si>
    <t xml:space="preserve">Net cash (used in) generated from investing activities </t>
  </si>
  <si>
    <t>Cash flows from financing activities</t>
  </si>
  <si>
    <t>Cash received from short-term borrowings from related parties</t>
  </si>
  <si>
    <t>Cash paid from short-term borrowings from related parties</t>
  </si>
  <si>
    <t>Cash received from short-term borrowings from financial institutions</t>
  </si>
  <si>
    <t>Cash paid for short-term borrowings from financial institutions</t>
  </si>
  <si>
    <t>Cash received from long-term borrowings from financial institutions</t>
  </si>
  <si>
    <t>Cash paid for long-term borrowings from financial institutions</t>
  </si>
  <si>
    <t>Cash received from issuance of senior debentures</t>
  </si>
  <si>
    <t>Cash paid for redemption of senior debentures</t>
  </si>
  <si>
    <t>Cash received from exercise of warrants for ordinary shares</t>
  </si>
  <si>
    <t>Dividends paid to non-controlling interest</t>
  </si>
  <si>
    <t>Cash paid to non-controlling interest</t>
  </si>
  <si>
    <t xml:space="preserve">Cash received from additional investment in subsidiary </t>
  </si>
  <si>
    <t>for non-controlling interests</t>
  </si>
  <si>
    <t>Dividends paid to group shareholders</t>
  </si>
  <si>
    <t>Cash paid for principal of lease liabilities</t>
  </si>
  <si>
    <t>Net cash used in financing activities</t>
  </si>
  <si>
    <t>Net increase (decrease) in cash and cash equivalents</t>
  </si>
  <si>
    <t>Cash and cash equivalents at beginning of the year</t>
  </si>
  <si>
    <t>Translation differences from net investment in a foreign operation</t>
  </si>
  <si>
    <t xml:space="preserve">Loss on exchange on cash and cash equivalents </t>
  </si>
  <si>
    <t>Cash and cash equivalents at the end of the year</t>
  </si>
  <si>
    <t>Non-cash items</t>
  </si>
  <si>
    <t>Acquisition of right-of-use assets</t>
  </si>
  <si>
    <t>Employee transfer</t>
  </si>
  <si>
    <t>Change in classification of asset</t>
  </si>
  <si>
    <t>Accounts payable from purchase of equipment</t>
  </si>
  <si>
    <t>Share dividends paid</t>
  </si>
  <si>
    <t xml:space="preserve"> </t>
  </si>
  <si>
    <t>37 f)</t>
  </si>
  <si>
    <t>37 g)</t>
  </si>
  <si>
    <t>Increase in other financial assets measured at amortised cost</t>
  </si>
  <si>
    <t>Cash flow hedges</t>
  </si>
  <si>
    <t xml:space="preserve">    other comprehensive income</t>
  </si>
  <si>
    <t>Loans to customers and</t>
  </si>
  <si>
    <t xml:space="preserve">    profit or loss</t>
  </si>
  <si>
    <t xml:space="preserve">    from financial institutions</t>
  </si>
  <si>
    <t xml:space="preserve">    from third parties</t>
  </si>
  <si>
    <t>Income tax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</si>
</sst>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_)\ \ \ \ \ ;_(@_)"/>
    <numFmt numFmtId="168" formatCode="#,##0.00;\(#,##0.00\);&quot;-&quot;;@"/>
    <numFmt numFmtId="169" formatCode="_-* #,##0_-;\-* #,##0_-;_-* &quot;-&quot;??_-;_-@_-"/>
    <numFmt numFmtId="170" formatCode="#,##0;[Blue]\(#,##0\)"/>
    <numFmt numFmtId="171" formatCode="#,##0_);[Blue]\(#,##0\)"/>
    <numFmt numFmtId="172" formatCode="#,##0;\(#,##0\);\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sz val="10"/>
      <name val="ApFont"/>
    </font>
    <font>
      <b/>
      <sz val="7"/>
      <name val="Arial"/>
      <family val="2"/>
    </font>
    <font>
      <sz val="7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182">
    <xf numFmtId="0" fontId="0" fillId="0" borderId="0" xfId="0"/>
    <xf numFmtId="165" fontId="4" fillId="0" borderId="1" xfId="7" applyNumberFormat="1" applyFont="1" applyFill="1" applyBorder="1" applyAlignment="1">
      <alignment vertical="center"/>
    </xf>
    <xf numFmtId="165" fontId="4" fillId="0" borderId="0" xfId="8" applyNumberFormat="1" applyFont="1" applyFill="1" applyAlignment="1">
      <alignment horizontal="center" vertical="center"/>
    </xf>
    <xf numFmtId="165" fontId="4" fillId="0" borderId="1" xfId="8" applyNumberFormat="1" applyFont="1" applyFill="1" applyBorder="1" applyAlignment="1">
      <alignment horizontal="center" vertical="center"/>
    </xf>
    <xf numFmtId="165" fontId="4" fillId="0" borderId="0" xfId="8" applyNumberFormat="1" applyFont="1" applyFill="1" applyBorder="1" applyAlignment="1">
      <alignment horizontal="center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5" fontId="4" fillId="0" borderId="1" xfId="9" applyNumberFormat="1" applyFont="1" applyFill="1" applyBorder="1" applyAlignment="1">
      <alignment horizontal="right" vertical="center"/>
    </xf>
    <xf numFmtId="168" fontId="4" fillId="0" borderId="2" xfId="9" applyNumberFormat="1" applyFont="1" applyFill="1" applyBorder="1" applyAlignment="1">
      <alignment horizontal="right" vertical="center"/>
    </xf>
    <xf numFmtId="165" fontId="9" fillId="0" borderId="0" xfId="14" applyNumberFormat="1" applyFont="1" applyFill="1" applyBorder="1" applyAlignment="1">
      <alignment horizontal="right" vertical="center"/>
    </xf>
    <xf numFmtId="165" fontId="8" fillId="0" borderId="0" xfId="14" applyNumberFormat="1" applyFont="1" applyFill="1" applyBorder="1" applyAlignment="1">
      <alignment horizontal="right" vertical="center"/>
    </xf>
    <xf numFmtId="0" fontId="9" fillId="0" borderId="0" xfId="14" applyNumberFormat="1" applyFont="1" applyFill="1" applyBorder="1" applyAlignment="1">
      <alignment horizontal="right" vertical="center"/>
    </xf>
    <xf numFmtId="165" fontId="9" fillId="0" borderId="1" xfId="14" applyNumberFormat="1" applyFont="1" applyFill="1" applyBorder="1" applyAlignment="1">
      <alignment horizontal="right" vertical="center"/>
    </xf>
    <xf numFmtId="165" fontId="9" fillId="0" borderId="4" xfId="14" applyNumberFormat="1" applyFont="1" applyFill="1" applyBorder="1" applyAlignment="1">
      <alignment horizontal="right" vertical="center"/>
    </xf>
    <xf numFmtId="165" fontId="9" fillId="0" borderId="2" xfId="14" applyNumberFormat="1" applyFont="1" applyFill="1" applyBorder="1" applyAlignment="1">
      <alignment horizontal="right" vertical="center"/>
    </xf>
    <xf numFmtId="165" fontId="4" fillId="0" borderId="0" xfId="14" applyNumberFormat="1" applyFont="1" applyFill="1" applyBorder="1" applyAlignment="1">
      <alignment horizontal="right" vertical="center"/>
    </xf>
    <xf numFmtId="165" fontId="4" fillId="0" borderId="1" xfId="14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horizontal="right" vertical="center"/>
    </xf>
    <xf numFmtId="169" fontId="4" fillId="0" borderId="0" xfId="14" applyNumberFormat="1" applyFont="1" applyFill="1" applyBorder="1" applyAlignment="1">
      <alignment horizontal="right" vertical="center"/>
    </xf>
    <xf numFmtId="165" fontId="4" fillId="0" borderId="0" xfId="9" quotePrefix="1" applyNumberFormat="1" applyFont="1" applyFill="1" applyBorder="1" applyAlignment="1">
      <alignment horizontal="right" vertical="center"/>
    </xf>
    <xf numFmtId="165" fontId="4" fillId="0" borderId="0" xfId="9" quotePrefix="1" applyNumberFormat="1" applyFont="1" applyFill="1" applyAlignment="1">
      <alignment horizontal="right" vertical="center"/>
    </xf>
    <xf numFmtId="165" fontId="4" fillId="0" borderId="1" xfId="9" quotePrefix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5" fontId="4" fillId="0" borderId="0" xfId="8" applyNumberFormat="1" applyFont="1" applyFill="1" applyAlignment="1">
      <alignment vertical="center"/>
    </xf>
    <xf numFmtId="165" fontId="4" fillId="0" borderId="1" xfId="9" applyNumberFormat="1" applyFont="1" applyFill="1" applyBorder="1" applyAlignment="1">
      <alignment vertical="center"/>
    </xf>
    <xf numFmtId="165" fontId="4" fillId="0" borderId="0" xfId="8" applyNumberFormat="1" applyFont="1" applyFill="1" applyBorder="1" applyAlignment="1">
      <alignment vertical="center"/>
    </xf>
    <xf numFmtId="165" fontId="4" fillId="0" borderId="0" xfId="9" applyNumberFormat="1" applyFont="1" applyFill="1" applyBorder="1" applyAlignment="1">
      <alignment vertical="center"/>
    </xf>
    <xf numFmtId="165" fontId="4" fillId="0" borderId="0" xfId="17" quotePrefix="1" applyNumberFormat="1" applyFont="1" applyFill="1" applyBorder="1" applyAlignment="1">
      <alignment horizontal="right" vertical="center"/>
    </xf>
    <xf numFmtId="165" fontId="4" fillId="0" borderId="0" xfId="9" applyNumberFormat="1" applyFont="1" applyFill="1" applyAlignment="1">
      <alignment horizontal="right" vertical="center"/>
    </xf>
    <xf numFmtId="164" fontId="4" fillId="0" borderId="0" xfId="1" applyFont="1" applyFill="1" applyAlignment="1">
      <alignment horizontal="center" vertical="center"/>
    </xf>
    <xf numFmtId="165" fontId="3" fillId="0" borderId="0" xfId="14" applyNumberFormat="1" applyFont="1" applyFill="1" applyBorder="1" applyAlignment="1">
      <alignment horizontal="right" vertical="center"/>
    </xf>
    <xf numFmtId="165" fontId="4" fillId="0" borderId="0" xfId="14" applyNumberFormat="1" applyFont="1" applyFill="1" applyAlignment="1">
      <alignment horizontal="right" vertical="center"/>
    </xf>
    <xf numFmtId="165" fontId="4" fillId="0" borderId="2" xfId="14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4" fillId="0" borderId="0" xfId="3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right" vertical="center"/>
    </xf>
    <xf numFmtId="165" fontId="4" fillId="0" borderId="1" xfId="3" applyNumberFormat="1" applyFont="1" applyBorder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9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165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4" fillId="0" borderId="0" xfId="3" applyNumberFormat="1" applyFont="1" applyAlignment="1">
      <alignment horizontal="center" vertical="center"/>
    </xf>
    <xf numFmtId="165" fontId="4" fillId="0" borderId="2" xfId="3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1" xfId="3" applyFont="1" applyBorder="1" applyAlignment="1">
      <alignment vertical="center"/>
    </xf>
    <xf numFmtId="0" fontId="3" fillId="0" borderId="0" xfId="3" quotePrefix="1" applyFont="1" applyAlignment="1">
      <alignment horizontal="left" vertical="center"/>
    </xf>
    <xf numFmtId="0" fontId="10" fillId="0" borderId="0" xfId="3" applyFont="1" applyAlignment="1">
      <alignment vertical="center"/>
    </xf>
    <xf numFmtId="167" fontId="3" fillId="0" borderId="0" xfId="3" applyNumberFormat="1" applyFont="1" applyAlignment="1">
      <alignment horizontal="center" vertical="center"/>
    </xf>
    <xf numFmtId="165" fontId="4" fillId="0" borderId="0" xfId="5" applyNumberFormat="1" applyFont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37" fontId="3" fillId="0" borderId="0" xfId="15" applyNumberFormat="1" applyFont="1" applyAlignment="1">
      <alignment horizontal="left" vertical="center"/>
    </xf>
    <xf numFmtId="0" fontId="4" fillId="0" borderId="0" xfId="15" applyFont="1" applyAlignment="1">
      <alignment horizontal="center" vertical="center"/>
    </xf>
    <xf numFmtId="0" fontId="4" fillId="0" borderId="0" xfId="15" applyFont="1" applyAlignment="1">
      <alignment vertical="center"/>
    </xf>
    <xf numFmtId="165" fontId="4" fillId="0" borderId="0" xfId="15" applyNumberFormat="1" applyFont="1" applyAlignment="1">
      <alignment horizontal="right" vertical="center"/>
    </xf>
    <xf numFmtId="165" fontId="4" fillId="0" borderId="0" xfId="15" applyNumberFormat="1" applyFont="1" applyAlignment="1">
      <alignment vertical="center"/>
    </xf>
    <xf numFmtId="0" fontId="3" fillId="0" borderId="0" xfId="15" applyFont="1" applyAlignment="1">
      <alignment horizontal="left" vertical="center"/>
    </xf>
    <xf numFmtId="0" fontId="3" fillId="0" borderId="1" xfId="15" applyFont="1" applyBorder="1" applyAlignment="1">
      <alignment horizontal="left" vertical="center"/>
    </xf>
    <xf numFmtId="0" fontId="4" fillId="0" borderId="1" xfId="15" applyFont="1" applyBorder="1" applyAlignment="1">
      <alignment horizontal="center" vertical="center"/>
    </xf>
    <xf numFmtId="0" fontId="4" fillId="0" borderId="1" xfId="15" applyFont="1" applyBorder="1" applyAlignment="1">
      <alignment vertical="center"/>
    </xf>
    <xf numFmtId="165" fontId="4" fillId="0" borderId="1" xfId="15" applyNumberFormat="1" applyFont="1" applyBorder="1" applyAlignment="1">
      <alignment horizontal="right" vertical="center"/>
    </xf>
    <xf numFmtId="165" fontId="4" fillId="0" borderId="1" xfId="15" applyNumberFormat="1" applyFont="1" applyBorder="1" applyAlignment="1">
      <alignment vertical="center"/>
    </xf>
    <xf numFmtId="0" fontId="3" fillId="0" borderId="0" xfId="16" applyFont="1" applyAlignment="1">
      <alignment vertical="center"/>
    </xf>
    <xf numFmtId="38" fontId="3" fillId="0" borderId="1" xfId="12" applyNumberFormat="1" applyFont="1" applyBorder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3" fillId="0" borderId="0" xfId="15" applyFont="1" applyAlignment="1">
      <alignment vertical="center"/>
    </xf>
    <xf numFmtId="49" fontId="4" fillId="0" borderId="0" xfId="15" applyNumberFormat="1" applyFont="1" applyAlignment="1">
      <alignment vertical="center"/>
    </xf>
    <xf numFmtId="49" fontId="3" fillId="0" borderId="0" xfId="15" applyNumberFormat="1" applyFont="1" applyAlignment="1">
      <alignment vertical="center"/>
    </xf>
    <xf numFmtId="0" fontId="4" fillId="0" borderId="0" xfId="15" applyFont="1" applyAlignment="1">
      <alignment horizontal="left" vertical="center"/>
    </xf>
    <xf numFmtId="49" fontId="4" fillId="0" borderId="0" xfId="15" applyNumberFormat="1" applyFont="1" applyAlignment="1">
      <alignment horizontal="left" vertical="center"/>
    </xf>
    <xf numFmtId="49" fontId="4" fillId="0" borderId="0" xfId="3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71" fontId="4" fillId="0" borderId="0" xfId="0" applyNumberFormat="1" applyFont="1" applyAlignment="1">
      <alignment vertical="center"/>
    </xf>
    <xf numFmtId="0" fontId="3" fillId="0" borderId="0" xfId="16" applyFont="1" applyAlignment="1">
      <alignment horizontal="left" vertical="center"/>
    </xf>
    <xf numFmtId="38" fontId="3" fillId="0" borderId="0" xfId="12" applyNumberFormat="1" applyFont="1" applyAlignment="1">
      <alignment horizontal="center" vertical="center"/>
    </xf>
    <xf numFmtId="165" fontId="3" fillId="0" borderId="0" xfId="15" applyNumberFormat="1" applyFont="1" applyAlignment="1">
      <alignment horizontal="right" vertical="center"/>
    </xf>
    <xf numFmtId="165" fontId="3" fillId="0" borderId="0" xfId="16" applyNumberFormat="1" applyFont="1" applyAlignment="1">
      <alignment horizontal="center" vertical="center"/>
    </xf>
    <xf numFmtId="49" fontId="3" fillId="0" borderId="0" xfId="3" applyNumberFormat="1" applyFont="1" applyAlignment="1">
      <alignment vertical="center"/>
    </xf>
    <xf numFmtId="172" fontId="4" fillId="0" borderId="0" xfId="3" applyNumberFormat="1" applyFont="1" applyAlignment="1">
      <alignment horizontal="right" vertical="center"/>
    </xf>
    <xf numFmtId="171" fontId="4" fillId="0" borderId="0" xfId="3" applyNumberFormat="1" applyFont="1" applyAlignment="1">
      <alignment vertical="center"/>
    </xf>
    <xf numFmtId="165" fontId="4" fillId="0" borderId="2" xfId="15" applyNumberFormat="1" applyFont="1" applyBorder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5" fontId="3" fillId="0" borderId="1" xfId="3" applyNumberFormat="1" applyFont="1" applyBorder="1" applyAlignment="1">
      <alignment horizontal="left" vertical="center"/>
    </xf>
    <xf numFmtId="0" fontId="3" fillId="0" borderId="0" xfId="13" quotePrefix="1" applyFont="1" applyAlignment="1">
      <alignment horizontal="left" vertical="center"/>
    </xf>
    <xf numFmtId="0" fontId="4" fillId="0" borderId="0" xfId="13" applyFont="1" applyAlignment="1">
      <alignment vertical="center"/>
    </xf>
    <xf numFmtId="165" fontId="3" fillId="0" borderId="0" xfId="3" applyNumberFormat="1" applyFont="1" applyAlignment="1">
      <alignment horizontal="left" vertical="center"/>
    </xf>
    <xf numFmtId="0" fontId="4" fillId="0" borderId="0" xfId="13" applyFont="1" applyAlignment="1">
      <alignment horizontal="center" vertical="center"/>
    </xf>
    <xf numFmtId="165" fontId="3" fillId="0" borderId="0" xfId="13" applyNumberFormat="1" applyFont="1" applyAlignment="1">
      <alignment horizontal="center" vertical="center"/>
    </xf>
    <xf numFmtId="165" fontId="3" fillId="0" borderId="1" xfId="13" applyNumberFormat="1" applyFont="1" applyBorder="1" applyAlignment="1">
      <alignment horizontal="center" vertical="center" wrapText="1"/>
    </xf>
    <xf numFmtId="165" fontId="3" fillId="0" borderId="0" xfId="13" applyNumberFormat="1" applyFont="1" applyAlignment="1">
      <alignment horizontal="center" vertical="center" wrapText="1"/>
    </xf>
    <xf numFmtId="165" fontId="3" fillId="0" borderId="0" xfId="13" applyNumberFormat="1" applyFont="1" applyAlignment="1">
      <alignment vertical="center" wrapText="1"/>
    </xf>
    <xf numFmtId="165" fontId="3" fillId="0" borderId="0" xfId="13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172" fontId="3" fillId="0" borderId="0" xfId="13" applyNumberFormat="1" applyFont="1" applyAlignment="1">
      <alignment horizontal="right" vertical="center"/>
    </xf>
    <xf numFmtId="165" fontId="3" fillId="0" borderId="0" xfId="13" applyNumberFormat="1" applyFont="1" applyAlignment="1">
      <alignment horizontal="right" vertical="center" wrapText="1"/>
    </xf>
    <xf numFmtId="0" fontId="3" fillId="0" borderId="0" xfId="13" applyFont="1" applyAlignment="1">
      <alignment horizontal="center" vertical="center"/>
    </xf>
    <xf numFmtId="172" fontId="3" fillId="0" borderId="0" xfId="13" quotePrefix="1" applyNumberFormat="1" applyFont="1" applyAlignment="1">
      <alignment horizontal="right" vertical="center"/>
    </xf>
    <xf numFmtId="165" fontId="3" fillId="0" borderId="0" xfId="13" quotePrefix="1" applyNumberFormat="1" applyFont="1" applyAlignment="1">
      <alignment horizontal="right" vertical="center"/>
    </xf>
    <xf numFmtId="0" fontId="3" fillId="0" borderId="0" xfId="13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0" xfId="13" applyFont="1" applyAlignment="1">
      <alignment horizontal="left" vertical="center"/>
    </xf>
    <xf numFmtId="165" fontId="4" fillId="0" borderId="0" xfId="13" applyNumberFormat="1" applyFont="1" applyAlignment="1">
      <alignment horizontal="center" vertical="center"/>
    </xf>
    <xf numFmtId="38" fontId="4" fillId="0" borderId="1" xfId="13" applyNumberFormat="1" applyFont="1" applyBorder="1" applyAlignment="1">
      <alignment vertical="center"/>
    </xf>
    <xf numFmtId="0" fontId="4" fillId="0" borderId="1" xfId="13" applyFont="1" applyBorder="1" applyAlignment="1">
      <alignment vertical="center"/>
    </xf>
    <xf numFmtId="165" fontId="4" fillId="0" borderId="1" xfId="13" applyNumberFormat="1" applyFont="1" applyBorder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horizontal="left" vertical="center"/>
    </xf>
    <xf numFmtId="165" fontId="8" fillId="0" borderId="1" xfId="3" applyNumberFormat="1" applyFont="1" applyBorder="1" applyAlignment="1">
      <alignment horizontal="left" vertical="center"/>
    </xf>
    <xf numFmtId="165" fontId="9" fillId="0" borderId="1" xfId="3" applyNumberFormat="1" applyFont="1" applyBorder="1" applyAlignment="1">
      <alignment horizontal="right" vertical="center"/>
    </xf>
    <xf numFmtId="0" fontId="9" fillId="0" borderId="1" xfId="3" applyFont="1" applyBorder="1" applyAlignment="1">
      <alignment vertical="center"/>
    </xf>
    <xf numFmtId="0" fontId="8" fillId="0" borderId="0" xfId="13" applyFont="1" applyAlignment="1">
      <alignment horizontal="left" vertical="center"/>
    </xf>
    <xf numFmtId="0" fontId="9" fillId="0" borderId="0" xfId="13" applyFont="1" applyAlignment="1">
      <alignment vertical="center"/>
    </xf>
    <xf numFmtId="0" fontId="8" fillId="0" borderId="0" xfId="13" applyFont="1" applyAlignment="1">
      <alignment horizontal="center" vertical="center"/>
    </xf>
    <xf numFmtId="165" fontId="8" fillId="0" borderId="0" xfId="13" applyNumberFormat="1" applyFont="1" applyAlignment="1">
      <alignment horizontal="center" vertical="center"/>
    </xf>
    <xf numFmtId="165" fontId="8" fillId="0" borderId="0" xfId="13" applyNumberFormat="1" applyFont="1" applyAlignment="1">
      <alignment vertical="center" wrapText="1"/>
    </xf>
    <xf numFmtId="165" fontId="8" fillId="0" borderId="0" xfId="13" applyNumberFormat="1" applyFont="1" applyAlignment="1">
      <alignment horizontal="center" vertical="center" wrapText="1"/>
    </xf>
    <xf numFmtId="0" fontId="8" fillId="0" borderId="0" xfId="3" applyFont="1" applyAlignment="1">
      <alignment horizontal="right" vertical="center"/>
    </xf>
    <xf numFmtId="165" fontId="8" fillId="0" borderId="0" xfId="13" applyNumberFormat="1" applyFont="1" applyAlignment="1">
      <alignment horizontal="right" vertical="center"/>
    </xf>
    <xf numFmtId="0" fontId="8" fillId="0" borderId="0" xfId="11" applyFont="1" applyAlignment="1">
      <alignment horizontal="right" vertical="center"/>
    </xf>
    <xf numFmtId="165" fontId="8" fillId="0" borderId="0" xfId="13" quotePrefix="1" applyNumberFormat="1" applyFont="1" applyAlignment="1">
      <alignment horizontal="right" vertical="center"/>
    </xf>
    <xf numFmtId="38" fontId="8" fillId="0" borderId="1" xfId="12" applyNumberFormat="1" applyFont="1" applyBorder="1" applyAlignment="1">
      <alignment horizontal="center" vertical="center"/>
    </xf>
    <xf numFmtId="165" fontId="8" fillId="0" borderId="1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right" vertical="center"/>
    </xf>
    <xf numFmtId="0" fontId="9" fillId="0" borderId="0" xfId="13" applyFont="1" applyAlignment="1">
      <alignment horizontal="left" vertical="center"/>
    </xf>
    <xf numFmtId="0" fontId="9" fillId="0" borderId="0" xfId="13" applyFont="1" applyAlignment="1">
      <alignment horizontal="center" vertical="center"/>
    </xf>
    <xf numFmtId="165" fontId="9" fillId="0" borderId="0" xfId="13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165" fontId="9" fillId="0" borderId="0" xfId="13" applyNumberFormat="1" applyFont="1" applyAlignment="1">
      <alignment horizontal="center" vertical="center"/>
    </xf>
    <xf numFmtId="165" fontId="9" fillId="0" borderId="0" xfId="3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4" fillId="0" borderId="1" xfId="13" quotePrefix="1" applyFont="1" applyBorder="1" applyAlignment="1">
      <alignment horizontal="left" vertical="center"/>
    </xf>
    <xf numFmtId="0" fontId="3" fillId="0" borderId="1" xfId="3" applyFont="1" applyBorder="1" applyAlignment="1">
      <alignment vertical="center"/>
    </xf>
    <xf numFmtId="165" fontId="3" fillId="0" borderId="0" xfId="3" applyNumberFormat="1" applyFont="1" applyAlignment="1">
      <alignment vertical="center"/>
    </xf>
    <xf numFmtId="165" fontId="4" fillId="0" borderId="2" xfId="3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10" applyFont="1" applyAlignment="1">
      <alignment vertical="center" wrapText="1"/>
    </xf>
    <xf numFmtId="0" fontId="4" fillId="0" borderId="0" xfId="3" applyFont="1" applyAlignment="1">
      <alignment horizontal="left" vertical="center" indent="1"/>
    </xf>
    <xf numFmtId="170" fontId="4" fillId="0" borderId="0" xfId="0" applyNumberFormat="1" applyFont="1" applyAlignment="1">
      <alignment vertical="center"/>
    </xf>
    <xf numFmtId="38" fontId="3" fillId="0" borderId="0" xfId="3" applyNumberFormat="1" applyFont="1" applyAlignment="1">
      <alignment horizontal="left" vertical="center"/>
    </xf>
    <xf numFmtId="0" fontId="4" fillId="0" borderId="0" xfId="11" applyFont="1" applyAlignment="1">
      <alignment horizontal="left" vertical="center" wrapText="1"/>
    </xf>
    <xf numFmtId="38" fontId="4" fillId="0" borderId="0" xfId="12" applyNumberFormat="1" applyFont="1" applyAlignment="1">
      <alignment horizontal="center" vertical="center"/>
    </xf>
    <xf numFmtId="38" fontId="4" fillId="0" borderId="0" xfId="12" applyNumberFormat="1" applyFont="1" applyAlignment="1">
      <alignment vertical="center"/>
    </xf>
    <xf numFmtId="165" fontId="4" fillId="0" borderId="0" xfId="12" applyNumberFormat="1" applyFont="1" applyAlignment="1">
      <alignment horizontal="right" vertical="center"/>
    </xf>
    <xf numFmtId="38" fontId="4" fillId="0" borderId="0" xfId="3" applyNumberFormat="1" applyFont="1" applyAlignment="1">
      <alignment vertical="center"/>
    </xf>
    <xf numFmtId="165" fontId="4" fillId="0" borderId="2" xfId="12" applyNumberFormat="1" applyFont="1" applyBorder="1" applyAlignment="1">
      <alignment horizontal="right" vertical="center"/>
    </xf>
    <xf numFmtId="0" fontId="3" fillId="0" borderId="0" xfId="11" applyFont="1" applyAlignment="1">
      <alignment vertical="center"/>
    </xf>
    <xf numFmtId="0" fontId="4" fillId="0" borderId="0" xfId="11" applyFont="1" applyAlignment="1">
      <alignment vertical="center"/>
    </xf>
    <xf numFmtId="38" fontId="6" fillId="0" borderId="0" xfId="12" applyNumberFormat="1" applyFont="1" applyAlignment="1">
      <alignment horizontal="center" vertical="center"/>
    </xf>
    <xf numFmtId="168" fontId="4" fillId="0" borderId="0" xfId="12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70" fontId="4" fillId="0" borderId="0" xfId="0" applyNumberFormat="1" applyFont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5" fontId="8" fillId="0" borderId="1" xfId="13" applyNumberFormat="1" applyFont="1" applyBorder="1" applyAlignment="1">
      <alignment horizontal="center" vertical="center"/>
    </xf>
    <xf numFmtId="165" fontId="8" fillId="0" borderId="1" xfId="13" applyNumberFormat="1" applyFont="1" applyBorder="1" applyAlignment="1">
      <alignment horizontal="center" vertical="center" wrapText="1"/>
    </xf>
    <xf numFmtId="0" fontId="4" fillId="0" borderId="0" xfId="13" applyFont="1" applyAlignment="1">
      <alignment horizontal="center" vertical="center"/>
    </xf>
    <xf numFmtId="165" fontId="8" fillId="0" borderId="3" xfId="13" applyNumberFormat="1" applyFont="1" applyBorder="1" applyAlignment="1">
      <alignment horizontal="center" vertical="center"/>
    </xf>
    <xf numFmtId="165" fontId="3" fillId="0" borderId="1" xfId="13" applyNumberFormat="1" applyFont="1" applyBorder="1" applyAlignment="1">
      <alignment horizontal="center" vertical="center"/>
    </xf>
    <xf numFmtId="165" fontId="3" fillId="0" borderId="1" xfId="13" applyNumberFormat="1" applyFont="1" applyBorder="1" applyAlignment="1">
      <alignment horizontal="center" vertical="center" wrapText="1"/>
    </xf>
    <xf numFmtId="38" fontId="4" fillId="0" borderId="1" xfId="15" applyNumberFormat="1" applyFont="1" applyBorder="1" applyAlignment="1">
      <alignment horizontal="left" vertical="center"/>
    </xf>
  </cellXfs>
  <cellStyles count="18">
    <cellStyle name="Comma" xfId="1" builtinId="3"/>
    <cellStyle name="Comma 10 2" xfId="8" xr:uid="{F49B98A4-AFA8-4FB2-B7DD-A9298F72919E}"/>
    <cellStyle name="Comma 2 10 10" xfId="9" xr:uid="{F9B89B23-5102-41BE-8A3A-57858655113D}"/>
    <cellStyle name="Comma 3 7" xfId="17" xr:uid="{B7A05669-6DD8-407B-A67C-D5AE52294920}"/>
    <cellStyle name="Comma 4 2 2" xfId="7" xr:uid="{9B4FD021-F5C8-4912-B779-4077350F0162}"/>
    <cellStyle name="Comma_CE-Thai" xfId="14" xr:uid="{FB69A3F4-AF88-4C82-A25A-2A800E87BD88}"/>
    <cellStyle name="Normal" xfId="0" builtinId="0"/>
    <cellStyle name="Normal 2 10 4" xfId="3" xr:uid="{8C42AAD9-366B-4BD0-B910-9A30ADF2C6CD}"/>
    <cellStyle name="Normal 2 2 15" xfId="4" xr:uid="{514FD6A9-D09B-4A7B-A6D6-9D5F44B3A382}"/>
    <cellStyle name="Normal 2 2 2 11" xfId="6" xr:uid="{ADD1AAF0-7AF3-499C-A4BE-A06726DCBEB4}"/>
    <cellStyle name="Normal 2 2 3" xfId="5" xr:uid="{02EDF20B-0B18-4D99-B3C6-8148DFB66982}"/>
    <cellStyle name="Normal 3" xfId="15" xr:uid="{E6DA674C-DC55-4EC4-9BFE-EA3D10DC93BC}"/>
    <cellStyle name="Normal 368" xfId="11" xr:uid="{30951164-4254-4BF9-B3B5-48A04F0D7CA4}"/>
    <cellStyle name="Normal 5 16" xfId="10" xr:uid="{2250309C-5FC5-4C50-9A8C-B501572CFF96}"/>
    <cellStyle name="Normal 64" xfId="2" xr:uid="{D0555326-7B93-4EED-A0C7-915F27A1F380}"/>
    <cellStyle name="Normal_B185-Bs&amp;plT-Ye12'2006" xfId="12" xr:uid="{DCE6CF67-3935-4E2B-8C6C-29EF4D7C95E1}"/>
    <cellStyle name="Normal_California Wow 310308_1" xfId="16" xr:uid="{D1C3E26D-8901-4159-8C5A-2DA702F5D3F4}"/>
    <cellStyle name="Normal_CE-Thai" xfId="13" xr:uid="{92F0161A-3BBD-42E5-8B79-3F2A1514B277}"/>
  </cellStyles>
  <dxfs count="0"/>
  <tableStyles count="0" defaultTableStyle="TableStyleMedium2" defaultPivotStyle="PivotStyleLight16"/>
  <colors>
    <mruColors>
      <color rgb="FF008080"/>
      <color rgb="FF00FF00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8C75D-C62D-4C48-915A-098E4D529CE8}">
  <dimension ref="A1:J168"/>
  <sheetViews>
    <sheetView topLeftCell="A144" zoomScale="130" zoomScaleNormal="130" zoomScaleSheetLayoutView="110" workbookViewId="0">
      <selection activeCell="D161" sqref="D161"/>
    </sheetView>
  </sheetViews>
  <sheetFormatPr defaultColWidth="9.140625" defaultRowHeight="12"/>
  <cols>
    <col min="1" max="1" width="39.28515625" style="41" customWidth="1"/>
    <col min="2" max="2" width="6.42578125" style="37" customWidth="1"/>
    <col min="3" max="3" width="0.85546875" style="37" customWidth="1"/>
    <col min="4" max="4" width="13.140625" style="38" customWidth="1"/>
    <col min="5" max="5" width="0.85546875" style="38" customWidth="1"/>
    <col min="6" max="6" width="13.140625" style="38" customWidth="1"/>
    <col min="7" max="7" width="0.85546875" style="39" customWidth="1"/>
    <col min="8" max="8" width="13.140625" style="40" customWidth="1"/>
    <col min="9" max="9" width="0.85546875" style="40" customWidth="1"/>
    <col min="10" max="10" width="13.140625" style="40" customWidth="1"/>
    <col min="11" max="16384" width="9.140625" style="41"/>
  </cols>
  <sheetData>
    <row r="1" spans="1:10" ht="16.350000000000001" customHeight="1">
      <c r="A1" s="36" t="s">
        <v>0</v>
      </c>
    </row>
    <row r="2" spans="1:10" ht="16.350000000000001" customHeight="1">
      <c r="A2" s="42" t="s">
        <v>1</v>
      </c>
    </row>
    <row r="3" spans="1:10" ht="16.350000000000001" customHeight="1">
      <c r="A3" s="43" t="s">
        <v>2</v>
      </c>
      <c r="B3" s="44"/>
      <c r="C3" s="44"/>
      <c r="D3" s="45"/>
      <c r="E3" s="45"/>
      <c r="F3" s="45"/>
      <c r="G3" s="46"/>
      <c r="H3" s="47"/>
      <c r="I3" s="47"/>
      <c r="J3" s="47"/>
    </row>
    <row r="4" spans="1:10" ht="15.95" customHeight="1">
      <c r="A4" s="42"/>
    </row>
    <row r="5" spans="1:10" ht="15.95" customHeight="1">
      <c r="A5" s="42"/>
    </row>
    <row r="6" spans="1:10" ht="15.95" customHeight="1">
      <c r="D6" s="170" t="s">
        <v>3</v>
      </c>
      <c r="E6" s="170"/>
      <c r="F6" s="170"/>
      <c r="H6" s="170" t="s">
        <v>4</v>
      </c>
      <c r="I6" s="170"/>
      <c r="J6" s="170"/>
    </row>
    <row r="7" spans="1:10" ht="15.95" customHeight="1">
      <c r="D7" s="171" t="s">
        <v>5</v>
      </c>
      <c r="E7" s="171"/>
      <c r="F7" s="171"/>
      <c r="G7" s="48"/>
      <c r="H7" s="171" t="s">
        <v>5</v>
      </c>
      <c r="I7" s="171"/>
      <c r="J7" s="171"/>
    </row>
    <row r="8" spans="1:10" ht="15.95" customHeight="1">
      <c r="A8" s="49"/>
      <c r="B8" s="50"/>
      <c r="C8" s="50"/>
      <c r="D8" s="51" t="s">
        <v>6</v>
      </c>
      <c r="E8" s="52"/>
      <c r="F8" s="51" t="s">
        <v>7</v>
      </c>
      <c r="G8" s="41"/>
      <c r="H8" s="51" t="s">
        <v>6</v>
      </c>
      <c r="I8" s="52"/>
      <c r="J8" s="51" t="s">
        <v>7</v>
      </c>
    </row>
    <row r="9" spans="1:10" ht="15.95" customHeight="1">
      <c r="A9" s="49"/>
      <c r="B9" s="53" t="s">
        <v>8</v>
      </c>
      <c r="C9" s="50"/>
      <c r="D9" s="54" t="s">
        <v>9</v>
      </c>
      <c r="E9" s="48"/>
      <c r="F9" s="54" t="s">
        <v>9</v>
      </c>
      <c r="G9" s="52"/>
      <c r="H9" s="54" t="s">
        <v>9</v>
      </c>
      <c r="I9" s="48"/>
      <c r="J9" s="54" t="s">
        <v>9</v>
      </c>
    </row>
    <row r="10" spans="1:10" ht="15.95" customHeight="1">
      <c r="A10" s="49" t="s">
        <v>10</v>
      </c>
      <c r="B10" s="50"/>
      <c r="C10" s="50"/>
      <c r="D10" s="52"/>
      <c r="E10" s="48"/>
      <c r="F10" s="52"/>
      <c r="G10" s="48"/>
      <c r="H10" s="52"/>
      <c r="I10" s="48"/>
      <c r="J10" s="52"/>
    </row>
    <row r="11" spans="1:10" ht="15.95" customHeight="1">
      <c r="A11" s="49"/>
      <c r="B11" s="50"/>
      <c r="C11" s="50"/>
      <c r="D11" s="52"/>
      <c r="E11" s="48"/>
      <c r="F11" s="52"/>
      <c r="G11" s="48"/>
      <c r="H11" s="52"/>
      <c r="I11" s="48"/>
      <c r="J11" s="52"/>
    </row>
    <row r="12" spans="1:10" ht="15.95" customHeight="1">
      <c r="A12" s="49" t="s">
        <v>11</v>
      </c>
      <c r="B12" s="50"/>
      <c r="C12" s="50"/>
      <c r="D12" s="52"/>
      <c r="E12" s="48"/>
      <c r="F12" s="52"/>
      <c r="G12" s="48"/>
      <c r="H12" s="52"/>
      <c r="I12" s="48"/>
      <c r="J12" s="52"/>
    </row>
    <row r="13" spans="1:10" ht="15.95" customHeight="1">
      <c r="A13" s="49"/>
      <c r="B13" s="50"/>
      <c r="C13" s="50"/>
      <c r="D13" s="52"/>
      <c r="E13" s="48"/>
      <c r="F13" s="52"/>
      <c r="G13" s="48"/>
      <c r="H13" s="52"/>
      <c r="I13" s="48"/>
      <c r="J13" s="52"/>
    </row>
    <row r="14" spans="1:10" ht="15.95" customHeight="1">
      <c r="A14" s="41" t="s">
        <v>12</v>
      </c>
      <c r="B14" s="37">
        <v>9</v>
      </c>
      <c r="D14" s="39">
        <v>6045546</v>
      </c>
      <c r="F14" s="39">
        <v>5813692</v>
      </c>
      <c r="G14" s="41"/>
      <c r="H14" s="39">
        <v>2411014</v>
      </c>
      <c r="I14" s="38"/>
      <c r="J14" s="39">
        <v>863886</v>
      </c>
    </row>
    <row r="15" spans="1:10" ht="15.95" customHeight="1">
      <c r="A15" s="41" t="s">
        <v>13</v>
      </c>
      <c r="D15" s="39"/>
      <c r="F15" s="39"/>
      <c r="G15" s="41"/>
      <c r="H15" s="39"/>
      <c r="I15" s="38"/>
      <c r="J15" s="39"/>
    </row>
    <row r="16" spans="1:10" ht="15.95" customHeight="1">
      <c r="A16" s="55" t="s">
        <v>265</v>
      </c>
      <c r="B16" s="37">
        <v>15.2</v>
      </c>
      <c r="D16" s="39">
        <v>1056731</v>
      </c>
      <c r="F16" s="39">
        <v>0</v>
      </c>
      <c r="G16" s="41"/>
      <c r="H16" s="39">
        <v>0</v>
      </c>
      <c r="I16" s="38"/>
      <c r="J16" s="39">
        <v>0</v>
      </c>
    </row>
    <row r="17" spans="1:10" ht="15.95" customHeight="1">
      <c r="A17" s="41" t="s">
        <v>14</v>
      </c>
      <c r="B17" s="37">
        <v>15.1</v>
      </c>
      <c r="D17" s="39">
        <v>536</v>
      </c>
      <c r="F17" s="39">
        <v>532</v>
      </c>
      <c r="G17" s="41"/>
      <c r="H17" s="39">
        <v>0</v>
      </c>
      <c r="I17" s="38"/>
      <c r="J17" s="39">
        <v>0</v>
      </c>
    </row>
    <row r="18" spans="1:10" ht="15.95" customHeight="1">
      <c r="A18" s="41" t="s">
        <v>15</v>
      </c>
      <c r="D18" s="56"/>
      <c r="E18" s="57"/>
      <c r="F18" s="56"/>
      <c r="G18" s="58"/>
      <c r="H18" s="56"/>
      <c r="I18" s="57"/>
      <c r="J18" s="56"/>
    </row>
    <row r="19" spans="1:10" ht="15.95" customHeight="1">
      <c r="A19" s="55" t="s">
        <v>16</v>
      </c>
      <c r="B19" s="37">
        <v>10</v>
      </c>
      <c r="D19" s="56">
        <v>60288869</v>
      </c>
      <c r="E19" s="57"/>
      <c r="F19" s="56">
        <v>57288719</v>
      </c>
      <c r="G19" s="58"/>
      <c r="H19" s="56">
        <v>0</v>
      </c>
      <c r="I19" s="57"/>
      <c r="J19" s="56">
        <v>0</v>
      </c>
    </row>
    <row r="20" spans="1:10" ht="15.95" customHeight="1">
      <c r="A20" s="41" t="s">
        <v>17</v>
      </c>
      <c r="B20" s="37">
        <v>12</v>
      </c>
      <c r="D20" s="56">
        <v>1447256</v>
      </c>
      <c r="E20" s="57"/>
      <c r="F20" s="56">
        <v>2327604</v>
      </c>
      <c r="G20" s="58"/>
      <c r="H20" s="56">
        <v>32519</v>
      </c>
      <c r="I20" s="57"/>
      <c r="J20" s="56">
        <v>11615</v>
      </c>
    </row>
    <row r="21" spans="1:10" ht="15.95" customHeight="1">
      <c r="A21" s="41" t="s">
        <v>18</v>
      </c>
      <c r="D21" s="39"/>
      <c r="F21" s="39"/>
      <c r="G21" s="41"/>
      <c r="H21" s="39"/>
      <c r="I21" s="38"/>
      <c r="J21" s="39"/>
    </row>
    <row r="22" spans="1:10" ht="15.95" customHeight="1">
      <c r="A22" s="55" t="s">
        <v>19</v>
      </c>
      <c r="B22" s="37" t="s">
        <v>259</v>
      </c>
      <c r="D22" s="39">
        <v>0</v>
      </c>
      <c r="F22" s="39">
        <v>0</v>
      </c>
      <c r="G22" s="41"/>
      <c r="H22" s="56">
        <v>49219039</v>
      </c>
      <c r="I22" s="38"/>
      <c r="J22" s="56">
        <v>50112820</v>
      </c>
    </row>
    <row r="23" spans="1:10" ht="15.95" customHeight="1">
      <c r="A23" s="41" t="s">
        <v>20</v>
      </c>
      <c r="B23" s="37">
        <v>13</v>
      </c>
      <c r="D23" s="39">
        <v>1782264</v>
      </c>
      <c r="F23" s="39">
        <v>1748417</v>
      </c>
      <c r="G23" s="41"/>
      <c r="H23" s="39">
        <v>0</v>
      </c>
      <c r="I23" s="38"/>
      <c r="J23" s="39">
        <v>0</v>
      </c>
    </row>
    <row r="24" spans="1:10" ht="15.95" customHeight="1">
      <c r="A24" s="41" t="s">
        <v>21</v>
      </c>
      <c r="B24" s="37">
        <v>14</v>
      </c>
      <c r="D24" s="46">
        <v>478377</v>
      </c>
      <c r="F24" s="46">
        <v>209008</v>
      </c>
      <c r="G24" s="41"/>
      <c r="H24" s="46">
        <v>8253</v>
      </c>
      <c r="I24" s="38"/>
      <c r="J24" s="46">
        <v>1701</v>
      </c>
    </row>
    <row r="25" spans="1:10" ht="15.95" customHeight="1">
      <c r="A25" s="49"/>
      <c r="B25" s="50"/>
      <c r="C25" s="50"/>
      <c r="D25" s="52"/>
      <c r="E25" s="48"/>
      <c r="F25" s="52"/>
      <c r="G25" s="48"/>
      <c r="H25" s="52"/>
      <c r="I25" s="48"/>
      <c r="J25" s="52"/>
    </row>
    <row r="26" spans="1:10" ht="15.95" customHeight="1">
      <c r="A26" s="49" t="s">
        <v>22</v>
      </c>
      <c r="D26" s="46">
        <f>SUM(D14:D24)</f>
        <v>71099579</v>
      </c>
      <c r="F26" s="46">
        <f>SUM(F14:F24)</f>
        <v>67387972</v>
      </c>
      <c r="G26" s="38"/>
      <c r="H26" s="46">
        <f>SUM(H14:H24)</f>
        <v>51670825</v>
      </c>
      <c r="I26" s="38"/>
      <c r="J26" s="46">
        <f>SUM(J14:J24)</f>
        <v>50990022</v>
      </c>
    </row>
    <row r="27" spans="1:10" ht="15.95" customHeight="1">
      <c r="A27" s="49"/>
      <c r="D27" s="39"/>
      <c r="F27" s="39"/>
      <c r="G27" s="38"/>
      <c r="H27" s="39"/>
      <c r="I27" s="38"/>
      <c r="J27" s="39"/>
    </row>
    <row r="28" spans="1:10" ht="15.95" customHeight="1">
      <c r="A28" s="49" t="s">
        <v>23</v>
      </c>
      <c r="D28" s="39"/>
      <c r="F28" s="39"/>
      <c r="G28" s="38"/>
      <c r="H28" s="39"/>
      <c r="I28" s="38"/>
      <c r="J28" s="39"/>
    </row>
    <row r="29" spans="1:10" ht="15.95" customHeight="1">
      <c r="A29" s="49"/>
      <c r="B29" s="50"/>
      <c r="C29" s="50"/>
      <c r="D29" s="52"/>
      <c r="E29" s="48"/>
      <c r="F29" s="52"/>
      <c r="G29" s="48"/>
      <c r="H29" s="52"/>
      <c r="I29" s="48"/>
      <c r="J29" s="52"/>
    </row>
    <row r="30" spans="1:10" ht="15.95" customHeight="1">
      <c r="A30" s="41" t="s">
        <v>24</v>
      </c>
      <c r="B30" s="50"/>
      <c r="C30" s="50"/>
      <c r="D30" s="52"/>
      <c r="E30" s="48"/>
      <c r="F30" s="52"/>
      <c r="G30" s="48"/>
      <c r="H30" s="52"/>
      <c r="I30" s="48"/>
      <c r="J30" s="52"/>
    </row>
    <row r="31" spans="1:10" ht="15.95" customHeight="1">
      <c r="A31" s="55" t="s">
        <v>265</v>
      </c>
      <c r="B31" s="37">
        <v>15.2</v>
      </c>
      <c r="D31" s="39">
        <v>20473</v>
      </c>
      <c r="F31" s="39">
        <v>26101</v>
      </c>
      <c r="G31" s="41"/>
      <c r="H31" s="39">
        <v>6164</v>
      </c>
      <c r="I31" s="38"/>
      <c r="J31" s="39">
        <v>6068</v>
      </c>
    </row>
    <row r="32" spans="1:10" ht="15.95" customHeight="1">
      <c r="A32" s="41" t="s">
        <v>24</v>
      </c>
      <c r="D32" s="39"/>
      <c r="F32" s="39"/>
      <c r="G32" s="41"/>
      <c r="H32" s="39"/>
      <c r="I32" s="38"/>
      <c r="J32" s="39"/>
    </row>
    <row r="33" spans="1:10" ht="15.95" customHeight="1">
      <c r="A33" s="55" t="s">
        <v>263</v>
      </c>
      <c r="B33" s="37">
        <v>15.3</v>
      </c>
      <c r="D33" s="39">
        <v>41854</v>
      </c>
      <c r="F33" s="39">
        <v>55505</v>
      </c>
      <c r="G33" s="41"/>
      <c r="H33" s="39">
        <v>0</v>
      </c>
      <c r="I33" s="38"/>
      <c r="J33" s="39">
        <v>0</v>
      </c>
    </row>
    <row r="34" spans="1:10" ht="15.95" customHeight="1">
      <c r="A34" s="41" t="s">
        <v>25</v>
      </c>
      <c r="B34" s="37">
        <v>16</v>
      </c>
      <c r="D34" s="39">
        <v>0</v>
      </c>
      <c r="F34" s="39">
        <v>0</v>
      </c>
      <c r="G34" s="41"/>
      <c r="H34" s="39">
        <v>14582081</v>
      </c>
      <c r="I34" s="38"/>
      <c r="J34" s="39">
        <v>14483017</v>
      </c>
    </row>
    <row r="35" spans="1:10" ht="15.95" customHeight="1">
      <c r="A35" s="41" t="s">
        <v>264</v>
      </c>
      <c r="B35" s="41"/>
      <c r="C35" s="41"/>
      <c r="D35" s="41"/>
      <c r="E35" s="41"/>
      <c r="F35" s="41"/>
      <c r="G35" s="41"/>
      <c r="H35" s="41"/>
      <c r="I35" s="41"/>
      <c r="J35" s="41"/>
    </row>
    <row r="36" spans="1:10" ht="15.95" customHeight="1">
      <c r="A36" s="55" t="s">
        <v>16</v>
      </c>
      <c r="B36" s="37">
        <v>10</v>
      </c>
      <c r="D36" s="39">
        <v>32561418</v>
      </c>
      <c r="E36" s="57"/>
      <c r="F36" s="39">
        <v>36579411</v>
      </c>
      <c r="G36" s="58"/>
      <c r="H36" s="39">
        <v>0</v>
      </c>
      <c r="I36" s="57"/>
      <c r="J36" s="39">
        <v>0</v>
      </c>
    </row>
    <row r="37" spans="1:10" ht="15.95" customHeight="1">
      <c r="A37" s="41" t="s">
        <v>26</v>
      </c>
      <c r="B37" s="37">
        <v>17</v>
      </c>
      <c r="D37" s="39">
        <v>687089</v>
      </c>
      <c r="F37" s="39">
        <v>756864</v>
      </c>
      <c r="G37" s="41"/>
      <c r="H37" s="39">
        <v>17280</v>
      </c>
      <c r="I37" s="38"/>
      <c r="J37" s="39">
        <v>18949</v>
      </c>
    </row>
    <row r="38" spans="1:10" ht="15.95" customHeight="1">
      <c r="A38" s="41" t="s">
        <v>27</v>
      </c>
      <c r="B38" s="59">
        <v>18</v>
      </c>
      <c r="D38" s="39">
        <v>1477107</v>
      </c>
      <c r="F38" s="39">
        <v>1344568</v>
      </c>
      <c r="G38" s="41"/>
      <c r="H38" s="39">
        <v>18233</v>
      </c>
      <c r="I38" s="38"/>
      <c r="J38" s="39">
        <v>19915</v>
      </c>
    </row>
    <row r="39" spans="1:10" ht="15.95" customHeight="1">
      <c r="A39" s="41" t="s">
        <v>28</v>
      </c>
      <c r="B39" s="37">
        <v>19</v>
      </c>
      <c r="D39" s="39">
        <v>1234729</v>
      </c>
      <c r="F39" s="39">
        <v>1206476</v>
      </c>
      <c r="G39" s="41"/>
      <c r="H39" s="39">
        <v>710</v>
      </c>
      <c r="I39" s="38"/>
      <c r="J39" s="39">
        <v>1084</v>
      </c>
    </row>
    <row r="40" spans="1:10" ht="15.95" customHeight="1">
      <c r="A40" s="41" t="s">
        <v>29</v>
      </c>
      <c r="B40" s="37">
        <v>20</v>
      </c>
      <c r="D40" s="39">
        <v>311581</v>
      </c>
      <c r="F40" s="39">
        <v>291267</v>
      </c>
      <c r="G40" s="41"/>
      <c r="H40" s="39">
        <v>0</v>
      </c>
      <c r="I40" s="38"/>
      <c r="J40" s="39">
        <v>0</v>
      </c>
    </row>
    <row r="41" spans="1:10" ht="15.95" customHeight="1">
      <c r="A41" s="41" t="s">
        <v>30</v>
      </c>
      <c r="B41" s="37">
        <v>21</v>
      </c>
      <c r="D41" s="46">
        <v>240350</v>
      </c>
      <c r="F41" s="46">
        <v>260972</v>
      </c>
      <c r="G41" s="41"/>
      <c r="H41" s="46">
        <v>3286</v>
      </c>
      <c r="I41" s="38"/>
      <c r="J41" s="46">
        <v>3287</v>
      </c>
    </row>
    <row r="42" spans="1:10" ht="15.95" customHeight="1">
      <c r="B42" s="50"/>
      <c r="C42" s="50"/>
      <c r="D42" s="52"/>
      <c r="E42" s="48"/>
      <c r="F42" s="52"/>
      <c r="G42" s="48"/>
      <c r="H42" s="52"/>
      <c r="I42" s="48"/>
      <c r="J42" s="52"/>
    </row>
    <row r="43" spans="1:10" ht="15.95" customHeight="1">
      <c r="A43" s="49" t="s">
        <v>31</v>
      </c>
      <c r="D43" s="46">
        <f>SUM(D30:D41)</f>
        <v>36574601</v>
      </c>
      <c r="F43" s="46">
        <f>SUM(F30:F41)</f>
        <v>40521164</v>
      </c>
      <c r="G43" s="38"/>
      <c r="H43" s="46">
        <f>SUM(H30:H41)</f>
        <v>14627754</v>
      </c>
      <c r="I43" s="38"/>
      <c r="J43" s="46">
        <f>SUM(J30:J41)</f>
        <v>14532320</v>
      </c>
    </row>
    <row r="44" spans="1:10" ht="15.95" customHeight="1">
      <c r="A44" s="49"/>
      <c r="B44" s="50"/>
      <c r="C44" s="50"/>
      <c r="D44" s="52"/>
      <c r="E44" s="48"/>
      <c r="F44" s="52"/>
      <c r="G44" s="48"/>
      <c r="H44" s="52"/>
      <c r="I44" s="48"/>
      <c r="J44" s="52"/>
    </row>
    <row r="45" spans="1:10" ht="15.95" customHeight="1" thickBot="1">
      <c r="A45" s="49" t="s">
        <v>32</v>
      </c>
      <c r="B45" s="60"/>
      <c r="C45" s="60"/>
      <c r="D45" s="61">
        <f>SUM(D26+D43)</f>
        <v>107674180</v>
      </c>
      <c r="F45" s="61">
        <f>SUM(F26+F43)</f>
        <v>107909136</v>
      </c>
      <c r="G45" s="38"/>
      <c r="H45" s="61">
        <f>SUM(H43+H26)</f>
        <v>66298579</v>
      </c>
      <c r="I45" s="38"/>
      <c r="J45" s="61">
        <f>SUM(J43+J26)</f>
        <v>65522342</v>
      </c>
    </row>
    <row r="46" spans="1:10" ht="15.95" customHeight="1" thickTop="1">
      <c r="A46" s="49"/>
      <c r="B46" s="60"/>
      <c r="C46" s="60"/>
      <c r="D46" s="39"/>
      <c r="E46" s="39"/>
      <c r="F46" s="39"/>
      <c r="H46" s="39"/>
      <c r="I46" s="38"/>
      <c r="J46" s="39"/>
    </row>
    <row r="47" spans="1:10" ht="15.95" customHeight="1">
      <c r="A47" s="49"/>
      <c r="B47" s="60"/>
      <c r="C47" s="60"/>
      <c r="D47" s="39"/>
      <c r="E47" s="39"/>
      <c r="F47" s="39"/>
      <c r="H47" s="39"/>
      <c r="I47" s="38"/>
      <c r="J47" s="39"/>
    </row>
    <row r="48" spans="1:10" ht="15.95" customHeight="1">
      <c r="A48" s="49"/>
      <c r="B48" s="60"/>
      <c r="C48" s="60"/>
      <c r="D48" s="39"/>
      <c r="E48" s="39"/>
      <c r="F48" s="39"/>
      <c r="H48" s="39"/>
      <c r="I48" s="38"/>
      <c r="J48" s="39"/>
    </row>
    <row r="49" spans="1:10" ht="15.95" customHeight="1">
      <c r="A49" s="49"/>
      <c r="B49" s="60"/>
      <c r="C49" s="60"/>
      <c r="D49" s="39"/>
      <c r="E49" s="39"/>
      <c r="F49" s="39"/>
      <c r="H49" s="39"/>
      <c r="I49" s="38"/>
      <c r="J49" s="39"/>
    </row>
    <row r="50" spans="1:10" ht="15.95" customHeight="1">
      <c r="A50" s="49"/>
      <c r="B50" s="60"/>
      <c r="C50" s="60"/>
      <c r="D50" s="39"/>
      <c r="E50" s="39"/>
      <c r="F50" s="39"/>
      <c r="H50" s="39"/>
      <c r="I50" s="38"/>
      <c r="J50" s="39"/>
    </row>
    <row r="51" spans="1:10" ht="15.95" customHeight="1">
      <c r="A51" s="49"/>
      <c r="B51" s="60"/>
      <c r="C51" s="60"/>
      <c r="D51" s="39"/>
      <c r="E51" s="39"/>
      <c r="F51" s="39"/>
      <c r="H51" s="39"/>
      <c r="I51" s="38"/>
      <c r="J51" s="39"/>
    </row>
    <row r="52" spans="1:10" ht="15.95" customHeight="1">
      <c r="A52" s="49"/>
      <c r="B52" s="60"/>
      <c r="C52" s="60"/>
      <c r="D52" s="39"/>
      <c r="E52" s="39"/>
      <c r="F52" s="39"/>
      <c r="H52" s="39"/>
      <c r="I52" s="38"/>
      <c r="J52" s="39"/>
    </row>
    <row r="53" spans="1:10" s="63" customFormat="1" ht="15.95" customHeight="1">
      <c r="A53" s="172" t="s">
        <v>33</v>
      </c>
      <c r="B53" s="172"/>
      <c r="C53" s="172"/>
      <c r="D53" s="172"/>
      <c r="E53" s="172"/>
      <c r="F53" s="172"/>
      <c r="G53" s="172"/>
      <c r="H53" s="172"/>
      <c r="I53" s="172"/>
      <c r="J53" s="172"/>
    </row>
    <row r="54" spans="1:10" s="63" customFormat="1" ht="15.95" customHeight="1">
      <c r="A54" s="62"/>
      <c r="B54" s="62"/>
      <c r="C54" s="62"/>
      <c r="D54" s="62"/>
      <c r="E54" s="62"/>
      <c r="F54" s="62"/>
      <c r="G54" s="62"/>
      <c r="H54" s="62"/>
      <c r="I54" s="62"/>
      <c r="J54" s="62"/>
    </row>
    <row r="55" spans="1:10" ht="15.95" customHeight="1">
      <c r="A55" s="49"/>
      <c r="B55" s="60"/>
      <c r="C55" s="60"/>
      <c r="D55" s="39"/>
      <c r="E55" s="39"/>
      <c r="F55" s="39"/>
      <c r="H55" s="39"/>
      <c r="I55" s="38"/>
      <c r="J55" s="39"/>
    </row>
    <row r="56" spans="1:10" ht="22.35" customHeight="1">
      <c r="A56" s="64" t="s">
        <v>34</v>
      </c>
      <c r="B56" s="64"/>
      <c r="C56" s="64"/>
      <c r="D56" s="47"/>
      <c r="E56" s="47"/>
      <c r="F56" s="47"/>
      <c r="G56" s="47"/>
      <c r="H56" s="47"/>
      <c r="I56" s="47"/>
      <c r="J56" s="47"/>
    </row>
    <row r="57" spans="1:10" ht="16.5" customHeight="1">
      <c r="A57" s="65" t="str">
        <f>A1</f>
        <v>Srisawad Corporation Public Company Limited</v>
      </c>
    </row>
    <row r="58" spans="1:10" ht="16.5" customHeight="1">
      <c r="A58" s="42" t="s">
        <v>35</v>
      </c>
    </row>
    <row r="59" spans="1:10" ht="16.5" customHeight="1">
      <c r="A59" s="43" t="str">
        <f>+A3</f>
        <v>As at 31 December 2025</v>
      </c>
      <c r="B59" s="44"/>
      <c r="C59" s="44"/>
      <c r="D59" s="45"/>
      <c r="E59" s="45"/>
      <c r="F59" s="45"/>
      <c r="G59" s="46"/>
      <c r="H59" s="47"/>
      <c r="I59" s="47"/>
      <c r="J59" s="47"/>
    </row>
    <row r="60" spans="1:10" ht="16.5" customHeight="1">
      <c r="A60" s="42"/>
    </row>
    <row r="61" spans="1:10" ht="16.5" customHeight="1"/>
    <row r="62" spans="1:10" ht="16.5" customHeight="1">
      <c r="D62" s="170" t="s">
        <v>3</v>
      </c>
      <c r="E62" s="170"/>
      <c r="F62" s="170"/>
      <c r="H62" s="170" t="s">
        <v>4</v>
      </c>
      <c r="I62" s="170"/>
      <c r="J62" s="170"/>
    </row>
    <row r="63" spans="1:10" ht="16.5" customHeight="1">
      <c r="D63" s="171" t="s">
        <v>5</v>
      </c>
      <c r="E63" s="171"/>
      <c r="F63" s="171"/>
      <c r="G63" s="48"/>
      <c r="H63" s="171" t="s">
        <v>5</v>
      </c>
      <c r="I63" s="171"/>
      <c r="J63" s="171"/>
    </row>
    <row r="64" spans="1:10" ht="16.5" customHeight="1">
      <c r="A64" s="49"/>
      <c r="B64" s="50"/>
      <c r="C64" s="50"/>
      <c r="D64" s="51" t="s">
        <v>6</v>
      </c>
      <c r="E64" s="52"/>
      <c r="F64" s="51" t="s">
        <v>7</v>
      </c>
      <c r="G64" s="41"/>
      <c r="H64" s="51" t="s">
        <v>6</v>
      </c>
      <c r="I64" s="52"/>
      <c r="J64" s="51" t="s">
        <v>7</v>
      </c>
    </row>
    <row r="65" spans="1:10" ht="16.5" customHeight="1">
      <c r="A65" s="49"/>
      <c r="B65" s="53" t="s">
        <v>8</v>
      </c>
      <c r="C65" s="50"/>
      <c r="D65" s="54" t="s">
        <v>9</v>
      </c>
      <c r="E65" s="48"/>
      <c r="F65" s="54" t="s">
        <v>9</v>
      </c>
      <c r="G65" s="52"/>
      <c r="H65" s="54" t="s">
        <v>9</v>
      </c>
      <c r="I65" s="48"/>
      <c r="J65" s="54" t="s">
        <v>9</v>
      </c>
    </row>
    <row r="66" spans="1:10" ht="16.5" customHeight="1">
      <c r="A66" s="49" t="s">
        <v>36</v>
      </c>
      <c r="D66" s="39"/>
      <c r="F66" s="39"/>
      <c r="G66" s="38"/>
      <c r="H66" s="39"/>
      <c r="I66" s="38"/>
      <c r="J66" s="39"/>
    </row>
    <row r="67" spans="1:10" ht="16.5" customHeight="1">
      <c r="A67" s="49"/>
      <c r="B67" s="50"/>
      <c r="C67" s="50"/>
      <c r="D67" s="52"/>
      <c r="E67" s="48"/>
      <c r="F67" s="52"/>
      <c r="G67" s="48"/>
      <c r="H67" s="52"/>
      <c r="I67" s="48"/>
      <c r="J67" s="52"/>
    </row>
    <row r="68" spans="1:10" ht="16.5" customHeight="1">
      <c r="A68" s="49" t="s">
        <v>37</v>
      </c>
      <c r="D68" s="39"/>
      <c r="F68" s="39"/>
      <c r="G68" s="38"/>
      <c r="H68" s="39"/>
      <c r="I68" s="38"/>
      <c r="J68" s="39"/>
    </row>
    <row r="69" spans="1:10" ht="16.5" customHeight="1">
      <c r="A69" s="49"/>
      <c r="D69" s="39"/>
      <c r="F69" s="39"/>
      <c r="G69" s="38"/>
      <c r="H69" s="39"/>
      <c r="I69" s="38"/>
      <c r="J69" s="39"/>
    </row>
    <row r="70" spans="1:10" ht="16.5" customHeight="1">
      <c r="A70" s="41" t="s">
        <v>38</v>
      </c>
      <c r="B70" s="37">
        <v>22.1</v>
      </c>
      <c r="D70" s="39">
        <v>6926301</v>
      </c>
      <c r="F70" s="39">
        <v>6264184</v>
      </c>
      <c r="G70" s="41"/>
      <c r="H70" s="39">
        <v>6176433</v>
      </c>
      <c r="I70" s="38"/>
      <c r="J70" s="39">
        <v>5544263</v>
      </c>
    </row>
    <row r="71" spans="1:10" ht="16.5" customHeight="1">
      <c r="A71" s="41" t="s">
        <v>39</v>
      </c>
      <c r="B71" s="37">
        <v>23</v>
      </c>
      <c r="D71" s="39">
        <v>1503103</v>
      </c>
      <c r="F71" s="39">
        <v>1466721</v>
      </c>
      <c r="G71" s="41"/>
      <c r="H71" s="39">
        <v>288718</v>
      </c>
      <c r="I71" s="38"/>
      <c r="J71" s="39">
        <v>288705</v>
      </c>
    </row>
    <row r="72" spans="1:10" ht="16.5" customHeight="1">
      <c r="A72" s="41" t="s">
        <v>40</v>
      </c>
      <c r="B72" s="37" t="s">
        <v>260</v>
      </c>
      <c r="D72" s="39">
        <v>45000</v>
      </c>
      <c r="F72" s="39">
        <v>40000</v>
      </c>
      <c r="G72" s="38"/>
      <c r="H72" s="39">
        <v>0</v>
      </c>
      <c r="I72" s="38"/>
      <c r="J72" s="39">
        <v>0</v>
      </c>
    </row>
    <row r="73" spans="1:10" ht="16.5" customHeight="1">
      <c r="A73" s="41" t="s">
        <v>41</v>
      </c>
      <c r="B73" s="41"/>
      <c r="D73" s="39"/>
      <c r="F73" s="39"/>
      <c r="G73" s="41"/>
      <c r="H73" s="39"/>
      <c r="I73" s="38"/>
      <c r="J73" s="39"/>
    </row>
    <row r="74" spans="1:10" ht="16.5" customHeight="1">
      <c r="A74" s="55" t="s">
        <v>266</v>
      </c>
      <c r="B74" s="37">
        <v>22.2</v>
      </c>
      <c r="D74" s="39">
        <v>4932466</v>
      </c>
      <c r="F74" s="39">
        <v>7799993</v>
      </c>
      <c r="G74" s="41"/>
      <c r="H74" s="39">
        <v>4557466</v>
      </c>
      <c r="I74" s="38"/>
      <c r="J74" s="39">
        <v>2916750</v>
      </c>
    </row>
    <row r="75" spans="1:10" ht="16.5" customHeight="1">
      <c r="A75" s="66" t="s">
        <v>41</v>
      </c>
      <c r="D75" s="39"/>
      <c r="F75" s="39"/>
      <c r="G75" s="41"/>
      <c r="H75" s="39"/>
      <c r="I75" s="38"/>
      <c r="J75" s="39"/>
    </row>
    <row r="76" spans="1:10" ht="16.5" customHeight="1">
      <c r="A76" s="55" t="s">
        <v>267</v>
      </c>
      <c r="B76" s="37">
        <v>27</v>
      </c>
      <c r="D76" s="39">
        <v>500000</v>
      </c>
      <c r="F76" s="39">
        <v>0</v>
      </c>
      <c r="G76" s="41"/>
      <c r="H76" s="39">
        <v>0</v>
      </c>
      <c r="I76" s="38"/>
      <c r="J76" s="32">
        <v>0</v>
      </c>
    </row>
    <row r="77" spans="1:10" ht="16.5" customHeight="1">
      <c r="A77" s="41" t="s">
        <v>42</v>
      </c>
      <c r="B77" s="37">
        <v>24</v>
      </c>
      <c r="D77" s="39">
        <v>16342371</v>
      </c>
      <c r="F77" s="39">
        <v>17818873</v>
      </c>
      <c r="G77" s="38"/>
      <c r="H77" s="39">
        <v>13108869</v>
      </c>
      <c r="I77" s="38"/>
      <c r="J77" s="39">
        <v>15896047</v>
      </c>
    </row>
    <row r="78" spans="1:10" ht="16.5" customHeight="1">
      <c r="A78" s="41" t="s">
        <v>43</v>
      </c>
      <c r="B78" s="37">
        <v>25</v>
      </c>
      <c r="D78" s="39">
        <v>112490</v>
      </c>
      <c r="F78" s="39">
        <v>0</v>
      </c>
      <c r="G78" s="41"/>
      <c r="H78" s="39">
        <v>112490</v>
      </c>
      <c r="I78" s="38"/>
      <c r="J78" s="39">
        <v>0</v>
      </c>
    </row>
    <row r="79" spans="1:10" ht="16.5" customHeight="1">
      <c r="A79" s="41" t="s">
        <v>44</v>
      </c>
      <c r="B79" s="37">
        <v>26</v>
      </c>
      <c r="D79" s="39">
        <v>646343</v>
      </c>
      <c r="F79" s="39">
        <v>667594</v>
      </c>
      <c r="G79" s="41"/>
      <c r="H79" s="39">
        <v>1534</v>
      </c>
      <c r="I79" s="38"/>
      <c r="J79" s="39">
        <v>1458</v>
      </c>
    </row>
    <row r="80" spans="1:10" ht="16.5" customHeight="1">
      <c r="A80" s="41" t="s">
        <v>268</v>
      </c>
      <c r="D80" s="39">
        <v>738735</v>
      </c>
      <c r="F80" s="39">
        <v>608955</v>
      </c>
      <c r="G80" s="41"/>
      <c r="H80" s="39">
        <v>0</v>
      </c>
      <c r="I80" s="38"/>
      <c r="J80" s="39">
        <v>2488</v>
      </c>
    </row>
    <row r="81" spans="1:10" ht="16.5" customHeight="1">
      <c r="A81" s="41" t="s">
        <v>45</v>
      </c>
      <c r="D81" s="46">
        <v>63664</v>
      </c>
      <c r="F81" s="46">
        <v>153681</v>
      </c>
      <c r="G81" s="41"/>
      <c r="H81" s="46">
        <v>22900</v>
      </c>
      <c r="I81" s="38"/>
      <c r="J81" s="46">
        <v>18274</v>
      </c>
    </row>
    <row r="82" spans="1:10" ht="16.5" customHeight="1">
      <c r="A82" s="49"/>
      <c r="B82" s="50"/>
      <c r="C82" s="50"/>
      <c r="D82" s="52"/>
      <c r="E82" s="48"/>
      <c r="F82" s="52"/>
      <c r="G82" s="48"/>
      <c r="H82" s="52"/>
      <c r="I82" s="48"/>
      <c r="J82" s="52"/>
    </row>
    <row r="83" spans="1:10" ht="16.5" customHeight="1">
      <c r="A83" s="49" t="s">
        <v>46</v>
      </c>
      <c r="D83" s="46">
        <f>SUM(D70:D81)</f>
        <v>31810473</v>
      </c>
      <c r="F83" s="46">
        <f>SUM(F70:F81)</f>
        <v>34820001</v>
      </c>
      <c r="G83" s="38"/>
      <c r="H83" s="46">
        <f>SUM(H70:H81)</f>
        <v>24268410</v>
      </c>
      <c r="I83" s="38"/>
      <c r="J83" s="46">
        <f>SUM(J70:J81)</f>
        <v>24667985</v>
      </c>
    </row>
    <row r="84" spans="1:10" ht="16.5" customHeight="1">
      <c r="A84" s="49"/>
      <c r="B84" s="50"/>
      <c r="C84" s="50"/>
      <c r="D84" s="52"/>
      <c r="E84" s="48"/>
      <c r="F84" s="52"/>
      <c r="G84" s="48"/>
      <c r="H84" s="52"/>
      <c r="I84" s="48"/>
      <c r="J84" s="52"/>
    </row>
    <row r="85" spans="1:10" ht="16.5" customHeight="1">
      <c r="A85" s="49" t="s">
        <v>47</v>
      </c>
      <c r="D85" s="39"/>
      <c r="F85" s="39"/>
      <c r="G85" s="38"/>
      <c r="H85" s="39"/>
      <c r="I85" s="38"/>
      <c r="J85" s="39"/>
    </row>
    <row r="86" spans="1:10" ht="16.5" customHeight="1">
      <c r="A86" s="49"/>
      <c r="B86" s="50"/>
      <c r="C86" s="50"/>
      <c r="D86" s="52"/>
      <c r="E86" s="48"/>
      <c r="F86" s="52"/>
      <c r="G86" s="48"/>
      <c r="H86" s="52"/>
      <c r="I86" s="48"/>
      <c r="J86" s="52"/>
    </row>
    <row r="87" spans="1:10" ht="16.5" customHeight="1">
      <c r="A87" s="41" t="s">
        <v>48</v>
      </c>
      <c r="B87" s="37">
        <v>22.2</v>
      </c>
      <c r="C87" s="41"/>
      <c r="D87" s="39">
        <v>2533506</v>
      </c>
      <c r="F87" s="39">
        <v>2327707</v>
      </c>
      <c r="G87" s="41"/>
      <c r="H87" s="39">
        <v>2533506</v>
      </c>
      <c r="I87" s="38"/>
      <c r="J87" s="39">
        <v>2077707</v>
      </c>
    </row>
    <row r="88" spans="1:10" ht="16.5" customHeight="1">
      <c r="A88" s="41" t="s">
        <v>49</v>
      </c>
      <c r="B88" s="37">
        <v>27</v>
      </c>
      <c r="C88" s="41"/>
      <c r="D88" s="39">
        <v>0</v>
      </c>
      <c r="F88" s="39">
        <v>500000</v>
      </c>
      <c r="G88" s="41"/>
      <c r="H88" s="39">
        <v>0</v>
      </c>
      <c r="I88" s="38"/>
      <c r="J88" s="39">
        <v>0</v>
      </c>
    </row>
    <row r="89" spans="1:10" ht="16.5" customHeight="1">
      <c r="A89" s="41" t="s">
        <v>50</v>
      </c>
      <c r="B89" s="37">
        <v>24</v>
      </c>
      <c r="D89" s="39">
        <v>31123500</v>
      </c>
      <c r="F89" s="39">
        <v>32768843</v>
      </c>
      <c r="G89" s="41"/>
      <c r="H89" s="39">
        <v>27001476</v>
      </c>
      <c r="I89" s="38"/>
      <c r="J89" s="39">
        <v>27018459</v>
      </c>
    </row>
    <row r="90" spans="1:10" ht="16.5" customHeight="1">
      <c r="A90" s="41" t="s">
        <v>51</v>
      </c>
      <c r="B90" s="37">
        <v>25</v>
      </c>
      <c r="D90" s="39">
        <v>193978</v>
      </c>
      <c r="F90" s="39">
        <v>22046</v>
      </c>
      <c r="G90" s="41"/>
      <c r="H90" s="39">
        <v>193978</v>
      </c>
      <c r="I90" s="38"/>
      <c r="J90" s="39">
        <v>22046</v>
      </c>
    </row>
    <row r="91" spans="1:10" ht="16.5" customHeight="1">
      <c r="A91" s="41" t="s">
        <v>52</v>
      </c>
      <c r="B91" s="37">
        <v>26</v>
      </c>
      <c r="D91" s="39">
        <v>829578</v>
      </c>
      <c r="F91" s="39">
        <v>703431</v>
      </c>
      <c r="G91" s="41"/>
      <c r="H91" s="39">
        <v>20082</v>
      </c>
      <c r="I91" s="38"/>
      <c r="J91" s="39">
        <v>21616</v>
      </c>
    </row>
    <row r="92" spans="1:10" ht="16.5" customHeight="1">
      <c r="A92" s="41" t="s">
        <v>53</v>
      </c>
      <c r="B92" s="37">
        <v>20</v>
      </c>
      <c r="D92" s="39">
        <v>275033</v>
      </c>
      <c r="F92" s="39">
        <v>328047</v>
      </c>
      <c r="G92" s="41"/>
      <c r="H92" s="39">
        <v>102636</v>
      </c>
      <c r="I92" s="38"/>
      <c r="J92" s="39">
        <v>106223</v>
      </c>
    </row>
    <row r="93" spans="1:10" ht="16.5" customHeight="1">
      <c r="A93" s="41" t="s">
        <v>54</v>
      </c>
      <c r="B93" s="37">
        <v>28</v>
      </c>
      <c r="D93" s="39">
        <v>113261</v>
      </c>
      <c r="F93" s="39">
        <v>94564</v>
      </c>
      <c r="G93" s="41"/>
      <c r="H93" s="39">
        <v>19101</v>
      </c>
      <c r="I93" s="38"/>
      <c r="J93" s="39">
        <v>18093</v>
      </c>
    </row>
    <row r="94" spans="1:10" ht="16.5" customHeight="1">
      <c r="A94" s="41" t="s">
        <v>55</v>
      </c>
      <c r="D94" s="46">
        <v>35890</v>
      </c>
      <c r="F94" s="46">
        <v>42020</v>
      </c>
      <c r="G94" s="41"/>
      <c r="H94" s="46">
        <v>494</v>
      </c>
      <c r="I94" s="38"/>
      <c r="J94" s="46">
        <v>471</v>
      </c>
    </row>
    <row r="95" spans="1:10" ht="16.5" customHeight="1">
      <c r="A95" s="49"/>
      <c r="B95" s="50"/>
      <c r="C95" s="50"/>
      <c r="D95" s="52"/>
      <c r="E95" s="48"/>
      <c r="F95" s="52"/>
      <c r="G95" s="48"/>
      <c r="H95" s="52"/>
      <c r="I95" s="48"/>
      <c r="J95" s="52"/>
    </row>
    <row r="96" spans="1:10" ht="16.5" customHeight="1">
      <c r="A96" s="49" t="s">
        <v>56</v>
      </c>
      <c r="D96" s="46">
        <f>SUM(D87:D94)</f>
        <v>35104746</v>
      </c>
      <c r="F96" s="46">
        <f>SUM(F87:F94)</f>
        <v>36786658</v>
      </c>
      <c r="G96" s="38"/>
      <c r="H96" s="46">
        <f>SUM(H87:H94)</f>
        <v>29871273</v>
      </c>
      <c r="I96" s="38"/>
      <c r="J96" s="46">
        <f>SUM(J87:J94)</f>
        <v>29264615</v>
      </c>
    </row>
    <row r="97" spans="1:10" ht="16.5" customHeight="1">
      <c r="A97" s="49"/>
      <c r="B97" s="50"/>
      <c r="C97" s="50"/>
      <c r="D97" s="52"/>
      <c r="E97" s="48"/>
      <c r="F97" s="52"/>
      <c r="G97" s="48"/>
      <c r="H97" s="52"/>
      <c r="I97" s="48"/>
      <c r="J97" s="52"/>
    </row>
    <row r="98" spans="1:10" ht="16.5" customHeight="1">
      <c r="A98" s="49" t="s">
        <v>57</v>
      </c>
      <c r="D98" s="46">
        <f>SUM(D83+D96)</f>
        <v>66915219</v>
      </c>
      <c r="F98" s="46">
        <f>SUM(F83+F96)</f>
        <v>71606659</v>
      </c>
      <c r="G98" s="38"/>
      <c r="H98" s="46">
        <f>SUM(H83+H96)</f>
        <v>54139683</v>
      </c>
      <c r="I98" s="38"/>
      <c r="J98" s="46">
        <f>SUM(J83+J96)</f>
        <v>53932600</v>
      </c>
    </row>
    <row r="99" spans="1:10" ht="15" customHeight="1">
      <c r="A99" s="49"/>
      <c r="D99" s="39"/>
      <c r="F99" s="39"/>
      <c r="G99" s="38"/>
      <c r="H99" s="39"/>
      <c r="I99" s="38"/>
      <c r="J99" s="39"/>
    </row>
    <row r="100" spans="1:10" ht="15" customHeight="1">
      <c r="A100" s="49"/>
      <c r="D100" s="39"/>
      <c r="F100" s="39"/>
      <c r="G100" s="40"/>
      <c r="H100" s="39"/>
      <c r="I100" s="38"/>
      <c r="J100" s="39"/>
    </row>
    <row r="101" spans="1:10" ht="15" customHeight="1">
      <c r="A101" s="49"/>
      <c r="D101" s="39"/>
      <c r="F101" s="39"/>
      <c r="G101" s="40"/>
      <c r="H101" s="39"/>
      <c r="I101" s="38"/>
      <c r="J101" s="39"/>
    </row>
    <row r="102" spans="1:10" ht="15" customHeight="1">
      <c r="A102" s="49"/>
      <c r="D102" s="39"/>
      <c r="F102" s="39"/>
      <c r="G102" s="40"/>
      <c r="H102" s="39"/>
      <c r="I102" s="38"/>
      <c r="J102" s="39"/>
    </row>
    <row r="103" spans="1:10" ht="15" customHeight="1">
      <c r="A103" s="49"/>
      <c r="D103" s="39"/>
      <c r="F103" s="39"/>
      <c r="G103" s="40"/>
      <c r="H103" s="39"/>
      <c r="I103" s="38"/>
      <c r="J103" s="39"/>
    </row>
    <row r="104" spans="1:10" ht="15" customHeight="1">
      <c r="A104" s="49"/>
      <c r="D104" s="39"/>
      <c r="F104" s="39"/>
      <c r="G104" s="40"/>
      <c r="H104" s="39"/>
      <c r="I104" s="38"/>
      <c r="J104" s="39"/>
    </row>
    <row r="105" spans="1:10" ht="15" customHeight="1">
      <c r="D105" s="39"/>
      <c r="F105" s="39"/>
      <c r="G105" s="40"/>
      <c r="H105" s="39"/>
      <c r="I105" s="38"/>
      <c r="J105" s="39"/>
    </row>
    <row r="106" spans="1:10" ht="15" customHeight="1">
      <c r="A106" s="49"/>
      <c r="D106" s="39"/>
      <c r="F106" s="39"/>
      <c r="G106" s="40"/>
      <c r="H106" s="39"/>
      <c r="I106" s="38"/>
      <c r="J106" s="39"/>
    </row>
    <row r="107" spans="1:10" ht="15" customHeight="1">
      <c r="A107" s="49"/>
      <c r="D107" s="39"/>
      <c r="F107" s="39"/>
      <c r="G107" s="40"/>
      <c r="H107" s="39"/>
      <c r="I107" s="38"/>
      <c r="J107" s="39"/>
    </row>
    <row r="108" spans="1:10" ht="7.5" customHeight="1">
      <c r="A108" s="49"/>
      <c r="D108" s="39"/>
      <c r="F108" s="39"/>
      <c r="G108" s="40"/>
      <c r="H108" s="39"/>
      <c r="I108" s="38"/>
      <c r="J108" s="39"/>
    </row>
    <row r="109" spans="1:10" s="63" customFormat="1" ht="15.95" customHeight="1">
      <c r="A109" s="172" t="s">
        <v>33</v>
      </c>
      <c r="B109" s="172"/>
      <c r="C109" s="172"/>
      <c r="D109" s="172"/>
      <c r="E109" s="172"/>
      <c r="F109" s="172"/>
      <c r="G109" s="172"/>
      <c r="H109" s="172"/>
      <c r="I109" s="172"/>
      <c r="J109" s="172"/>
    </row>
    <row r="110" spans="1:10" ht="15" customHeight="1">
      <c r="A110" s="49"/>
      <c r="D110" s="39"/>
      <c r="F110" s="39"/>
      <c r="G110" s="40"/>
      <c r="H110" s="39"/>
      <c r="I110" s="38"/>
      <c r="J110" s="39"/>
    </row>
    <row r="111" spans="1:10" ht="14.25" customHeight="1">
      <c r="A111" s="49"/>
      <c r="D111" s="39"/>
      <c r="F111" s="39"/>
      <c r="G111" s="40"/>
      <c r="H111" s="39"/>
      <c r="I111" s="38"/>
      <c r="J111" s="39"/>
    </row>
    <row r="112" spans="1:10" ht="22.35" customHeight="1">
      <c r="A112" s="64" t="str">
        <f>A56</f>
        <v xml:space="preserve">The accompanying notes are an integral part of these consolidated and separate financial statements.
</v>
      </c>
      <c r="B112" s="44"/>
      <c r="C112" s="44"/>
      <c r="D112" s="46"/>
      <c r="E112" s="45"/>
      <c r="F112" s="46"/>
      <c r="G112" s="47"/>
      <c r="H112" s="46"/>
      <c r="I112" s="45"/>
      <c r="J112" s="46"/>
    </row>
    <row r="113" spans="1:10" ht="16.5" customHeight="1">
      <c r="A113" s="65" t="str">
        <f>A57</f>
        <v>Srisawad Corporation Public Company Limited</v>
      </c>
    </row>
    <row r="114" spans="1:10" ht="16.5" customHeight="1">
      <c r="A114" s="42" t="s">
        <v>35</v>
      </c>
    </row>
    <row r="115" spans="1:10" ht="16.5" customHeight="1">
      <c r="A115" s="43" t="str">
        <f>+A59</f>
        <v>As at 31 December 2025</v>
      </c>
      <c r="B115" s="44"/>
      <c r="C115" s="44"/>
      <c r="D115" s="45"/>
      <c r="E115" s="45"/>
      <c r="F115" s="45"/>
      <c r="G115" s="46"/>
      <c r="H115" s="47"/>
      <c r="I115" s="47"/>
      <c r="J115" s="47"/>
    </row>
    <row r="116" spans="1:10" ht="16.5" customHeight="1">
      <c r="A116" s="42"/>
    </row>
    <row r="117" spans="1:10" ht="16.5" customHeight="1"/>
    <row r="118" spans="1:10" ht="16.5" customHeight="1">
      <c r="D118" s="170" t="s">
        <v>3</v>
      </c>
      <c r="E118" s="170"/>
      <c r="F118" s="170"/>
      <c r="H118" s="170" t="s">
        <v>4</v>
      </c>
      <c r="I118" s="170"/>
      <c r="J118" s="170"/>
    </row>
    <row r="119" spans="1:10" ht="16.5" customHeight="1">
      <c r="D119" s="171" t="s">
        <v>5</v>
      </c>
      <c r="E119" s="171"/>
      <c r="F119" s="171"/>
      <c r="G119" s="48"/>
      <c r="H119" s="171" t="s">
        <v>5</v>
      </c>
      <c r="I119" s="171"/>
      <c r="J119" s="171"/>
    </row>
    <row r="120" spans="1:10" ht="16.5" customHeight="1">
      <c r="A120" s="49"/>
      <c r="B120" s="50"/>
      <c r="C120" s="50"/>
      <c r="D120" s="51" t="s">
        <v>6</v>
      </c>
      <c r="E120" s="52"/>
      <c r="F120" s="51" t="s">
        <v>7</v>
      </c>
      <c r="G120" s="41"/>
      <c r="H120" s="51" t="s">
        <v>6</v>
      </c>
      <c r="I120" s="52"/>
      <c r="J120" s="51" t="s">
        <v>7</v>
      </c>
    </row>
    <row r="121" spans="1:10" ht="16.5" customHeight="1">
      <c r="A121" s="49"/>
      <c r="B121" s="53" t="s">
        <v>8</v>
      </c>
      <c r="C121" s="50"/>
      <c r="D121" s="54" t="s">
        <v>9</v>
      </c>
      <c r="E121" s="48"/>
      <c r="F121" s="54" t="s">
        <v>9</v>
      </c>
      <c r="G121" s="52"/>
      <c r="H121" s="54" t="s">
        <v>9</v>
      </c>
      <c r="I121" s="48"/>
      <c r="J121" s="54" t="s">
        <v>9</v>
      </c>
    </row>
    <row r="122" spans="1:10" ht="16.5" customHeight="1">
      <c r="A122" s="49" t="s">
        <v>58</v>
      </c>
      <c r="B122" s="50"/>
      <c r="C122" s="50"/>
      <c r="D122" s="52"/>
      <c r="E122" s="67"/>
      <c r="F122" s="52"/>
      <c r="G122" s="67"/>
      <c r="H122" s="52"/>
      <c r="I122" s="67"/>
      <c r="J122" s="52"/>
    </row>
    <row r="123" spans="1:10" ht="16.5" customHeight="1">
      <c r="A123" s="49"/>
      <c r="B123" s="50"/>
      <c r="C123" s="50"/>
      <c r="D123" s="52"/>
      <c r="E123" s="48"/>
      <c r="F123" s="52"/>
      <c r="G123" s="48"/>
      <c r="H123" s="52"/>
      <c r="I123" s="48"/>
      <c r="J123" s="52"/>
    </row>
    <row r="124" spans="1:10" ht="16.5" customHeight="1">
      <c r="A124" s="49" t="s">
        <v>59</v>
      </c>
      <c r="D124" s="39"/>
      <c r="F124" s="39"/>
      <c r="G124" s="38"/>
      <c r="H124" s="39"/>
      <c r="I124" s="38"/>
      <c r="J124" s="39"/>
    </row>
    <row r="125" spans="1:10" ht="16.5" customHeight="1">
      <c r="A125" s="49"/>
      <c r="B125" s="50"/>
      <c r="C125" s="50"/>
      <c r="D125" s="52"/>
      <c r="E125" s="48"/>
      <c r="F125" s="52"/>
      <c r="G125" s="48"/>
      <c r="H125" s="52"/>
      <c r="I125" s="48"/>
      <c r="J125" s="52"/>
    </row>
    <row r="126" spans="1:10" ht="16.5" customHeight="1">
      <c r="A126" s="41" t="s">
        <v>60</v>
      </c>
      <c r="D126" s="39"/>
      <c r="F126" s="39"/>
      <c r="G126" s="38"/>
      <c r="H126" s="39"/>
      <c r="I126" s="38"/>
      <c r="J126" s="39"/>
    </row>
    <row r="127" spans="1:10" ht="16.5" customHeight="1">
      <c r="A127" s="41" t="s">
        <v>61</v>
      </c>
      <c r="D127" s="39"/>
      <c r="F127" s="39"/>
      <c r="G127" s="40"/>
      <c r="H127" s="39"/>
      <c r="I127" s="38"/>
      <c r="J127" s="39"/>
    </row>
    <row r="128" spans="1:10" ht="16.5" customHeight="1">
      <c r="A128" s="41" t="s">
        <v>62</v>
      </c>
      <c r="B128" s="59"/>
      <c r="C128" s="59"/>
      <c r="D128" s="68"/>
      <c r="F128" s="68"/>
      <c r="G128" s="40"/>
      <c r="H128" s="39"/>
      <c r="I128" s="38"/>
      <c r="J128" s="39"/>
    </row>
    <row r="129" spans="1:10" ht="16.5" customHeight="1">
      <c r="A129" s="41" t="s">
        <v>63</v>
      </c>
      <c r="B129" s="59"/>
      <c r="C129" s="59"/>
      <c r="D129" s="68"/>
      <c r="F129" s="68"/>
      <c r="G129" s="40"/>
      <c r="H129" s="39"/>
      <c r="I129" s="38"/>
      <c r="J129" s="39"/>
    </row>
    <row r="130" spans="1:10" ht="16.5" customHeight="1" thickBot="1">
      <c r="A130" s="41" t="s">
        <v>64</v>
      </c>
      <c r="B130" s="37">
        <v>29</v>
      </c>
      <c r="C130" s="59"/>
      <c r="D130" s="61">
        <v>1730769</v>
      </c>
      <c r="F130" s="61">
        <v>1573410</v>
      </c>
      <c r="G130" s="40"/>
      <c r="H130" s="61">
        <v>1730769</v>
      </c>
      <c r="I130" s="38"/>
      <c r="J130" s="61">
        <v>1573410</v>
      </c>
    </row>
    <row r="131" spans="1:10" ht="16.5" customHeight="1" thickTop="1">
      <c r="C131" s="50"/>
      <c r="D131" s="52"/>
      <c r="E131" s="48"/>
      <c r="F131" s="52"/>
      <c r="G131" s="48"/>
      <c r="H131" s="52"/>
      <c r="I131" s="48"/>
      <c r="J131" s="52"/>
    </row>
    <row r="132" spans="1:10" ht="16.5" customHeight="1">
      <c r="A132" s="41" t="s">
        <v>65</v>
      </c>
      <c r="D132" s="39"/>
      <c r="F132" s="39"/>
      <c r="G132" s="38"/>
      <c r="H132" s="39"/>
      <c r="I132" s="38"/>
      <c r="J132" s="39"/>
    </row>
    <row r="133" spans="1:10" ht="16.5" customHeight="1">
      <c r="A133" s="41" t="s">
        <v>66</v>
      </c>
      <c r="D133" s="39"/>
      <c r="F133" s="39"/>
      <c r="G133" s="40"/>
      <c r="H133" s="39"/>
      <c r="I133" s="38"/>
      <c r="J133" s="39"/>
    </row>
    <row r="134" spans="1:10" ht="16.5" customHeight="1">
      <c r="A134" s="41" t="s">
        <v>63</v>
      </c>
      <c r="D134" s="41"/>
      <c r="E134" s="41"/>
      <c r="F134" s="41"/>
      <c r="G134" s="41"/>
      <c r="H134" s="41"/>
      <c r="I134" s="41"/>
      <c r="J134" s="41"/>
    </row>
    <row r="135" spans="1:10" ht="16.5" customHeight="1">
      <c r="A135" s="41" t="s">
        <v>67</v>
      </c>
      <c r="B135" s="37">
        <v>29</v>
      </c>
      <c r="D135" s="39">
        <v>1661507</v>
      </c>
      <c r="F135" s="39">
        <v>1510464</v>
      </c>
      <c r="G135" s="40"/>
      <c r="H135" s="39">
        <v>1661507</v>
      </c>
      <c r="I135" s="38"/>
      <c r="J135" s="39">
        <v>1510464</v>
      </c>
    </row>
    <row r="136" spans="1:10" ht="16.5" customHeight="1">
      <c r="A136" s="41" t="s">
        <v>68</v>
      </c>
      <c r="B136" s="37">
        <v>29</v>
      </c>
      <c r="D136" s="39">
        <v>6207185</v>
      </c>
      <c r="F136" s="39">
        <v>6207179</v>
      </c>
      <c r="G136" s="41"/>
      <c r="H136" s="39">
        <v>6207185</v>
      </c>
      <c r="I136" s="38"/>
      <c r="J136" s="39">
        <v>6207179</v>
      </c>
    </row>
    <row r="137" spans="1:10" ht="16.5" customHeight="1">
      <c r="A137" s="41" t="s">
        <v>69</v>
      </c>
      <c r="B137" s="37">
        <v>29</v>
      </c>
      <c r="D137" s="56">
        <v>36190</v>
      </c>
      <c r="E137" s="48"/>
      <c r="F137" s="56">
        <v>36190</v>
      </c>
      <c r="G137" s="48"/>
      <c r="H137" s="56">
        <v>36190</v>
      </c>
      <c r="I137" s="48"/>
      <c r="J137" s="56">
        <v>36190</v>
      </c>
    </row>
    <row r="138" spans="1:10" ht="16.5" customHeight="1">
      <c r="A138" s="41" t="s">
        <v>70</v>
      </c>
      <c r="D138" s="39"/>
      <c r="F138" s="39"/>
      <c r="G138" s="38"/>
      <c r="H138" s="39"/>
      <c r="I138" s="38"/>
      <c r="J138" s="39"/>
    </row>
    <row r="139" spans="1:10" ht="16.5" customHeight="1">
      <c r="A139" s="41" t="s">
        <v>71</v>
      </c>
      <c r="B139" s="37">
        <v>31</v>
      </c>
      <c r="D139" s="39">
        <v>173077</v>
      </c>
      <c r="F139" s="39">
        <v>157341</v>
      </c>
      <c r="G139" s="41"/>
      <c r="H139" s="39">
        <v>173077</v>
      </c>
      <c r="I139" s="38"/>
      <c r="J139" s="39">
        <v>157341</v>
      </c>
    </row>
    <row r="140" spans="1:10" ht="16.5" customHeight="1">
      <c r="A140" s="41" t="s">
        <v>72</v>
      </c>
      <c r="D140" s="56">
        <v>30928974</v>
      </c>
      <c r="E140" s="57"/>
      <c r="F140" s="56">
        <v>26713212</v>
      </c>
      <c r="G140" s="58"/>
      <c r="H140" s="56">
        <v>4125779</v>
      </c>
      <c r="I140" s="57"/>
      <c r="J140" s="56">
        <v>3711247</v>
      </c>
    </row>
    <row r="141" spans="1:10" ht="16.5" customHeight="1">
      <c r="A141" s="41" t="s">
        <v>73</v>
      </c>
      <c r="D141" s="39"/>
      <c r="E141" s="57"/>
      <c r="F141" s="39"/>
      <c r="G141" s="58"/>
      <c r="H141" s="56"/>
      <c r="I141" s="57"/>
      <c r="J141" s="56"/>
    </row>
    <row r="142" spans="1:10" ht="16.5" customHeight="1">
      <c r="A142" s="41" t="s">
        <v>74</v>
      </c>
      <c r="D142" s="56">
        <v>-1348716</v>
      </c>
      <c r="E142" s="57"/>
      <c r="F142" s="56">
        <v>-1348755</v>
      </c>
      <c r="G142" s="58"/>
      <c r="H142" s="56">
        <v>0</v>
      </c>
      <c r="I142" s="57"/>
      <c r="J142" s="56">
        <v>0</v>
      </c>
    </row>
    <row r="143" spans="1:10" ht="16.5" customHeight="1">
      <c r="A143" s="41" t="s">
        <v>75</v>
      </c>
      <c r="C143" s="41"/>
      <c r="D143" s="69">
        <v>-204060</v>
      </c>
      <c r="E143" s="41"/>
      <c r="F143" s="69">
        <v>-138814</v>
      </c>
      <c r="G143" s="70"/>
      <c r="H143" s="1">
        <v>-44842</v>
      </c>
      <c r="I143" s="70"/>
      <c r="J143" s="1">
        <v>-32679</v>
      </c>
    </row>
    <row r="144" spans="1:10" ht="16.5" customHeight="1">
      <c r="A144" s="49"/>
      <c r="B144" s="50"/>
      <c r="C144" s="50"/>
      <c r="D144" s="52"/>
      <c r="E144" s="48"/>
      <c r="F144" s="52"/>
      <c r="G144" s="48"/>
      <c r="H144" s="52"/>
      <c r="I144" s="48"/>
      <c r="J144" s="52"/>
    </row>
    <row r="145" spans="1:10" ht="16.5" customHeight="1">
      <c r="A145" s="49" t="s">
        <v>76</v>
      </c>
      <c r="D145" s="39">
        <f>SUM(D133:D143)</f>
        <v>37454157</v>
      </c>
      <c r="E145" s="39"/>
      <c r="F145" s="39">
        <f>SUM(F133:F143)</f>
        <v>33136817</v>
      </c>
      <c r="H145" s="39">
        <f>SUM(H133:H143)</f>
        <v>12158896</v>
      </c>
      <c r="I145" s="39"/>
      <c r="J145" s="39">
        <f>SUM(J133:J143)</f>
        <v>11589742</v>
      </c>
    </row>
    <row r="146" spans="1:10" ht="16.5" customHeight="1">
      <c r="A146" s="41" t="s">
        <v>77</v>
      </c>
      <c r="D146" s="46">
        <v>3304804</v>
      </c>
      <c r="E146" s="39"/>
      <c r="F146" s="46">
        <v>3165660</v>
      </c>
      <c r="G146" s="38"/>
      <c r="H146" s="46">
        <v>0</v>
      </c>
      <c r="I146" s="38"/>
      <c r="J146" s="46">
        <v>0</v>
      </c>
    </row>
    <row r="147" spans="1:10" ht="16.5" customHeight="1">
      <c r="A147" s="49"/>
      <c r="B147" s="50"/>
      <c r="C147" s="50"/>
      <c r="D147" s="52"/>
      <c r="E147" s="48"/>
      <c r="F147" s="52"/>
      <c r="G147" s="48"/>
      <c r="H147" s="52"/>
      <c r="I147" s="48"/>
      <c r="J147" s="52"/>
    </row>
    <row r="148" spans="1:10" ht="16.5" customHeight="1">
      <c r="A148" s="49" t="s">
        <v>78</v>
      </c>
      <c r="D148" s="46">
        <f>SUM(D145:D146)</f>
        <v>40758961</v>
      </c>
      <c r="F148" s="46">
        <f>SUM(F145:F146)</f>
        <v>36302477</v>
      </c>
      <c r="G148" s="38"/>
      <c r="H148" s="46">
        <f>SUM(H145:H147)</f>
        <v>12158896</v>
      </c>
      <c r="I148" s="38"/>
      <c r="J148" s="46">
        <f>SUM(J145:J147)</f>
        <v>11589742</v>
      </c>
    </row>
    <row r="149" spans="1:10" ht="16.5" customHeight="1">
      <c r="A149" s="49"/>
      <c r="B149" s="50"/>
      <c r="C149" s="50"/>
      <c r="D149" s="52"/>
      <c r="E149" s="48"/>
      <c r="F149" s="52"/>
      <c r="G149" s="48"/>
      <c r="H149" s="52"/>
      <c r="I149" s="48"/>
      <c r="J149" s="52"/>
    </row>
    <row r="150" spans="1:10" ht="16.5" customHeight="1" thickBot="1">
      <c r="A150" s="49" t="s">
        <v>79</v>
      </c>
      <c r="D150" s="61">
        <f>+D98+D148</f>
        <v>107674180</v>
      </c>
      <c r="F150" s="61">
        <f>+F98+F148</f>
        <v>107909136</v>
      </c>
      <c r="G150" s="38"/>
      <c r="H150" s="61">
        <f>+H98+H148</f>
        <v>66298579</v>
      </c>
      <c r="I150" s="38"/>
      <c r="J150" s="61">
        <f>+J98+J148</f>
        <v>65522342</v>
      </c>
    </row>
    <row r="151" spans="1:10" ht="16.5" customHeight="1" thickTop="1">
      <c r="A151" s="49"/>
      <c r="D151" s="39"/>
      <c r="F151" s="39"/>
      <c r="G151" s="38"/>
      <c r="H151" s="39"/>
      <c r="I151" s="38"/>
      <c r="J151" s="39"/>
    </row>
    <row r="152" spans="1:10" ht="16.5" customHeight="1">
      <c r="A152" s="49"/>
      <c r="D152" s="39"/>
      <c r="F152" s="39"/>
      <c r="G152" s="38"/>
      <c r="H152" s="39"/>
      <c r="I152" s="38"/>
      <c r="J152" s="39"/>
    </row>
    <row r="153" spans="1:10" ht="16.5" customHeight="1">
      <c r="A153" s="49"/>
      <c r="D153" s="39"/>
      <c r="F153" s="39"/>
      <c r="G153" s="38"/>
      <c r="H153" s="39"/>
      <c r="I153" s="38"/>
      <c r="J153" s="39"/>
    </row>
    <row r="154" spans="1:10" ht="16.5" customHeight="1">
      <c r="A154" s="49"/>
      <c r="D154" s="39"/>
      <c r="F154" s="39"/>
      <c r="G154" s="38"/>
      <c r="H154" s="39"/>
      <c r="I154" s="38"/>
      <c r="J154" s="39"/>
    </row>
    <row r="155" spans="1:10" ht="16.5" customHeight="1">
      <c r="A155" s="49"/>
      <c r="D155" s="39"/>
      <c r="F155" s="39"/>
      <c r="G155" s="38"/>
      <c r="H155" s="39"/>
      <c r="I155" s="38"/>
      <c r="J155" s="39"/>
    </row>
    <row r="156" spans="1:10" ht="16.5" customHeight="1">
      <c r="A156" s="49"/>
      <c r="D156" s="39"/>
      <c r="F156" s="39"/>
      <c r="G156" s="38"/>
      <c r="H156" s="39"/>
      <c r="I156" s="38"/>
      <c r="J156" s="39"/>
    </row>
    <row r="157" spans="1:10" ht="16.5" customHeight="1">
      <c r="A157" s="49"/>
      <c r="D157" s="39"/>
      <c r="F157" s="39"/>
      <c r="G157" s="38"/>
      <c r="H157" s="39"/>
      <c r="I157" s="38"/>
      <c r="J157" s="39"/>
    </row>
    <row r="158" spans="1:10" ht="16.5" customHeight="1">
      <c r="A158" s="49"/>
      <c r="D158" s="39"/>
      <c r="F158" s="39"/>
      <c r="G158" s="38"/>
      <c r="H158" s="39"/>
      <c r="I158" s="38"/>
      <c r="J158" s="39"/>
    </row>
    <row r="159" spans="1:10" ht="15" customHeight="1">
      <c r="A159" s="49"/>
      <c r="D159" s="39"/>
      <c r="F159" s="39"/>
      <c r="G159" s="38"/>
      <c r="H159" s="39"/>
      <c r="I159" s="38"/>
      <c r="J159" s="39"/>
    </row>
    <row r="160" spans="1:10" ht="15" customHeight="1">
      <c r="A160" s="49"/>
      <c r="D160" s="39"/>
      <c r="F160" s="39"/>
      <c r="G160" s="38"/>
      <c r="H160" s="39"/>
      <c r="I160" s="38"/>
      <c r="J160" s="39"/>
    </row>
    <row r="161" spans="1:10" ht="15" customHeight="1">
      <c r="A161" s="49"/>
      <c r="D161" s="39"/>
      <c r="F161" s="39"/>
      <c r="G161" s="38"/>
      <c r="H161" s="39"/>
      <c r="I161" s="38"/>
      <c r="J161" s="39"/>
    </row>
    <row r="163" spans="1:10" ht="9" customHeight="1">
      <c r="A163" s="49"/>
      <c r="D163" s="39"/>
      <c r="F163" s="39"/>
      <c r="G163" s="38"/>
      <c r="H163" s="39"/>
      <c r="I163" s="38"/>
      <c r="J163" s="39"/>
    </row>
    <row r="164" spans="1:10" s="63" customFormat="1" ht="15.95" customHeight="1">
      <c r="A164" s="172" t="s">
        <v>33</v>
      </c>
      <c r="B164" s="172"/>
      <c r="C164" s="172"/>
      <c r="D164" s="172"/>
      <c r="E164" s="172"/>
      <c r="F164" s="172"/>
      <c r="G164" s="172"/>
      <c r="H164" s="172"/>
      <c r="I164" s="172"/>
      <c r="J164" s="172"/>
    </row>
    <row r="165" spans="1:10" s="63" customFormat="1" ht="15.95" customHeight="1">
      <c r="A165" s="62"/>
      <c r="B165" s="62"/>
      <c r="C165" s="62"/>
      <c r="D165" s="62"/>
      <c r="E165" s="62"/>
      <c r="F165" s="62"/>
      <c r="G165" s="62"/>
      <c r="H165" s="62"/>
      <c r="I165" s="62"/>
      <c r="J165" s="62"/>
    </row>
    <row r="166" spans="1:10" ht="15" customHeight="1">
      <c r="A166" s="49"/>
      <c r="D166" s="39"/>
      <c r="F166" s="39"/>
      <c r="G166" s="38"/>
      <c r="H166" s="39"/>
      <c r="I166" s="38"/>
      <c r="J166" s="39"/>
    </row>
    <row r="167" spans="1:10" ht="8.25" customHeight="1">
      <c r="A167" s="49"/>
      <c r="D167" s="39"/>
      <c r="F167" s="39"/>
      <c r="G167" s="38"/>
      <c r="H167" s="39"/>
      <c r="I167" s="38"/>
      <c r="J167" s="39"/>
    </row>
    <row r="168" spans="1:10" ht="22.35" customHeight="1">
      <c r="A168" s="173" t="str">
        <f>+A56</f>
        <v xml:space="preserve">The accompanying notes are an integral part of these consolidated and separate financial statements.
</v>
      </c>
      <c r="B168" s="173"/>
      <c r="C168" s="173"/>
      <c r="D168" s="173"/>
      <c r="E168" s="173"/>
      <c r="F168" s="173"/>
      <c r="G168" s="173"/>
      <c r="H168" s="173"/>
      <c r="I168" s="173"/>
      <c r="J168" s="173"/>
    </row>
  </sheetData>
  <mergeCells count="16">
    <mergeCell ref="A168:J168"/>
    <mergeCell ref="D63:F63"/>
    <mergeCell ref="H63:J63"/>
    <mergeCell ref="D118:F118"/>
    <mergeCell ref="H118:J118"/>
    <mergeCell ref="D119:F119"/>
    <mergeCell ref="H119:J119"/>
    <mergeCell ref="A109:J109"/>
    <mergeCell ref="A164:J164"/>
    <mergeCell ref="D6:F6"/>
    <mergeCell ref="H6:J6"/>
    <mergeCell ref="D7:F7"/>
    <mergeCell ref="H7:J7"/>
    <mergeCell ref="D62:F62"/>
    <mergeCell ref="H62:J62"/>
    <mergeCell ref="A53:J53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24177-B4FA-4AF3-A540-517162C89C90}">
  <dimension ref="A1:J123"/>
  <sheetViews>
    <sheetView topLeftCell="A94" zoomScaleNormal="100" zoomScaleSheetLayoutView="100" workbookViewId="0">
      <selection activeCell="J123" sqref="J123"/>
    </sheetView>
  </sheetViews>
  <sheetFormatPr defaultColWidth="9.140625" defaultRowHeight="16.350000000000001" customHeight="1"/>
  <cols>
    <col min="1" max="1" width="43.85546875" style="41" customWidth="1"/>
    <col min="2" max="2" width="5.5703125" style="37" customWidth="1"/>
    <col min="3" max="3" width="0.85546875" style="37" customWidth="1"/>
    <col min="4" max="4" width="13.140625" style="38" customWidth="1"/>
    <col min="5" max="5" width="0.85546875" style="38" customWidth="1"/>
    <col min="6" max="6" width="13.140625" style="38" customWidth="1"/>
    <col min="7" max="7" width="0.85546875" style="38" customWidth="1"/>
    <col min="8" max="8" width="13.140625" style="2" customWidth="1"/>
    <col min="9" max="9" width="0.85546875" style="38" customWidth="1"/>
    <col min="10" max="10" width="13.140625" style="2" customWidth="1"/>
    <col min="11" max="16384" width="9.140625" style="41"/>
  </cols>
  <sheetData>
    <row r="1" spans="1:10" ht="16.350000000000001" customHeight="1">
      <c r="A1" s="101" t="s">
        <v>80</v>
      </c>
    </row>
    <row r="2" spans="1:10" ht="16.350000000000001" customHeight="1">
      <c r="A2" s="49" t="s">
        <v>81</v>
      </c>
    </row>
    <row r="3" spans="1:10" ht="15.75" customHeight="1">
      <c r="A3" s="152" t="s">
        <v>82</v>
      </c>
      <c r="B3" s="44"/>
      <c r="C3" s="44"/>
      <c r="D3" s="45"/>
      <c r="E3" s="45"/>
      <c r="F3" s="45"/>
      <c r="G3" s="45"/>
      <c r="H3" s="3"/>
      <c r="I3" s="45"/>
      <c r="J3" s="3"/>
    </row>
    <row r="4" spans="1:10" ht="16.350000000000001" customHeight="1">
      <c r="A4" s="49"/>
      <c r="H4" s="4"/>
      <c r="J4" s="4"/>
    </row>
    <row r="5" spans="1:10" ht="16.350000000000001" customHeight="1">
      <c r="A5" s="49"/>
      <c r="H5" s="4"/>
      <c r="J5" s="4"/>
    </row>
    <row r="6" spans="1:10" ht="16.350000000000001" customHeight="1">
      <c r="D6" s="170" t="s">
        <v>3</v>
      </c>
      <c r="E6" s="170"/>
      <c r="F6" s="170"/>
      <c r="H6" s="170" t="s">
        <v>4</v>
      </c>
      <c r="I6" s="170"/>
      <c r="J6" s="170"/>
    </row>
    <row r="7" spans="1:10" ht="16.350000000000001" customHeight="1">
      <c r="A7" s="49"/>
      <c r="B7" s="50"/>
      <c r="C7" s="50"/>
      <c r="D7" s="171" t="s">
        <v>83</v>
      </c>
      <c r="E7" s="171"/>
      <c r="F7" s="171"/>
      <c r="G7" s="153"/>
      <c r="H7" s="171" t="s">
        <v>83</v>
      </c>
      <c r="I7" s="171"/>
      <c r="J7" s="171"/>
    </row>
    <row r="8" spans="1:10" ht="16.350000000000001" customHeight="1">
      <c r="A8" s="49"/>
      <c r="B8" s="50"/>
      <c r="C8" s="50"/>
      <c r="D8" s="51" t="s">
        <v>6</v>
      </c>
      <c r="E8" s="52"/>
      <c r="F8" s="51" t="s">
        <v>7</v>
      </c>
      <c r="G8" s="41"/>
      <c r="H8" s="51" t="s">
        <v>6</v>
      </c>
      <c r="I8" s="52"/>
      <c r="J8" s="51" t="s">
        <v>7</v>
      </c>
    </row>
    <row r="9" spans="1:10" ht="16.350000000000001" customHeight="1">
      <c r="A9" s="49"/>
      <c r="B9" s="53" t="s">
        <v>8</v>
      </c>
      <c r="C9" s="50"/>
      <c r="D9" s="54" t="s">
        <v>9</v>
      </c>
      <c r="E9" s="48"/>
      <c r="F9" s="54" t="s">
        <v>9</v>
      </c>
      <c r="G9" s="52"/>
      <c r="H9" s="54" t="s">
        <v>9</v>
      </c>
      <c r="I9" s="48"/>
      <c r="J9" s="54" t="s">
        <v>9</v>
      </c>
    </row>
    <row r="10" spans="1:10" ht="6" customHeight="1">
      <c r="A10" s="49"/>
      <c r="B10" s="50"/>
      <c r="C10" s="50"/>
      <c r="D10" s="52"/>
      <c r="E10" s="48"/>
      <c r="F10" s="52"/>
      <c r="G10" s="48"/>
      <c r="H10" s="52"/>
      <c r="I10" s="48"/>
      <c r="J10" s="52"/>
    </row>
    <row r="11" spans="1:10" ht="16.350000000000001" customHeight="1">
      <c r="A11" s="49" t="s">
        <v>84</v>
      </c>
    </row>
    <row r="12" spans="1:10" ht="6" customHeight="1">
      <c r="A12" s="55"/>
      <c r="D12" s="39"/>
      <c r="F12" s="39"/>
      <c r="H12" s="5"/>
      <c r="J12" s="5"/>
    </row>
    <row r="13" spans="1:10" ht="16.350000000000001" customHeight="1">
      <c r="A13" s="55" t="s">
        <v>85</v>
      </c>
      <c r="D13" s="40">
        <v>16459411</v>
      </c>
      <c r="E13" s="40"/>
      <c r="F13" s="40">
        <v>18027107</v>
      </c>
      <c r="G13" s="40"/>
      <c r="H13" s="26">
        <v>2505355</v>
      </c>
      <c r="I13" s="40"/>
      <c r="J13" s="26">
        <v>2634776</v>
      </c>
    </row>
    <row r="14" spans="1:10" ht="16.350000000000001" customHeight="1">
      <c r="A14" s="41" t="s">
        <v>86</v>
      </c>
      <c r="D14" s="26">
        <v>647</v>
      </c>
      <c r="E14" s="41"/>
      <c r="F14" s="26">
        <v>715</v>
      </c>
      <c r="G14" s="41"/>
      <c r="H14" s="26">
        <v>1160984</v>
      </c>
      <c r="I14" s="40"/>
      <c r="J14" s="26">
        <v>278781</v>
      </c>
    </row>
    <row r="15" spans="1:10" ht="16.350000000000001" customHeight="1">
      <c r="A15" s="41" t="s">
        <v>87</v>
      </c>
      <c r="B15" s="37">
        <v>32</v>
      </c>
      <c r="D15" s="27">
        <v>2835413</v>
      </c>
      <c r="E15" s="40"/>
      <c r="F15" s="27">
        <v>3018651</v>
      </c>
      <c r="G15" s="40"/>
      <c r="H15" s="27">
        <v>933</v>
      </c>
      <c r="I15" s="40"/>
      <c r="J15" s="27">
        <v>16472</v>
      </c>
    </row>
    <row r="16" spans="1:10" ht="6" customHeight="1">
      <c r="A16" s="55"/>
      <c r="D16" s="40"/>
      <c r="E16" s="40"/>
      <c r="F16" s="40"/>
      <c r="G16" s="40"/>
      <c r="H16" s="28"/>
      <c r="I16" s="40"/>
      <c r="J16" s="28"/>
    </row>
    <row r="17" spans="1:10" ht="16.350000000000001" customHeight="1">
      <c r="A17" s="42" t="s">
        <v>88</v>
      </c>
      <c r="D17" s="47">
        <f>SUM(D13:D15)</f>
        <v>19295471</v>
      </c>
      <c r="E17" s="40"/>
      <c r="F17" s="47">
        <f>SUM(F13:F15)</f>
        <v>21046473</v>
      </c>
      <c r="G17" s="40"/>
      <c r="H17" s="47">
        <f>SUM(H13:H15)</f>
        <v>3667272</v>
      </c>
      <c r="I17" s="40"/>
      <c r="J17" s="47">
        <f>SUM(J13:J15)</f>
        <v>2930029</v>
      </c>
    </row>
    <row r="18" spans="1:10" ht="12">
      <c r="A18" s="42"/>
      <c r="D18" s="40"/>
      <c r="E18" s="40"/>
      <c r="F18" s="40"/>
      <c r="G18" s="40"/>
      <c r="H18" s="28"/>
      <c r="I18" s="40"/>
      <c r="J18" s="28"/>
    </row>
    <row r="19" spans="1:10" ht="16.350000000000001" customHeight="1">
      <c r="A19" s="42" t="s">
        <v>89</v>
      </c>
      <c r="D19" s="40"/>
      <c r="E19" s="40"/>
      <c r="F19" s="40"/>
      <c r="G19" s="40"/>
      <c r="H19" s="28"/>
      <c r="I19" s="40"/>
      <c r="J19" s="28"/>
    </row>
    <row r="20" spans="1:10" ht="6" customHeight="1">
      <c r="A20" s="42"/>
      <c r="D20" s="40"/>
      <c r="E20" s="40"/>
      <c r="F20" s="40"/>
      <c r="G20" s="40"/>
      <c r="H20" s="28"/>
      <c r="I20" s="40"/>
      <c r="J20" s="28"/>
    </row>
    <row r="21" spans="1:10" ht="16.350000000000001" customHeight="1">
      <c r="A21" s="41" t="s">
        <v>90</v>
      </c>
      <c r="B21" s="37">
        <v>34</v>
      </c>
      <c r="D21" s="40">
        <v>1265458</v>
      </c>
      <c r="E21" s="40"/>
      <c r="F21" s="40">
        <v>1613412</v>
      </c>
      <c r="G21" s="40"/>
      <c r="H21" s="29">
        <v>614</v>
      </c>
      <c r="I21" s="40"/>
      <c r="J21" s="29">
        <v>628</v>
      </c>
    </row>
    <row r="22" spans="1:10" ht="16.350000000000001" customHeight="1">
      <c r="A22" s="41" t="s">
        <v>91</v>
      </c>
      <c r="B22" s="37">
        <v>34</v>
      </c>
      <c r="D22" s="40">
        <v>6569111</v>
      </c>
      <c r="E22" s="40"/>
      <c r="F22" s="40">
        <v>7708339</v>
      </c>
      <c r="G22" s="40"/>
      <c r="H22" s="29">
        <v>116546</v>
      </c>
      <c r="I22" s="40"/>
      <c r="J22" s="29">
        <v>90994</v>
      </c>
    </row>
    <row r="23" spans="1:10" ht="16.350000000000001" customHeight="1">
      <c r="A23" s="41" t="s">
        <v>92</v>
      </c>
      <c r="D23" s="47">
        <v>1977594</v>
      </c>
      <c r="E23" s="40"/>
      <c r="F23" s="47">
        <v>1912856</v>
      </c>
      <c r="G23" s="40"/>
      <c r="H23" s="27">
        <v>0</v>
      </c>
      <c r="I23" s="40"/>
      <c r="J23" s="27">
        <v>0</v>
      </c>
    </row>
    <row r="24" spans="1:10" ht="6" customHeight="1">
      <c r="A24" s="49"/>
      <c r="D24" s="40"/>
      <c r="E24" s="40"/>
      <c r="F24" s="40"/>
      <c r="G24" s="40"/>
      <c r="H24" s="28"/>
      <c r="I24" s="40"/>
      <c r="J24" s="28"/>
    </row>
    <row r="25" spans="1:10" ht="16.350000000000001" customHeight="1">
      <c r="A25" s="49" t="s">
        <v>93</v>
      </c>
      <c r="D25" s="47">
        <f>SUM(D21:D23)</f>
        <v>9812163</v>
      </c>
      <c r="E25" s="40"/>
      <c r="F25" s="47">
        <f>SUM(F21:F23)</f>
        <v>11234607</v>
      </c>
      <c r="G25" s="40"/>
      <c r="H25" s="47">
        <f>SUM(H21:H23)</f>
        <v>117160</v>
      </c>
      <c r="I25" s="40"/>
      <c r="J25" s="47">
        <f>SUM(J21:J23)</f>
        <v>91622</v>
      </c>
    </row>
    <row r="26" spans="1:10" ht="6.75" customHeight="1">
      <c r="A26" s="49"/>
      <c r="D26" s="40"/>
      <c r="E26" s="40"/>
      <c r="F26" s="40"/>
      <c r="G26" s="40"/>
      <c r="H26" s="28"/>
      <c r="I26" s="40"/>
      <c r="J26" s="28"/>
    </row>
    <row r="27" spans="1:10" ht="16.350000000000001" customHeight="1">
      <c r="A27" s="49" t="s">
        <v>94</v>
      </c>
      <c r="D27" s="40">
        <f>D17-D25</f>
        <v>9483308</v>
      </c>
      <c r="E27" s="40"/>
      <c r="F27" s="40">
        <f>F17-F25</f>
        <v>9811866</v>
      </c>
      <c r="G27" s="40"/>
      <c r="H27" s="40">
        <f>H17-H25</f>
        <v>3550112</v>
      </c>
      <c r="I27" s="40"/>
      <c r="J27" s="40">
        <f>J17-J25</f>
        <v>2838407</v>
      </c>
    </row>
    <row r="28" spans="1:10" ht="16.350000000000001" customHeight="1">
      <c r="A28" s="41" t="s">
        <v>95</v>
      </c>
      <c r="B28" s="37">
        <v>33</v>
      </c>
      <c r="D28" s="47">
        <v>-2865984</v>
      </c>
      <c r="E28" s="40"/>
      <c r="F28" s="47">
        <v>-3181051</v>
      </c>
      <c r="G28" s="40"/>
      <c r="H28" s="47">
        <v>-2312051</v>
      </c>
      <c r="I28" s="40"/>
      <c r="J28" s="47">
        <v>-2411192</v>
      </c>
    </row>
    <row r="29" spans="1:10" ht="6" customHeight="1">
      <c r="D29" s="40"/>
      <c r="E29" s="40"/>
      <c r="F29" s="40"/>
      <c r="G29" s="40"/>
      <c r="H29" s="28"/>
      <c r="I29" s="40"/>
      <c r="J29" s="28"/>
    </row>
    <row r="30" spans="1:10" ht="16.350000000000001" customHeight="1">
      <c r="A30" s="49" t="s">
        <v>96</v>
      </c>
      <c r="D30" s="40">
        <f>SUM(D27:D28)</f>
        <v>6617324</v>
      </c>
      <c r="E30" s="40"/>
      <c r="F30" s="40">
        <f>SUM(F27:F28)</f>
        <v>6630815</v>
      </c>
      <c r="G30" s="40"/>
      <c r="H30" s="40">
        <f>SUM(H27:H28)</f>
        <v>1238061</v>
      </c>
      <c r="I30" s="40"/>
      <c r="J30" s="40">
        <f>SUM(J27:J28)</f>
        <v>427215</v>
      </c>
    </row>
    <row r="31" spans="1:10" ht="16.350000000000001" customHeight="1">
      <c r="A31" s="41" t="s">
        <v>97</v>
      </c>
      <c r="B31" s="37">
        <v>35</v>
      </c>
      <c r="D31" s="47">
        <v>-1346604</v>
      </c>
      <c r="E31" s="40"/>
      <c r="F31" s="47">
        <v>-1385160</v>
      </c>
      <c r="G31" s="40"/>
      <c r="H31" s="47">
        <v>-15870</v>
      </c>
      <c r="I31" s="40"/>
      <c r="J31" s="47">
        <v>-29866</v>
      </c>
    </row>
    <row r="32" spans="1:10" ht="6" customHeight="1">
      <c r="D32" s="40"/>
      <c r="E32" s="40"/>
      <c r="F32" s="40"/>
      <c r="G32" s="40"/>
      <c r="H32" s="28"/>
      <c r="I32" s="40"/>
      <c r="J32" s="28"/>
    </row>
    <row r="33" spans="1:10" ht="16.350000000000001" customHeight="1" thickBot="1">
      <c r="A33" s="49" t="s">
        <v>98</v>
      </c>
      <c r="D33" s="154">
        <f>SUM(D30:D31)</f>
        <v>5270720</v>
      </c>
      <c r="E33" s="40"/>
      <c r="F33" s="154">
        <f>SUM(F30:F31)</f>
        <v>5245655</v>
      </c>
      <c r="G33" s="40"/>
      <c r="H33" s="154">
        <f>SUM(H30:H31)</f>
        <v>1222191</v>
      </c>
      <c r="I33" s="40"/>
      <c r="J33" s="154">
        <f>SUM(J30:J31)</f>
        <v>397349</v>
      </c>
    </row>
    <row r="34" spans="1:10" ht="7.5" customHeight="1" thickTop="1">
      <c r="A34" s="49"/>
      <c r="D34" s="40"/>
      <c r="E34" s="40"/>
      <c r="F34" s="40"/>
      <c r="G34" s="40"/>
      <c r="H34" s="28"/>
      <c r="I34" s="40"/>
      <c r="J34" s="28"/>
    </row>
    <row r="35" spans="1:10" ht="16.350000000000001" customHeight="1">
      <c r="A35" s="49" t="s">
        <v>99</v>
      </c>
      <c r="D35" s="40"/>
      <c r="E35" s="40"/>
      <c r="F35" s="40"/>
      <c r="G35" s="40"/>
      <c r="H35" s="28"/>
      <c r="I35" s="40"/>
      <c r="J35" s="28"/>
    </row>
    <row r="36" spans="1:10" ht="16.350000000000001" customHeight="1">
      <c r="A36" s="155" t="s">
        <v>100</v>
      </c>
      <c r="D36" s="40"/>
      <c r="E36" s="40"/>
      <c r="F36" s="40"/>
      <c r="G36" s="40"/>
      <c r="H36" s="40"/>
      <c r="I36" s="40"/>
      <c r="J36" s="40"/>
    </row>
    <row r="37" spans="1:10" ht="16.350000000000001" customHeight="1">
      <c r="A37" s="155" t="s">
        <v>101</v>
      </c>
      <c r="D37" s="40"/>
      <c r="E37" s="40"/>
      <c r="F37" s="40"/>
      <c r="G37" s="40"/>
      <c r="H37" s="40"/>
      <c r="I37" s="40"/>
      <c r="J37" s="40"/>
    </row>
    <row r="38" spans="1:10" ht="16.350000000000001" customHeight="1">
      <c r="A38" s="41" t="s">
        <v>102</v>
      </c>
      <c r="D38" s="40"/>
      <c r="E38" s="40"/>
      <c r="F38" s="40"/>
      <c r="G38" s="40"/>
      <c r="H38" s="40"/>
      <c r="I38" s="40"/>
      <c r="J38" s="40"/>
    </row>
    <row r="39" spans="1:10" ht="16.350000000000001" customHeight="1">
      <c r="A39" s="156" t="s">
        <v>103</v>
      </c>
      <c r="B39" s="37">
        <v>28</v>
      </c>
      <c r="D39" s="40">
        <v>4036</v>
      </c>
      <c r="E39" s="40"/>
      <c r="F39" s="40">
        <v>27184</v>
      </c>
      <c r="G39" s="40"/>
      <c r="H39" s="40">
        <v>1334</v>
      </c>
      <c r="I39" s="40"/>
      <c r="J39" s="40">
        <v>2419</v>
      </c>
    </row>
    <row r="40" spans="1:10" ht="16.350000000000001" customHeight="1">
      <c r="A40" s="156" t="s">
        <v>104</v>
      </c>
      <c r="D40" s="40"/>
      <c r="E40" s="40"/>
      <c r="F40" s="40"/>
      <c r="G40" s="40"/>
      <c r="H40" s="40"/>
      <c r="I40" s="40"/>
      <c r="J40" s="40"/>
    </row>
    <row r="41" spans="1:10" ht="16.350000000000001" customHeight="1">
      <c r="A41" s="156" t="s">
        <v>105</v>
      </c>
      <c r="D41" s="47">
        <v>-50</v>
      </c>
      <c r="E41" s="40"/>
      <c r="F41" s="47">
        <v>-5684</v>
      </c>
      <c r="G41" s="40"/>
      <c r="H41" s="47">
        <v>-267</v>
      </c>
      <c r="I41" s="40"/>
      <c r="J41" s="47">
        <v>-484</v>
      </c>
    </row>
    <row r="42" spans="1:10" ht="6" customHeight="1">
      <c r="A42" s="49"/>
      <c r="D42" s="40"/>
      <c r="E42" s="40"/>
      <c r="F42" s="40"/>
      <c r="G42" s="40"/>
      <c r="H42" s="28"/>
      <c r="I42" s="40"/>
      <c r="J42" s="28"/>
    </row>
    <row r="43" spans="1:10" ht="16.350000000000001" customHeight="1">
      <c r="A43" s="41" t="s">
        <v>106</v>
      </c>
      <c r="D43" s="40"/>
      <c r="E43" s="40"/>
      <c r="F43" s="40"/>
      <c r="G43" s="40"/>
      <c r="H43" s="28"/>
      <c r="I43" s="40"/>
      <c r="J43" s="28"/>
    </row>
    <row r="44" spans="1:10" ht="16.350000000000001" customHeight="1">
      <c r="A44" s="41" t="s">
        <v>101</v>
      </c>
      <c r="D44" s="47">
        <f>SUM(D39:D41)</f>
        <v>3986</v>
      </c>
      <c r="E44" s="40"/>
      <c r="F44" s="47">
        <f>SUM(F39:F41)</f>
        <v>21500</v>
      </c>
      <c r="G44" s="40"/>
      <c r="H44" s="47">
        <f>SUM(H39:H41)</f>
        <v>1067</v>
      </c>
      <c r="I44" s="40"/>
      <c r="J44" s="47">
        <f>SUM(J39:J41)</f>
        <v>1935</v>
      </c>
    </row>
    <row r="45" spans="1:10" ht="6" customHeight="1">
      <c r="A45" s="49"/>
      <c r="D45" s="40"/>
      <c r="E45" s="40"/>
      <c r="F45" s="40"/>
      <c r="G45" s="40"/>
      <c r="H45" s="28"/>
      <c r="I45" s="40"/>
      <c r="J45" s="28"/>
    </row>
    <row r="46" spans="1:10" ht="16.350000000000001" customHeight="1">
      <c r="A46" s="155" t="s">
        <v>107</v>
      </c>
      <c r="D46" s="40"/>
      <c r="E46" s="40"/>
      <c r="F46" s="40"/>
      <c r="G46" s="40"/>
      <c r="H46" s="40"/>
      <c r="I46" s="40"/>
      <c r="J46" s="40"/>
    </row>
    <row r="47" spans="1:10" ht="16.350000000000001" customHeight="1">
      <c r="A47" s="155" t="s">
        <v>101</v>
      </c>
      <c r="D47" s="40"/>
      <c r="E47" s="40"/>
      <c r="F47" s="40"/>
      <c r="G47" s="40"/>
      <c r="H47" s="40"/>
      <c r="I47" s="40"/>
      <c r="J47" s="40"/>
    </row>
    <row r="48" spans="1:10" ht="16.350000000000001" customHeight="1">
      <c r="A48" s="41" t="s">
        <v>262</v>
      </c>
      <c r="B48" s="37">
        <v>25</v>
      </c>
      <c r="D48" s="40">
        <v>-15204</v>
      </c>
      <c r="E48" s="40"/>
      <c r="F48" s="40">
        <v>-40849</v>
      </c>
      <c r="G48" s="40"/>
      <c r="H48" s="40">
        <v>-15204</v>
      </c>
      <c r="I48" s="40"/>
      <c r="J48" s="40">
        <v>-40849</v>
      </c>
    </row>
    <row r="49" spans="1:10" ht="16.350000000000001" customHeight="1">
      <c r="A49" s="41" t="s">
        <v>108</v>
      </c>
      <c r="D49" s="40">
        <v>-81840</v>
      </c>
      <c r="E49" s="40"/>
      <c r="F49" s="40">
        <v>-85643</v>
      </c>
      <c r="G49" s="40"/>
      <c r="H49" s="40">
        <v>0</v>
      </c>
      <c r="I49" s="40"/>
      <c r="J49" s="40">
        <v>0</v>
      </c>
    </row>
    <row r="50" spans="1:10" ht="16.350000000000001" customHeight="1">
      <c r="A50" s="41" t="s">
        <v>109</v>
      </c>
      <c r="D50" s="40"/>
      <c r="E50" s="40"/>
      <c r="F50" s="40"/>
      <c r="G50" s="40"/>
      <c r="H50" s="40"/>
      <c r="I50" s="40"/>
      <c r="J50" s="40"/>
    </row>
    <row r="51" spans="1:10" ht="16.350000000000001" customHeight="1">
      <c r="A51" s="157" t="s">
        <v>110</v>
      </c>
      <c r="D51" s="40">
        <v>-1139</v>
      </c>
      <c r="E51" s="40"/>
      <c r="F51" s="40">
        <v>0</v>
      </c>
      <c r="G51" s="40"/>
      <c r="H51" s="40">
        <v>0</v>
      </c>
      <c r="I51" s="40"/>
      <c r="J51" s="40">
        <v>0</v>
      </c>
    </row>
    <row r="52" spans="1:10" ht="16.350000000000001" customHeight="1">
      <c r="A52" s="41" t="s">
        <v>111</v>
      </c>
      <c r="D52" s="40"/>
      <c r="E52" s="40"/>
      <c r="F52" s="40"/>
      <c r="G52" s="40"/>
      <c r="H52" s="40"/>
      <c r="I52" s="40"/>
      <c r="J52" s="40"/>
    </row>
    <row r="53" spans="1:10" ht="16.350000000000001" customHeight="1">
      <c r="A53" s="157" t="s">
        <v>112</v>
      </c>
      <c r="D53" s="40">
        <v>-12540</v>
      </c>
      <c r="E53" s="40"/>
      <c r="F53" s="40">
        <v>0</v>
      </c>
      <c r="G53" s="40"/>
      <c r="H53" s="40">
        <v>0</v>
      </c>
      <c r="I53" s="40"/>
      <c r="J53" s="40">
        <v>0</v>
      </c>
    </row>
    <row r="54" spans="1:10" ht="16.350000000000001" customHeight="1">
      <c r="A54" s="41" t="s">
        <v>113</v>
      </c>
      <c r="C54" s="41"/>
      <c r="D54" s="40"/>
      <c r="E54" s="40"/>
      <c r="F54" s="40"/>
      <c r="G54" s="40"/>
      <c r="H54" s="40"/>
      <c r="I54" s="40"/>
      <c r="J54" s="40"/>
    </row>
    <row r="55" spans="1:10" ht="16.350000000000001" customHeight="1">
      <c r="A55" s="41" t="s">
        <v>101</v>
      </c>
      <c r="D55" s="47">
        <v>19342</v>
      </c>
      <c r="E55" s="40"/>
      <c r="F55" s="47">
        <v>8170</v>
      </c>
      <c r="G55" s="40"/>
      <c r="H55" s="27">
        <v>3041</v>
      </c>
      <c r="I55" s="40"/>
      <c r="J55" s="27">
        <v>8170</v>
      </c>
    </row>
    <row r="56" spans="1:10" ht="6" customHeight="1">
      <c r="A56" s="49"/>
      <c r="D56" s="40"/>
      <c r="E56" s="40"/>
      <c r="F56" s="40"/>
      <c r="G56" s="40"/>
      <c r="H56" s="40"/>
      <c r="I56" s="40"/>
      <c r="J56" s="40"/>
    </row>
    <row r="57" spans="1:10" ht="16.350000000000001" customHeight="1">
      <c r="A57" s="41" t="s">
        <v>114</v>
      </c>
      <c r="D57" s="40"/>
      <c r="E57" s="40"/>
      <c r="F57" s="40"/>
      <c r="G57" s="40"/>
      <c r="H57" s="40"/>
      <c r="I57" s="40"/>
      <c r="J57" s="40"/>
    </row>
    <row r="58" spans="1:10" ht="16.350000000000001" customHeight="1">
      <c r="A58" s="41" t="s">
        <v>101</v>
      </c>
      <c r="D58" s="47">
        <f>SUM(D48:D55)</f>
        <v>-91381</v>
      </c>
      <c r="E58" s="40"/>
      <c r="F58" s="47">
        <f>SUM(F48:F55)</f>
        <v>-118322</v>
      </c>
      <c r="G58" s="40"/>
      <c r="H58" s="47">
        <f>SUM(H48:H55)</f>
        <v>-12163</v>
      </c>
      <c r="I58" s="40"/>
      <c r="J58" s="47">
        <f>SUM(J48:J55)</f>
        <v>-32679</v>
      </c>
    </row>
    <row r="59" spans="1:10" ht="6" customHeight="1">
      <c r="A59" s="49"/>
      <c r="D59" s="40"/>
      <c r="E59" s="40"/>
      <c r="F59" s="40"/>
      <c r="G59" s="40"/>
      <c r="H59" s="40"/>
      <c r="I59" s="40"/>
      <c r="J59" s="40"/>
    </row>
    <row r="60" spans="1:10" ht="16.350000000000001" customHeight="1" thickBot="1">
      <c r="A60" s="49" t="s">
        <v>115</v>
      </c>
      <c r="D60" s="154">
        <f>D33+D44+D58</f>
        <v>5183325</v>
      </c>
      <c r="E60" s="40"/>
      <c r="F60" s="154">
        <f>F33+F44+F58</f>
        <v>5148833</v>
      </c>
      <c r="G60" s="40"/>
      <c r="H60" s="154">
        <f>H33+H44+H58</f>
        <v>1211095</v>
      </c>
      <c r="I60" s="40"/>
      <c r="J60" s="154">
        <f>J33+J44+J58</f>
        <v>366605</v>
      </c>
    </row>
    <row r="61" spans="1:10" ht="15.95" customHeight="1" thickTop="1">
      <c r="A61" s="49"/>
      <c r="D61" s="39"/>
      <c r="F61" s="39"/>
      <c r="H61" s="39"/>
      <c r="J61" s="39"/>
    </row>
    <row r="62" spans="1:10" ht="17.25" customHeight="1">
      <c r="A62" s="49"/>
      <c r="D62" s="39"/>
      <c r="F62" s="39"/>
      <c r="H62" s="39"/>
      <c r="J62" s="39"/>
    </row>
    <row r="63" spans="1:10" s="158" customFormat="1" ht="6" customHeight="1"/>
    <row r="64" spans="1:10" s="158" customFormat="1" ht="16.5" customHeight="1">
      <c r="A64" s="174" t="s">
        <v>33</v>
      </c>
      <c r="B64" s="174"/>
      <c r="C64" s="174"/>
      <c r="D64" s="174"/>
      <c r="E64" s="174"/>
      <c r="F64" s="174"/>
      <c r="G64" s="174"/>
      <c r="H64" s="174"/>
      <c r="I64" s="174"/>
      <c r="J64" s="174"/>
    </row>
    <row r="65" spans="1:10" ht="15.95" customHeight="1">
      <c r="D65" s="39"/>
      <c r="F65" s="39"/>
      <c r="H65" s="39"/>
      <c r="J65" s="39"/>
    </row>
    <row r="66" spans="1:10" ht="22.35" customHeight="1">
      <c r="A66" s="173" t="str">
        <f>'6-8'!A112</f>
        <v xml:space="preserve">The accompanying notes are an integral part of these consolidated and separate financial statements.
</v>
      </c>
      <c r="B66" s="173"/>
      <c r="C66" s="173"/>
      <c r="D66" s="173"/>
      <c r="E66" s="173"/>
      <c r="F66" s="173"/>
      <c r="G66" s="173"/>
      <c r="H66" s="173"/>
      <c r="I66" s="173"/>
      <c r="J66" s="173"/>
    </row>
    <row r="67" spans="1:10" ht="16.350000000000001" customHeight="1">
      <c r="A67" s="101" t="s">
        <v>80</v>
      </c>
    </row>
    <row r="68" spans="1:10" ht="16.350000000000001" customHeight="1">
      <c r="A68" s="49" t="s">
        <v>116</v>
      </c>
    </row>
    <row r="69" spans="1:10" ht="16.350000000000001" customHeight="1">
      <c r="A69" s="152" t="str">
        <f>A3</f>
        <v>For the year ended 31 December 2025</v>
      </c>
      <c r="B69" s="44"/>
      <c r="C69" s="44"/>
      <c r="D69" s="45"/>
      <c r="E69" s="45"/>
      <c r="F69" s="45"/>
      <c r="G69" s="45"/>
      <c r="H69" s="3"/>
      <c r="I69" s="45"/>
      <c r="J69" s="3"/>
    </row>
    <row r="70" spans="1:10" ht="16.350000000000001" customHeight="1">
      <c r="A70" s="49"/>
      <c r="H70" s="4"/>
      <c r="J70" s="4"/>
    </row>
    <row r="71" spans="1:10" ht="16.350000000000001" customHeight="1">
      <c r="A71" s="49"/>
      <c r="E71" s="48"/>
      <c r="G71" s="48"/>
      <c r="H71" s="4"/>
      <c r="I71" s="48"/>
      <c r="J71" s="4"/>
    </row>
    <row r="72" spans="1:10" ht="16.350000000000001" customHeight="1">
      <c r="D72" s="170" t="s">
        <v>3</v>
      </c>
      <c r="E72" s="170"/>
      <c r="F72" s="170"/>
      <c r="H72" s="170" t="s">
        <v>4</v>
      </c>
      <c r="I72" s="170"/>
      <c r="J72" s="170"/>
    </row>
    <row r="73" spans="1:10" ht="16.350000000000001" customHeight="1">
      <c r="A73" s="49"/>
      <c r="B73" s="50"/>
      <c r="C73" s="50"/>
      <c r="D73" s="171" t="s">
        <v>83</v>
      </c>
      <c r="E73" s="171"/>
      <c r="F73" s="171"/>
      <c r="G73" s="153"/>
      <c r="H73" s="171" t="s">
        <v>83</v>
      </c>
      <c r="I73" s="171"/>
      <c r="J73" s="171"/>
    </row>
    <row r="74" spans="1:10" ht="16.350000000000001" customHeight="1">
      <c r="A74" s="49"/>
      <c r="B74" s="50"/>
      <c r="C74" s="50"/>
      <c r="D74" s="51" t="s">
        <v>6</v>
      </c>
      <c r="E74" s="52"/>
      <c r="F74" s="51" t="s">
        <v>7</v>
      </c>
      <c r="G74" s="41"/>
      <c r="H74" s="51" t="s">
        <v>6</v>
      </c>
      <c r="I74" s="52"/>
      <c r="J74" s="51" t="s">
        <v>7</v>
      </c>
    </row>
    <row r="75" spans="1:10" ht="16.350000000000001" customHeight="1">
      <c r="A75" s="49"/>
      <c r="B75" s="53" t="s">
        <v>117</v>
      </c>
      <c r="C75" s="50"/>
      <c r="D75" s="54" t="s">
        <v>9</v>
      </c>
      <c r="E75" s="48"/>
      <c r="F75" s="54" t="s">
        <v>9</v>
      </c>
      <c r="G75" s="52"/>
      <c r="H75" s="54" t="s">
        <v>9</v>
      </c>
      <c r="I75" s="48"/>
      <c r="J75" s="54" t="s">
        <v>9</v>
      </c>
    </row>
    <row r="76" spans="1:10" ht="16.350000000000001" customHeight="1">
      <c r="A76" s="49"/>
      <c r="B76" s="50"/>
      <c r="C76" s="50"/>
      <c r="D76" s="52"/>
      <c r="E76" s="48"/>
      <c r="F76" s="52"/>
      <c r="G76" s="48"/>
      <c r="H76" s="52"/>
      <c r="I76" s="48"/>
      <c r="J76" s="52"/>
    </row>
    <row r="77" spans="1:10" ht="16.350000000000001" customHeight="1">
      <c r="A77" s="159" t="s">
        <v>118</v>
      </c>
      <c r="B77" s="50"/>
      <c r="C77" s="50"/>
      <c r="D77" s="52"/>
      <c r="E77" s="48"/>
      <c r="F77" s="52"/>
      <c r="G77" s="48"/>
      <c r="H77" s="52"/>
      <c r="I77" s="48"/>
      <c r="J77" s="52"/>
    </row>
    <row r="78" spans="1:10" ht="16.350000000000001" customHeight="1">
      <c r="A78" s="49"/>
      <c r="B78" s="50"/>
      <c r="C78" s="50"/>
      <c r="D78" s="52"/>
      <c r="E78" s="48"/>
      <c r="F78" s="52"/>
      <c r="G78" s="48"/>
      <c r="H78" s="52"/>
      <c r="I78" s="48"/>
      <c r="J78" s="52"/>
    </row>
    <row r="79" spans="1:10" ht="16.350000000000001" customHeight="1">
      <c r="A79" s="160" t="s">
        <v>119</v>
      </c>
      <c r="C79" s="50"/>
      <c r="D79" s="39">
        <v>5021126</v>
      </c>
      <c r="F79" s="39">
        <v>5051974</v>
      </c>
      <c r="H79" s="39">
        <v>1222191</v>
      </c>
      <c r="J79" s="39">
        <v>397349</v>
      </c>
    </row>
    <row r="80" spans="1:10" ht="16.350000000000001" customHeight="1">
      <c r="A80" s="160" t="s">
        <v>77</v>
      </c>
      <c r="C80" s="50"/>
      <c r="D80" s="46">
        <v>249594</v>
      </c>
      <c r="F80" s="46">
        <v>193681</v>
      </c>
      <c r="H80" s="46">
        <v>0</v>
      </c>
      <c r="J80" s="46">
        <v>0</v>
      </c>
    </row>
    <row r="81" spans="1:10" ht="16.350000000000001" customHeight="1">
      <c r="A81" s="49"/>
      <c r="B81" s="50"/>
      <c r="C81" s="50"/>
      <c r="D81" s="39"/>
      <c r="F81" s="39"/>
      <c r="H81" s="39"/>
      <c r="J81" s="39"/>
    </row>
    <row r="82" spans="1:10" ht="16.350000000000001" customHeight="1" thickBot="1">
      <c r="A82" s="49"/>
      <c r="B82" s="50"/>
      <c r="C82" s="50"/>
      <c r="D82" s="61">
        <f>D33</f>
        <v>5270720</v>
      </c>
      <c r="F82" s="61">
        <f>F33</f>
        <v>5245655</v>
      </c>
      <c r="H82" s="61">
        <f>SUM(H79:H80)</f>
        <v>1222191</v>
      </c>
      <c r="J82" s="61">
        <f>SUM(J79:J80)</f>
        <v>397349</v>
      </c>
    </row>
    <row r="83" spans="1:10" ht="16.350000000000001" customHeight="1" thickTop="1">
      <c r="A83" s="49"/>
      <c r="B83" s="50"/>
      <c r="C83" s="50"/>
      <c r="D83" s="39"/>
      <c r="F83" s="39"/>
      <c r="H83" s="39"/>
      <c r="J83" s="39"/>
    </row>
    <row r="84" spans="1:10" s="162" customFormat="1" ht="16.350000000000001" customHeight="1">
      <c r="A84" s="159" t="s">
        <v>120</v>
      </c>
      <c r="B84" s="161"/>
      <c r="D84" s="163"/>
      <c r="E84" s="163"/>
      <c r="F84" s="163"/>
      <c r="G84" s="163"/>
      <c r="H84" s="5"/>
      <c r="I84" s="163"/>
      <c r="J84" s="5"/>
    </row>
    <row r="85" spans="1:10" s="162" customFormat="1" ht="16.350000000000001" customHeight="1">
      <c r="A85" s="160"/>
      <c r="B85" s="161"/>
      <c r="D85" s="39"/>
      <c r="E85" s="39"/>
      <c r="F85" s="39"/>
      <c r="G85" s="39"/>
      <c r="H85" s="5"/>
      <c r="I85" s="39"/>
      <c r="J85" s="5"/>
    </row>
    <row r="86" spans="1:10" s="162" customFormat="1" ht="16.350000000000001" customHeight="1">
      <c r="A86" s="160" t="s">
        <v>121</v>
      </c>
      <c r="B86" s="37"/>
      <c r="D86" s="6">
        <v>4959242</v>
      </c>
      <c r="E86" s="163"/>
      <c r="F86" s="6">
        <v>4975611</v>
      </c>
      <c r="G86" s="163"/>
      <c r="H86" s="6">
        <v>1211095</v>
      </c>
      <c r="I86" s="163"/>
      <c r="J86" s="6">
        <v>366605</v>
      </c>
    </row>
    <row r="87" spans="1:10" s="162" customFormat="1" ht="16.350000000000001" customHeight="1">
      <c r="A87" s="160" t="s">
        <v>77</v>
      </c>
      <c r="B87" s="37"/>
      <c r="D87" s="7">
        <v>224083</v>
      </c>
      <c r="E87" s="39"/>
      <c r="F87" s="7">
        <v>173222</v>
      </c>
      <c r="G87" s="39"/>
      <c r="H87" s="7">
        <v>0</v>
      </c>
      <c r="I87" s="39"/>
      <c r="J87" s="7">
        <v>0</v>
      </c>
    </row>
    <row r="88" spans="1:10" s="162" customFormat="1" ht="16.350000000000001" customHeight="1">
      <c r="A88" s="164"/>
      <c r="B88" s="161"/>
      <c r="D88" s="39"/>
      <c r="E88" s="39"/>
      <c r="F88" s="39"/>
      <c r="G88" s="39"/>
      <c r="H88" s="5"/>
      <c r="I88" s="39"/>
      <c r="J88" s="5"/>
    </row>
    <row r="89" spans="1:10" s="162" customFormat="1" ht="16.350000000000001" customHeight="1" thickBot="1">
      <c r="B89" s="161"/>
      <c r="D89" s="165">
        <f>D60</f>
        <v>5183325</v>
      </c>
      <c r="E89" s="163"/>
      <c r="F89" s="165">
        <f>F60</f>
        <v>5148833</v>
      </c>
      <c r="G89" s="163"/>
      <c r="H89" s="165">
        <f>SUM(H86:H88)</f>
        <v>1211095</v>
      </c>
      <c r="I89" s="163"/>
      <c r="J89" s="165">
        <f>SUM(J86:J88)</f>
        <v>366605</v>
      </c>
    </row>
    <row r="90" spans="1:10" s="162" customFormat="1" ht="16.350000000000001" customHeight="1" thickTop="1">
      <c r="B90" s="161"/>
      <c r="D90" s="163"/>
      <c r="E90" s="163"/>
      <c r="F90" s="163"/>
      <c r="G90" s="163"/>
      <c r="H90" s="163"/>
      <c r="I90" s="163"/>
      <c r="J90" s="163"/>
    </row>
    <row r="91" spans="1:10" s="162" customFormat="1" ht="16.350000000000001" customHeight="1">
      <c r="B91" s="161"/>
      <c r="D91" s="163"/>
      <c r="E91" s="163"/>
      <c r="F91" s="163"/>
      <c r="G91" s="163"/>
      <c r="H91" s="163"/>
      <c r="I91" s="163"/>
      <c r="J91" s="163"/>
    </row>
    <row r="92" spans="1:10" s="162" customFormat="1" ht="16.350000000000001" customHeight="1">
      <c r="A92" s="166" t="s">
        <v>122</v>
      </c>
      <c r="B92" s="161"/>
      <c r="D92" s="39"/>
      <c r="E92" s="39"/>
      <c r="F92" s="39"/>
      <c r="G92" s="39"/>
      <c r="H92" s="5"/>
      <c r="I92" s="39"/>
      <c r="J92" s="5"/>
    </row>
    <row r="93" spans="1:10" s="162" customFormat="1" ht="16.350000000000001" customHeight="1">
      <c r="A93" s="164"/>
      <c r="B93" s="161"/>
      <c r="D93" s="39"/>
      <c r="E93" s="39"/>
      <c r="F93" s="39"/>
      <c r="G93" s="39"/>
      <c r="H93" s="5"/>
      <c r="I93" s="39"/>
      <c r="J93" s="5"/>
    </row>
    <row r="94" spans="1:10" s="162" customFormat="1" ht="16.350000000000001" customHeight="1" thickBot="1">
      <c r="A94" s="167" t="s">
        <v>123</v>
      </c>
      <c r="B94" s="37">
        <v>36</v>
      </c>
      <c r="C94" s="168"/>
      <c r="D94" s="8">
        <v>3.02</v>
      </c>
      <c r="E94" s="169"/>
      <c r="F94" s="8">
        <v>3.04</v>
      </c>
      <c r="G94" s="169"/>
      <c r="H94" s="8">
        <v>0.74</v>
      </c>
      <c r="I94" s="169"/>
      <c r="J94" s="8">
        <v>0.24</v>
      </c>
    </row>
    <row r="95" spans="1:10" ht="16.350000000000001" customHeight="1" thickTop="1"/>
    <row r="120" spans="1:10" ht="14.25" customHeight="1"/>
    <row r="121" spans="1:10" s="158" customFormat="1" ht="16.5" customHeight="1">
      <c r="A121" s="174" t="s">
        <v>33</v>
      </c>
      <c r="B121" s="174"/>
      <c r="C121" s="174"/>
      <c r="D121" s="174"/>
      <c r="E121" s="174"/>
      <c r="F121" s="174"/>
      <c r="G121" s="174"/>
      <c r="H121" s="174"/>
      <c r="I121" s="174"/>
      <c r="J121" s="174"/>
    </row>
    <row r="123" spans="1:10" ht="22.35" customHeight="1">
      <c r="A123" s="64" t="str">
        <f>'6-8'!A112</f>
        <v xml:space="preserve">The accompanying notes are an integral part of these consolidated and separate financial statements.
</v>
      </c>
      <c r="B123" s="44"/>
      <c r="C123" s="44"/>
      <c r="D123" s="45"/>
      <c r="E123" s="45"/>
      <c r="F123" s="45"/>
      <c r="G123" s="45"/>
      <c r="H123" s="3"/>
      <c r="I123" s="45"/>
      <c r="J123" s="3"/>
    </row>
  </sheetData>
  <mergeCells count="11">
    <mergeCell ref="A121:J121"/>
    <mergeCell ref="D73:F73"/>
    <mergeCell ref="H73:J73"/>
    <mergeCell ref="D6:F6"/>
    <mergeCell ref="H6:J6"/>
    <mergeCell ref="D7:F7"/>
    <mergeCell ref="H7:J7"/>
    <mergeCell ref="A66:J66"/>
    <mergeCell ref="D72:F72"/>
    <mergeCell ref="H72:J72"/>
    <mergeCell ref="A64:J6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E5A0-5C4D-453F-A2D2-66D4CA0463BA}">
  <dimension ref="A1:AD57"/>
  <sheetViews>
    <sheetView topLeftCell="A22" zoomScale="115" zoomScaleNormal="115" zoomScaleSheetLayoutView="115" workbookViewId="0">
      <selection activeCell="F34" sqref="F34"/>
    </sheetView>
  </sheetViews>
  <sheetFormatPr defaultColWidth="9.140625" defaultRowHeight="9"/>
  <cols>
    <col min="1" max="1" width="32.85546875" style="126" customWidth="1"/>
    <col min="2" max="2" width="5.7109375" style="125" customWidth="1"/>
    <col min="3" max="3" width="0.85546875" style="125" customWidth="1"/>
    <col min="4" max="4" width="10.140625" style="125" customWidth="1"/>
    <col min="5" max="5" width="0.85546875" style="125" customWidth="1"/>
    <col min="6" max="6" width="9.85546875" style="126" customWidth="1"/>
    <col min="7" max="7" width="0.85546875" style="126" customWidth="1"/>
    <col min="8" max="8" width="10.85546875" style="126" customWidth="1"/>
    <col min="9" max="9" width="0.85546875" style="126" customWidth="1"/>
    <col min="10" max="10" width="10.85546875" style="126" customWidth="1"/>
    <col min="11" max="11" width="0.85546875" style="125" customWidth="1"/>
    <col min="12" max="12" width="11" style="126" customWidth="1"/>
    <col min="13" max="13" width="0.85546875" style="126" customWidth="1"/>
    <col min="14" max="14" width="11.5703125" style="126" customWidth="1"/>
    <col min="15" max="15" width="0.85546875" style="126" customWidth="1"/>
    <col min="16" max="16" width="15.85546875" style="126" customWidth="1"/>
    <col min="17" max="17" width="0.85546875" style="126" customWidth="1"/>
    <col min="18" max="18" width="15.85546875" style="126" customWidth="1"/>
    <col min="19" max="19" width="0.85546875" style="126" customWidth="1"/>
    <col min="20" max="20" width="10.85546875" style="126" customWidth="1"/>
    <col min="21" max="21" width="0.85546875" style="126" customWidth="1"/>
    <col min="22" max="22" width="10.85546875" style="126" customWidth="1"/>
    <col min="23" max="23" width="0.85546875" style="126" customWidth="1"/>
    <col min="24" max="24" width="10.85546875" style="126" customWidth="1"/>
    <col min="25" max="25" width="0.85546875" style="126" customWidth="1"/>
    <col min="26" max="26" width="10.85546875" style="126" customWidth="1"/>
    <col min="27" max="27" width="0.85546875" style="126" customWidth="1"/>
    <col min="28" max="28" width="10.85546875" style="126" customWidth="1"/>
    <col min="29" max="29" width="0.85546875" style="126" customWidth="1"/>
    <col min="30" max="30" width="10.85546875" style="126" customWidth="1"/>
    <col min="31" max="16384" width="9.140625" style="126"/>
  </cols>
  <sheetData>
    <row r="1" spans="1:30" ht="16.5" customHeight="1">
      <c r="A1" s="101" t="s">
        <v>80</v>
      </c>
    </row>
    <row r="2" spans="1:30" ht="16.5" customHeight="1">
      <c r="A2" s="49" t="s">
        <v>124</v>
      </c>
      <c r="B2" s="127"/>
    </row>
    <row r="3" spans="1:30" ht="16.5" customHeight="1">
      <c r="A3" s="43" t="str">
        <f>'9-10'!A3</f>
        <v>For the year ended 31 December 2025</v>
      </c>
      <c r="B3" s="128"/>
      <c r="C3" s="129"/>
      <c r="D3" s="129"/>
      <c r="E3" s="129"/>
      <c r="F3" s="130"/>
      <c r="G3" s="130"/>
      <c r="H3" s="130"/>
      <c r="I3" s="130"/>
      <c r="J3" s="130"/>
      <c r="K3" s="129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</row>
    <row r="4" spans="1:30" ht="15" customHeight="1">
      <c r="A4" s="131"/>
      <c r="B4" s="132"/>
      <c r="C4" s="132"/>
      <c r="D4" s="9"/>
      <c r="E4" s="132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15" customHeight="1">
      <c r="A5" s="131"/>
      <c r="B5" s="132"/>
      <c r="C5" s="132"/>
      <c r="D5" s="9"/>
      <c r="E5" s="132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15" customHeight="1">
      <c r="A6" s="133"/>
      <c r="B6" s="133"/>
      <c r="C6" s="133"/>
      <c r="D6" s="175" t="s">
        <v>125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</row>
    <row r="7" spans="1:30" ht="15" customHeight="1">
      <c r="A7" s="133"/>
      <c r="B7" s="133"/>
      <c r="C7" s="133"/>
      <c r="D7" s="178" t="s">
        <v>126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34"/>
      <c r="AB7" s="134"/>
      <c r="AC7" s="134"/>
      <c r="AD7" s="134"/>
    </row>
    <row r="8" spans="1:30" ht="15" customHeight="1">
      <c r="A8" s="133"/>
      <c r="B8" s="133"/>
      <c r="C8" s="133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76" t="s">
        <v>75</v>
      </c>
      <c r="Q8" s="176"/>
      <c r="R8" s="176"/>
      <c r="S8" s="176"/>
      <c r="T8" s="176"/>
      <c r="U8" s="176"/>
      <c r="V8" s="176"/>
      <c r="W8" s="176"/>
      <c r="X8" s="176"/>
      <c r="Y8" s="134"/>
      <c r="Z8" s="134"/>
      <c r="AA8" s="134"/>
      <c r="AB8" s="134"/>
      <c r="AC8" s="134"/>
      <c r="AD8" s="134"/>
    </row>
    <row r="9" spans="1:30" ht="15" customHeight="1">
      <c r="A9" s="133"/>
      <c r="B9" s="133"/>
      <c r="C9" s="133"/>
      <c r="D9" s="175" t="s">
        <v>127</v>
      </c>
      <c r="E9" s="175"/>
      <c r="F9" s="175"/>
      <c r="G9" s="175"/>
      <c r="H9" s="175"/>
      <c r="I9" s="134"/>
      <c r="J9" s="134"/>
      <c r="K9" s="134"/>
      <c r="L9" s="134"/>
      <c r="M9" s="134"/>
      <c r="N9" s="134"/>
      <c r="O9" s="134"/>
      <c r="P9" s="176" t="s">
        <v>99</v>
      </c>
      <c r="Q9" s="176"/>
      <c r="R9" s="176"/>
      <c r="S9" s="176"/>
      <c r="T9" s="176"/>
      <c r="U9" s="176"/>
      <c r="V9" s="176"/>
      <c r="W9" s="135"/>
      <c r="X9" s="136"/>
      <c r="Y9" s="134"/>
      <c r="Z9" s="134"/>
      <c r="AA9" s="134"/>
      <c r="AB9" s="134"/>
      <c r="AC9" s="134"/>
      <c r="AD9" s="134"/>
    </row>
    <row r="10" spans="1:30" ht="15" customHeight="1">
      <c r="A10" s="133"/>
      <c r="B10" s="133"/>
      <c r="C10" s="133"/>
      <c r="D10" s="134"/>
      <c r="E10" s="134"/>
      <c r="F10" s="134"/>
      <c r="G10" s="134"/>
      <c r="H10" s="137" t="s">
        <v>128</v>
      </c>
      <c r="I10" s="134"/>
      <c r="J10" s="137" t="s">
        <v>129</v>
      </c>
      <c r="K10" s="134"/>
      <c r="L10" s="134"/>
      <c r="M10" s="134"/>
      <c r="N10" s="138" t="s">
        <v>130</v>
      </c>
      <c r="O10" s="134"/>
      <c r="P10" s="136"/>
      <c r="Q10" s="136"/>
      <c r="R10" s="136"/>
      <c r="S10" s="136"/>
      <c r="T10" s="136"/>
      <c r="U10" s="136"/>
      <c r="V10" s="136"/>
      <c r="W10" s="136"/>
      <c r="Y10" s="134"/>
      <c r="Z10" s="134"/>
      <c r="AA10" s="134"/>
      <c r="AB10" s="134"/>
      <c r="AC10" s="134"/>
      <c r="AD10" s="134"/>
    </row>
    <row r="11" spans="1:30" ht="15" customHeight="1">
      <c r="A11" s="133"/>
      <c r="B11" s="133"/>
      <c r="C11" s="133"/>
      <c r="D11" s="134"/>
      <c r="E11" s="134"/>
      <c r="F11" s="134"/>
      <c r="G11" s="134"/>
      <c r="H11" s="137" t="s">
        <v>131</v>
      </c>
      <c r="I11" s="134"/>
      <c r="J11" s="137" t="s">
        <v>132</v>
      </c>
      <c r="K11" s="134"/>
      <c r="L11" s="134"/>
      <c r="M11" s="134"/>
      <c r="N11" s="138" t="s">
        <v>133</v>
      </c>
      <c r="O11" s="134"/>
      <c r="P11" s="137" t="s">
        <v>134</v>
      </c>
      <c r="Q11" s="136"/>
      <c r="R11" s="136"/>
      <c r="S11" s="136"/>
      <c r="T11" s="136"/>
      <c r="U11" s="136"/>
      <c r="V11" s="136"/>
      <c r="W11" s="136"/>
      <c r="X11" s="136"/>
      <c r="Y11" s="134"/>
      <c r="Z11" s="139"/>
      <c r="AA11" s="134"/>
      <c r="AB11" s="134"/>
      <c r="AC11" s="134"/>
      <c r="AD11" s="134"/>
    </row>
    <row r="12" spans="1:30" ht="15" customHeight="1">
      <c r="A12" s="133"/>
      <c r="B12" s="133"/>
      <c r="C12" s="133"/>
      <c r="D12" s="138" t="s">
        <v>135</v>
      </c>
      <c r="E12" s="134"/>
      <c r="F12" s="138"/>
      <c r="G12" s="138"/>
      <c r="H12" s="137" t="s">
        <v>136</v>
      </c>
      <c r="I12" s="137"/>
      <c r="J12" s="137" t="s">
        <v>137</v>
      </c>
      <c r="K12" s="134"/>
      <c r="L12" s="138" t="s">
        <v>129</v>
      </c>
      <c r="M12" s="134"/>
      <c r="N12" s="138" t="s">
        <v>138</v>
      </c>
      <c r="O12" s="134"/>
      <c r="P12" s="137" t="s">
        <v>139</v>
      </c>
      <c r="Q12" s="137"/>
      <c r="R12" s="137" t="s">
        <v>140</v>
      </c>
      <c r="S12" s="137"/>
      <c r="T12" s="137" t="s">
        <v>141</v>
      </c>
      <c r="U12" s="134"/>
      <c r="V12" s="138"/>
      <c r="W12" s="134"/>
      <c r="X12" s="138" t="s">
        <v>142</v>
      </c>
      <c r="Y12" s="134"/>
      <c r="Z12" s="139" t="s">
        <v>143</v>
      </c>
      <c r="AA12" s="134"/>
      <c r="AB12" s="139"/>
      <c r="AD12" s="134"/>
    </row>
    <row r="13" spans="1:30" ht="15" customHeight="1">
      <c r="A13" s="133"/>
      <c r="B13" s="133"/>
      <c r="C13" s="133"/>
      <c r="D13" s="138" t="s">
        <v>144</v>
      </c>
      <c r="E13" s="138"/>
      <c r="F13" s="138" t="s">
        <v>128</v>
      </c>
      <c r="G13" s="138"/>
      <c r="H13" s="137" t="s">
        <v>145</v>
      </c>
      <c r="I13" s="137"/>
      <c r="J13" s="137" t="s">
        <v>146</v>
      </c>
      <c r="K13" s="138"/>
      <c r="L13" s="138" t="s">
        <v>147</v>
      </c>
      <c r="M13" s="138"/>
      <c r="N13" s="138" t="s">
        <v>148</v>
      </c>
      <c r="O13" s="138"/>
      <c r="P13" s="137" t="s">
        <v>149</v>
      </c>
      <c r="Q13" s="137"/>
      <c r="R13" s="137" t="s">
        <v>150</v>
      </c>
      <c r="S13" s="137"/>
      <c r="T13" s="137" t="s">
        <v>151</v>
      </c>
      <c r="U13" s="138"/>
      <c r="V13" s="137" t="s">
        <v>152</v>
      </c>
      <c r="W13" s="138"/>
      <c r="X13" s="138" t="s">
        <v>153</v>
      </c>
      <c r="Y13" s="138"/>
      <c r="Z13" s="139" t="s">
        <v>154</v>
      </c>
      <c r="AA13" s="138"/>
      <c r="AB13" s="139" t="s">
        <v>155</v>
      </c>
      <c r="AD13" s="138" t="s">
        <v>143</v>
      </c>
    </row>
    <row r="14" spans="1:30" ht="15" customHeight="1">
      <c r="A14" s="133"/>
      <c r="B14" s="133"/>
      <c r="C14" s="133"/>
      <c r="D14" s="138" t="s">
        <v>156</v>
      </c>
      <c r="E14" s="138"/>
      <c r="F14" s="137" t="s">
        <v>157</v>
      </c>
      <c r="G14" s="138"/>
      <c r="H14" s="137" t="s">
        <v>158</v>
      </c>
      <c r="I14" s="137"/>
      <c r="J14" s="137" t="s">
        <v>159</v>
      </c>
      <c r="K14" s="138"/>
      <c r="L14" s="140" t="s">
        <v>160</v>
      </c>
      <c r="M14" s="138"/>
      <c r="N14" s="138" t="s">
        <v>161</v>
      </c>
      <c r="O14" s="138"/>
      <c r="P14" s="137" t="s">
        <v>162</v>
      </c>
      <c r="Q14" s="137"/>
      <c r="R14" s="137" t="s">
        <v>112</v>
      </c>
      <c r="S14" s="137"/>
      <c r="T14" s="137" t="s">
        <v>163</v>
      </c>
      <c r="U14" s="138"/>
      <c r="V14" s="137" t="s">
        <v>164</v>
      </c>
      <c r="W14" s="138"/>
      <c r="X14" s="10" t="s">
        <v>165</v>
      </c>
      <c r="Y14" s="138"/>
      <c r="Z14" s="138" t="s">
        <v>166</v>
      </c>
      <c r="AA14" s="138"/>
      <c r="AB14" s="138" t="s">
        <v>167</v>
      </c>
      <c r="AD14" s="138" t="s">
        <v>168</v>
      </c>
    </row>
    <row r="15" spans="1:30" ht="15" customHeight="1">
      <c r="A15" s="133"/>
      <c r="B15" s="141" t="s">
        <v>8</v>
      </c>
      <c r="C15" s="133"/>
      <c r="D15" s="142" t="s">
        <v>9</v>
      </c>
      <c r="E15" s="10"/>
      <c r="F15" s="142" t="s">
        <v>9</v>
      </c>
      <c r="G15" s="10"/>
      <c r="H15" s="142" t="s">
        <v>9</v>
      </c>
      <c r="I15" s="10"/>
      <c r="J15" s="142" t="s">
        <v>9</v>
      </c>
      <c r="K15" s="138"/>
      <c r="L15" s="142" t="s">
        <v>9</v>
      </c>
      <c r="M15" s="10"/>
      <c r="N15" s="142" t="s">
        <v>9</v>
      </c>
      <c r="O15" s="138"/>
      <c r="P15" s="142" t="s">
        <v>9</v>
      </c>
      <c r="Q15" s="143"/>
      <c r="R15" s="142" t="s">
        <v>9</v>
      </c>
      <c r="S15" s="143"/>
      <c r="T15" s="142" t="s">
        <v>9</v>
      </c>
      <c r="U15" s="143"/>
      <c r="V15" s="142" t="s">
        <v>9</v>
      </c>
      <c r="W15" s="138"/>
      <c r="X15" s="142" t="s">
        <v>9</v>
      </c>
      <c r="Y15" s="143"/>
      <c r="Z15" s="142" t="s">
        <v>9</v>
      </c>
      <c r="AA15" s="143"/>
      <c r="AB15" s="142" t="s">
        <v>9</v>
      </c>
      <c r="AC15" s="138"/>
      <c r="AD15" s="142" t="s">
        <v>9</v>
      </c>
    </row>
    <row r="16" spans="1:30" ht="15" customHeight="1">
      <c r="A16" s="144"/>
      <c r="B16" s="145"/>
      <c r="C16" s="132"/>
      <c r="D16" s="9"/>
      <c r="E16" s="132"/>
      <c r="F16" s="9"/>
      <c r="G16" s="125"/>
      <c r="H16" s="9"/>
      <c r="I16" s="9"/>
      <c r="J16" s="9"/>
      <c r="K16" s="9"/>
      <c r="L16" s="9"/>
      <c r="P16" s="9"/>
      <c r="Q16" s="9"/>
      <c r="R16" s="9"/>
      <c r="S16" s="9"/>
      <c r="T16" s="9"/>
      <c r="V16" s="9"/>
      <c r="X16" s="9"/>
      <c r="Z16" s="9"/>
      <c r="AB16" s="9"/>
      <c r="AD16" s="9"/>
    </row>
    <row r="17" spans="1:30" ht="15" customHeight="1">
      <c r="A17" s="131" t="s">
        <v>169</v>
      </c>
      <c r="B17" s="132"/>
      <c r="C17" s="132"/>
      <c r="D17" s="9">
        <v>1373152</v>
      </c>
      <c r="E17" s="146"/>
      <c r="F17" s="9">
        <v>6207179</v>
      </c>
      <c r="G17" s="9"/>
      <c r="H17" s="9">
        <v>36190</v>
      </c>
      <c r="I17" s="9"/>
      <c r="J17" s="9">
        <v>143038</v>
      </c>
      <c r="K17" s="9"/>
      <c r="L17" s="9">
        <v>21808733</v>
      </c>
      <c r="M17" s="9"/>
      <c r="N17" s="9">
        <v>-1348755</v>
      </c>
      <c r="O17" s="9"/>
      <c r="P17" s="9">
        <v>-940</v>
      </c>
      <c r="Q17" s="9"/>
      <c r="R17" s="9">
        <v>0</v>
      </c>
      <c r="S17" s="9"/>
      <c r="T17" s="9">
        <v>-41598</v>
      </c>
      <c r="U17" s="9"/>
      <c r="V17" s="9">
        <v>0</v>
      </c>
      <c r="W17" s="9"/>
      <c r="X17" s="9">
        <f>SUM(P17:V17)</f>
        <v>-42538</v>
      </c>
      <c r="Y17" s="9"/>
      <c r="Z17" s="9">
        <f t="shared" ref="Z17" si="0">SUM(D17:N17,X17)</f>
        <v>28176999</v>
      </c>
      <c r="AA17" s="9"/>
      <c r="AB17" s="9">
        <v>3019633</v>
      </c>
      <c r="AC17" s="9"/>
      <c r="AD17" s="9">
        <f>SUM(Z17:AB17)</f>
        <v>31196632</v>
      </c>
    </row>
    <row r="18" spans="1:30" ht="6" customHeight="1">
      <c r="A18" s="131"/>
      <c r="B18" s="132"/>
      <c r="C18" s="132"/>
      <c r="D18" s="9"/>
      <c r="E18" s="146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5" customHeight="1">
      <c r="A19" s="147" t="s">
        <v>170</v>
      </c>
      <c r="B19" s="132"/>
      <c r="C19" s="132"/>
      <c r="D19" s="9"/>
      <c r="E19" s="132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11"/>
      <c r="AA19" s="9"/>
      <c r="AB19" s="9"/>
      <c r="AC19" s="9"/>
      <c r="AD19" s="9"/>
    </row>
    <row r="20" spans="1:30" ht="15" customHeight="1">
      <c r="A20" s="144" t="s">
        <v>171</v>
      </c>
      <c r="B20" s="145"/>
      <c r="C20" s="132"/>
      <c r="D20" s="9">
        <v>0</v>
      </c>
      <c r="E20" s="132"/>
      <c r="F20" s="9">
        <v>0</v>
      </c>
      <c r="G20" s="9"/>
      <c r="H20" s="9">
        <v>0</v>
      </c>
      <c r="I20" s="9"/>
      <c r="J20" s="9">
        <v>0</v>
      </c>
      <c r="K20" s="9"/>
      <c r="L20" s="9">
        <v>0</v>
      </c>
      <c r="M20" s="9"/>
      <c r="N20" s="9">
        <v>0</v>
      </c>
      <c r="O20" s="9"/>
      <c r="P20" s="9">
        <v>0</v>
      </c>
      <c r="Q20" s="9"/>
      <c r="R20" s="9">
        <v>0</v>
      </c>
      <c r="S20" s="9"/>
      <c r="T20" s="9">
        <v>0</v>
      </c>
      <c r="U20" s="9"/>
      <c r="V20" s="9">
        <v>0</v>
      </c>
      <c r="W20" s="9"/>
      <c r="X20" s="9">
        <f t="shared" ref="X20:X24" si="1">SUM(P20:V20)</f>
        <v>0</v>
      </c>
      <c r="Y20" s="9"/>
      <c r="Z20" s="9">
        <f t="shared" ref="Z20:Z24" si="2">SUM(D20:N20,X20)</f>
        <v>0</v>
      </c>
      <c r="AA20" s="9"/>
      <c r="AB20" s="9">
        <v>8988</v>
      </c>
      <c r="AC20" s="9"/>
      <c r="AD20" s="9">
        <f>SUM(Z20:AB20)</f>
        <v>8988</v>
      </c>
    </row>
    <row r="21" spans="1:30" ht="15" customHeight="1">
      <c r="A21" s="144" t="s">
        <v>172</v>
      </c>
      <c r="B21" s="145" t="s">
        <v>173</v>
      </c>
      <c r="C21" s="132"/>
      <c r="D21" s="9">
        <v>137312</v>
      </c>
      <c r="E21" s="132"/>
      <c r="F21" s="9">
        <v>0</v>
      </c>
      <c r="G21" s="125"/>
      <c r="H21" s="9">
        <v>0</v>
      </c>
      <c r="I21" s="9"/>
      <c r="J21" s="9">
        <v>0</v>
      </c>
      <c r="K21" s="9"/>
      <c r="L21" s="9">
        <v>-137312</v>
      </c>
      <c r="M21" s="9"/>
      <c r="N21" s="9">
        <v>0</v>
      </c>
      <c r="O21" s="9"/>
      <c r="P21" s="9">
        <v>0</v>
      </c>
      <c r="Q21" s="9"/>
      <c r="R21" s="9">
        <v>0</v>
      </c>
      <c r="S21" s="9"/>
      <c r="T21" s="9">
        <v>0</v>
      </c>
      <c r="U21" s="9"/>
      <c r="V21" s="9">
        <v>0</v>
      </c>
      <c r="W21" s="9"/>
      <c r="X21" s="9">
        <f t="shared" si="1"/>
        <v>0</v>
      </c>
      <c r="Y21" s="9"/>
      <c r="Z21" s="9">
        <f t="shared" si="2"/>
        <v>0</v>
      </c>
      <c r="AA21" s="9"/>
      <c r="AB21" s="9">
        <v>0</v>
      </c>
      <c r="AC21" s="9"/>
      <c r="AD21" s="9">
        <f t="shared" ref="AD21" si="3">SUM(Z21:AB21)</f>
        <v>0</v>
      </c>
    </row>
    <row r="22" spans="1:30" ht="15" customHeight="1">
      <c r="A22" s="144" t="s">
        <v>174</v>
      </c>
      <c r="B22" s="148">
        <v>30</v>
      </c>
      <c r="C22" s="132"/>
      <c r="D22" s="9">
        <v>0</v>
      </c>
      <c r="E22" s="132"/>
      <c r="F22" s="9">
        <v>0</v>
      </c>
      <c r="G22" s="9"/>
      <c r="H22" s="9">
        <v>0</v>
      </c>
      <c r="I22" s="9"/>
      <c r="J22" s="9">
        <v>0</v>
      </c>
      <c r="K22" s="9"/>
      <c r="L22" s="9">
        <v>-15793</v>
      </c>
      <c r="N22" s="9">
        <v>0</v>
      </c>
      <c r="P22" s="9">
        <v>0</v>
      </c>
      <c r="Q22" s="9"/>
      <c r="R22" s="9">
        <v>0</v>
      </c>
      <c r="S22" s="9"/>
      <c r="T22" s="9">
        <v>0</v>
      </c>
      <c r="V22" s="9">
        <v>0</v>
      </c>
      <c r="X22" s="9">
        <f t="shared" si="1"/>
        <v>0</v>
      </c>
      <c r="Z22" s="9">
        <f t="shared" si="2"/>
        <v>-15793</v>
      </c>
      <c r="AB22" s="9">
        <v>-36183</v>
      </c>
      <c r="AD22" s="9">
        <f>SUM(Z22:AB22)</f>
        <v>-51976</v>
      </c>
    </row>
    <row r="23" spans="1:30" ht="15" customHeight="1">
      <c r="A23" s="144" t="s">
        <v>115</v>
      </c>
      <c r="B23" s="148"/>
      <c r="C23" s="132"/>
      <c r="D23" s="9">
        <v>0</v>
      </c>
      <c r="E23" s="132"/>
      <c r="F23" s="9">
        <v>0</v>
      </c>
      <c r="G23" s="9"/>
      <c r="H23" s="9">
        <v>0</v>
      </c>
      <c r="I23" s="9"/>
      <c r="J23" s="9">
        <v>0</v>
      </c>
      <c r="K23" s="9"/>
      <c r="L23" s="9">
        <v>5071887</v>
      </c>
      <c r="M23" s="9"/>
      <c r="N23" s="9">
        <v>0</v>
      </c>
      <c r="O23" s="9"/>
      <c r="P23" s="9">
        <v>0</v>
      </c>
      <c r="Q23" s="9"/>
      <c r="R23" s="9">
        <v>0</v>
      </c>
      <c r="S23" s="9"/>
      <c r="T23" s="9">
        <v>-63597</v>
      </c>
      <c r="U23" s="9"/>
      <c r="V23" s="9">
        <v>-32679</v>
      </c>
      <c r="W23" s="9"/>
      <c r="X23" s="9">
        <f t="shared" si="1"/>
        <v>-96276</v>
      </c>
      <c r="Y23" s="9"/>
      <c r="Z23" s="9">
        <f t="shared" si="2"/>
        <v>4975611</v>
      </c>
      <c r="AA23" s="9"/>
      <c r="AB23" s="9">
        <v>173222</v>
      </c>
      <c r="AD23" s="9">
        <f>SUM(Z23:AB23)</f>
        <v>5148833</v>
      </c>
    </row>
    <row r="24" spans="1:30" ht="15" customHeight="1">
      <c r="A24" s="144" t="s">
        <v>175</v>
      </c>
      <c r="B24" s="148">
        <v>31</v>
      </c>
      <c r="C24" s="132"/>
      <c r="D24" s="9">
        <v>0</v>
      </c>
      <c r="E24" s="132"/>
      <c r="F24" s="9">
        <v>0</v>
      </c>
      <c r="G24" s="9"/>
      <c r="H24" s="9">
        <v>0</v>
      </c>
      <c r="I24" s="9"/>
      <c r="J24" s="9">
        <v>14303</v>
      </c>
      <c r="K24" s="9"/>
      <c r="L24" s="9">
        <v>-14303</v>
      </c>
      <c r="M24" s="9"/>
      <c r="N24" s="9">
        <v>0</v>
      </c>
      <c r="O24" s="9"/>
      <c r="P24" s="9">
        <v>0</v>
      </c>
      <c r="Q24" s="9"/>
      <c r="R24" s="9">
        <v>0</v>
      </c>
      <c r="S24" s="9"/>
      <c r="T24" s="9">
        <v>0</v>
      </c>
      <c r="U24" s="9"/>
      <c r="V24" s="9">
        <v>0</v>
      </c>
      <c r="W24" s="9"/>
      <c r="X24" s="9">
        <f t="shared" si="1"/>
        <v>0</v>
      </c>
      <c r="Y24" s="9"/>
      <c r="Z24" s="12">
        <f t="shared" si="2"/>
        <v>0</v>
      </c>
      <c r="AA24" s="9"/>
      <c r="AB24" s="9">
        <v>0</v>
      </c>
      <c r="AD24" s="9">
        <f>SUM(Z24:AB24)</f>
        <v>0</v>
      </c>
    </row>
    <row r="25" spans="1:30" ht="6" customHeight="1">
      <c r="A25" s="144"/>
      <c r="B25" s="145"/>
      <c r="C25" s="132"/>
      <c r="D25" s="13"/>
      <c r="E25" s="9"/>
      <c r="F25" s="13"/>
      <c r="G25" s="9"/>
      <c r="H25" s="13"/>
      <c r="I25" s="9"/>
      <c r="J25" s="13"/>
      <c r="K25" s="9"/>
      <c r="L25" s="13"/>
      <c r="M25" s="9"/>
      <c r="N25" s="13"/>
      <c r="O25" s="9"/>
      <c r="P25" s="13"/>
      <c r="Q25" s="9"/>
      <c r="R25" s="13"/>
      <c r="S25" s="9"/>
      <c r="T25" s="13"/>
      <c r="U25" s="9"/>
      <c r="V25" s="13"/>
      <c r="W25" s="9"/>
      <c r="X25" s="13"/>
      <c r="Y25" s="9"/>
      <c r="Z25" s="13"/>
      <c r="AA25" s="9"/>
      <c r="AB25" s="13"/>
      <c r="AD25" s="13"/>
    </row>
    <row r="26" spans="1:30" ht="15" customHeight="1" thickBot="1">
      <c r="A26" s="131" t="s">
        <v>176</v>
      </c>
      <c r="B26" s="132"/>
      <c r="C26" s="132"/>
      <c r="D26" s="14">
        <f>SUM(D17:D24)</f>
        <v>1510464</v>
      </c>
      <c r="E26" s="9"/>
      <c r="F26" s="14">
        <f>SUM(F17:F24)</f>
        <v>6207179</v>
      </c>
      <c r="G26" s="9"/>
      <c r="H26" s="14">
        <f>SUM(H17:H24)</f>
        <v>36190</v>
      </c>
      <c r="I26" s="9"/>
      <c r="J26" s="14">
        <f>SUM(J17:J24)</f>
        <v>157341</v>
      </c>
      <c r="K26" s="9"/>
      <c r="L26" s="14">
        <f>SUM(L17:L24)</f>
        <v>26713212</v>
      </c>
      <c r="M26" s="9"/>
      <c r="N26" s="14">
        <f>SUM(N17:N24)</f>
        <v>-1348755</v>
      </c>
      <c r="O26" s="9"/>
      <c r="P26" s="14">
        <f>SUM(P17:P24)</f>
        <v>-940</v>
      </c>
      <c r="Q26" s="9"/>
      <c r="R26" s="14">
        <f>SUM(R17:R24)</f>
        <v>0</v>
      </c>
      <c r="S26" s="9"/>
      <c r="T26" s="14">
        <f>SUM(T17:T24)</f>
        <v>-105195</v>
      </c>
      <c r="U26" s="9"/>
      <c r="V26" s="14">
        <f>SUM(V17:V24)</f>
        <v>-32679</v>
      </c>
      <c r="W26" s="9"/>
      <c r="X26" s="14">
        <f>SUM(X17:X24)</f>
        <v>-138814</v>
      </c>
      <c r="Y26" s="9"/>
      <c r="Z26" s="14">
        <f>SUM(Z17:Z24)</f>
        <v>33136817</v>
      </c>
      <c r="AA26" s="9"/>
      <c r="AB26" s="14">
        <f>SUM(AB17:AB24)</f>
        <v>3165660</v>
      </c>
      <c r="AC26" s="149"/>
      <c r="AD26" s="14">
        <f>SUM(AD17:AD24)</f>
        <v>36302477</v>
      </c>
    </row>
    <row r="27" spans="1:30" ht="15" customHeight="1" thickTop="1"/>
    <row r="28" spans="1:30" ht="15" customHeight="1"/>
    <row r="29" spans="1:30" ht="15" customHeight="1">
      <c r="A29" s="131" t="s">
        <v>177</v>
      </c>
      <c r="B29" s="132"/>
      <c r="C29" s="132"/>
      <c r="D29" s="9">
        <f>D26</f>
        <v>1510464</v>
      </c>
      <c r="E29" s="146"/>
      <c r="F29" s="9">
        <f>F26</f>
        <v>6207179</v>
      </c>
      <c r="G29" s="9"/>
      <c r="H29" s="9">
        <f>H26</f>
        <v>36190</v>
      </c>
      <c r="I29" s="9"/>
      <c r="J29" s="9">
        <f>J26</f>
        <v>157341</v>
      </c>
      <c r="K29" s="9"/>
      <c r="L29" s="9">
        <f>L26</f>
        <v>26713212</v>
      </c>
      <c r="M29" s="9"/>
      <c r="N29" s="9">
        <f>N26</f>
        <v>-1348755</v>
      </c>
      <c r="O29" s="9"/>
      <c r="P29" s="9">
        <f>P26</f>
        <v>-940</v>
      </c>
      <c r="Q29" s="9"/>
      <c r="R29" s="9">
        <f>R26</f>
        <v>0</v>
      </c>
      <c r="S29" s="9"/>
      <c r="T29" s="9">
        <f>T26</f>
        <v>-105195</v>
      </c>
      <c r="U29" s="9"/>
      <c r="V29" s="9">
        <f>V26</f>
        <v>-32679</v>
      </c>
      <c r="W29" s="9"/>
      <c r="X29" s="9">
        <f>X26</f>
        <v>-138814</v>
      </c>
      <c r="Y29" s="9"/>
      <c r="Z29" s="9">
        <f>Z26</f>
        <v>33136817</v>
      </c>
      <c r="AA29" s="9"/>
      <c r="AB29" s="9">
        <f>AB26</f>
        <v>3165660</v>
      </c>
      <c r="AC29" s="9"/>
      <c r="AD29" s="9">
        <f>AD26</f>
        <v>36302477</v>
      </c>
    </row>
    <row r="30" spans="1:30" ht="6" customHeight="1">
      <c r="A30" s="131"/>
      <c r="B30" s="132"/>
      <c r="C30" s="132"/>
      <c r="D30" s="9"/>
      <c r="E30" s="146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1:30" ht="15" customHeight="1">
      <c r="A31" s="147" t="s">
        <v>170</v>
      </c>
      <c r="B31" s="132"/>
      <c r="C31" s="132"/>
      <c r="D31" s="9"/>
      <c r="E31" s="132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11"/>
      <c r="AA31" s="9"/>
      <c r="AB31" s="9"/>
      <c r="AC31" s="9"/>
      <c r="AD31" s="9"/>
    </row>
    <row r="32" spans="1:30" ht="15" customHeight="1">
      <c r="A32" s="150" t="s">
        <v>178</v>
      </c>
      <c r="B32" s="132"/>
      <c r="C32" s="132"/>
      <c r="D32" s="9">
        <v>0</v>
      </c>
      <c r="E32" s="132"/>
      <c r="F32" s="9">
        <v>0</v>
      </c>
      <c r="G32" s="9"/>
      <c r="H32" s="9">
        <v>0</v>
      </c>
      <c r="I32" s="9"/>
      <c r="J32" s="9">
        <v>0</v>
      </c>
      <c r="K32" s="9"/>
      <c r="L32" s="9">
        <v>0</v>
      </c>
      <c r="M32" s="9"/>
      <c r="N32" s="9">
        <v>0</v>
      </c>
      <c r="O32" s="9"/>
      <c r="P32" s="9">
        <v>0</v>
      </c>
      <c r="Q32" s="9"/>
      <c r="R32" s="9">
        <v>-51570</v>
      </c>
      <c r="S32" s="9"/>
      <c r="T32" s="9">
        <v>51570</v>
      </c>
      <c r="U32" s="9"/>
      <c r="V32" s="9">
        <v>0</v>
      </c>
      <c r="W32" s="9"/>
      <c r="X32" s="9">
        <f t="shared" ref="X32:X38" si="4">SUM(P32:V32)</f>
        <v>0</v>
      </c>
      <c r="Y32" s="9"/>
      <c r="Z32" s="9">
        <f t="shared" ref="Z32:Z38" si="5">SUM(D32:N32,X32)</f>
        <v>0</v>
      </c>
      <c r="AA32" s="9"/>
      <c r="AB32" s="9">
        <v>0</v>
      </c>
      <c r="AC32" s="9"/>
      <c r="AD32" s="9">
        <f t="shared" ref="AD32" si="6">SUM(Z32:AB32)</f>
        <v>0</v>
      </c>
    </row>
    <row r="33" spans="1:30" ht="15" customHeight="1">
      <c r="A33" s="144" t="s">
        <v>171</v>
      </c>
      <c r="B33" s="132"/>
      <c r="C33" s="132"/>
      <c r="D33" s="9">
        <v>0</v>
      </c>
      <c r="E33" s="132"/>
      <c r="F33" s="9">
        <v>0</v>
      </c>
      <c r="G33" s="9"/>
      <c r="H33" s="9">
        <v>0</v>
      </c>
      <c r="I33" s="9"/>
      <c r="J33" s="9">
        <v>0</v>
      </c>
      <c r="K33" s="9"/>
      <c r="L33" s="9">
        <v>0</v>
      </c>
      <c r="M33" s="9"/>
      <c r="N33" s="9">
        <v>0</v>
      </c>
      <c r="O33" s="9"/>
      <c r="P33" s="9">
        <v>0</v>
      </c>
      <c r="Q33" s="9"/>
      <c r="R33" s="9">
        <v>0</v>
      </c>
      <c r="S33" s="9"/>
      <c r="T33" s="9">
        <v>0</v>
      </c>
      <c r="U33" s="9"/>
      <c r="V33" s="9">
        <v>0</v>
      </c>
      <c r="W33" s="9"/>
      <c r="X33" s="9">
        <f t="shared" si="4"/>
        <v>0</v>
      </c>
      <c r="Y33" s="9"/>
      <c r="Z33" s="9">
        <f t="shared" si="5"/>
        <v>0</v>
      </c>
      <c r="AA33" s="9"/>
      <c r="AB33" s="9">
        <v>8441</v>
      </c>
      <c r="AC33" s="9"/>
      <c r="AD33" s="9">
        <f t="shared" ref="AD33:AD36" si="7">SUM(Z33:AB33)</f>
        <v>8441</v>
      </c>
    </row>
    <row r="34" spans="1:30" ht="15" customHeight="1">
      <c r="A34" s="144" t="s">
        <v>172</v>
      </c>
      <c r="B34" s="145" t="s">
        <v>173</v>
      </c>
      <c r="C34" s="132"/>
      <c r="D34" s="9">
        <v>151043</v>
      </c>
      <c r="E34" s="132"/>
      <c r="F34" s="9">
        <v>6</v>
      </c>
      <c r="G34" s="125"/>
      <c r="H34" s="9">
        <v>0</v>
      </c>
      <c r="I34" s="9"/>
      <c r="J34" s="9">
        <v>0</v>
      </c>
      <c r="K34" s="9"/>
      <c r="L34" s="9">
        <v>-151043</v>
      </c>
      <c r="M34" s="9"/>
      <c r="N34" s="9">
        <v>0</v>
      </c>
      <c r="O34" s="9"/>
      <c r="P34" s="9">
        <v>0</v>
      </c>
      <c r="Q34" s="9"/>
      <c r="R34" s="9">
        <v>0</v>
      </c>
      <c r="S34" s="9"/>
      <c r="T34" s="9">
        <v>0</v>
      </c>
      <c r="U34" s="9"/>
      <c r="V34" s="9">
        <v>0</v>
      </c>
      <c r="W34" s="9"/>
      <c r="X34" s="9">
        <f t="shared" si="4"/>
        <v>0</v>
      </c>
      <c r="Y34" s="9"/>
      <c r="Z34" s="9">
        <f t="shared" si="5"/>
        <v>6</v>
      </c>
      <c r="AA34" s="9"/>
      <c r="AB34" s="9">
        <v>0</v>
      </c>
      <c r="AC34" s="9"/>
      <c r="AD34" s="9">
        <f t="shared" si="7"/>
        <v>6</v>
      </c>
    </row>
    <row r="35" spans="1:30" ht="15" customHeight="1">
      <c r="A35" s="144" t="s">
        <v>174</v>
      </c>
      <c r="B35" s="148">
        <v>30</v>
      </c>
      <c r="C35" s="132"/>
      <c r="D35" s="9">
        <v>0</v>
      </c>
      <c r="E35" s="132"/>
      <c r="F35" s="9">
        <v>0</v>
      </c>
      <c r="G35" s="9"/>
      <c r="H35" s="9">
        <v>0</v>
      </c>
      <c r="I35" s="9"/>
      <c r="J35" s="9">
        <v>0</v>
      </c>
      <c r="K35" s="9"/>
      <c r="L35" s="9">
        <v>-641947</v>
      </c>
      <c r="N35" s="9">
        <v>0</v>
      </c>
      <c r="P35" s="9">
        <v>0</v>
      </c>
      <c r="Q35" s="9"/>
      <c r="R35" s="9">
        <v>0</v>
      </c>
      <c r="S35" s="9"/>
      <c r="T35" s="9">
        <v>0</v>
      </c>
      <c r="V35" s="9">
        <v>0</v>
      </c>
      <c r="X35" s="9">
        <f t="shared" si="4"/>
        <v>0</v>
      </c>
      <c r="Z35" s="9">
        <f t="shared" si="5"/>
        <v>-641947</v>
      </c>
      <c r="AB35" s="9">
        <v>-4277</v>
      </c>
      <c r="AD35" s="9">
        <f t="shared" si="7"/>
        <v>-646224</v>
      </c>
    </row>
    <row r="36" spans="1:30" ht="15" customHeight="1">
      <c r="A36" s="144" t="s">
        <v>179</v>
      </c>
      <c r="B36" s="148"/>
      <c r="C36" s="132"/>
      <c r="D36" s="9">
        <v>0</v>
      </c>
      <c r="E36" s="132"/>
      <c r="F36" s="9">
        <v>0</v>
      </c>
      <c r="G36" s="9"/>
      <c r="H36" s="9">
        <v>0</v>
      </c>
      <c r="I36" s="9"/>
      <c r="J36" s="9">
        <v>0</v>
      </c>
      <c r="K36" s="9"/>
      <c r="L36" s="9">
        <v>0</v>
      </c>
      <c r="N36" s="9">
        <v>39</v>
      </c>
      <c r="P36" s="9">
        <v>0</v>
      </c>
      <c r="Q36" s="9"/>
      <c r="R36" s="9">
        <v>0</v>
      </c>
      <c r="S36" s="9"/>
      <c r="T36" s="9">
        <v>0</v>
      </c>
      <c r="V36" s="9">
        <v>0</v>
      </c>
      <c r="X36" s="9">
        <f t="shared" si="4"/>
        <v>0</v>
      </c>
      <c r="Z36" s="9">
        <f t="shared" si="5"/>
        <v>39</v>
      </c>
      <c r="AB36" s="9">
        <v>-89103</v>
      </c>
      <c r="AD36" s="9">
        <f t="shared" si="7"/>
        <v>-89064</v>
      </c>
    </row>
    <row r="37" spans="1:30" ht="15" customHeight="1">
      <c r="A37" s="144" t="s">
        <v>115</v>
      </c>
      <c r="B37" s="148"/>
      <c r="C37" s="132"/>
      <c r="D37" s="9">
        <v>0</v>
      </c>
      <c r="E37" s="132"/>
      <c r="F37" s="9">
        <v>0</v>
      </c>
      <c r="G37" s="9"/>
      <c r="H37" s="9">
        <v>0</v>
      </c>
      <c r="I37" s="9"/>
      <c r="J37" s="9">
        <v>0</v>
      </c>
      <c r="K37" s="9"/>
      <c r="L37" s="9">
        <v>5024488</v>
      </c>
      <c r="M37" s="9"/>
      <c r="N37" s="9">
        <v>0</v>
      </c>
      <c r="O37" s="9"/>
      <c r="P37" s="9">
        <v>-657</v>
      </c>
      <c r="Q37" s="9"/>
      <c r="R37" s="9">
        <v>1909</v>
      </c>
      <c r="S37" s="9"/>
      <c r="T37" s="9">
        <v>-54335</v>
      </c>
      <c r="U37" s="9"/>
      <c r="V37" s="9">
        <v>-12163</v>
      </c>
      <c r="W37" s="9"/>
      <c r="X37" s="9">
        <f t="shared" si="4"/>
        <v>-65246</v>
      </c>
      <c r="Y37" s="9"/>
      <c r="Z37" s="9">
        <f t="shared" si="5"/>
        <v>4959242</v>
      </c>
      <c r="AA37" s="9"/>
      <c r="AB37" s="9">
        <v>224083</v>
      </c>
      <c r="AD37" s="9">
        <f>SUM(Z37:AB37)</f>
        <v>5183325</v>
      </c>
    </row>
    <row r="38" spans="1:30" ht="15" customHeight="1">
      <c r="A38" s="144" t="s">
        <v>175</v>
      </c>
      <c r="B38" s="148">
        <v>31</v>
      </c>
      <c r="C38" s="132"/>
      <c r="D38" s="9">
        <v>0</v>
      </c>
      <c r="E38" s="132"/>
      <c r="F38" s="9">
        <v>0</v>
      </c>
      <c r="G38" s="9"/>
      <c r="H38" s="9">
        <v>0</v>
      </c>
      <c r="I38" s="9"/>
      <c r="J38" s="9">
        <v>15736</v>
      </c>
      <c r="K38" s="9"/>
      <c r="L38" s="9">
        <v>-15736</v>
      </c>
      <c r="M38" s="9"/>
      <c r="N38" s="9">
        <v>0</v>
      </c>
      <c r="O38" s="9"/>
      <c r="P38" s="9">
        <v>0</v>
      </c>
      <c r="Q38" s="9"/>
      <c r="R38" s="9">
        <v>0</v>
      </c>
      <c r="S38" s="9"/>
      <c r="T38" s="9">
        <v>0</v>
      </c>
      <c r="U38" s="9"/>
      <c r="V38" s="9">
        <v>0</v>
      </c>
      <c r="W38" s="9"/>
      <c r="X38" s="9">
        <f t="shared" si="4"/>
        <v>0</v>
      </c>
      <c r="Y38" s="9"/>
      <c r="Z38" s="9">
        <f t="shared" si="5"/>
        <v>0</v>
      </c>
      <c r="AA38" s="9"/>
      <c r="AB38" s="9">
        <v>0</v>
      </c>
      <c r="AD38" s="9">
        <f>SUM(Z38:AB38)</f>
        <v>0</v>
      </c>
    </row>
    <row r="39" spans="1:30" ht="6" customHeight="1">
      <c r="A39" s="144"/>
      <c r="B39" s="145"/>
      <c r="C39" s="132"/>
      <c r="D39" s="13"/>
      <c r="E39" s="9"/>
      <c r="F39" s="13"/>
      <c r="G39" s="9"/>
      <c r="H39" s="13"/>
      <c r="I39" s="9"/>
      <c r="J39" s="13"/>
      <c r="K39" s="9"/>
      <c r="L39" s="13"/>
      <c r="M39" s="9"/>
      <c r="N39" s="13"/>
      <c r="O39" s="9"/>
      <c r="P39" s="13"/>
      <c r="Q39" s="9"/>
      <c r="R39" s="13"/>
      <c r="S39" s="9"/>
      <c r="T39" s="13"/>
      <c r="U39" s="9"/>
      <c r="V39" s="13"/>
      <c r="W39" s="9"/>
      <c r="X39" s="13"/>
      <c r="Y39" s="9"/>
      <c r="Z39" s="13"/>
      <c r="AA39" s="9"/>
      <c r="AB39" s="13"/>
      <c r="AD39" s="13"/>
    </row>
    <row r="40" spans="1:30" ht="15" customHeight="1" thickBot="1">
      <c r="A40" s="131" t="s">
        <v>180</v>
      </c>
      <c r="B40" s="132"/>
      <c r="C40" s="132"/>
      <c r="D40" s="14">
        <f>SUM(D29:D38)</f>
        <v>1661507</v>
      </c>
      <c r="E40" s="9"/>
      <c r="F40" s="14">
        <f>SUM(F29:F38)</f>
        <v>6207185</v>
      </c>
      <c r="G40" s="9"/>
      <c r="H40" s="14">
        <f>SUM(H29:H38)</f>
        <v>36190</v>
      </c>
      <c r="I40" s="9"/>
      <c r="J40" s="14">
        <f>SUM(J29:J38)</f>
        <v>173077</v>
      </c>
      <c r="K40" s="9"/>
      <c r="L40" s="14">
        <f>SUM(L29:L38)</f>
        <v>30928974</v>
      </c>
      <c r="M40" s="9"/>
      <c r="N40" s="14">
        <f>SUM(N29:N38)</f>
        <v>-1348716</v>
      </c>
      <c r="O40" s="9"/>
      <c r="P40" s="14">
        <f>SUM(P29:P38)</f>
        <v>-1597</v>
      </c>
      <c r="Q40" s="9"/>
      <c r="R40" s="14">
        <f>SUM(R29:R38)</f>
        <v>-49661</v>
      </c>
      <c r="S40" s="9"/>
      <c r="T40" s="14">
        <f>SUM(T29:T38)</f>
        <v>-107960</v>
      </c>
      <c r="U40" s="9"/>
      <c r="V40" s="14">
        <f>SUM(V29:V38)</f>
        <v>-44842</v>
      </c>
      <c r="W40" s="9"/>
      <c r="X40" s="14">
        <f>SUM(X29:X38)</f>
        <v>-204060</v>
      </c>
      <c r="Y40" s="9"/>
      <c r="Z40" s="14">
        <f>SUM(Z29:Z38)</f>
        <v>37454157</v>
      </c>
      <c r="AA40" s="9"/>
      <c r="AB40" s="14">
        <f>SUM(AB29:AB38)</f>
        <v>3304804</v>
      </c>
      <c r="AC40" s="149"/>
      <c r="AD40" s="14">
        <f>SUM(AD29:AD38)</f>
        <v>40758961</v>
      </c>
    </row>
    <row r="41" spans="1:30" ht="15" customHeight="1" thickTop="1"/>
    <row r="42" spans="1:30" ht="15" customHeight="1"/>
    <row r="43" spans="1:30" ht="15" customHeight="1"/>
    <row r="44" spans="1:30" ht="15" customHeight="1"/>
    <row r="45" spans="1:30" ht="15" customHeight="1"/>
    <row r="46" spans="1:30" ht="15" customHeight="1"/>
    <row r="47" spans="1:30" ht="15" customHeight="1"/>
    <row r="48" spans="1:30" ht="10.5" customHeight="1"/>
    <row r="49" spans="1:30" ht="15" customHeight="1"/>
    <row r="50" spans="1:30" ht="15" customHeight="1"/>
    <row r="51" spans="1:30" ht="15" customHeight="1"/>
    <row r="52" spans="1:30" ht="15" customHeight="1"/>
    <row r="53" spans="1:30" ht="14.25" customHeight="1">
      <c r="A53" s="131"/>
      <c r="B53" s="132"/>
      <c r="C53" s="132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149"/>
      <c r="AD53" s="9"/>
    </row>
    <row r="54" spans="1:30" ht="15" customHeight="1">
      <c r="A54" s="177" t="s">
        <v>181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</row>
    <row r="55" spans="1:30" ht="15" customHeight="1">
      <c r="A55" s="106"/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</row>
    <row r="56" spans="1:30" ht="15" customHeight="1">
      <c r="A56" s="118"/>
      <c r="B56" s="104"/>
      <c r="C56" s="10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49"/>
      <c r="AD56" s="9"/>
    </row>
    <row r="57" spans="1:30" ht="22.35" customHeight="1">
      <c r="A57" s="151" t="str">
        <f>'9-10'!A123</f>
        <v xml:space="preserve">The accompanying notes are an integral part of these consolidated and separate financial statements.
</v>
      </c>
      <c r="B57" s="123"/>
      <c r="C57" s="123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2"/>
      <c r="AD57" s="12"/>
    </row>
  </sheetData>
  <mergeCells count="6">
    <mergeCell ref="D6:AD6"/>
    <mergeCell ref="P8:X8"/>
    <mergeCell ref="A54:AB54"/>
    <mergeCell ref="D9:H9"/>
    <mergeCell ref="P9:V9"/>
    <mergeCell ref="D7:Z7"/>
  </mergeCells>
  <pageMargins left="0.5" right="0.5" top="0.5" bottom="0.6" header="0.49" footer="0.4"/>
  <pageSetup paperSize="9" scale="65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C995E-C950-4115-8722-BA2FEBA24F08}">
  <dimension ref="A1:R39"/>
  <sheetViews>
    <sheetView topLeftCell="A28" zoomScale="130" zoomScaleNormal="130" zoomScaleSheetLayoutView="100" workbookViewId="0">
      <selection activeCell="F29" sqref="F29"/>
    </sheetView>
  </sheetViews>
  <sheetFormatPr defaultColWidth="9.140625" defaultRowHeight="16.350000000000001" customHeight="1"/>
  <cols>
    <col min="1" max="1" width="38.140625" style="41" customWidth="1"/>
    <col min="2" max="2" width="5.85546875" style="39" customWidth="1"/>
    <col min="3" max="3" width="0.85546875" style="39" customWidth="1"/>
    <col min="4" max="4" width="12.42578125" style="39" customWidth="1"/>
    <col min="5" max="5" width="0.85546875" style="39" customWidth="1"/>
    <col min="6" max="6" width="12.42578125" style="39" customWidth="1"/>
    <col min="7" max="7" width="0.85546875" style="39" customWidth="1"/>
    <col min="8" max="8" width="15.5703125" style="41" customWidth="1"/>
    <col min="9" max="9" width="0.85546875" style="39" customWidth="1"/>
    <col min="10" max="10" width="15.42578125" style="39" customWidth="1"/>
    <col min="11" max="11" width="0.85546875" style="39" customWidth="1"/>
    <col min="12" max="12" width="15.42578125" style="39" customWidth="1"/>
    <col min="13" max="13" width="0.85546875" style="39" customWidth="1"/>
    <col min="14" max="14" width="14.85546875" style="41" customWidth="1"/>
    <col min="15" max="15" width="0.85546875" style="39" customWidth="1"/>
    <col min="16" max="16" width="12.42578125" style="41" customWidth="1"/>
    <col min="17" max="17" width="0.85546875" style="41" customWidth="1"/>
    <col min="18" max="18" width="12.42578125" style="41" customWidth="1"/>
    <col min="19" max="19" width="9.140625" style="41" customWidth="1"/>
    <col min="20" max="110" width="9.140625" style="41"/>
    <col min="111" max="111" width="35.5703125" style="41" customWidth="1"/>
    <col min="112" max="112" width="5.5703125" style="41" bestFit="1" customWidth="1"/>
    <col min="113" max="113" width="0.5703125" style="41" customWidth="1"/>
    <col min="114" max="114" width="10.5703125" style="41" customWidth="1"/>
    <col min="115" max="115" width="0.5703125" style="41" customWidth="1"/>
    <col min="116" max="116" width="10.5703125" style="41" customWidth="1"/>
    <col min="117" max="117" width="0.5703125" style="41" customWidth="1"/>
    <col min="118" max="118" width="13.5703125" style="41" customWidth="1"/>
    <col min="119" max="119" width="0.5703125" style="41" customWidth="1"/>
    <col min="120" max="120" width="10.5703125" style="41" customWidth="1"/>
    <col min="121" max="121" width="0.5703125" style="41" customWidth="1"/>
    <col min="122" max="122" width="15.42578125" style="41" customWidth="1"/>
    <col min="123" max="123" width="0.5703125" style="41" customWidth="1"/>
    <col min="124" max="124" width="13.42578125" style="41" customWidth="1"/>
    <col min="125" max="125" width="0.5703125" style="41" customWidth="1"/>
    <col min="126" max="126" width="10.5703125" style="41" customWidth="1"/>
    <col min="127" max="127" width="9.140625" style="41"/>
    <col min="128" max="128" width="11.140625" style="41" bestFit="1" customWidth="1"/>
    <col min="129" max="16384" width="9.140625" style="41"/>
  </cols>
  <sheetData>
    <row r="1" spans="1:18" ht="16.5" customHeight="1">
      <c r="A1" s="101" t="s">
        <v>80</v>
      </c>
      <c r="I1" s="41"/>
      <c r="J1" s="41"/>
      <c r="L1" s="41"/>
      <c r="M1" s="41"/>
      <c r="O1" s="41"/>
    </row>
    <row r="2" spans="1:18" ht="16.5" customHeight="1">
      <c r="A2" s="49" t="s">
        <v>182</v>
      </c>
      <c r="B2" s="42"/>
      <c r="I2" s="41"/>
      <c r="J2" s="41"/>
      <c r="L2" s="41"/>
      <c r="M2" s="41"/>
      <c r="O2" s="41"/>
    </row>
    <row r="3" spans="1:18" ht="16.5" customHeight="1">
      <c r="A3" s="43" t="str">
        <f>'9-10'!A3</f>
        <v>For the year ended 31 December 2025</v>
      </c>
      <c r="B3" s="102"/>
      <c r="C3" s="46"/>
      <c r="D3" s="46"/>
      <c r="E3" s="46"/>
      <c r="F3" s="46"/>
      <c r="G3" s="46"/>
      <c r="H3" s="64"/>
      <c r="I3" s="64"/>
      <c r="J3" s="64"/>
      <c r="K3" s="46"/>
      <c r="L3" s="64"/>
      <c r="M3" s="64"/>
      <c r="N3" s="64"/>
      <c r="O3" s="64"/>
      <c r="P3" s="64"/>
      <c r="Q3" s="64"/>
      <c r="R3" s="64"/>
    </row>
    <row r="4" spans="1:18" ht="16.5" customHeight="1">
      <c r="A4" s="103"/>
      <c r="B4" s="104"/>
      <c r="C4" s="104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8" ht="16.5" customHeight="1">
      <c r="A5" s="42"/>
      <c r="B5" s="105"/>
    </row>
    <row r="6" spans="1:18" ht="16.5" customHeight="1">
      <c r="A6" s="106"/>
      <c r="B6" s="106"/>
      <c r="C6" s="106"/>
      <c r="D6" s="179" t="s">
        <v>183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</row>
    <row r="7" spans="1:18" ht="16.5" customHeight="1">
      <c r="A7" s="107"/>
      <c r="B7" s="106"/>
      <c r="C7" s="106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80" t="s">
        <v>75</v>
      </c>
      <c r="O7" s="180"/>
      <c r="P7" s="180"/>
    </row>
    <row r="8" spans="1:18" ht="16.5" customHeight="1">
      <c r="A8" s="107"/>
      <c r="B8" s="106"/>
      <c r="C8" s="106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9" t="s">
        <v>184</v>
      </c>
      <c r="O8" s="109"/>
      <c r="P8" s="109"/>
    </row>
    <row r="9" spans="1:18" ht="16.5" customHeight="1">
      <c r="A9" s="107"/>
      <c r="B9" s="106"/>
      <c r="C9" s="106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9" t="s">
        <v>185</v>
      </c>
      <c r="O9" s="109"/>
      <c r="P9" s="109"/>
    </row>
    <row r="10" spans="1:18" ht="16.5" customHeight="1">
      <c r="A10" s="107"/>
      <c r="B10" s="106"/>
      <c r="C10" s="106"/>
      <c r="D10" s="179" t="s">
        <v>127</v>
      </c>
      <c r="E10" s="179"/>
      <c r="F10" s="179"/>
      <c r="G10" s="179"/>
      <c r="H10" s="179"/>
      <c r="I10" s="107"/>
      <c r="J10" s="107"/>
      <c r="K10" s="107"/>
      <c r="L10" s="107"/>
      <c r="M10" s="107"/>
      <c r="N10" s="108" t="s">
        <v>186</v>
      </c>
      <c r="O10" s="110"/>
      <c r="P10" s="110"/>
    </row>
    <row r="11" spans="1:18" ht="16.5" customHeight="1">
      <c r="A11" s="109"/>
      <c r="B11" s="106"/>
      <c r="C11" s="106"/>
      <c r="D11" s="111" t="s">
        <v>135</v>
      </c>
      <c r="E11" s="111"/>
      <c r="F11" s="111"/>
      <c r="G11" s="107"/>
      <c r="H11" s="112" t="s">
        <v>187</v>
      </c>
      <c r="J11" s="113" t="s">
        <v>70</v>
      </c>
      <c r="K11" s="107"/>
      <c r="L11" s="111"/>
      <c r="N11" s="114"/>
      <c r="O11" s="107"/>
      <c r="P11" s="114" t="s">
        <v>142</v>
      </c>
    </row>
    <row r="12" spans="1:18" ht="16.5" customHeight="1">
      <c r="A12" s="112"/>
      <c r="B12" s="115"/>
      <c r="C12" s="115"/>
      <c r="D12" s="111" t="s">
        <v>144</v>
      </c>
      <c r="E12" s="111"/>
      <c r="F12" s="111" t="s">
        <v>188</v>
      </c>
      <c r="G12" s="111"/>
      <c r="H12" s="112" t="s">
        <v>189</v>
      </c>
      <c r="J12" s="113" t="s">
        <v>137</v>
      </c>
      <c r="K12" s="111"/>
      <c r="L12" s="111" t="s">
        <v>70</v>
      </c>
      <c r="N12" s="112" t="s">
        <v>152</v>
      </c>
      <c r="O12" s="111"/>
      <c r="P12" s="112" t="s">
        <v>190</v>
      </c>
    </row>
    <row r="13" spans="1:18" ht="16.5" customHeight="1">
      <c r="A13" s="112"/>
      <c r="B13" s="115"/>
      <c r="C13" s="115"/>
      <c r="D13" s="111" t="s">
        <v>156</v>
      </c>
      <c r="E13" s="111"/>
      <c r="F13" s="112" t="s">
        <v>157</v>
      </c>
      <c r="G13" s="111"/>
      <c r="H13" s="112" t="s">
        <v>158</v>
      </c>
      <c r="J13" s="116" t="s">
        <v>191</v>
      </c>
      <c r="K13" s="111"/>
      <c r="L13" s="117" t="s">
        <v>160</v>
      </c>
      <c r="N13" s="112" t="s">
        <v>164</v>
      </c>
      <c r="O13" s="111"/>
      <c r="P13" s="112" t="s">
        <v>165</v>
      </c>
      <c r="R13" s="111" t="s">
        <v>78</v>
      </c>
    </row>
    <row r="14" spans="1:18" ht="16.5" customHeight="1">
      <c r="A14" s="107"/>
      <c r="B14" s="83" t="s">
        <v>8</v>
      </c>
      <c r="C14" s="115"/>
      <c r="D14" s="54" t="s">
        <v>9</v>
      </c>
      <c r="E14" s="33"/>
      <c r="F14" s="54" t="s">
        <v>9</v>
      </c>
      <c r="G14" s="33"/>
      <c r="H14" s="54" t="s">
        <v>9</v>
      </c>
      <c r="I14" s="33"/>
      <c r="J14" s="54" t="s">
        <v>9</v>
      </c>
      <c r="K14" s="111"/>
      <c r="L14" s="54" t="s">
        <v>9</v>
      </c>
      <c r="M14" s="33"/>
      <c r="N14" s="54" t="s">
        <v>9</v>
      </c>
      <c r="O14" s="33"/>
      <c r="P14" s="54" t="s">
        <v>9</v>
      </c>
      <c r="R14" s="54" t="s">
        <v>9</v>
      </c>
    </row>
    <row r="15" spans="1:18" ht="16.5" customHeight="1">
      <c r="A15" s="118"/>
      <c r="B15" s="104"/>
      <c r="C15" s="10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R15" s="15"/>
    </row>
    <row r="16" spans="1:18" ht="16.350000000000001" customHeight="1">
      <c r="A16" s="103" t="s">
        <v>169</v>
      </c>
      <c r="B16" s="104"/>
      <c r="C16" s="104"/>
      <c r="D16" s="15">
        <v>1373152</v>
      </c>
      <c r="E16" s="18"/>
      <c r="F16" s="15">
        <v>6207179</v>
      </c>
      <c r="G16" s="18"/>
      <c r="H16" s="15">
        <v>36190</v>
      </c>
      <c r="I16" s="15"/>
      <c r="J16" s="15">
        <v>143038</v>
      </c>
      <c r="K16" s="18"/>
      <c r="L16" s="15">
        <v>3479371</v>
      </c>
      <c r="M16" s="15"/>
      <c r="N16" s="15">
        <v>0</v>
      </c>
      <c r="O16" s="15"/>
      <c r="P16" s="15">
        <f>SUM(N16:N16)</f>
        <v>0</v>
      </c>
      <c r="R16" s="15">
        <f>SUM(D16:L16,P16)</f>
        <v>11238930</v>
      </c>
    </row>
    <row r="17" spans="1:18" ht="6" customHeight="1">
      <c r="A17" s="103"/>
      <c r="B17" s="104"/>
      <c r="C17" s="104"/>
      <c r="D17" s="15"/>
      <c r="E17" s="18"/>
      <c r="F17" s="15"/>
      <c r="G17" s="18"/>
      <c r="H17" s="15"/>
      <c r="I17" s="15"/>
      <c r="J17" s="15"/>
      <c r="K17" s="18"/>
      <c r="L17" s="15"/>
      <c r="M17" s="15"/>
      <c r="N17" s="15"/>
      <c r="O17" s="15"/>
      <c r="P17" s="15"/>
      <c r="R17" s="15"/>
    </row>
    <row r="18" spans="1:18" ht="16.350000000000001" customHeight="1">
      <c r="A18" s="119" t="s">
        <v>170</v>
      </c>
      <c r="B18" s="104"/>
      <c r="C18" s="10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R18" s="15"/>
    </row>
    <row r="19" spans="1:18" ht="16.350000000000001" customHeight="1">
      <c r="A19" s="120" t="s">
        <v>172</v>
      </c>
      <c r="B19" s="106" t="s">
        <v>173</v>
      </c>
      <c r="C19" s="104"/>
      <c r="D19" s="15">
        <v>137312</v>
      </c>
      <c r="E19" s="15"/>
      <c r="F19" s="15" t="s">
        <v>192</v>
      </c>
      <c r="G19" s="15"/>
      <c r="H19" s="15" t="s">
        <v>192</v>
      </c>
      <c r="I19" s="15"/>
      <c r="J19" s="15" t="s">
        <v>192</v>
      </c>
      <c r="K19" s="15"/>
      <c r="L19" s="15">
        <v>-137312</v>
      </c>
      <c r="M19" s="15"/>
      <c r="N19" s="15" t="s">
        <v>192</v>
      </c>
      <c r="O19" s="15"/>
      <c r="P19" s="15">
        <f>SUM(N19:N19)</f>
        <v>0</v>
      </c>
      <c r="R19" s="15">
        <f>SUM(D19:L19,P19)</f>
        <v>0</v>
      </c>
    </row>
    <row r="20" spans="1:18" ht="16.350000000000001" customHeight="1">
      <c r="A20" s="120" t="s">
        <v>174</v>
      </c>
      <c r="B20" s="121">
        <v>30</v>
      </c>
      <c r="C20" s="104"/>
      <c r="D20" s="15" t="s">
        <v>192</v>
      </c>
      <c r="E20" s="15"/>
      <c r="F20" s="15" t="s">
        <v>192</v>
      </c>
      <c r="G20" s="15"/>
      <c r="H20" s="15" t="s">
        <v>192</v>
      </c>
      <c r="I20" s="15"/>
      <c r="J20" s="15" t="s">
        <v>192</v>
      </c>
      <c r="K20" s="15"/>
      <c r="L20" s="15">
        <v>-15793</v>
      </c>
      <c r="M20" s="15"/>
      <c r="N20" s="15" t="s">
        <v>192</v>
      </c>
      <c r="O20" s="15"/>
      <c r="P20" s="15">
        <f>SUM(N20:N20)</f>
        <v>0</v>
      </c>
      <c r="R20" s="15">
        <f>SUM(D20:L20,P20)</f>
        <v>-15793</v>
      </c>
    </row>
    <row r="21" spans="1:18" ht="16.350000000000001" customHeight="1">
      <c r="A21" s="120" t="s">
        <v>115</v>
      </c>
      <c r="B21" s="106"/>
      <c r="C21" s="104"/>
      <c r="D21" s="15" t="s">
        <v>192</v>
      </c>
      <c r="E21" s="15"/>
      <c r="F21" s="15" t="s">
        <v>192</v>
      </c>
      <c r="G21" s="15"/>
      <c r="H21" s="15" t="s">
        <v>192</v>
      </c>
      <c r="I21" s="15"/>
      <c r="J21" s="15" t="s">
        <v>192</v>
      </c>
      <c r="K21" s="15"/>
      <c r="L21" s="15">
        <v>399284</v>
      </c>
      <c r="M21" s="15"/>
      <c r="N21" s="15">
        <v>-32679</v>
      </c>
      <c r="O21" s="15"/>
      <c r="P21" s="15">
        <f>SUM(N21:N21)</f>
        <v>-32679</v>
      </c>
      <c r="R21" s="15">
        <f>SUM(D21:L21,P21)</f>
        <v>366605</v>
      </c>
    </row>
    <row r="22" spans="1:18" ht="16.350000000000001" customHeight="1">
      <c r="A22" s="120" t="s">
        <v>175</v>
      </c>
      <c r="B22" s="106">
        <v>31</v>
      </c>
      <c r="C22" s="104"/>
      <c r="D22" s="16" t="s">
        <v>192</v>
      </c>
      <c r="E22" s="15"/>
      <c r="F22" s="16" t="s">
        <v>192</v>
      </c>
      <c r="G22" s="15"/>
      <c r="H22" s="16" t="s">
        <v>192</v>
      </c>
      <c r="I22" s="34"/>
      <c r="J22" s="16">
        <v>14303</v>
      </c>
      <c r="K22" s="15"/>
      <c r="L22" s="16">
        <v>-14303</v>
      </c>
      <c r="M22" s="15"/>
      <c r="N22" s="16" t="s">
        <v>192</v>
      </c>
      <c r="O22" s="15"/>
      <c r="P22" s="16">
        <f>SUM(N22:N22)</f>
        <v>0</v>
      </c>
      <c r="R22" s="16">
        <f>SUM(D22:L22,P22)</f>
        <v>0</v>
      </c>
    </row>
    <row r="23" spans="1:18" ht="16.350000000000001" customHeight="1">
      <c r="A23" s="103"/>
      <c r="B23" s="104"/>
      <c r="C23" s="104"/>
      <c r="D23" s="17"/>
      <c r="E23" s="17"/>
      <c r="F23" s="17"/>
      <c r="G23" s="17"/>
      <c r="H23" s="17"/>
      <c r="J23" s="17"/>
      <c r="K23" s="17"/>
      <c r="L23" s="17"/>
      <c r="N23" s="17"/>
      <c r="P23" s="17"/>
      <c r="R23" s="17"/>
    </row>
    <row r="24" spans="1:18" ht="16.350000000000001" customHeight="1" thickBot="1">
      <c r="A24" s="118" t="s">
        <v>176</v>
      </c>
      <c r="B24" s="104"/>
      <c r="C24" s="104"/>
      <c r="D24" s="35">
        <f>SUM(D16:D22)</f>
        <v>1510464</v>
      </c>
      <c r="E24" s="17"/>
      <c r="F24" s="35">
        <f>SUM(F16:F22)</f>
        <v>6207179</v>
      </c>
      <c r="G24" s="17"/>
      <c r="H24" s="35">
        <f>SUM(H16:H22)</f>
        <v>36190</v>
      </c>
      <c r="J24" s="35">
        <f>SUM(J16:J22)</f>
        <v>157341</v>
      </c>
      <c r="K24" s="17"/>
      <c r="L24" s="35">
        <f>SUM(L16:L22)</f>
        <v>3711247</v>
      </c>
      <c r="N24" s="35">
        <f>SUM(N16:N22)</f>
        <v>-32679</v>
      </c>
      <c r="P24" s="35">
        <f>SUM(P16:P22)</f>
        <v>-32679</v>
      </c>
      <c r="R24" s="35">
        <f>SUM(R16:R22)</f>
        <v>11589742</v>
      </c>
    </row>
    <row r="25" spans="1:18" ht="16.5" customHeight="1" thickTop="1">
      <c r="A25" s="118"/>
      <c r="B25" s="104"/>
      <c r="C25" s="104"/>
      <c r="D25" s="15"/>
      <c r="E25" s="17"/>
      <c r="F25" s="15"/>
      <c r="G25" s="17"/>
      <c r="H25" s="15"/>
      <c r="J25" s="15"/>
      <c r="K25" s="17"/>
      <c r="L25" s="15"/>
      <c r="N25" s="15"/>
      <c r="P25" s="15"/>
    </row>
    <row r="26" spans="1:18" ht="16.350000000000001" customHeight="1">
      <c r="A26" s="103" t="s">
        <v>177</v>
      </c>
      <c r="B26" s="104"/>
      <c r="C26" s="104"/>
      <c r="D26" s="15">
        <f>D24</f>
        <v>1510464</v>
      </c>
      <c r="E26" s="18"/>
      <c r="F26" s="15">
        <f>F24</f>
        <v>6207179</v>
      </c>
      <c r="G26" s="18"/>
      <c r="H26" s="15">
        <f>H24</f>
        <v>36190</v>
      </c>
      <c r="I26" s="15"/>
      <c r="J26" s="15">
        <f>J24</f>
        <v>157341</v>
      </c>
      <c r="K26" s="18"/>
      <c r="L26" s="15">
        <f>L24</f>
        <v>3711247</v>
      </c>
      <c r="M26" s="15"/>
      <c r="N26" s="15">
        <f>N24</f>
        <v>-32679</v>
      </c>
      <c r="O26" s="15"/>
      <c r="P26" s="15">
        <f>P24</f>
        <v>-32679</v>
      </c>
      <c r="R26" s="15">
        <f>R24</f>
        <v>11589742</v>
      </c>
    </row>
    <row r="27" spans="1:18" ht="6" customHeight="1">
      <c r="A27" s="103"/>
      <c r="B27" s="104"/>
      <c r="C27" s="104"/>
      <c r="D27" s="15"/>
      <c r="E27" s="18"/>
      <c r="F27" s="15"/>
      <c r="G27" s="18"/>
      <c r="H27" s="15"/>
      <c r="I27" s="15"/>
      <c r="J27" s="15"/>
      <c r="K27" s="18"/>
      <c r="L27" s="15"/>
      <c r="M27" s="15"/>
      <c r="N27" s="15"/>
      <c r="O27" s="15"/>
      <c r="P27" s="15"/>
      <c r="R27" s="15"/>
    </row>
    <row r="28" spans="1:18" ht="16.350000000000001" customHeight="1">
      <c r="A28" s="119" t="s">
        <v>170</v>
      </c>
      <c r="B28" s="104"/>
      <c r="C28" s="10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R28" s="15"/>
    </row>
    <row r="29" spans="1:18" ht="16.350000000000001" customHeight="1">
      <c r="A29" s="120" t="s">
        <v>172</v>
      </c>
      <c r="B29" s="106" t="s">
        <v>173</v>
      </c>
      <c r="C29" s="104"/>
      <c r="D29" s="15">
        <v>151043</v>
      </c>
      <c r="E29" s="15"/>
      <c r="F29" s="15">
        <v>6</v>
      </c>
      <c r="G29" s="15"/>
      <c r="H29" s="15">
        <v>0</v>
      </c>
      <c r="I29" s="15"/>
      <c r="J29" s="15">
        <v>0</v>
      </c>
      <c r="K29" s="15"/>
      <c r="L29" s="15">
        <v>-151043</v>
      </c>
      <c r="M29" s="15"/>
      <c r="N29" s="15">
        <v>0</v>
      </c>
      <c r="O29" s="15"/>
      <c r="P29" s="15">
        <f>SUM(N29:N29)</f>
        <v>0</v>
      </c>
      <c r="R29" s="15">
        <f>SUM(D29:L29,P29)</f>
        <v>6</v>
      </c>
    </row>
    <row r="30" spans="1:18" ht="16.350000000000001" customHeight="1">
      <c r="A30" s="120" t="s">
        <v>174</v>
      </c>
      <c r="B30" s="121">
        <v>30</v>
      </c>
      <c r="C30" s="104"/>
      <c r="D30" s="15">
        <v>0</v>
      </c>
      <c r="E30" s="15"/>
      <c r="F30" s="15">
        <v>0</v>
      </c>
      <c r="G30" s="15"/>
      <c r="H30" s="15">
        <v>0</v>
      </c>
      <c r="I30" s="15"/>
      <c r="J30" s="15">
        <v>0</v>
      </c>
      <c r="K30" s="15"/>
      <c r="L30" s="15">
        <v>-641947</v>
      </c>
      <c r="M30" s="15"/>
      <c r="N30" s="15">
        <v>0</v>
      </c>
      <c r="O30" s="15"/>
      <c r="P30" s="15">
        <f>SUM(N30:N30)</f>
        <v>0</v>
      </c>
      <c r="R30" s="15">
        <f>SUM(D30:L30,P30)</f>
        <v>-641947</v>
      </c>
    </row>
    <row r="31" spans="1:18" ht="16.350000000000001" customHeight="1">
      <c r="A31" s="120" t="s">
        <v>115</v>
      </c>
      <c r="B31" s="106"/>
      <c r="C31" s="104"/>
      <c r="D31" s="15">
        <v>0</v>
      </c>
      <c r="E31" s="15"/>
      <c r="F31" s="15">
        <v>0</v>
      </c>
      <c r="G31" s="15"/>
      <c r="H31" s="15">
        <v>0</v>
      </c>
      <c r="I31" s="15"/>
      <c r="J31" s="15">
        <v>0</v>
      </c>
      <c r="K31" s="15"/>
      <c r="L31" s="15">
        <v>1223258</v>
      </c>
      <c r="M31" s="15"/>
      <c r="N31" s="15">
        <v>-12163</v>
      </c>
      <c r="O31" s="15"/>
      <c r="P31" s="15">
        <f>SUM(N31:N31)</f>
        <v>-12163</v>
      </c>
      <c r="R31" s="15">
        <f>SUM(D31:L31,P31)</f>
        <v>1211095</v>
      </c>
    </row>
    <row r="32" spans="1:18" ht="16.350000000000001" customHeight="1">
      <c r="A32" s="120" t="s">
        <v>175</v>
      </c>
      <c r="B32" s="106">
        <v>31</v>
      </c>
      <c r="C32" s="104"/>
      <c r="D32" s="16">
        <v>0</v>
      </c>
      <c r="E32" s="15"/>
      <c r="F32" s="16">
        <v>0</v>
      </c>
      <c r="G32" s="15"/>
      <c r="H32" s="16">
        <v>0</v>
      </c>
      <c r="I32" s="34"/>
      <c r="J32" s="16">
        <v>15736</v>
      </c>
      <c r="K32" s="15"/>
      <c r="L32" s="16">
        <v>-15736</v>
      </c>
      <c r="M32" s="15"/>
      <c r="N32" s="16">
        <v>0</v>
      </c>
      <c r="O32" s="15"/>
      <c r="P32" s="16">
        <f>SUM(N32:N32)</f>
        <v>0</v>
      </c>
      <c r="R32" s="16">
        <f>SUM(D32:L32,P32)</f>
        <v>0</v>
      </c>
    </row>
    <row r="33" spans="1:18" ht="16.350000000000001" customHeight="1">
      <c r="A33" s="103"/>
      <c r="B33" s="104"/>
      <c r="C33" s="104"/>
      <c r="D33" s="17"/>
      <c r="E33" s="17"/>
      <c r="F33" s="17"/>
      <c r="G33" s="17"/>
      <c r="H33" s="17"/>
      <c r="J33" s="17"/>
      <c r="K33" s="17"/>
      <c r="L33" s="17"/>
      <c r="N33" s="17"/>
      <c r="P33" s="17"/>
      <c r="R33" s="17"/>
    </row>
    <row r="34" spans="1:18" ht="16.350000000000001" customHeight="1" thickBot="1">
      <c r="A34" s="118" t="s">
        <v>180</v>
      </c>
      <c r="B34" s="104"/>
      <c r="C34" s="104"/>
      <c r="D34" s="35">
        <f>SUM(D26:D32)</f>
        <v>1661507</v>
      </c>
      <c r="E34" s="17"/>
      <c r="F34" s="35">
        <f>SUM(F26:F32)</f>
        <v>6207185</v>
      </c>
      <c r="G34" s="17"/>
      <c r="H34" s="35">
        <f>SUM(H26:H32)</f>
        <v>36190</v>
      </c>
      <c r="J34" s="35">
        <f>SUM(J26:J32)</f>
        <v>173077</v>
      </c>
      <c r="K34" s="17"/>
      <c r="L34" s="35">
        <f>SUM(L26:L32)</f>
        <v>4125779</v>
      </c>
      <c r="N34" s="35">
        <f>SUM(N26:N32)</f>
        <v>-44842</v>
      </c>
      <c r="P34" s="35">
        <f>SUM(P26:P32)</f>
        <v>-44842</v>
      </c>
      <c r="R34" s="35">
        <f>SUM(R26:R32)</f>
        <v>12158896</v>
      </c>
    </row>
    <row r="35" spans="1:18" ht="19.5" customHeight="1" thickTop="1">
      <c r="A35" s="118"/>
      <c r="B35" s="104"/>
      <c r="C35" s="104"/>
      <c r="D35" s="15"/>
      <c r="E35" s="17"/>
      <c r="F35" s="15"/>
      <c r="G35" s="17"/>
      <c r="H35" s="15"/>
      <c r="J35" s="15"/>
      <c r="K35" s="17"/>
      <c r="L35" s="15"/>
      <c r="N35" s="15"/>
      <c r="P35" s="15"/>
    </row>
    <row r="36" spans="1:18" ht="19.5" customHeight="1">
      <c r="A36" s="118"/>
      <c r="B36" s="104"/>
      <c r="C36" s="104"/>
      <c r="D36" s="15"/>
      <c r="E36" s="17"/>
      <c r="F36" s="15"/>
      <c r="G36" s="17"/>
      <c r="H36" s="15"/>
      <c r="J36" s="15"/>
      <c r="K36" s="17"/>
      <c r="L36" s="15"/>
      <c r="N36" s="15"/>
      <c r="P36" s="15"/>
    </row>
    <row r="37" spans="1:18" ht="16.350000000000001" customHeight="1">
      <c r="A37" s="177" t="s">
        <v>181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</row>
    <row r="38" spans="1:18" ht="16.350000000000001" customHeight="1">
      <c r="A38" s="118"/>
      <c r="B38" s="104"/>
      <c r="C38" s="104"/>
      <c r="D38" s="15"/>
      <c r="E38" s="17"/>
      <c r="F38" s="15"/>
      <c r="G38" s="17"/>
      <c r="H38" s="15"/>
      <c r="J38" s="15"/>
      <c r="K38" s="17"/>
      <c r="L38" s="15"/>
      <c r="N38" s="15"/>
      <c r="P38" s="15"/>
    </row>
    <row r="39" spans="1:18" ht="22.35" customHeight="1">
      <c r="A39" s="122" t="str">
        <f>'11'!A57</f>
        <v xml:space="preserve">The accompanying notes are an integral part of these consolidated and separate financial statements.
</v>
      </c>
      <c r="B39" s="123"/>
      <c r="C39" s="123"/>
      <c r="D39" s="124"/>
      <c r="E39" s="124"/>
      <c r="F39" s="124"/>
      <c r="G39" s="124"/>
      <c r="H39" s="16"/>
      <c r="I39" s="124"/>
      <c r="J39" s="124"/>
      <c r="K39" s="124"/>
      <c r="L39" s="124"/>
      <c r="M39" s="124"/>
      <c r="N39" s="124"/>
      <c r="O39" s="124"/>
      <c r="P39" s="124"/>
      <c r="Q39" s="124"/>
      <c r="R39" s="124"/>
    </row>
  </sheetData>
  <mergeCells count="4">
    <mergeCell ref="D6:R6"/>
    <mergeCell ref="N7:P7"/>
    <mergeCell ref="A37:R37"/>
    <mergeCell ref="D10:H10"/>
  </mergeCells>
  <pageMargins left="0.5" right="0.5" top="0.5" bottom="0.6" header="0.49" footer="0.4"/>
  <pageSetup paperSize="9" scale="85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FBE7-1756-4FB1-A032-AFB726C69C3B}">
  <dimension ref="A1:K194"/>
  <sheetViews>
    <sheetView tabSelected="1" topLeftCell="A121" zoomScale="130" zoomScaleNormal="130" zoomScaleSheetLayoutView="100" workbookViewId="0">
      <selection activeCell="B124" sqref="B124"/>
    </sheetView>
  </sheetViews>
  <sheetFormatPr defaultColWidth="8" defaultRowHeight="12"/>
  <cols>
    <col min="1" max="1" width="1.85546875" style="73" customWidth="1"/>
    <col min="2" max="2" width="49.85546875" style="73" customWidth="1"/>
    <col min="3" max="3" width="8.85546875" style="72" bestFit="1" customWidth="1"/>
    <col min="4" max="4" width="0.85546875" style="73" customWidth="1"/>
    <col min="5" max="5" width="13.42578125" style="75" customWidth="1"/>
    <col min="6" max="6" width="0.85546875" style="75" customWidth="1"/>
    <col min="7" max="7" width="13.42578125" style="75" customWidth="1"/>
    <col min="8" max="8" width="0.85546875" style="75" customWidth="1"/>
    <col min="9" max="9" width="13.42578125" style="75" customWidth="1"/>
    <col min="10" max="10" width="0.85546875" style="75" customWidth="1"/>
    <col min="11" max="11" width="13.42578125" style="75" customWidth="1"/>
    <col min="12" max="12" width="8" style="73" customWidth="1"/>
    <col min="13" max="16384" width="8" style="73"/>
  </cols>
  <sheetData>
    <row r="1" spans="1:11" ht="16.350000000000001" customHeight="1">
      <c r="A1" s="71" t="s">
        <v>80</v>
      </c>
      <c r="B1" s="71"/>
      <c r="E1" s="74"/>
      <c r="F1" s="74"/>
      <c r="G1" s="74"/>
      <c r="I1" s="74"/>
      <c r="K1" s="74"/>
    </row>
    <row r="2" spans="1:11" ht="16.350000000000001" customHeight="1">
      <c r="A2" s="76" t="s">
        <v>193</v>
      </c>
      <c r="B2" s="76"/>
      <c r="E2" s="74"/>
      <c r="F2" s="74"/>
      <c r="G2" s="74"/>
      <c r="I2" s="74"/>
      <c r="K2" s="74"/>
    </row>
    <row r="3" spans="1:11" ht="16.350000000000001" customHeight="1">
      <c r="A3" s="77" t="str">
        <f>'9-10'!A3</f>
        <v>For the year ended 31 December 2025</v>
      </c>
      <c r="B3" s="77"/>
      <c r="C3" s="78"/>
      <c r="D3" s="79"/>
      <c r="E3" s="80"/>
      <c r="F3" s="80"/>
      <c r="G3" s="80"/>
      <c r="H3" s="81"/>
      <c r="I3" s="80"/>
      <c r="J3" s="81"/>
      <c r="K3" s="80"/>
    </row>
    <row r="4" spans="1:11" ht="16.350000000000001" customHeight="1">
      <c r="A4" s="76"/>
      <c r="B4" s="76"/>
      <c r="E4" s="74"/>
      <c r="F4" s="74"/>
      <c r="G4" s="74"/>
      <c r="I4" s="74"/>
      <c r="K4" s="74"/>
    </row>
    <row r="5" spans="1:11" ht="16.350000000000001" customHeight="1">
      <c r="A5" s="76"/>
      <c r="B5" s="76"/>
      <c r="E5" s="74"/>
      <c r="F5" s="74"/>
      <c r="G5" s="74"/>
      <c r="I5" s="74"/>
      <c r="K5" s="74"/>
    </row>
    <row r="6" spans="1:11" ht="16.350000000000001" customHeight="1">
      <c r="A6" s="76"/>
      <c r="B6" s="76"/>
      <c r="E6" s="170" t="s">
        <v>3</v>
      </c>
      <c r="F6" s="170"/>
      <c r="G6" s="170"/>
      <c r="I6" s="170" t="s">
        <v>4</v>
      </c>
      <c r="J6" s="170"/>
      <c r="K6" s="170"/>
    </row>
    <row r="7" spans="1:11" ht="16.350000000000001" customHeight="1">
      <c r="A7" s="76"/>
      <c r="B7" s="76"/>
      <c r="E7" s="171" t="s">
        <v>83</v>
      </c>
      <c r="F7" s="171"/>
      <c r="G7" s="171"/>
      <c r="I7" s="171" t="s">
        <v>83</v>
      </c>
      <c r="J7" s="171"/>
      <c r="K7" s="171"/>
    </row>
    <row r="8" spans="1:11" ht="16.350000000000001" customHeight="1">
      <c r="A8" s="76"/>
      <c r="B8" s="76"/>
      <c r="E8" s="51" t="s">
        <v>6</v>
      </c>
      <c r="F8" s="52"/>
      <c r="G8" s="51" t="s">
        <v>7</v>
      </c>
      <c r="H8" s="41"/>
      <c r="I8" s="51" t="s">
        <v>6</v>
      </c>
      <c r="J8" s="52"/>
      <c r="K8" s="51" t="s">
        <v>7</v>
      </c>
    </row>
    <row r="9" spans="1:11" ht="16.350000000000001" customHeight="1">
      <c r="A9" s="82"/>
      <c r="B9" s="82"/>
      <c r="C9" s="83" t="s">
        <v>8</v>
      </c>
      <c r="D9" s="84"/>
      <c r="E9" s="54" t="s">
        <v>9</v>
      </c>
      <c r="F9" s="48"/>
      <c r="G9" s="54" t="s">
        <v>9</v>
      </c>
      <c r="H9" s="52"/>
      <c r="I9" s="54" t="s">
        <v>9</v>
      </c>
      <c r="J9" s="48"/>
      <c r="K9" s="54" t="s">
        <v>9</v>
      </c>
    </row>
    <row r="10" spans="1:11" ht="16.350000000000001" customHeight="1">
      <c r="A10" s="49" t="s">
        <v>194</v>
      </c>
      <c r="B10" s="85"/>
      <c r="E10" s="74"/>
      <c r="F10" s="74"/>
      <c r="G10" s="74"/>
      <c r="I10" s="74"/>
      <c r="K10" s="74"/>
    </row>
    <row r="11" spans="1:11" ht="16.350000000000001" customHeight="1">
      <c r="A11" s="86" t="s">
        <v>96</v>
      </c>
      <c r="B11" s="86"/>
      <c r="E11" s="39">
        <v>6617324</v>
      </c>
      <c r="F11" s="39"/>
      <c r="G11" s="39">
        <v>6630815</v>
      </c>
      <c r="H11" s="39"/>
      <c r="I11" s="39">
        <v>1238061</v>
      </c>
      <c r="J11" s="39"/>
      <c r="K11" s="39">
        <v>427215</v>
      </c>
    </row>
    <row r="12" spans="1:11" ht="16.350000000000001" customHeight="1">
      <c r="A12" s="87" t="s">
        <v>195</v>
      </c>
      <c r="B12" s="86"/>
      <c r="E12" s="39"/>
      <c r="F12" s="74"/>
      <c r="G12" s="39"/>
      <c r="I12" s="39"/>
      <c r="K12" s="39"/>
    </row>
    <row r="13" spans="1:11" ht="16.350000000000001" customHeight="1">
      <c r="B13" s="41" t="s">
        <v>196</v>
      </c>
      <c r="C13" s="72">
        <v>15.2</v>
      </c>
      <c r="E13" s="39">
        <v>-53112</v>
      </c>
      <c r="F13" s="39"/>
      <c r="G13" s="39">
        <v>6177</v>
      </c>
      <c r="H13" s="41"/>
      <c r="I13" s="39">
        <v>-96</v>
      </c>
      <c r="J13" s="41"/>
      <c r="K13" s="39">
        <v>-124</v>
      </c>
    </row>
    <row r="14" spans="1:11" ht="16.350000000000001" customHeight="1">
      <c r="B14" s="88" t="s">
        <v>197</v>
      </c>
      <c r="C14" s="72" t="s">
        <v>198</v>
      </c>
      <c r="E14" s="39">
        <v>1007055</v>
      </c>
      <c r="F14" s="39"/>
      <c r="G14" s="39">
        <v>1009208</v>
      </c>
      <c r="H14" s="41"/>
      <c r="I14" s="39">
        <v>3725</v>
      </c>
      <c r="J14" s="41"/>
      <c r="K14" s="39">
        <v>3593</v>
      </c>
    </row>
    <row r="15" spans="1:11" ht="16.350000000000001" customHeight="1">
      <c r="B15" s="41" t="s">
        <v>199</v>
      </c>
      <c r="C15" s="72" t="s">
        <v>200</v>
      </c>
      <c r="E15" s="39">
        <v>205608</v>
      </c>
      <c r="F15" s="74"/>
      <c r="G15" s="39">
        <v>110113</v>
      </c>
      <c r="I15" s="39">
        <v>179009</v>
      </c>
      <c r="K15" s="39">
        <v>77979</v>
      </c>
    </row>
    <row r="16" spans="1:11" ht="16.350000000000001" customHeight="1">
      <c r="B16" s="89" t="s">
        <v>201</v>
      </c>
      <c r="E16" s="39">
        <v>4501</v>
      </c>
      <c r="F16" s="74"/>
      <c r="G16" s="39">
        <v>2473</v>
      </c>
      <c r="I16" s="39">
        <v>0</v>
      </c>
      <c r="K16" s="39">
        <v>0</v>
      </c>
    </row>
    <row r="17" spans="1:11" ht="16.350000000000001" customHeight="1">
      <c r="B17" s="88" t="s">
        <v>202</v>
      </c>
      <c r="E17" s="39">
        <v>-2292</v>
      </c>
      <c r="G17" s="39">
        <v>-1157</v>
      </c>
      <c r="I17" s="39">
        <v>0</v>
      </c>
      <c r="K17" s="39">
        <v>0</v>
      </c>
    </row>
    <row r="18" spans="1:11" ht="16.350000000000001" customHeight="1">
      <c r="B18" s="90" t="s">
        <v>203</v>
      </c>
      <c r="E18" s="39">
        <v>-825</v>
      </c>
      <c r="G18" s="39">
        <v>-7322</v>
      </c>
      <c r="I18" s="39">
        <v>0</v>
      </c>
      <c r="K18" s="39">
        <v>0</v>
      </c>
    </row>
    <row r="19" spans="1:11" ht="16.350000000000001" customHeight="1">
      <c r="B19" s="41" t="s">
        <v>204</v>
      </c>
      <c r="E19" s="39">
        <v>-223909</v>
      </c>
      <c r="G19" s="39">
        <v>-746</v>
      </c>
      <c r="I19" s="39">
        <v>0</v>
      </c>
      <c r="K19" s="39">
        <v>0</v>
      </c>
    </row>
    <row r="20" spans="1:11" ht="16.350000000000001" customHeight="1">
      <c r="B20" s="90" t="s">
        <v>205</v>
      </c>
      <c r="E20" s="39">
        <v>739022</v>
      </c>
      <c r="F20" s="74"/>
      <c r="G20" s="39">
        <v>1746577</v>
      </c>
      <c r="I20" s="39">
        <v>0</v>
      </c>
      <c r="K20" s="39">
        <v>0</v>
      </c>
    </row>
    <row r="21" spans="1:11" ht="16.350000000000001" customHeight="1">
      <c r="B21" s="90" t="s">
        <v>92</v>
      </c>
      <c r="E21" s="39">
        <v>1977594</v>
      </c>
      <c r="F21" s="74"/>
      <c r="G21" s="39">
        <v>1912856</v>
      </c>
      <c r="I21" s="39">
        <v>0</v>
      </c>
      <c r="K21" s="39">
        <v>0</v>
      </c>
    </row>
    <row r="22" spans="1:11" ht="16.350000000000001" customHeight="1">
      <c r="B22" s="90" t="s">
        <v>206</v>
      </c>
      <c r="C22" s="72">
        <v>28</v>
      </c>
      <c r="E22" s="39">
        <v>29179</v>
      </c>
      <c r="F22" s="74"/>
      <c r="G22" s="39">
        <v>23718</v>
      </c>
      <c r="I22" s="39">
        <v>2339</v>
      </c>
      <c r="K22" s="39">
        <v>183</v>
      </c>
    </row>
    <row r="23" spans="1:11" ht="16.350000000000001" customHeight="1">
      <c r="B23" s="89" t="s">
        <v>207</v>
      </c>
      <c r="E23" s="39">
        <v>1690</v>
      </c>
      <c r="F23" s="74"/>
      <c r="G23" s="39">
        <v>1703</v>
      </c>
      <c r="I23" s="39">
        <v>23</v>
      </c>
      <c r="K23" s="39">
        <v>24</v>
      </c>
    </row>
    <row r="24" spans="1:11" ht="16.350000000000001" customHeight="1">
      <c r="B24" s="89" t="s">
        <v>86</v>
      </c>
      <c r="E24" s="39">
        <v>-647</v>
      </c>
      <c r="F24" s="74"/>
      <c r="G24" s="39">
        <v>-715</v>
      </c>
      <c r="I24" s="39">
        <v>-1160984</v>
      </c>
      <c r="K24" s="39">
        <v>-278781</v>
      </c>
    </row>
    <row r="25" spans="1:11" ht="16.350000000000001" customHeight="1">
      <c r="B25" s="89" t="s">
        <v>85</v>
      </c>
      <c r="E25" s="39">
        <v>-16487622</v>
      </c>
      <c r="F25" s="74"/>
      <c r="G25" s="39">
        <v>-18049442</v>
      </c>
      <c r="I25" s="39">
        <v>-2505355</v>
      </c>
      <c r="K25" s="39">
        <v>-2646116</v>
      </c>
    </row>
    <row r="26" spans="1:11" ht="16.350000000000001" customHeight="1">
      <c r="B26" s="90" t="s">
        <v>208</v>
      </c>
      <c r="E26" s="39">
        <v>2658686</v>
      </c>
      <c r="F26" s="74"/>
      <c r="G26" s="39">
        <v>3069235</v>
      </c>
      <c r="I26" s="39">
        <v>2133019</v>
      </c>
      <c r="K26" s="39">
        <v>2333189</v>
      </c>
    </row>
    <row r="27" spans="1:11" ht="6" customHeight="1">
      <c r="B27" s="90"/>
      <c r="E27" s="39"/>
      <c r="F27" s="74"/>
      <c r="G27" s="39"/>
      <c r="I27" s="39"/>
      <c r="K27" s="39"/>
    </row>
    <row r="28" spans="1:11" ht="16.350000000000001" customHeight="1">
      <c r="A28" s="85" t="s">
        <v>209</v>
      </c>
      <c r="B28" s="85"/>
      <c r="E28" s="39"/>
      <c r="F28" s="74"/>
      <c r="G28" s="39"/>
      <c r="I28" s="39"/>
      <c r="K28" s="39"/>
    </row>
    <row r="29" spans="1:11" ht="16.350000000000001" customHeight="1">
      <c r="A29" s="85"/>
      <c r="B29" s="73" t="s">
        <v>210</v>
      </c>
      <c r="E29" s="39">
        <v>-3031647</v>
      </c>
      <c r="F29" s="74"/>
      <c r="G29" s="20">
        <v>-1524690</v>
      </c>
      <c r="I29" s="39">
        <v>0</v>
      </c>
      <c r="K29" s="39">
        <v>0</v>
      </c>
    </row>
    <row r="30" spans="1:11" ht="16.350000000000001" customHeight="1">
      <c r="B30" s="88" t="s">
        <v>17</v>
      </c>
      <c r="E30" s="20">
        <v>879627</v>
      </c>
      <c r="F30" s="19"/>
      <c r="G30" s="20">
        <v>766409</v>
      </c>
      <c r="I30" s="19">
        <v>-21202</v>
      </c>
      <c r="K30" s="19">
        <v>-5614</v>
      </c>
    </row>
    <row r="31" spans="1:11" ht="16.350000000000001" customHeight="1">
      <c r="B31" s="90" t="s">
        <v>20</v>
      </c>
      <c r="E31" s="20">
        <v>1489243</v>
      </c>
      <c r="G31" s="20">
        <v>2457070</v>
      </c>
      <c r="I31" s="39">
        <v>0</v>
      </c>
      <c r="K31" s="39">
        <v>0</v>
      </c>
    </row>
    <row r="32" spans="1:11" ht="16.350000000000001" customHeight="1">
      <c r="B32" s="89" t="s">
        <v>21</v>
      </c>
      <c r="E32" s="31">
        <v>-266649</v>
      </c>
      <c r="F32" s="19"/>
      <c r="G32" s="20">
        <v>19011</v>
      </c>
      <c r="H32" s="19"/>
      <c r="I32" s="19">
        <v>1700</v>
      </c>
      <c r="J32" s="19"/>
      <c r="K32" s="19">
        <v>0</v>
      </c>
    </row>
    <row r="33" spans="1:11" ht="16.350000000000001" customHeight="1">
      <c r="B33" s="89" t="s">
        <v>30</v>
      </c>
      <c r="E33" s="20">
        <v>20622</v>
      </c>
      <c r="F33" s="19"/>
      <c r="G33" s="20">
        <v>8402</v>
      </c>
      <c r="I33" s="19">
        <v>1</v>
      </c>
      <c r="K33" s="19">
        <v>0</v>
      </c>
    </row>
    <row r="34" spans="1:11" ht="16.350000000000001" customHeight="1">
      <c r="B34" s="89" t="s">
        <v>39</v>
      </c>
      <c r="E34" s="31">
        <v>49081</v>
      </c>
      <c r="F34" s="19"/>
      <c r="G34" s="75">
        <v>-489490</v>
      </c>
      <c r="I34" s="19">
        <v>907</v>
      </c>
      <c r="K34" s="19">
        <v>-21543</v>
      </c>
    </row>
    <row r="35" spans="1:11" ht="16.350000000000001" customHeight="1">
      <c r="B35" s="89" t="s">
        <v>45</v>
      </c>
      <c r="E35" s="75">
        <v>-90017</v>
      </c>
      <c r="F35" s="19"/>
      <c r="G35" s="75">
        <v>-303287</v>
      </c>
      <c r="I35" s="19">
        <v>4626</v>
      </c>
      <c r="K35" s="19">
        <v>-1631</v>
      </c>
    </row>
    <row r="36" spans="1:11" ht="16.350000000000001" customHeight="1">
      <c r="B36" s="89" t="s">
        <v>54</v>
      </c>
      <c r="E36" s="81">
        <v>-6497</v>
      </c>
      <c r="F36" s="19"/>
      <c r="G36" s="81">
        <v>0</v>
      </c>
      <c r="I36" s="21">
        <v>0</v>
      </c>
      <c r="K36" s="21">
        <v>0</v>
      </c>
    </row>
    <row r="37" spans="1:11" ht="16.350000000000001" customHeight="1">
      <c r="B37" s="86"/>
      <c r="E37" s="19"/>
      <c r="F37" s="19"/>
      <c r="G37" s="19"/>
      <c r="I37" s="19"/>
      <c r="K37" s="19"/>
    </row>
    <row r="38" spans="1:11" s="85" customFormat="1" ht="16.350000000000001" customHeight="1">
      <c r="A38" s="73" t="s">
        <v>211</v>
      </c>
      <c r="B38" s="73"/>
      <c r="C38" s="72"/>
      <c r="E38" s="6">
        <f>SUM(E11:E36)</f>
        <v>-4483985</v>
      </c>
      <c r="F38" s="74"/>
      <c r="G38" s="6">
        <f>SUM(G11:G36)</f>
        <v>-2613082</v>
      </c>
      <c r="H38" s="74"/>
      <c r="I38" s="19">
        <f>SUM(I11:I36)</f>
        <v>-124227</v>
      </c>
      <c r="J38" s="74"/>
      <c r="K38" s="19">
        <f>SUM(K11:K36)</f>
        <v>-111626</v>
      </c>
    </row>
    <row r="39" spans="1:11" ht="16.350000000000001" customHeight="1">
      <c r="B39" s="89" t="s">
        <v>212</v>
      </c>
      <c r="E39" s="39">
        <v>16478802</v>
      </c>
      <c r="F39" s="39"/>
      <c r="G39" s="39">
        <v>17970441</v>
      </c>
      <c r="H39" s="41"/>
      <c r="I39" s="39">
        <v>2496437</v>
      </c>
      <c r="J39" s="41"/>
      <c r="K39" s="39">
        <v>2397088</v>
      </c>
    </row>
    <row r="40" spans="1:11" ht="16.350000000000001" customHeight="1">
      <c r="B40" s="89" t="s">
        <v>213</v>
      </c>
      <c r="E40" s="39">
        <v>-2517553</v>
      </c>
      <c r="F40" s="39"/>
      <c r="G40" s="39">
        <v>-2802677</v>
      </c>
      <c r="H40" s="41"/>
      <c r="I40" s="39">
        <v>-2043936</v>
      </c>
      <c r="J40" s="41"/>
      <c r="K40" s="39">
        <v>-2116705</v>
      </c>
    </row>
    <row r="41" spans="1:11" ht="16.350000000000001" customHeight="1">
      <c r="B41" s="89" t="s">
        <v>214</v>
      </c>
      <c r="E41" s="46">
        <v>-1273580</v>
      </c>
      <c r="F41" s="39"/>
      <c r="G41" s="46">
        <v>-1778554</v>
      </c>
      <c r="H41" s="41"/>
      <c r="I41" s="46">
        <v>-27423</v>
      </c>
      <c r="J41" s="41"/>
      <c r="K41" s="46">
        <v>-27456</v>
      </c>
    </row>
    <row r="42" spans="1:11" ht="16.350000000000001" customHeight="1">
      <c r="A42" s="85"/>
      <c r="B42" s="85"/>
      <c r="E42" s="39"/>
      <c r="F42" s="74"/>
      <c r="G42" s="39"/>
      <c r="I42" s="39"/>
      <c r="K42" s="39"/>
    </row>
    <row r="43" spans="1:11" ht="16.350000000000001" customHeight="1">
      <c r="A43" s="41" t="s">
        <v>215</v>
      </c>
      <c r="E43" s="46">
        <f>SUM(E38:E41)</f>
        <v>8203684</v>
      </c>
      <c r="F43" s="39"/>
      <c r="G43" s="46">
        <f>SUM(G38:G41)</f>
        <v>10776128</v>
      </c>
      <c r="H43" s="39"/>
      <c r="I43" s="46">
        <f t="shared" ref="I43" si="0">SUM(I38:I41)</f>
        <v>300851</v>
      </c>
      <c r="J43" s="39"/>
      <c r="K43" s="46">
        <f>SUM(K38:K41)</f>
        <v>141301</v>
      </c>
    </row>
    <row r="44" spans="1:11" ht="16.350000000000001" customHeight="1">
      <c r="E44" s="39"/>
      <c r="F44" s="39"/>
      <c r="G44" s="39"/>
      <c r="H44" s="39"/>
      <c r="I44" s="39"/>
      <c r="J44" s="39"/>
      <c r="K44" s="39"/>
    </row>
    <row r="45" spans="1:11" ht="16.350000000000001" customHeight="1">
      <c r="E45" s="39"/>
      <c r="F45" s="39"/>
      <c r="G45" s="39"/>
      <c r="H45" s="39"/>
      <c r="I45" s="39"/>
      <c r="J45" s="39"/>
      <c r="K45" s="39"/>
    </row>
    <row r="46" spans="1:11" ht="16.350000000000001" customHeight="1">
      <c r="E46" s="39"/>
      <c r="F46" s="39"/>
      <c r="G46" s="39"/>
      <c r="H46" s="39"/>
      <c r="I46" s="39"/>
      <c r="J46" s="39"/>
      <c r="K46" s="39"/>
    </row>
    <row r="47" spans="1:11" ht="16.350000000000001" customHeight="1">
      <c r="E47" s="39"/>
      <c r="F47" s="39"/>
      <c r="G47" s="39"/>
      <c r="H47" s="39"/>
      <c r="I47" s="39"/>
      <c r="J47" s="39"/>
      <c r="K47" s="39"/>
    </row>
    <row r="48" spans="1:11" ht="16.350000000000001" customHeight="1">
      <c r="E48" s="39"/>
      <c r="F48" s="39"/>
      <c r="G48" s="39"/>
      <c r="H48" s="39"/>
      <c r="I48" s="39"/>
      <c r="J48" s="39"/>
      <c r="K48" s="39"/>
    </row>
    <row r="49" spans="1:11" ht="16.350000000000001" customHeight="1">
      <c r="E49" s="39"/>
      <c r="F49" s="39"/>
      <c r="G49" s="39"/>
      <c r="H49" s="39"/>
      <c r="I49" s="39"/>
      <c r="J49" s="39"/>
      <c r="K49" s="39"/>
    </row>
    <row r="50" spans="1:11" ht="16.350000000000001" customHeight="1">
      <c r="E50" s="39"/>
      <c r="F50" s="39"/>
      <c r="G50" s="39"/>
      <c r="H50" s="39"/>
      <c r="I50" s="39"/>
      <c r="J50" s="39"/>
      <c r="K50" s="39"/>
    </row>
    <row r="51" spans="1:11" ht="16.350000000000001" customHeight="1">
      <c r="E51" s="39"/>
      <c r="F51" s="39"/>
      <c r="G51" s="39"/>
      <c r="H51" s="39"/>
      <c r="I51" s="39"/>
      <c r="J51" s="39"/>
      <c r="K51" s="39"/>
    </row>
    <row r="52" spans="1:11" ht="16.350000000000001" customHeight="1">
      <c r="E52" s="39"/>
      <c r="F52" s="39"/>
      <c r="G52" s="39"/>
      <c r="H52" s="39"/>
      <c r="I52" s="39"/>
      <c r="J52" s="39"/>
      <c r="K52" s="39"/>
    </row>
    <row r="53" spans="1:11" ht="16.350000000000001" customHeight="1">
      <c r="E53" s="39"/>
      <c r="F53" s="39"/>
      <c r="G53" s="39"/>
      <c r="H53" s="39"/>
      <c r="I53" s="39"/>
      <c r="J53" s="39"/>
      <c r="K53" s="39"/>
    </row>
    <row r="54" spans="1:11" ht="16.350000000000001" customHeight="1">
      <c r="E54" s="39"/>
      <c r="F54" s="39"/>
      <c r="G54" s="39"/>
      <c r="H54" s="39"/>
      <c r="I54" s="39"/>
      <c r="J54" s="39"/>
      <c r="K54" s="39"/>
    </row>
    <row r="55" spans="1:11" ht="16.350000000000001" customHeight="1">
      <c r="E55" s="39"/>
      <c r="F55" s="39"/>
      <c r="G55" s="39"/>
      <c r="H55" s="39"/>
      <c r="I55" s="39"/>
      <c r="J55" s="39"/>
      <c r="K55" s="39"/>
    </row>
    <row r="56" spans="1:11" ht="16.350000000000001" customHeight="1">
      <c r="E56" s="39"/>
      <c r="F56" s="39"/>
      <c r="G56" s="39"/>
      <c r="H56" s="39"/>
      <c r="I56" s="39"/>
      <c r="J56" s="39"/>
      <c r="K56" s="39"/>
    </row>
    <row r="57" spans="1:11" ht="16.350000000000001" customHeight="1">
      <c r="E57" s="39"/>
      <c r="F57" s="39"/>
      <c r="G57" s="39"/>
      <c r="H57" s="39"/>
      <c r="I57" s="39"/>
      <c r="J57" s="39"/>
      <c r="K57" s="39"/>
    </row>
    <row r="58" spans="1:11" ht="16.350000000000001" customHeight="1">
      <c r="E58" s="39"/>
      <c r="F58" s="39"/>
      <c r="G58" s="39"/>
      <c r="H58" s="39"/>
      <c r="I58" s="39"/>
      <c r="J58" s="39"/>
      <c r="K58" s="39"/>
    </row>
    <row r="59" spans="1:11" ht="16.5" customHeight="1">
      <c r="E59" s="39"/>
      <c r="F59" s="39"/>
      <c r="G59" s="39"/>
      <c r="H59" s="39"/>
      <c r="I59" s="39"/>
      <c r="J59" s="39"/>
      <c r="K59" s="39"/>
    </row>
    <row r="60" spans="1:11" ht="10.5" customHeight="1">
      <c r="E60" s="39"/>
      <c r="F60" s="39"/>
      <c r="G60" s="39"/>
      <c r="H60" s="39"/>
      <c r="I60" s="39"/>
      <c r="J60" s="39"/>
      <c r="K60" s="39"/>
    </row>
    <row r="61" spans="1:11" s="92" customFormat="1" ht="18" customHeight="1">
      <c r="A61" s="174" t="s">
        <v>33</v>
      </c>
      <c r="B61" s="174"/>
      <c r="C61" s="174"/>
      <c r="D61" s="174"/>
      <c r="E61" s="174"/>
      <c r="F61" s="174"/>
      <c r="G61" s="174"/>
      <c r="H61" s="174"/>
      <c r="I61" s="174"/>
      <c r="J61" s="174"/>
      <c r="K61" s="174"/>
    </row>
    <row r="62" spans="1:11" s="92" customFormat="1" ht="18" customHeight="1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</row>
    <row r="63" spans="1:11" s="92" customFormat="1" ht="18" customHeight="1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91"/>
    </row>
    <row r="64" spans="1:11" ht="6" customHeight="1">
      <c r="A64" s="85"/>
      <c r="B64" s="85"/>
      <c r="E64" s="39"/>
      <c r="F64" s="39"/>
      <c r="G64" s="39"/>
      <c r="H64" s="39"/>
      <c r="I64" s="39"/>
      <c r="J64" s="39"/>
      <c r="K64" s="39"/>
    </row>
    <row r="65" spans="1:11" ht="22.35" customHeight="1">
      <c r="A65" s="181" t="str">
        <f>+'12'!A39</f>
        <v xml:space="preserve">The accompanying notes are an integral part of these consolidated and separate financial statements.
</v>
      </c>
      <c r="B65" s="181"/>
      <c r="C65" s="181"/>
      <c r="D65" s="181"/>
      <c r="E65" s="181"/>
      <c r="F65" s="181"/>
      <c r="G65" s="181"/>
      <c r="H65" s="181"/>
      <c r="I65" s="181"/>
      <c r="J65" s="181"/>
      <c r="K65" s="181"/>
    </row>
    <row r="66" spans="1:11" ht="16.5" customHeight="1">
      <c r="A66" s="71" t="s">
        <v>80</v>
      </c>
      <c r="B66" s="71"/>
      <c r="E66" s="74"/>
      <c r="F66" s="74"/>
      <c r="G66" s="74"/>
      <c r="I66" s="74"/>
      <c r="K66" s="74"/>
    </row>
    <row r="67" spans="1:11" ht="16.5" customHeight="1">
      <c r="A67" s="76" t="s">
        <v>216</v>
      </c>
      <c r="B67" s="76"/>
      <c r="E67" s="74"/>
      <c r="F67" s="74"/>
      <c r="G67" s="74"/>
      <c r="I67" s="74"/>
      <c r="K67" s="74"/>
    </row>
    <row r="68" spans="1:11" ht="16.5" customHeight="1">
      <c r="A68" s="77" t="str">
        <f>A3</f>
        <v>For the year ended 31 December 2025</v>
      </c>
      <c r="B68" s="77"/>
      <c r="C68" s="78"/>
      <c r="D68" s="79"/>
      <c r="E68" s="80"/>
      <c r="F68" s="80"/>
      <c r="G68" s="80"/>
      <c r="H68" s="81"/>
      <c r="I68" s="80"/>
      <c r="J68" s="81"/>
      <c r="K68" s="80"/>
    </row>
    <row r="69" spans="1:11" ht="16.5" customHeight="1">
      <c r="A69" s="76"/>
      <c r="B69" s="76"/>
      <c r="E69" s="74"/>
      <c r="F69" s="74"/>
      <c r="G69" s="74"/>
      <c r="I69" s="74"/>
      <c r="K69" s="74"/>
    </row>
    <row r="70" spans="1:11" ht="16.5" customHeight="1">
      <c r="A70" s="76"/>
      <c r="B70" s="76"/>
      <c r="E70" s="74"/>
      <c r="F70" s="74"/>
      <c r="G70" s="74"/>
      <c r="I70" s="74"/>
      <c r="K70" s="74"/>
    </row>
    <row r="71" spans="1:11" ht="16.5" customHeight="1">
      <c r="A71" s="76"/>
      <c r="B71" s="76"/>
      <c r="E71" s="170" t="s">
        <v>3</v>
      </c>
      <c r="F71" s="170"/>
      <c r="G71" s="170"/>
      <c r="I71" s="170" t="s">
        <v>4</v>
      </c>
      <c r="J71" s="170"/>
      <c r="K71" s="170"/>
    </row>
    <row r="72" spans="1:11" ht="16.5" customHeight="1">
      <c r="A72" s="76"/>
      <c r="B72" s="76"/>
      <c r="E72" s="171" t="s">
        <v>83</v>
      </c>
      <c r="F72" s="171"/>
      <c r="G72" s="171"/>
      <c r="I72" s="171" t="s">
        <v>83</v>
      </c>
      <c r="J72" s="171"/>
      <c r="K72" s="171"/>
    </row>
    <row r="73" spans="1:11" ht="16.5" customHeight="1">
      <c r="A73" s="93"/>
      <c r="B73" s="93"/>
      <c r="E73" s="51" t="s">
        <v>6</v>
      </c>
      <c r="F73" s="52"/>
      <c r="G73" s="51" t="s">
        <v>7</v>
      </c>
      <c r="H73" s="41"/>
      <c r="I73" s="51" t="s">
        <v>6</v>
      </c>
      <c r="J73" s="52"/>
      <c r="K73" s="51" t="s">
        <v>7</v>
      </c>
    </row>
    <row r="74" spans="1:11" ht="16.5" customHeight="1">
      <c r="A74" s="82"/>
      <c r="B74" s="82"/>
      <c r="C74" s="83" t="s">
        <v>8</v>
      </c>
      <c r="D74" s="84"/>
      <c r="E74" s="54" t="s">
        <v>9</v>
      </c>
      <c r="F74" s="48"/>
      <c r="G74" s="54" t="s">
        <v>9</v>
      </c>
      <c r="H74" s="52"/>
      <c r="I74" s="54" t="s">
        <v>9</v>
      </c>
      <c r="J74" s="48"/>
      <c r="K74" s="54" t="s">
        <v>9</v>
      </c>
    </row>
    <row r="75" spans="1:11" ht="16.5" customHeight="1">
      <c r="A75" s="82"/>
      <c r="B75" s="82"/>
      <c r="C75" s="94"/>
      <c r="D75" s="84"/>
      <c r="E75" s="95"/>
      <c r="F75" s="95"/>
      <c r="G75" s="95"/>
      <c r="H75" s="96"/>
      <c r="I75" s="95"/>
      <c r="J75" s="96"/>
      <c r="K75" s="95"/>
    </row>
    <row r="76" spans="1:11" ht="16.350000000000001" customHeight="1">
      <c r="A76" s="87" t="s">
        <v>217</v>
      </c>
      <c r="B76" s="87"/>
      <c r="E76" s="74"/>
      <c r="F76" s="74"/>
      <c r="G76" s="74"/>
      <c r="I76" s="74"/>
      <c r="K76" s="74"/>
    </row>
    <row r="77" spans="1:11" ht="16.350000000000001" customHeight="1">
      <c r="A77" s="90" t="s">
        <v>218</v>
      </c>
      <c r="B77" s="90"/>
      <c r="E77" s="74"/>
      <c r="F77" s="74"/>
      <c r="G77" s="74"/>
      <c r="I77" s="74"/>
      <c r="K77" s="74"/>
    </row>
    <row r="78" spans="1:11" ht="16.350000000000001" customHeight="1">
      <c r="A78" s="97"/>
      <c r="B78" s="90" t="s">
        <v>219</v>
      </c>
      <c r="E78" s="74">
        <v>302009</v>
      </c>
      <c r="F78" s="74"/>
      <c r="G78" s="74">
        <v>0</v>
      </c>
      <c r="I78" s="74">
        <v>0</v>
      </c>
      <c r="K78" s="74">
        <v>0</v>
      </c>
    </row>
    <row r="79" spans="1:11" ht="16.350000000000001" customHeight="1">
      <c r="A79" s="90" t="s">
        <v>220</v>
      </c>
      <c r="B79" s="90"/>
      <c r="E79" s="74"/>
      <c r="F79" s="74"/>
      <c r="G79" s="74"/>
      <c r="I79" s="74"/>
      <c r="K79" s="74"/>
    </row>
    <row r="80" spans="1:11" ht="16.350000000000001" customHeight="1">
      <c r="A80" s="97"/>
      <c r="B80" s="90" t="s">
        <v>219</v>
      </c>
      <c r="E80" s="74">
        <v>-1300000</v>
      </c>
      <c r="F80" s="74"/>
      <c r="G80" s="74">
        <v>0</v>
      </c>
      <c r="I80" s="74">
        <v>0</v>
      </c>
      <c r="K80" s="74">
        <v>0</v>
      </c>
    </row>
    <row r="81" spans="1:11" ht="16.350000000000001" customHeight="1">
      <c r="A81" s="41" t="s">
        <v>221</v>
      </c>
      <c r="C81" s="72" t="s">
        <v>259</v>
      </c>
      <c r="E81" s="39">
        <v>0</v>
      </c>
      <c r="F81" s="39"/>
      <c r="G81" s="39">
        <v>0</v>
      </c>
      <c r="H81" s="39"/>
      <c r="I81" s="39">
        <v>12735500</v>
      </c>
      <c r="J81" s="39"/>
      <c r="K81" s="39">
        <v>14562200</v>
      </c>
    </row>
    <row r="82" spans="1:11" ht="16.350000000000001" customHeight="1">
      <c r="A82" s="41" t="s">
        <v>222</v>
      </c>
      <c r="C82" s="72" t="s">
        <v>259</v>
      </c>
      <c r="E82" s="39">
        <v>0</v>
      </c>
      <c r="F82" s="39"/>
      <c r="G82" s="39">
        <v>0</v>
      </c>
      <c r="H82" s="39"/>
      <c r="I82" s="39">
        <v>-11832500</v>
      </c>
      <c r="J82" s="39"/>
      <c r="K82" s="39">
        <v>-14306400</v>
      </c>
    </row>
    <row r="83" spans="1:11" ht="16.350000000000001" customHeight="1">
      <c r="A83" s="73" t="s">
        <v>223</v>
      </c>
      <c r="E83" s="39">
        <v>48519</v>
      </c>
      <c r="F83" s="39"/>
      <c r="G83" s="39">
        <v>12188</v>
      </c>
      <c r="H83" s="41"/>
      <c r="I83" s="74">
        <v>0</v>
      </c>
      <c r="J83" s="41"/>
      <c r="K83" s="39">
        <v>0</v>
      </c>
    </row>
    <row r="84" spans="1:11" ht="16.350000000000001" customHeight="1">
      <c r="A84" s="73" t="s">
        <v>224</v>
      </c>
      <c r="E84" s="39">
        <v>-145692</v>
      </c>
      <c r="F84" s="39"/>
      <c r="G84" s="39">
        <v>-147360</v>
      </c>
      <c r="H84" s="39"/>
      <c r="I84" s="74">
        <v>0</v>
      </c>
      <c r="J84" s="39"/>
      <c r="K84" s="39">
        <v>-7868</v>
      </c>
    </row>
    <row r="85" spans="1:11" ht="16.350000000000001" customHeight="1">
      <c r="A85" s="73" t="s">
        <v>225</v>
      </c>
      <c r="C85" s="72">
        <v>19</v>
      </c>
      <c r="E85" s="39">
        <v>-45737</v>
      </c>
      <c r="F85" s="39"/>
      <c r="G85" s="39">
        <v>-14818</v>
      </c>
      <c r="H85" s="39"/>
      <c r="I85" s="75">
        <v>0</v>
      </c>
      <c r="J85" s="39"/>
      <c r="K85" s="39">
        <v>0</v>
      </c>
    </row>
    <row r="86" spans="1:11" ht="16.350000000000001" customHeight="1">
      <c r="A86" s="73" t="s">
        <v>226</v>
      </c>
      <c r="C86" s="72">
        <v>16</v>
      </c>
      <c r="E86" s="39">
        <v>0</v>
      </c>
      <c r="F86" s="39"/>
      <c r="G86" s="39">
        <v>0</v>
      </c>
      <c r="H86" s="39"/>
      <c r="I86" s="74">
        <v>0</v>
      </c>
      <c r="J86" s="39"/>
      <c r="K86" s="39">
        <v>1000</v>
      </c>
    </row>
    <row r="87" spans="1:11" ht="16.350000000000001" customHeight="1">
      <c r="A87" s="41" t="s">
        <v>227</v>
      </c>
      <c r="C87" s="72">
        <v>16</v>
      </c>
      <c r="E87" s="39">
        <v>0</v>
      </c>
      <c r="F87" s="39"/>
      <c r="G87" s="39">
        <v>0</v>
      </c>
      <c r="H87" s="39"/>
      <c r="I87" s="39">
        <v>-99064</v>
      </c>
      <c r="J87" s="39"/>
      <c r="K87" s="39">
        <v>-1000</v>
      </c>
    </row>
    <row r="88" spans="1:11" ht="16.350000000000001" customHeight="1">
      <c r="A88" s="41" t="s">
        <v>228</v>
      </c>
      <c r="E88" s="39">
        <v>647</v>
      </c>
      <c r="F88" s="39"/>
      <c r="G88" s="39">
        <v>715</v>
      </c>
      <c r="H88" s="39"/>
      <c r="I88" s="39">
        <v>1160984</v>
      </c>
      <c r="J88" s="39"/>
      <c r="K88" s="39">
        <v>278781</v>
      </c>
    </row>
    <row r="89" spans="1:11" ht="16.350000000000001" customHeight="1">
      <c r="A89" s="41" t="s">
        <v>261</v>
      </c>
      <c r="E89" s="46">
        <v>-4</v>
      </c>
      <c r="F89" s="39"/>
      <c r="G89" s="46">
        <v>-3</v>
      </c>
      <c r="H89" s="39"/>
      <c r="I89" s="46">
        <v>0</v>
      </c>
      <c r="J89" s="39"/>
      <c r="K89" s="46">
        <v>0</v>
      </c>
    </row>
    <row r="90" spans="1:11" ht="15.95" customHeight="1">
      <c r="E90" s="74"/>
      <c r="F90" s="74"/>
      <c r="G90" s="74"/>
      <c r="I90" s="74"/>
      <c r="K90" s="74"/>
    </row>
    <row r="91" spans="1:11" ht="16.350000000000001" customHeight="1">
      <c r="A91" s="90" t="s">
        <v>229</v>
      </c>
      <c r="B91" s="85"/>
      <c r="E91" s="80">
        <f>SUM(E77:E89)</f>
        <v>-1140258</v>
      </c>
      <c r="F91" s="74"/>
      <c r="G91" s="80">
        <f>SUM(G77:G89)</f>
        <v>-149278</v>
      </c>
      <c r="I91" s="80">
        <f>SUM(I77:I89)</f>
        <v>1964920</v>
      </c>
      <c r="K91" s="80">
        <f>SUM(K77:K89)</f>
        <v>526713</v>
      </c>
    </row>
    <row r="92" spans="1:11" ht="16.350000000000001" customHeight="1">
      <c r="A92" s="86"/>
      <c r="B92" s="86"/>
      <c r="E92" s="39"/>
      <c r="F92" s="39"/>
      <c r="G92" s="39"/>
      <c r="H92" s="41"/>
      <c r="I92" s="39"/>
      <c r="J92" s="41"/>
      <c r="K92" s="39"/>
    </row>
    <row r="93" spans="1:11" ht="16.350000000000001" customHeight="1">
      <c r="A93" s="85" t="s">
        <v>230</v>
      </c>
      <c r="B93" s="85"/>
      <c r="E93" s="74"/>
      <c r="F93" s="74"/>
      <c r="G93" s="74"/>
      <c r="I93" s="74"/>
      <c r="K93" s="74"/>
    </row>
    <row r="94" spans="1:11" ht="16.350000000000001" customHeight="1">
      <c r="A94" s="73" t="s">
        <v>231</v>
      </c>
      <c r="B94" s="85"/>
      <c r="C94" s="72" t="s">
        <v>260</v>
      </c>
      <c r="E94" s="74">
        <v>85000</v>
      </c>
      <c r="F94" s="74"/>
      <c r="G94" s="39">
        <v>5080000</v>
      </c>
      <c r="H94" s="73"/>
      <c r="I94" s="74">
        <v>0</v>
      </c>
      <c r="J94" s="73"/>
      <c r="K94" s="39">
        <v>0</v>
      </c>
    </row>
    <row r="95" spans="1:11" ht="16.350000000000001" customHeight="1">
      <c r="A95" s="73" t="s">
        <v>232</v>
      </c>
      <c r="C95" s="72" t="s">
        <v>260</v>
      </c>
      <c r="E95" s="39">
        <v>-80000</v>
      </c>
      <c r="F95" s="73"/>
      <c r="G95" s="39">
        <v>-6040000</v>
      </c>
      <c r="I95" s="74">
        <v>0</v>
      </c>
      <c r="K95" s="39">
        <v>0</v>
      </c>
    </row>
    <row r="96" spans="1:11" ht="16.350000000000001" customHeight="1">
      <c r="A96" s="73" t="s">
        <v>233</v>
      </c>
      <c r="B96" s="85"/>
      <c r="C96" s="72">
        <v>22.1</v>
      </c>
      <c r="E96" s="75">
        <v>24692345</v>
      </c>
      <c r="F96" s="73"/>
      <c r="G96" s="39">
        <v>39911612</v>
      </c>
      <c r="I96" s="39">
        <v>23864147</v>
      </c>
      <c r="K96" s="39">
        <v>38452151</v>
      </c>
    </row>
    <row r="97" spans="1:11" ht="16.350000000000001" customHeight="1">
      <c r="A97" s="73" t="s">
        <v>234</v>
      </c>
      <c r="C97" s="72">
        <v>22.1</v>
      </c>
      <c r="E97" s="39">
        <v>-24126000</v>
      </c>
      <c r="F97" s="73"/>
      <c r="G97" s="39">
        <v>-45910000</v>
      </c>
      <c r="I97" s="39">
        <v>-23326000</v>
      </c>
      <c r="K97" s="39">
        <v>-44470000</v>
      </c>
    </row>
    <row r="98" spans="1:11" ht="16.350000000000001" customHeight="1">
      <c r="A98" s="73" t="s">
        <v>235</v>
      </c>
      <c r="C98" s="72">
        <v>22.2</v>
      </c>
      <c r="E98" s="75">
        <v>5466783</v>
      </c>
      <c r="F98" s="73"/>
      <c r="G98" s="39">
        <v>4105904</v>
      </c>
      <c r="I98" s="74">
        <v>5466783</v>
      </c>
      <c r="K98" s="74">
        <v>3605904</v>
      </c>
    </row>
    <row r="99" spans="1:11" ht="16.350000000000001" customHeight="1">
      <c r="A99" s="73" t="s">
        <v>236</v>
      </c>
      <c r="C99" s="72">
        <v>22.2</v>
      </c>
      <c r="E99" s="39">
        <v>-7903202</v>
      </c>
      <c r="F99" s="74"/>
      <c r="G99" s="39">
        <v>-11776921</v>
      </c>
      <c r="I99" s="39">
        <v>-3134506</v>
      </c>
      <c r="K99" s="39">
        <v>-1768105</v>
      </c>
    </row>
    <row r="100" spans="1:11" ht="16.350000000000001" customHeight="1">
      <c r="A100" s="41" t="s">
        <v>237</v>
      </c>
      <c r="C100" s="72">
        <v>24</v>
      </c>
      <c r="E100" s="39">
        <v>14630622</v>
      </c>
      <c r="F100" s="74"/>
      <c r="G100" s="39">
        <v>16701595</v>
      </c>
      <c r="I100" s="39">
        <v>13040252</v>
      </c>
      <c r="K100" s="39">
        <v>12677636</v>
      </c>
    </row>
    <row r="101" spans="1:11" ht="16.350000000000001" customHeight="1">
      <c r="A101" s="41" t="s">
        <v>238</v>
      </c>
      <c r="C101" s="72">
        <v>24</v>
      </c>
      <c r="E101" s="39">
        <v>-17908800</v>
      </c>
      <c r="F101" s="74"/>
      <c r="G101" s="39">
        <v>-9843900</v>
      </c>
      <c r="I101" s="39">
        <v>-15984600</v>
      </c>
      <c r="K101" s="39">
        <v>-9843900</v>
      </c>
    </row>
    <row r="102" spans="1:11" s="41" customFormat="1" ht="15" customHeight="1">
      <c r="A102" s="41" t="s">
        <v>239</v>
      </c>
      <c r="B102" s="90"/>
      <c r="C102" s="37"/>
      <c r="E102" s="30">
        <v>6</v>
      </c>
      <c r="F102" s="39"/>
      <c r="G102" s="39">
        <v>0</v>
      </c>
      <c r="H102" s="39"/>
      <c r="I102" s="30">
        <v>6</v>
      </c>
      <c r="K102" s="39">
        <v>0</v>
      </c>
    </row>
    <row r="103" spans="1:11" ht="16.350000000000001" customHeight="1">
      <c r="A103" s="41" t="s">
        <v>240</v>
      </c>
      <c r="E103" s="39">
        <v>-89064</v>
      </c>
      <c r="F103" s="74"/>
      <c r="G103" s="39">
        <v>-36183</v>
      </c>
      <c r="I103" s="39">
        <v>0</v>
      </c>
      <c r="K103" s="39">
        <v>0</v>
      </c>
    </row>
    <row r="104" spans="1:11" s="41" customFormat="1" ht="15" customHeight="1">
      <c r="A104" s="41" t="s">
        <v>241</v>
      </c>
      <c r="B104" s="90"/>
      <c r="C104" s="72"/>
      <c r="E104" s="30">
        <v>-4277</v>
      </c>
      <c r="F104" s="30"/>
      <c r="G104" s="39">
        <v>0</v>
      </c>
      <c r="H104" s="30"/>
      <c r="I104" s="30">
        <v>0</v>
      </c>
      <c r="K104" s="39">
        <v>0</v>
      </c>
    </row>
    <row r="105" spans="1:11" ht="16.350000000000001" customHeight="1">
      <c r="A105" s="41" t="s">
        <v>242</v>
      </c>
      <c r="E105" s="39"/>
      <c r="F105" s="74"/>
      <c r="G105" s="39"/>
      <c r="I105" s="39"/>
      <c r="K105" s="39"/>
    </row>
    <row r="106" spans="1:11" ht="16.350000000000001" customHeight="1">
      <c r="A106" s="41"/>
      <c r="B106" s="73" t="s">
        <v>243</v>
      </c>
      <c r="E106" s="39">
        <v>8441</v>
      </c>
      <c r="F106" s="74"/>
      <c r="G106" s="39">
        <v>8988</v>
      </c>
      <c r="I106" s="39">
        <v>0</v>
      </c>
      <c r="K106" s="39">
        <v>0</v>
      </c>
    </row>
    <row r="107" spans="1:11" ht="16.350000000000001" customHeight="1">
      <c r="A107" s="41" t="s">
        <v>244</v>
      </c>
      <c r="E107" s="39">
        <v>-642133</v>
      </c>
      <c r="F107" s="74"/>
      <c r="G107" s="39">
        <v>-15796</v>
      </c>
      <c r="I107" s="39">
        <v>-642133</v>
      </c>
      <c r="K107" s="39">
        <v>-15796</v>
      </c>
    </row>
    <row r="108" spans="1:11" ht="16.350000000000001" customHeight="1">
      <c r="A108" s="41" t="s">
        <v>245</v>
      </c>
      <c r="E108" s="46">
        <v>-895776</v>
      </c>
      <c r="F108" s="74"/>
      <c r="G108" s="46">
        <v>-880532</v>
      </c>
      <c r="I108" s="46">
        <v>-2592</v>
      </c>
      <c r="K108" s="46">
        <v>-2592</v>
      </c>
    </row>
    <row r="109" spans="1:11" ht="16.350000000000001" customHeight="1">
      <c r="E109" s="74"/>
      <c r="F109" s="74"/>
      <c r="G109" s="74"/>
      <c r="I109" s="74"/>
      <c r="K109" s="74"/>
    </row>
    <row r="110" spans="1:11" ht="16.350000000000001" customHeight="1">
      <c r="A110" s="73" t="s">
        <v>246</v>
      </c>
      <c r="E110" s="80">
        <f>SUM(E94:E109)</f>
        <v>-6766055</v>
      </c>
      <c r="F110" s="74"/>
      <c r="G110" s="80">
        <f>SUM(G94:G108)</f>
        <v>-8695233</v>
      </c>
      <c r="I110" s="80">
        <f>SUM(I94:I108)</f>
        <v>-718643</v>
      </c>
      <c r="K110" s="80">
        <f>SUM(K94:K108)</f>
        <v>-1364702</v>
      </c>
    </row>
    <row r="111" spans="1:11" ht="16.5" customHeight="1">
      <c r="E111" s="39"/>
      <c r="F111" s="74"/>
      <c r="G111" s="39"/>
      <c r="I111" s="39"/>
      <c r="K111" s="39"/>
    </row>
    <row r="112" spans="1:11" ht="16.5" customHeight="1">
      <c r="E112" s="39"/>
      <c r="F112" s="74"/>
      <c r="G112" s="39"/>
      <c r="I112" s="39"/>
      <c r="K112" s="39"/>
    </row>
    <row r="113" spans="1:11" ht="16.5" customHeight="1">
      <c r="E113" s="39"/>
      <c r="F113" s="74"/>
      <c r="G113" s="39"/>
      <c r="I113" s="39"/>
      <c r="K113" s="39"/>
    </row>
    <row r="114" spans="1:11" ht="16.5" customHeight="1">
      <c r="E114" s="39"/>
      <c r="F114" s="74"/>
      <c r="G114" s="39"/>
      <c r="I114" s="39"/>
      <c r="K114" s="39"/>
    </row>
    <row r="115" spans="1:11" ht="16.5" customHeight="1">
      <c r="E115" s="39"/>
      <c r="F115" s="74"/>
      <c r="G115" s="39"/>
      <c r="I115" s="39"/>
      <c r="K115" s="39"/>
    </row>
    <row r="116" spans="1:11" ht="16.5" customHeight="1">
      <c r="E116" s="39"/>
      <c r="F116" s="74"/>
      <c r="G116" s="39"/>
      <c r="I116" s="39"/>
      <c r="K116" s="39"/>
    </row>
    <row r="117" spans="1:11" ht="16.5" customHeight="1">
      <c r="E117" s="39"/>
      <c r="F117" s="74"/>
      <c r="G117" s="39"/>
      <c r="I117" s="39"/>
      <c r="K117" s="39"/>
    </row>
    <row r="118" spans="1:11" ht="16.5" customHeight="1">
      <c r="E118" s="39"/>
      <c r="F118" s="74"/>
      <c r="G118" s="39"/>
      <c r="I118" s="39"/>
      <c r="K118" s="39"/>
    </row>
    <row r="119" spans="1:11" ht="16.5" customHeight="1">
      <c r="E119" s="39"/>
      <c r="F119" s="74"/>
      <c r="G119" s="39"/>
      <c r="I119" s="39"/>
      <c r="K119" s="39"/>
    </row>
    <row r="120" spans="1:11" ht="16.5" customHeight="1">
      <c r="E120" s="39"/>
      <c r="F120" s="74"/>
      <c r="G120" s="39"/>
      <c r="I120" s="39"/>
      <c r="K120" s="39"/>
    </row>
    <row r="121" spans="1:11" ht="16.5" customHeight="1">
      <c r="E121" s="39"/>
      <c r="F121" s="74"/>
      <c r="G121" s="39"/>
      <c r="I121" s="39"/>
      <c r="K121" s="39"/>
    </row>
    <row r="122" spans="1:11" ht="16.5" customHeight="1">
      <c r="E122" s="39"/>
      <c r="F122" s="74"/>
      <c r="G122" s="39"/>
      <c r="I122" s="39"/>
      <c r="K122" s="39"/>
    </row>
    <row r="123" spans="1:11" ht="16.5" customHeight="1">
      <c r="E123" s="39"/>
      <c r="F123" s="74"/>
      <c r="G123" s="39"/>
      <c r="I123" s="39"/>
      <c r="K123" s="39"/>
    </row>
    <row r="124" spans="1:11" ht="16.5" customHeight="1">
      <c r="E124" s="39"/>
      <c r="F124" s="74"/>
      <c r="G124" s="39"/>
      <c r="I124" s="39"/>
      <c r="K124" s="39"/>
    </row>
    <row r="125" spans="1:11" ht="12" customHeight="1">
      <c r="E125" s="39"/>
      <c r="F125" s="74"/>
      <c r="G125" s="39"/>
      <c r="I125" s="39"/>
      <c r="K125" s="39"/>
    </row>
    <row r="126" spans="1:11" s="92" customFormat="1" ht="15.95" customHeight="1">
      <c r="A126" s="174" t="s">
        <v>33</v>
      </c>
      <c r="B126" s="174"/>
      <c r="C126" s="174"/>
      <c r="D126" s="174"/>
      <c r="E126" s="174"/>
      <c r="F126" s="174"/>
      <c r="G126" s="174"/>
      <c r="H126" s="174"/>
      <c r="I126" s="174"/>
      <c r="J126" s="174"/>
      <c r="K126" s="174"/>
    </row>
    <row r="127" spans="1:11" s="92" customFormat="1" ht="15.95" customHeight="1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</row>
    <row r="128" spans="1:11" ht="9.75" customHeight="1">
      <c r="E128" s="39"/>
      <c r="F128" s="74"/>
      <c r="G128" s="39"/>
      <c r="I128" s="39"/>
      <c r="K128" s="39"/>
    </row>
    <row r="129" spans="1:11" ht="6.75" customHeight="1">
      <c r="E129" s="39"/>
      <c r="F129" s="74"/>
      <c r="G129" s="39"/>
      <c r="I129" s="39"/>
      <c r="K129" s="39"/>
    </row>
    <row r="130" spans="1:11" ht="22.35" customHeight="1">
      <c r="A130" s="181" t="str">
        <f>'12'!A39</f>
        <v xml:space="preserve">The accompanying notes are an integral part of these consolidated and separate financial statements.
</v>
      </c>
      <c r="B130" s="181"/>
      <c r="C130" s="181"/>
      <c r="D130" s="181"/>
      <c r="E130" s="181"/>
      <c r="F130" s="181"/>
      <c r="G130" s="181"/>
      <c r="H130" s="181"/>
      <c r="I130" s="181"/>
      <c r="J130" s="181"/>
      <c r="K130" s="181"/>
    </row>
    <row r="131" spans="1:11" ht="16.5" customHeight="1">
      <c r="A131" s="71" t="s">
        <v>80</v>
      </c>
      <c r="B131" s="71"/>
      <c r="E131" s="74"/>
      <c r="F131" s="74"/>
      <c r="G131" s="74"/>
      <c r="I131" s="74"/>
      <c r="K131" s="74"/>
    </row>
    <row r="132" spans="1:11" ht="16.5" customHeight="1">
      <c r="A132" s="76" t="s">
        <v>216</v>
      </c>
      <c r="B132" s="76"/>
      <c r="E132" s="74"/>
      <c r="F132" s="74"/>
      <c r="G132" s="74"/>
      <c r="I132" s="74"/>
      <c r="K132" s="74"/>
    </row>
    <row r="133" spans="1:11" ht="16.5" customHeight="1">
      <c r="A133" s="77" t="str">
        <f>A3</f>
        <v>For the year ended 31 December 2025</v>
      </c>
      <c r="B133" s="77"/>
      <c r="C133" s="78"/>
      <c r="D133" s="79"/>
      <c r="E133" s="80"/>
      <c r="F133" s="80"/>
      <c r="G133" s="80"/>
      <c r="H133" s="81"/>
      <c r="I133" s="80"/>
      <c r="J133" s="81"/>
      <c r="K133" s="80"/>
    </row>
    <row r="134" spans="1:11" ht="16.5" customHeight="1">
      <c r="A134" s="76"/>
      <c r="B134" s="76"/>
      <c r="E134" s="74"/>
      <c r="F134" s="74"/>
      <c r="G134" s="74"/>
      <c r="I134" s="74"/>
      <c r="K134" s="74"/>
    </row>
    <row r="135" spans="1:11" ht="16.5" customHeight="1">
      <c r="A135" s="76"/>
      <c r="B135" s="76"/>
      <c r="E135" s="74"/>
      <c r="F135" s="74"/>
      <c r="G135" s="74"/>
      <c r="I135" s="74"/>
      <c r="K135" s="74"/>
    </row>
    <row r="136" spans="1:11" ht="16.5" customHeight="1">
      <c r="A136" s="76"/>
      <c r="B136" s="76"/>
      <c r="E136" s="170" t="s">
        <v>3</v>
      </c>
      <c r="F136" s="170"/>
      <c r="G136" s="170"/>
      <c r="I136" s="170" t="s">
        <v>4</v>
      </c>
      <c r="J136" s="170"/>
      <c r="K136" s="170"/>
    </row>
    <row r="137" spans="1:11" ht="16.5" customHeight="1">
      <c r="A137" s="76"/>
      <c r="B137" s="76"/>
      <c r="E137" s="171" t="s">
        <v>83</v>
      </c>
      <c r="F137" s="171"/>
      <c r="G137" s="171"/>
      <c r="I137" s="171" t="s">
        <v>83</v>
      </c>
      <c r="J137" s="171"/>
      <c r="K137" s="171"/>
    </row>
    <row r="138" spans="1:11" ht="16.5" customHeight="1">
      <c r="A138" s="93"/>
      <c r="B138" s="93"/>
      <c r="E138" s="51" t="s">
        <v>6</v>
      </c>
      <c r="F138" s="52"/>
      <c r="G138" s="51" t="s">
        <v>7</v>
      </c>
      <c r="H138" s="41"/>
      <c r="I138" s="51" t="s">
        <v>6</v>
      </c>
      <c r="J138" s="52"/>
      <c r="K138" s="51" t="s">
        <v>7</v>
      </c>
    </row>
    <row r="139" spans="1:11" ht="16.5" customHeight="1">
      <c r="A139" s="82"/>
      <c r="B139" s="82"/>
      <c r="C139" s="83" t="s">
        <v>8</v>
      </c>
      <c r="D139" s="84"/>
      <c r="E139" s="54" t="s">
        <v>9</v>
      </c>
      <c r="F139" s="48"/>
      <c r="G139" s="54" t="s">
        <v>9</v>
      </c>
      <c r="H139" s="52"/>
      <c r="I139" s="54" t="s">
        <v>9</v>
      </c>
      <c r="J139" s="48"/>
      <c r="K139" s="54" t="s">
        <v>9</v>
      </c>
    </row>
    <row r="140" spans="1:11" ht="16.5" customHeight="1">
      <c r="A140" s="82"/>
      <c r="B140" s="82"/>
      <c r="C140" s="94"/>
      <c r="D140" s="84"/>
      <c r="E140" s="95"/>
      <c r="F140" s="95"/>
      <c r="G140" s="95"/>
      <c r="H140" s="96"/>
      <c r="I140" s="23"/>
      <c r="J140" s="22"/>
      <c r="K140" s="23"/>
    </row>
    <row r="141" spans="1:11" ht="16.350000000000001" customHeight="1">
      <c r="A141" s="85" t="s">
        <v>247</v>
      </c>
      <c r="B141" s="85"/>
      <c r="E141" s="74">
        <f>E110+E91+E43</f>
        <v>297371</v>
      </c>
      <c r="F141" s="74"/>
      <c r="G141" s="74">
        <f>G110+G91+G43</f>
        <v>1931617</v>
      </c>
      <c r="H141" s="74"/>
      <c r="I141" s="74">
        <f>I110+I91+I43</f>
        <v>1547128</v>
      </c>
      <c r="J141" s="74"/>
      <c r="K141" s="74">
        <f>K110+K91+K43</f>
        <v>-696688</v>
      </c>
    </row>
    <row r="142" spans="1:11" ht="16.350000000000001" customHeight="1">
      <c r="A142" s="73" t="s">
        <v>248</v>
      </c>
      <c r="B142" s="85"/>
      <c r="E142" s="74">
        <v>5813692</v>
      </c>
      <c r="F142" s="74"/>
      <c r="G142" s="74">
        <v>3962372</v>
      </c>
      <c r="H142" s="74"/>
      <c r="I142" s="74">
        <v>863886</v>
      </c>
      <c r="J142" s="74"/>
      <c r="K142" s="74">
        <v>1560574</v>
      </c>
    </row>
    <row r="143" spans="1:11" s="41" customFormat="1" ht="15" customHeight="1">
      <c r="A143" s="41" t="s">
        <v>249</v>
      </c>
      <c r="B143" s="90"/>
      <c r="C143" s="72"/>
      <c r="E143" s="98">
        <v>-12540</v>
      </c>
      <c r="F143" s="98"/>
      <c r="G143" s="30">
        <v>0</v>
      </c>
      <c r="H143" s="39"/>
      <c r="I143" s="39">
        <v>0</v>
      </c>
      <c r="J143" s="99"/>
      <c r="K143" s="30">
        <v>0</v>
      </c>
    </row>
    <row r="144" spans="1:11" s="41" customFormat="1" ht="15" customHeight="1">
      <c r="A144" s="41" t="s">
        <v>250</v>
      </c>
      <c r="B144" s="49"/>
      <c r="C144" s="72"/>
      <c r="E144" s="46">
        <v>-52977</v>
      </c>
      <c r="F144" s="39"/>
      <c r="G144" s="46">
        <v>-80297</v>
      </c>
      <c r="H144" s="39"/>
      <c r="I144" s="46">
        <v>0</v>
      </c>
      <c r="K144" s="46">
        <v>0</v>
      </c>
    </row>
    <row r="145" spans="1:11" ht="15.95" customHeight="1">
      <c r="E145" s="39"/>
      <c r="F145" s="39"/>
      <c r="G145" s="39"/>
      <c r="H145" s="41"/>
      <c r="I145" s="74"/>
      <c r="J145" s="74"/>
      <c r="K145" s="74"/>
    </row>
    <row r="146" spans="1:11" ht="16.350000000000001" customHeight="1" thickBot="1">
      <c r="A146" s="85" t="s">
        <v>251</v>
      </c>
      <c r="B146" s="85"/>
      <c r="C146" s="72">
        <v>9</v>
      </c>
      <c r="E146" s="100">
        <f>SUM(E141:E144)</f>
        <v>6045546</v>
      </c>
      <c r="F146" s="74"/>
      <c r="G146" s="100">
        <f>SUM(G141:G144)</f>
        <v>5813692</v>
      </c>
      <c r="I146" s="100">
        <f>SUM(I141:I144)</f>
        <v>2411014</v>
      </c>
      <c r="J146" s="74"/>
      <c r="K146" s="100">
        <f>SUM(K141:K144)</f>
        <v>863886</v>
      </c>
    </row>
    <row r="147" spans="1:11" ht="16.5" customHeight="1" thickTop="1">
      <c r="A147" s="76"/>
      <c r="B147" s="76"/>
      <c r="E147" s="74"/>
      <c r="F147" s="74"/>
      <c r="G147" s="74"/>
      <c r="H147" s="74"/>
      <c r="I147" s="74"/>
      <c r="J147" s="74"/>
      <c r="K147" s="74"/>
    </row>
    <row r="148" spans="1:11" ht="16.5" customHeight="1">
      <c r="A148" s="85" t="s">
        <v>252</v>
      </c>
      <c r="B148" s="85"/>
      <c r="E148" s="74"/>
      <c r="F148" s="74"/>
      <c r="G148" s="74"/>
      <c r="I148" s="25"/>
      <c r="J148" s="24"/>
      <c r="K148" s="25"/>
    </row>
    <row r="149" spans="1:11" ht="16.5" customHeight="1">
      <c r="A149" s="73" t="s">
        <v>253</v>
      </c>
      <c r="B149" s="41"/>
      <c r="C149" s="72">
        <v>18</v>
      </c>
      <c r="E149" s="74">
        <v>942419</v>
      </c>
      <c r="F149" s="74"/>
      <c r="G149" s="74">
        <v>778685</v>
      </c>
      <c r="I149" s="74">
        <v>0</v>
      </c>
      <c r="J149" s="24"/>
      <c r="K149" s="74">
        <v>0</v>
      </c>
    </row>
    <row r="150" spans="1:11" ht="16.5" customHeight="1">
      <c r="A150" s="41" t="s">
        <v>254</v>
      </c>
      <c r="E150" s="74">
        <v>0</v>
      </c>
      <c r="F150" s="74"/>
      <c r="G150" s="74">
        <v>9305</v>
      </c>
      <c r="I150" s="74">
        <v>0</v>
      </c>
      <c r="J150" s="24"/>
      <c r="K150" s="74">
        <v>-5388</v>
      </c>
    </row>
    <row r="151" spans="1:11" ht="16.5" customHeight="1">
      <c r="A151" s="41" t="s">
        <v>255</v>
      </c>
      <c r="E151" s="74">
        <v>55579</v>
      </c>
      <c r="F151" s="74"/>
      <c r="G151" s="74">
        <v>67588</v>
      </c>
      <c r="I151" s="74">
        <v>0</v>
      </c>
      <c r="J151" s="24"/>
      <c r="K151" s="74">
        <v>0</v>
      </c>
    </row>
    <row r="152" spans="1:11" ht="16.5" customHeight="1">
      <c r="A152" s="41" t="s">
        <v>256</v>
      </c>
      <c r="E152" s="74">
        <v>808</v>
      </c>
      <c r="F152" s="74"/>
      <c r="G152" s="74">
        <v>691</v>
      </c>
      <c r="I152" s="74">
        <v>0</v>
      </c>
      <c r="J152" s="24"/>
      <c r="K152" s="74">
        <v>0</v>
      </c>
    </row>
    <row r="153" spans="1:11" ht="16.5" customHeight="1">
      <c r="A153" s="41" t="s">
        <v>257</v>
      </c>
      <c r="C153" s="72">
        <v>30</v>
      </c>
      <c r="E153" s="74">
        <v>151043</v>
      </c>
      <c r="F153" s="74"/>
      <c r="G153" s="74">
        <v>137312</v>
      </c>
      <c r="I153" s="74">
        <v>151043</v>
      </c>
      <c r="J153" s="24"/>
      <c r="K153" s="74">
        <v>137312</v>
      </c>
    </row>
    <row r="154" spans="1:11" ht="16.5" customHeight="1">
      <c r="E154" s="74"/>
      <c r="F154" s="74"/>
      <c r="G154" s="74"/>
      <c r="I154" s="74"/>
      <c r="K154" s="74"/>
    </row>
    <row r="155" spans="1:11" ht="16.5" customHeight="1">
      <c r="B155" s="73" t="s">
        <v>258</v>
      </c>
      <c r="E155" s="74"/>
      <c r="F155" s="74"/>
      <c r="G155" s="74"/>
      <c r="I155" s="74"/>
      <c r="K155" s="74"/>
    </row>
    <row r="156" spans="1:11" ht="16.5" customHeight="1">
      <c r="E156" s="74"/>
      <c r="F156" s="74"/>
      <c r="G156" s="74"/>
      <c r="I156" s="74"/>
      <c r="K156" s="74"/>
    </row>
    <row r="157" spans="1:11" ht="16.5" customHeight="1">
      <c r="E157" s="74"/>
      <c r="F157" s="74"/>
      <c r="G157" s="74"/>
      <c r="I157" s="74"/>
      <c r="K157" s="74"/>
    </row>
    <row r="158" spans="1:11" ht="16.5" customHeight="1">
      <c r="E158" s="74"/>
      <c r="F158" s="74"/>
      <c r="G158" s="74"/>
      <c r="I158" s="74"/>
      <c r="K158" s="74"/>
    </row>
    <row r="159" spans="1:11" ht="16.5" customHeight="1">
      <c r="E159" s="74"/>
      <c r="F159" s="74"/>
      <c r="G159" s="74"/>
      <c r="I159" s="74"/>
      <c r="K159" s="74"/>
    </row>
    <row r="160" spans="1:11" ht="16.5" customHeight="1">
      <c r="E160" s="74"/>
      <c r="F160" s="74"/>
      <c r="G160" s="74"/>
      <c r="I160" s="74"/>
      <c r="K160" s="74"/>
    </row>
    <row r="161" spans="5:11" ht="16.5" customHeight="1">
      <c r="E161" s="74"/>
      <c r="F161" s="74"/>
      <c r="G161" s="74"/>
      <c r="I161" s="74"/>
      <c r="K161" s="74"/>
    </row>
    <row r="162" spans="5:11" ht="16.5" customHeight="1">
      <c r="E162" s="74"/>
      <c r="F162" s="74"/>
      <c r="G162" s="74"/>
      <c r="I162" s="74"/>
      <c r="K162" s="74"/>
    </row>
    <row r="163" spans="5:11" ht="16.5" customHeight="1">
      <c r="E163" s="74"/>
      <c r="F163" s="74"/>
      <c r="G163" s="74"/>
      <c r="I163" s="74"/>
      <c r="K163" s="74"/>
    </row>
    <row r="164" spans="5:11" ht="16.5" customHeight="1">
      <c r="E164" s="74"/>
      <c r="F164" s="74"/>
      <c r="G164" s="74"/>
      <c r="I164" s="74"/>
      <c r="K164" s="74"/>
    </row>
    <row r="165" spans="5:11" ht="16.5" customHeight="1">
      <c r="E165" s="74"/>
      <c r="F165" s="74"/>
      <c r="G165" s="74"/>
      <c r="I165" s="74"/>
      <c r="K165" s="74"/>
    </row>
    <row r="166" spans="5:11" ht="16.5" customHeight="1">
      <c r="E166" s="74"/>
      <c r="F166" s="74"/>
      <c r="G166" s="74"/>
      <c r="I166" s="74"/>
      <c r="K166" s="74"/>
    </row>
    <row r="167" spans="5:11" ht="16.5" customHeight="1">
      <c r="E167" s="74"/>
      <c r="F167" s="74"/>
      <c r="G167" s="74"/>
      <c r="I167" s="74"/>
      <c r="K167" s="74"/>
    </row>
    <row r="168" spans="5:11" ht="16.5" customHeight="1"/>
    <row r="169" spans="5:11" ht="16.5" customHeight="1"/>
    <row r="170" spans="5:11" ht="16.5" customHeight="1"/>
    <row r="171" spans="5:11" ht="16.5" customHeight="1"/>
    <row r="172" spans="5:11" ht="16.5" customHeight="1"/>
    <row r="173" spans="5:11" ht="16.5" customHeight="1"/>
    <row r="174" spans="5:11" ht="16.5" customHeight="1"/>
    <row r="175" spans="5:11" ht="16.5" customHeight="1"/>
    <row r="176" spans="5:11" ht="16.5" customHeight="1"/>
    <row r="177" spans="1:11" ht="16.5" customHeight="1"/>
    <row r="178" spans="1:11" ht="16.5" customHeight="1"/>
    <row r="179" spans="1:11" ht="16.5" customHeight="1"/>
    <row r="180" spans="1:11" ht="16.5" customHeight="1"/>
    <row r="181" spans="1:11" ht="16.5" customHeight="1"/>
    <row r="182" spans="1:11" ht="16.5" customHeight="1"/>
    <row r="183" spans="1:11" ht="16.5" customHeight="1"/>
    <row r="184" spans="1:11" ht="16.5" customHeight="1"/>
    <row r="185" spans="1:11" ht="16.5" customHeight="1"/>
    <row r="186" spans="1:11" ht="16.5" customHeight="1">
      <c r="E186" s="74"/>
      <c r="F186" s="74"/>
      <c r="G186" s="74"/>
      <c r="I186" s="74"/>
      <c r="K186" s="74"/>
    </row>
    <row r="187" spans="1:11" ht="16.5" customHeight="1">
      <c r="E187" s="74"/>
      <c r="F187" s="74"/>
      <c r="G187" s="74"/>
      <c r="I187" s="74"/>
      <c r="K187" s="74"/>
    </row>
    <row r="188" spans="1:11" ht="16.5" customHeight="1">
      <c r="E188" s="74"/>
      <c r="F188" s="74"/>
      <c r="G188" s="74"/>
      <c r="I188" s="74"/>
      <c r="K188" s="74"/>
    </row>
    <row r="189" spans="1:11" ht="16.5" customHeight="1">
      <c r="E189" s="74"/>
      <c r="F189" s="74"/>
      <c r="G189" s="74"/>
      <c r="I189" s="74"/>
      <c r="K189" s="74"/>
    </row>
    <row r="190" spans="1:11" s="92" customFormat="1" ht="16.5" customHeight="1">
      <c r="A190" s="174" t="s">
        <v>33</v>
      </c>
      <c r="B190" s="174"/>
      <c r="C190" s="174"/>
      <c r="D190" s="174"/>
      <c r="E190" s="174"/>
      <c r="F190" s="174"/>
      <c r="G190" s="174"/>
      <c r="H190" s="174"/>
      <c r="I190" s="174"/>
      <c r="J190" s="174"/>
      <c r="K190" s="174"/>
    </row>
    <row r="191" spans="1:11" s="92" customFormat="1" ht="16.5" customHeight="1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</row>
    <row r="192" spans="1:11" ht="16.5" customHeight="1">
      <c r="E192" s="74"/>
      <c r="F192" s="74"/>
      <c r="G192" s="74"/>
      <c r="I192" s="74"/>
      <c r="K192" s="74"/>
    </row>
    <row r="193" spans="1:11" ht="4.5" customHeight="1">
      <c r="E193" s="74"/>
      <c r="F193" s="74"/>
      <c r="G193" s="74"/>
      <c r="I193" s="74"/>
      <c r="K193" s="74"/>
    </row>
    <row r="194" spans="1:11" ht="22.35" customHeight="1">
      <c r="A194" s="181" t="str">
        <f>A130</f>
        <v xml:space="preserve">The accompanying notes are an integral part of these consolidated and separate financial statements.
</v>
      </c>
      <c r="B194" s="181"/>
      <c r="C194" s="181"/>
      <c r="D194" s="181"/>
      <c r="E194" s="181"/>
      <c r="F194" s="181"/>
      <c r="G194" s="181"/>
      <c r="H194" s="181"/>
      <c r="I194" s="181"/>
      <c r="J194" s="181"/>
      <c r="K194" s="181"/>
    </row>
  </sheetData>
  <mergeCells count="18">
    <mergeCell ref="A194:K194"/>
    <mergeCell ref="E72:G72"/>
    <mergeCell ref="I72:K72"/>
    <mergeCell ref="A130:K130"/>
    <mergeCell ref="E136:G136"/>
    <mergeCell ref="I136:K136"/>
    <mergeCell ref="E137:G137"/>
    <mergeCell ref="I137:K137"/>
    <mergeCell ref="A126:K126"/>
    <mergeCell ref="A190:K190"/>
    <mergeCell ref="E71:G71"/>
    <mergeCell ref="I71:K71"/>
    <mergeCell ref="E6:G6"/>
    <mergeCell ref="I6:K6"/>
    <mergeCell ref="E7:G7"/>
    <mergeCell ref="I7:K7"/>
    <mergeCell ref="A65:K65"/>
    <mergeCell ref="A61:K61"/>
  </mergeCells>
  <pageMargins left="0.8" right="0.5" top="0.5" bottom="0.6" header="0.49" footer="0.4"/>
  <pageSetup paperSize="9" scale="76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65" max="16383" man="1"/>
    <brk id="13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9b93f71e7c1e97be2f3e894e04dd8501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dd3d25d552c4781d2466e509b357fad8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EE71D2-7D20-486F-A899-9FAF3BCD018B}">
  <ds:schemaRefs>
    <ds:schemaRef ds:uri="http://schemas.microsoft.com/office/2006/documentManagement/types"/>
    <ds:schemaRef ds:uri="e4cb2b32-8ec7-47cf-880d-e5cab8e11081"/>
    <ds:schemaRef ds:uri="http://schemas.openxmlformats.org/package/2006/metadata/core-properties"/>
    <ds:schemaRef ds:uri="7d5ca8a3-c2d1-435a-8691-3c2480d66409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2E5956A-659D-463A-9FD8-4B84D3903B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A4CDA5-7C94-4C3E-A1C9-630CFBBDC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</vt:lpstr>
      <vt:lpstr>9-10</vt:lpstr>
      <vt:lpstr>11</vt:lpstr>
      <vt:lpstr>12</vt:lpstr>
      <vt:lpstr>13-15</vt:lpstr>
      <vt:lpstr>'11'!Print_Area</vt:lpstr>
      <vt:lpstr>'12'!Print_Area</vt:lpstr>
      <vt:lpstr>'13-15'!Print_Area</vt:lpstr>
      <vt:lpstr>'6-8'!Print_Area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Pakhathorn Khannarong (TH)</cp:lastModifiedBy>
  <cp:revision/>
  <cp:lastPrinted>2026-02-27T14:14:56Z</cp:lastPrinted>
  <dcterms:created xsi:type="dcterms:W3CDTF">2024-02-26T07:38:01Z</dcterms:created>
  <dcterms:modified xsi:type="dcterms:W3CDTF">2026-02-27T14:14:59Z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