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tirawattayawat\Documents\WORK\SAPPE\2025\SAPPE YE\FS\SET file\SET FilesYE'25\"/>
    </mc:Choice>
  </mc:AlternateContent>
  <xr:revisionPtr revIDLastSave="0" documentId="13_ncr:1_{29E224DE-DBE8-4E71-8D76-B293952EAC4B}" xr6:coauthVersionLast="47" xr6:coauthVersionMax="47" xr10:uidLastSave="{00000000-0000-0000-0000-000000000000}"/>
  <bookViews>
    <workbookView xWindow="-110" yWindow="-110" windowWidth="19420" windowHeight="10300" tabRatio="826" activeTab="6" xr2:uid="{00000000-000D-0000-FFFF-FFFF00000000}"/>
  </bookViews>
  <sheets>
    <sheet name="BS_7-9" sheetId="1" r:id="rId1"/>
    <sheet name="PL_10-11" sheetId="2" r:id="rId2"/>
    <sheet name="SH Conso CY-12" sheetId="12" r:id="rId3"/>
    <sheet name="SH Conso CY-13" sheetId="15" r:id="rId4"/>
    <sheet name="SH Separate CY-14" sheetId="14" r:id="rId5"/>
    <sheet name="SH Separate CY-15" sheetId="16" r:id="rId6"/>
    <sheet name="CF16-18" sheetId="17" r:id="rId7"/>
  </sheets>
  <definedNames>
    <definedName name="_xlnm.Print_Area" localSheetId="0">'BS_7-9'!$A$1:$I$97</definedName>
    <definedName name="_xlnm.Print_Area" localSheetId="6">'CF16-18'!$A$1:$I$109</definedName>
    <definedName name="_xlnm.Print_Area" localSheetId="1">'PL_10-11'!$A$1:$J$71</definedName>
    <definedName name="_xlnm.Print_Area" localSheetId="2">'SH Conso CY-12'!$A$1:$Z$35</definedName>
    <definedName name="_xlnm.Print_Area" localSheetId="3">'SH Conso CY-13'!$A$1:$X$31</definedName>
    <definedName name="_xlnm.Print_Area" localSheetId="4">'SH Separate CY-14'!$A$1:$R$25</definedName>
    <definedName name="_xlnm.Print_Area" localSheetId="5">'SH Separate CY-15'!$A$1:$R$27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16" l="1"/>
  <c r="P15" i="16" s="1"/>
  <c r="N19" i="15"/>
  <c r="P19" i="15" s="1"/>
  <c r="C76" i="17" l="1"/>
  <c r="G76" i="17"/>
  <c r="G13" i="17" l="1"/>
  <c r="C13" i="17"/>
  <c r="G12" i="17"/>
  <c r="C12" i="17"/>
  <c r="P17" i="16"/>
  <c r="N16" i="16"/>
  <c r="P16" i="16" s="1"/>
  <c r="D63" i="2"/>
  <c r="N20" i="15" l="1"/>
  <c r="P20" i="15" s="1"/>
  <c r="L22" i="15"/>
  <c r="L24" i="15" s="1"/>
  <c r="C88" i="1"/>
  <c r="G88" i="1"/>
  <c r="C61" i="1"/>
  <c r="I53" i="1"/>
  <c r="G53" i="1"/>
  <c r="E53" i="1"/>
  <c r="C53" i="1"/>
  <c r="J20" i="2"/>
  <c r="H20" i="2"/>
  <c r="F20" i="2"/>
  <c r="D20" i="2"/>
  <c r="J13" i="2"/>
  <c r="F13" i="2"/>
  <c r="D13" i="2"/>
  <c r="G102" i="17"/>
  <c r="H22" i="12"/>
  <c r="V22" i="15"/>
  <c r="V24" i="15" s="1"/>
  <c r="R22" i="15"/>
  <c r="R24" i="15" s="1"/>
  <c r="J22" i="15"/>
  <c r="J24" i="15" s="1"/>
  <c r="H22" i="15"/>
  <c r="H24" i="15" s="1"/>
  <c r="F22" i="15"/>
  <c r="F24" i="15" s="1"/>
  <c r="D22" i="15"/>
  <c r="D24" i="15" s="1"/>
  <c r="I30" i="1"/>
  <c r="I95" i="17"/>
  <c r="E95" i="17"/>
  <c r="I76" i="17"/>
  <c r="E76" i="17"/>
  <c r="N18" i="16"/>
  <c r="L18" i="16"/>
  <c r="J18" i="16"/>
  <c r="H18" i="16"/>
  <c r="F18" i="16"/>
  <c r="D18" i="16"/>
  <c r="R17" i="16"/>
  <c r="R16" i="16"/>
  <c r="R15" i="16"/>
  <c r="N11" i="16"/>
  <c r="L11" i="16"/>
  <c r="J11" i="16"/>
  <c r="H11" i="16"/>
  <c r="F11" i="16"/>
  <c r="D11" i="16"/>
  <c r="N25" i="14"/>
  <c r="L25" i="14"/>
  <c r="J25" i="14"/>
  <c r="H25" i="14"/>
  <c r="D25" i="14"/>
  <c r="N23" i="14"/>
  <c r="L23" i="14"/>
  <c r="J23" i="14"/>
  <c r="H23" i="14"/>
  <c r="F23" i="14"/>
  <c r="D23" i="14"/>
  <c r="R18" i="14"/>
  <c r="R17" i="14"/>
  <c r="R16" i="14"/>
  <c r="R15" i="14"/>
  <c r="R11" i="14"/>
  <c r="J18" i="14"/>
  <c r="H18" i="14"/>
  <c r="P35" i="12"/>
  <c r="N35" i="12"/>
  <c r="L35" i="12"/>
  <c r="J35" i="12"/>
  <c r="F35" i="12"/>
  <c r="D35" i="12"/>
  <c r="T35" i="12"/>
  <c r="P18" i="16" l="1"/>
  <c r="N22" i="15"/>
  <c r="N24" i="15" s="1"/>
  <c r="P22" i="15"/>
  <c r="P24" i="15" s="1"/>
  <c r="R18" i="16"/>
  <c r="V21" i="12"/>
  <c r="V25" i="12"/>
  <c r="Z25" i="12" s="1"/>
  <c r="Z26" i="12" s="1"/>
  <c r="D33" i="12"/>
  <c r="X31" i="12"/>
  <c r="T33" i="12"/>
  <c r="X28" i="12"/>
  <c r="T28" i="12"/>
  <c r="R28" i="12"/>
  <c r="P28" i="12"/>
  <c r="L28" i="12"/>
  <c r="J28" i="12"/>
  <c r="H28" i="12"/>
  <c r="H35" i="12" s="1"/>
  <c r="F28" i="12"/>
  <c r="D28" i="12"/>
  <c r="H26" i="12"/>
  <c r="X26" i="12"/>
  <c r="T26" i="12"/>
  <c r="R26" i="12"/>
  <c r="P26" i="12"/>
  <c r="N26" i="12"/>
  <c r="L26" i="12"/>
  <c r="J26" i="12"/>
  <c r="F26" i="12"/>
  <c r="D26" i="12"/>
  <c r="Z19" i="12"/>
  <c r="V19" i="12"/>
  <c r="J22" i="12"/>
  <c r="D22" i="12"/>
  <c r="V15" i="12"/>
  <c r="V26" i="12" l="1"/>
  <c r="H63" i="2" l="1"/>
  <c r="H64" i="2" s="1"/>
  <c r="G61" i="1"/>
  <c r="I61" i="1"/>
  <c r="E61" i="1"/>
  <c r="T19" i="15" l="1"/>
  <c r="X19" i="15" l="1"/>
  <c r="P28" i="15" l="1"/>
  <c r="T28" i="15" s="1"/>
  <c r="X28" i="15" s="1"/>
  <c r="F63" i="2" l="1"/>
  <c r="R32" i="12" s="1"/>
  <c r="V32" i="12" s="1"/>
  <c r="Z32" i="12" s="1"/>
  <c r="N18" i="14"/>
  <c r="P33" i="12"/>
  <c r="P22" i="12"/>
  <c r="H33" i="12"/>
  <c r="H15" i="15" l="1"/>
  <c r="N15" i="15"/>
  <c r="F64" i="2" l="1"/>
  <c r="J63" i="2" l="1"/>
  <c r="J64" i="2" s="1"/>
  <c r="D64" i="2"/>
  <c r="C18" i="1"/>
  <c r="V20" i="12" l="1"/>
  <c r="E92" i="1"/>
  <c r="V22" i="12" l="1"/>
  <c r="V28" i="12" s="1"/>
  <c r="C102" i="17"/>
  <c r="G95" i="17"/>
  <c r="C95" i="17"/>
  <c r="H57" i="17"/>
  <c r="D57" i="17"/>
  <c r="H29" i="15" l="1"/>
  <c r="T20" i="15"/>
  <c r="X20" i="15" l="1"/>
  <c r="G30" i="1"/>
  <c r="N23" i="16" l="1"/>
  <c r="J23" i="16"/>
  <c r="N25" i="16"/>
  <c r="J29" i="15"/>
  <c r="N29" i="15"/>
  <c r="T21" i="15"/>
  <c r="Z15" i="12"/>
  <c r="L33" i="12"/>
  <c r="L22" i="12"/>
  <c r="I92" i="1"/>
  <c r="G92" i="1"/>
  <c r="X21" i="15" l="1"/>
  <c r="X22" i="15" s="1"/>
  <c r="X24" i="15" s="1"/>
  <c r="T22" i="15"/>
  <c r="T24" i="15" s="1"/>
  <c r="N31" i="15"/>
  <c r="X33" i="12" l="1"/>
  <c r="X35" i="12" s="1"/>
  <c r="N33" i="12"/>
  <c r="J33" i="12"/>
  <c r="F33" i="12"/>
  <c r="X22" i="12"/>
  <c r="T22" i="12"/>
  <c r="R22" i="12"/>
  <c r="N22" i="12"/>
  <c r="N28" i="12" s="1"/>
  <c r="F22" i="12"/>
  <c r="Z20" i="12"/>
  <c r="Z21" i="12"/>
  <c r="D15" i="15" l="1"/>
  <c r="F15" i="15"/>
  <c r="Z22" i="12"/>
  <c r="Z28" i="12" s="1"/>
  <c r="G18" i="1"/>
  <c r="L23" i="16"/>
  <c r="H23" i="16"/>
  <c r="F23" i="16"/>
  <c r="D23" i="16"/>
  <c r="R29" i="15"/>
  <c r="L29" i="15"/>
  <c r="F29" i="15"/>
  <c r="D29" i="15"/>
  <c r="V29" i="15"/>
  <c r="I94" i="1"/>
  <c r="I18" i="1"/>
  <c r="E94" i="1"/>
  <c r="E63" i="1"/>
  <c r="E30" i="1"/>
  <c r="E18" i="1"/>
  <c r="C30" i="1"/>
  <c r="G94" i="1"/>
  <c r="F25" i="14"/>
  <c r="P18" i="14"/>
  <c r="L18" i="14"/>
  <c r="F18" i="14"/>
  <c r="D18" i="14"/>
  <c r="G63" i="1"/>
  <c r="C63" i="1"/>
  <c r="H13" i="2"/>
  <c r="R22" i="14"/>
  <c r="R22" i="16"/>
  <c r="F31" i="15" l="1"/>
  <c r="G96" i="1"/>
  <c r="D31" i="15"/>
  <c r="J15" i="15"/>
  <c r="H25" i="16"/>
  <c r="L25" i="16"/>
  <c r="F25" i="16"/>
  <c r="R15" i="15"/>
  <c r="R31" i="15" s="1"/>
  <c r="L15" i="15"/>
  <c r="E32" i="1"/>
  <c r="V15" i="15"/>
  <c r="D22" i="2"/>
  <c r="D29" i="2" s="1"/>
  <c r="D31" i="2" s="1"/>
  <c r="J22" i="2"/>
  <c r="H22" i="2"/>
  <c r="G32" i="1"/>
  <c r="C32" i="1"/>
  <c r="I63" i="1"/>
  <c r="I96" i="1" s="1"/>
  <c r="F22" i="2"/>
  <c r="E96" i="1"/>
  <c r="I32" i="1"/>
  <c r="D36" i="2" l="1"/>
  <c r="J31" i="15"/>
  <c r="H29" i="2"/>
  <c r="H31" i="2" s="1"/>
  <c r="F29" i="2"/>
  <c r="F31" i="2" s="1"/>
  <c r="J29" i="2"/>
  <c r="J31" i="2" s="1"/>
  <c r="H31" i="15"/>
  <c r="J25" i="16"/>
  <c r="D48" i="2"/>
  <c r="D65" i="2" s="1"/>
  <c r="D70" i="2" s="1"/>
  <c r="L31" i="15"/>
  <c r="D25" i="16"/>
  <c r="V31" i="15"/>
  <c r="H48" i="2" l="1"/>
  <c r="H65" i="2" s="1"/>
  <c r="H70" i="2" s="1"/>
  <c r="H68" i="2" s="1"/>
  <c r="H36" i="2"/>
  <c r="H34" i="2" s="1"/>
  <c r="J48" i="2"/>
  <c r="J65" i="2" s="1"/>
  <c r="J70" i="2" s="1"/>
  <c r="J68" i="2" s="1"/>
  <c r="J36" i="2"/>
  <c r="F48" i="2"/>
  <c r="F65" i="2" s="1"/>
  <c r="F36" i="2"/>
  <c r="F34" i="2" s="1"/>
  <c r="R31" i="12" s="1"/>
  <c r="R33" i="12" s="1"/>
  <c r="R35" i="12" s="1"/>
  <c r="I10" i="17"/>
  <c r="D34" i="2"/>
  <c r="D68" i="2"/>
  <c r="C10" i="17"/>
  <c r="C33" i="17" s="1"/>
  <c r="P27" i="15" l="1"/>
  <c r="T27" i="15" s="1"/>
  <c r="T29" i="15" s="1"/>
  <c r="G10" i="17"/>
  <c r="P21" i="16"/>
  <c r="P23" i="16" s="1"/>
  <c r="E10" i="17"/>
  <c r="E33" i="17" s="1"/>
  <c r="E54" i="17" s="1"/>
  <c r="E57" i="17" s="1"/>
  <c r="E98" i="17" s="1"/>
  <c r="E101" i="17" s="1"/>
  <c r="E104" i="17" s="1"/>
  <c r="J34" i="2"/>
  <c r="P21" i="14"/>
  <c r="V31" i="12"/>
  <c r="I33" i="17"/>
  <c r="I54" i="17" s="1"/>
  <c r="I57" i="17" s="1"/>
  <c r="I98" i="17" s="1"/>
  <c r="V33" i="12"/>
  <c r="V35" i="12" s="1"/>
  <c r="Z31" i="12"/>
  <c r="F70" i="2"/>
  <c r="F68" i="2" s="1"/>
  <c r="P15" i="15"/>
  <c r="C92" i="1"/>
  <c r="C94" i="1" s="1"/>
  <c r="C96" i="1" s="1"/>
  <c r="C54" i="17"/>
  <c r="C57" i="17" s="1"/>
  <c r="C98" i="17" s="1"/>
  <c r="C101" i="17" s="1"/>
  <c r="P29" i="15" l="1"/>
  <c r="G33" i="17"/>
  <c r="G54" i="17" s="1"/>
  <c r="G57" i="17" s="1"/>
  <c r="G98" i="17" s="1"/>
  <c r="G101" i="17" s="1"/>
  <c r="G104" i="17" s="1"/>
  <c r="R21" i="16"/>
  <c r="R23" i="16" s="1"/>
  <c r="X27" i="15"/>
  <c r="X29" i="15" s="1"/>
  <c r="P23" i="14"/>
  <c r="P25" i="14" s="1"/>
  <c r="P11" i="16" s="1"/>
  <c r="R21" i="14"/>
  <c r="R23" i="14" s="1"/>
  <c r="R25" i="14" s="1"/>
  <c r="P31" i="15"/>
  <c r="I101" i="17"/>
  <c r="I104" i="17" s="1"/>
  <c r="T15" i="15"/>
  <c r="Z33" i="12"/>
  <c r="C104" i="17"/>
  <c r="R11" i="16" l="1"/>
  <c r="P25" i="16"/>
  <c r="Z35" i="12"/>
  <c r="X15" i="15"/>
  <c r="T31" i="15"/>
  <c r="X31" i="15" l="1"/>
  <c r="R25" i="16"/>
</calcChain>
</file>

<file path=xl/sharedStrings.xml><?xml version="1.0" encoding="utf-8"?>
<sst xmlns="http://schemas.openxmlformats.org/spreadsheetml/2006/main" count="485" uniqueCount="260">
  <si>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</si>
  <si>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</si>
  <si>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</si>
  <si>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</si>
  <si>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</si>
  <si>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</si>
  <si>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</si>
  <si>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</si>
  <si>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</si>
  <si>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</si>
  <si>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</si>
  <si>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</si>
  <si>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</si>
  <si>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</si>
  <si>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</si>
  <si>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</si>
  <si>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</si>
  <si>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</si>
  <si>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</si>
  <si>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</si>
  <si>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</si>
  <si>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</si>
  <si>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</si>
  <si>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</si>
  <si>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</si>
  <si>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</si>
  <si>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</si>
  <si>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</si>
  <si>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</si>
  <si>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</si>
  <si>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</si>
  <si>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</si>
  <si>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</si>
  <si>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</si>
  <si>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</si>
  <si>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</si>
  <si>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</si>
  <si>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</si>
  <si>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</si>
  <si>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</si>
  <si>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</si>
  <si>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</si>
  <si>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</si>
  <si>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</si>
  <si>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</si>
  <si>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</si>
  <si>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</si>
  <si>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</si>
  <si>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</si>
  <si>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</si>
  <si>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</si>
  <si>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</si>
  <si>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</si>
  <si>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</si>
  <si>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</si>
  <si>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</si>
  <si>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</si>
  <si>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</si>
  <si>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</si>
  <si>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ผลต่างที่เกิดจากรายการภายใต้การควบคุม</t>
  </si>
  <si>
    <t xml:space="preserve">   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</si>
  <si>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</si>
  <si>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</si>
  <si>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</si>
  <si>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</si>
  <si>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</si>
  <si>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</si>
  <si>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</si>
  <si>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</si>
  <si>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</si>
  <si>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</si>
  <si>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</si>
  <si>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</si>
  <si>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</si>
  <si>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</si>
  <si>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</si>
  <si>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</si>
  <si>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</si>
  <si>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</si>
  <si>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</si>
  <si>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</si>
  <si>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</si>
  <si>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</si>
  <si>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</si>
  <si>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</si>
  <si>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</si>
  <si>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</si>
  <si>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ขาดทุนจากการสูญเสียอำนาจควบคุม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</si>
  <si>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</si>
  <si>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</si>
  <si>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</si>
  <si>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</si>
  <si>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</si>
  <si>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</si>
  <si>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</si>
  <si>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</si>
  <si>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</si>
  <si>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</si>
  <si>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</si>
  <si>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</si>
  <si>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 xml:space="preserve">    การแปลงค่างบการเงิน</t>
  </si>
  <si>
    <t>รายการที่จะไม่ถูกจัดประเภทใหม่</t>
  </si>
  <si>
    <t>ผลกำไรจากการวัดมูลค่าใหม่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</si>
  <si>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</si>
  <si>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</si>
  <si>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</si>
  <si>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</si>
  <si>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กำไรเบ็ดเสร็จอื่นสำหรับปี - สุทธิจากภาษี</t>
  </si>
  <si>
    <t xml:space="preserve">กำไรเบ็ดเสร็จรวมสำหรับปี </t>
  </si>
  <si>
    <t>งบการเปลี่ยนแปลงส่วนของผู้ถือหุ้น</t>
  </si>
  <si>
    <t>องค์ประกอบ</t>
  </si>
  <si>
    <t>อื่นของส่วน</t>
  </si>
  <si>
    <t>ของผู้ถือหุ้น</t>
  </si>
  <si>
    <t>ผลต่างที่เกิด</t>
  </si>
  <si>
    <t>สำรอง</t>
  </si>
  <si>
    <t>จากรายการ</t>
  </si>
  <si>
    <t>ทุน</t>
  </si>
  <si>
    <t>ส่วนได้เสีย</t>
  </si>
  <si>
    <t>การจ่าย</t>
  </si>
  <si>
    <t>ภายใต้การ</t>
  </si>
  <si>
    <t>รวม</t>
  </si>
  <si>
    <t>ที่ไม่มี</t>
  </si>
  <si>
    <t>ที่ออกและ</t>
  </si>
  <si>
    <t>ส่วนเกิน</t>
  </si>
  <si>
    <t>โดยใช้หุ้น</t>
  </si>
  <si>
    <t>หุ้นทุน</t>
  </si>
  <si>
    <t>ควบคุม</t>
  </si>
  <si>
    <t>ตาม</t>
  </si>
  <si>
    <t>ยังไม่ได้</t>
  </si>
  <si>
    <t>แปลงค่า</t>
  </si>
  <si>
    <t>ส่วนของ</t>
  </si>
  <si>
    <t>อำนาจ</t>
  </si>
  <si>
    <t>ชำระแล้ว</t>
  </si>
  <si>
    <t>มูลค่าหุ้น</t>
  </si>
  <si>
    <t>เป็นเกณฑ์</t>
  </si>
  <si>
    <t>ซื้อคืน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</si>
  <si>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</si>
  <si>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</si>
  <si>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</si>
  <si>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</si>
  <si>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</si>
  <si>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</si>
  <si>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</si>
  <si>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</si>
  <si>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การซื้อหุ้นทุนซื้อคืน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</si>
  <si>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</si>
  <si>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</si>
  <si>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</si>
  <si>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</si>
  <si>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กำไรขาดทุนเบ็ดเสร็จอื่น</t>
  </si>
  <si>
    <t>สำรองการ</t>
  </si>
  <si>
    <t>รวมส่วนของ</t>
  </si>
  <si>
    <t>สำหรับปีสิ้นสุดวันที่ 31 ธันวาคม 2567</t>
  </si>
  <si>
    <t>ยอดคงเหลือ ณ วันที่ 1 มกราคม 2567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</si>
  <si>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</si>
  <si>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</si>
  <si>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</si>
  <si>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รวมกำไรขาดทุนเบ็ดเสร็จสำหรับปี</t>
  </si>
  <si>
    <t>ยอดคงเหลือ ณ วันที่ 31 ธันวาคม 2567</t>
  </si>
  <si>
    <t>สำรองการจ่าย</t>
  </si>
  <si>
    <t>ทุนสำรอง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</si>
  <si>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</si>
  <si>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</si>
  <si>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กำไร</t>
  </si>
  <si>
    <t xml:space="preserve">   ขาดทุนเบ็ดเสร็จอื่น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</si>
  <si>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</si>
  <si>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</si>
  <si>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สำหรับปีสิ้นสุดวันที่ 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</si>
  <si>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</si>
  <si>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</si>
  <si>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</si>
  <si>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</si>
  <si>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</si>
  <si>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ผลขาดทุนจากการด้อยค่าที่รับรู้ในกำไรหรือขาดทุน </t>
  </si>
  <si>
    <t xml:space="preserve">(กลับรายการ) ขาดทุนจากการปรับมูลค่าสินค้า </t>
  </si>
  <si>
    <t>(กำไร) ขาดทุนจากอัตราแลกเปลี่ยนที่ยังไม่เกิดขึ้น</t>
  </si>
  <si>
    <t>กำไรจากการวัดมูลค่ายุติธรรมของสินทรัพย์ทางการเงิน</t>
  </si>
  <si>
    <t>กำไรจากการจำหน่ายสินทรัพย์ทางการเงินหมุนเวียนอื่น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</si>
  <si>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</si>
  <si>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</si>
  <si>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</si>
  <si>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</si>
  <si>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 xml:space="preserve">กระแสเงินสดจากกิจกรรมดำเนินงาน (ต่อ) 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</si>
  <si>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</si>
  <si>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</si>
  <si>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</si>
  <si>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</si>
  <si>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</si>
  <si>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</si>
  <si>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</si>
  <si>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</si>
  <si>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เงินสดจ่ายเพื่อซื้อส่วนได้เสียในการร่วมค้า</t>
  </si>
  <si>
    <t>เงินสดรับจากการจำหน่ายตราสารหนี้ของกิจการอื่น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</si>
  <si>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</si>
  <si>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</si>
  <si>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เงินสดจ่ายเพื่อซื้อเงินลงทุนในสินทรัพย์ทางการเงิน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</si>
  <si>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</si>
  <si>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</si>
  <si>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เงินสดรับชำระคืนจากเงินให้กู้ยืมแก่บริษัทย่อย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</si>
  <si>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</si>
  <si>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</si>
  <si>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เงินสดจ่ายจากเงินเบิกเกินบัญชีธนาคาร</t>
  </si>
  <si>
    <t>เงินสดจ่ายเพื่อชำระเงินกู้ยืมจากบุคคล</t>
  </si>
  <si>
    <t xml:space="preserve">   หรือกิจการที่เกี่ยวของกัน</t>
  </si>
  <si>
    <t>เงินสดรับจากหุ้นทุนออกให้ตามสิทธิ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</si>
  <si>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</si>
  <si>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</si>
  <si>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</si>
  <si>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</si>
  <si>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</si>
  <si>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</si>
  <si>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</si>
  <si>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</si>
  <si>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</si>
  <si>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</si>
  <si>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ผลกระทบจากการสูญเสียการควบคุมในบริษัทย่อย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</si>
  <si>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</si>
  <si>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</si>
  <si>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</si>
  <si>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</si>
  <si>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ยานพาหนะที่ได้มาโดยการทำสัญญาเช่าการเงิน</t>
  </si>
  <si>
    <t xml:space="preserve">   ไม่หมุนเวียนอื่น</t>
  </si>
  <si>
    <t>ผลขาดทุนจากการด้อยค่าอาคารและอุปกรณ์</t>
  </si>
  <si>
    <t>(กลับรายการ) ผลขาดทุนจากการด้อยค่า</t>
  </si>
  <si>
    <t xml:space="preserve">   หมุนเวียนอื่น</t>
  </si>
  <si>
    <t>4, 6</t>
  </si>
  <si>
    <t>เงินสดรับจากการคืนทุนของการร่วมค้า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</si>
  <si>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</si>
  <si>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</si>
  <si>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</si>
  <si>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ซึ่งเป็นไปตาม TFRS 9</t>
  </si>
  <si>
    <t xml:space="preserve">   กำไร (ขาดทุน) เบ็ดเสร็จอื่น</t>
  </si>
  <si>
    <t xml:space="preserve">   กำไรเบ็ดเสร็จอื่น</t>
  </si>
  <si>
    <t>เงินสดและรายการเทียบเท่าเงินสดเพิ่มขึ้น (ลดลง) สุทธิ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</si>
  <si>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</si>
  <si>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</si>
  <si>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เงินสดจ่ายเพื่อซื้อสินทรัพย์ไม่มีตัวตนอื่น</t>
  </si>
  <si>
    <t>ส่วนแบ่ง (กำไร) ขาดทุนของบริษัทร่วม และการร่วมค้า</t>
  </si>
  <si>
    <t xml:space="preserve">   ด้านเครดิตที่คาดว่าจะเกิดขึ้น</t>
  </si>
  <si>
    <t xml:space="preserve">   อาคารและอุปกรณ์ และสินทรัพย์ไม่มีตัวตนอื่น</t>
  </si>
  <si>
    <t xml:space="preserve">กลับรายการจากการด้อยค่า (ขาดทุนจากการด้อยค่า) </t>
  </si>
  <si>
    <t>ส่วนแบ่งกำไร (ขาดทุน) ของบริษัทร่วม</t>
  </si>
  <si>
    <t xml:space="preserve">   และการร่วมค้าที่ใช้วิธีส่วนได้เสีย</t>
  </si>
  <si>
    <t>หนี้สินหมุนเวียนอื่น</t>
  </si>
  <si>
    <t>4, 21</t>
  </si>
  <si>
    <t>การแบ่งปันกำไร</t>
  </si>
  <si>
    <t xml:space="preserve">การแบ่งปันกำไรเบ็ดเสร็จรวม </t>
  </si>
  <si>
    <t>ขาดทุนจากการจำหน่ายและตัดจำหน่าย</t>
  </si>
  <si>
    <t>เงินลงทุนในบริษัทร่วมและบริษัทร่วมค้า</t>
  </si>
  <si>
    <t>4, 12, 21</t>
  </si>
  <si>
    <t xml:space="preserve">   (หุ้นสามัญจำนวน 308,289,080 หุ้น</t>
  </si>
  <si>
    <t xml:space="preserve">    มูลค่า 1 บาทต่อหุ้น)</t>
  </si>
  <si>
    <t>14, 15</t>
  </si>
  <si>
    <t>4, 16</t>
  </si>
  <si>
    <t>4, 17</t>
  </si>
  <si>
    <t>4, 18</t>
  </si>
  <si>
    <t>6, 21</t>
  </si>
  <si>
    <t>11, 18</t>
  </si>
  <si>
    <t>รวมกำไรเบ็ดเสร็จสำหรับปี</t>
  </si>
  <si>
    <t xml:space="preserve">   สำรองการจ่ายโดยใช้หุ้นเป็นเกณฑ์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</si>
</sst>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1"/>
      <name val="Calibri"/>
      <family val="2"/>
      <scheme val="minor"/>
    </font>
    <font>
      <sz val="8"/>
      <name val="Book Antiqua"/>
      <family val="1"/>
    </font>
    <font>
      <sz val="14"/>
      <name val="CordiaUPC"/>
      <family val="2"/>
      <charset val="222"/>
    </font>
    <font>
      <sz val="9"/>
      <name val="Calibri"/>
      <family val="2"/>
      <scheme val="minor"/>
    </font>
    <font>
      <sz val="15"/>
      <color theme="1"/>
      <name val="Angsana New"/>
      <family val="1"/>
    </font>
    <font>
      <sz val="11"/>
      <color theme="9" tint="0.5999938962981048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43" fontId="21" fillId="0" borderId="0" applyFont="0" applyFill="0" applyBorder="0" applyAlignment="0" applyProtection="0"/>
    <xf numFmtId="0" fontId="22" fillId="0" borderId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3" fillId="0" borderId="0"/>
  </cellStyleXfs>
  <cellXfs count="170">
    <xf numFmtId="0" fontId="0" fillId="0" borderId="0" xfId="0"/>
    <xf numFmtId="0" fontId="1" fillId="0" borderId="0" xfId="3" applyFont="1" applyAlignment="1" applyProtection="1">
      <alignment horizontal="left"/>
      <protection locked="0"/>
    </xf>
    <xf numFmtId="0" fontId="2" fillId="0" borderId="0" xfId="3" applyFont="1" applyProtection="1">
      <protection locked="0"/>
    </xf>
    <xf numFmtId="37" fontId="3" fillId="0" borderId="0" xfId="3" applyNumberFormat="1" applyFont="1" applyProtection="1">
      <protection locked="0"/>
    </xf>
    <xf numFmtId="0" fontId="16" fillId="0" borderId="0" xfId="0" applyFont="1" applyProtection="1">
      <protection locked="0"/>
    </xf>
    <xf numFmtId="0" fontId="3" fillId="0" borderId="0" xfId="3" applyFont="1" applyAlignment="1" applyProtection="1">
      <alignment horizontal="center"/>
      <protection locked="0"/>
    </xf>
    <xf numFmtId="0" fontId="2" fillId="0" borderId="0" xfId="3" applyFont="1" applyAlignment="1" applyProtection="1">
      <alignment horizontal="left"/>
      <protection locked="0"/>
    </xf>
    <xf numFmtId="0" fontId="2" fillId="0" borderId="0" xfId="3" applyFont="1" applyAlignment="1" applyProtection="1">
      <alignment horizontal="center"/>
      <protection locked="0"/>
    </xf>
    <xf numFmtId="0" fontId="3" fillId="0" borderId="0" xfId="3" applyFont="1" applyProtection="1">
      <protection locked="0"/>
    </xf>
    <xf numFmtId="0" fontId="4" fillId="0" borderId="0" xfId="3" applyFont="1" applyAlignment="1" applyProtection="1">
      <alignment horizontal="center"/>
      <protection locked="0"/>
    </xf>
    <xf numFmtId="0" fontId="5" fillId="0" borderId="0" xfId="3" applyFont="1" applyAlignment="1" applyProtection="1">
      <alignment horizontal="left"/>
      <protection locked="0"/>
    </xf>
    <xf numFmtId="0" fontId="6" fillId="0" borderId="0" xfId="3" applyFont="1" applyAlignment="1" applyProtection="1">
      <alignment horizontal="left"/>
      <protection locked="0"/>
    </xf>
    <xf numFmtId="165" fontId="2" fillId="0" borderId="0" xfId="1" applyNumberFormat="1" applyFont="1" applyFill="1" applyAlignment="1" applyProtection="1">
      <protection locked="0"/>
    </xf>
    <xf numFmtId="165" fontId="16" fillId="0" borderId="0" xfId="0" applyNumberFormat="1" applyFont="1" applyProtection="1"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165" fontId="25" fillId="0" borderId="0" xfId="0" applyNumberFormat="1" applyFont="1" applyProtection="1">
      <protection locked="0"/>
    </xf>
    <xf numFmtId="0" fontId="3" fillId="0" borderId="0" xfId="3" applyFont="1" applyAlignment="1" applyProtection="1">
      <alignment horizontal="left"/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0" fontId="8" fillId="0" borderId="0" xfId="3" applyFont="1" applyAlignment="1" applyProtection="1">
      <alignment horizontal="left"/>
      <protection locked="0"/>
    </xf>
    <xf numFmtId="37" fontId="2" fillId="0" borderId="0" xfId="3" applyNumberFormat="1" applyFont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0" fontId="9" fillId="0" borderId="0" xfId="3" applyFont="1" applyAlignment="1" applyProtection="1">
      <alignment horizontal="left"/>
      <protection locked="0"/>
    </xf>
    <xf numFmtId="43" fontId="16" fillId="0" borderId="0" xfId="1" applyFont="1" applyProtection="1">
      <protection locked="0"/>
    </xf>
    <xf numFmtId="43" fontId="25" fillId="0" borderId="0" xfId="1" applyFont="1" applyProtection="1">
      <protection locked="0"/>
    </xf>
    <xf numFmtId="43" fontId="16" fillId="0" borderId="0" xfId="0" applyNumberFormat="1" applyFont="1" applyProtection="1">
      <protection locked="0"/>
    </xf>
    <xf numFmtId="165" fontId="16" fillId="0" borderId="0" xfId="1" applyNumberFormat="1" applyFont="1" applyFill="1" applyProtection="1">
      <protection locked="0"/>
    </xf>
    <xf numFmtId="165" fontId="2" fillId="0" borderId="3" xfId="1" applyNumberFormat="1" applyFont="1" applyFill="1" applyBorder="1" applyAlignment="1" applyProtection="1">
      <protection locked="0"/>
    </xf>
    <xf numFmtId="165" fontId="2" fillId="0" borderId="6" xfId="1" applyNumberFormat="1" applyFont="1" applyFill="1" applyBorder="1" applyAlignment="1" applyProtection="1">
      <protection locked="0"/>
    </xf>
    <xf numFmtId="165" fontId="2" fillId="0" borderId="0" xfId="2" applyNumberFormat="1" applyFont="1" applyFill="1" applyAlignmen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165" fontId="2" fillId="0" borderId="1" xfId="1" applyNumberFormat="1" applyFont="1" applyFill="1" applyBorder="1" applyAlignment="1" applyProtection="1">
      <protection locked="0"/>
    </xf>
    <xf numFmtId="165" fontId="2" fillId="0" borderId="1" xfId="1" applyNumberFormat="1" applyFont="1" applyFill="1" applyBorder="1" applyAlignment="1" applyProtection="1">
      <alignment horizontal="right"/>
      <protection locked="0"/>
    </xf>
    <xf numFmtId="165" fontId="3" fillId="0" borderId="2" xfId="1" applyNumberFormat="1" applyFont="1" applyFill="1" applyBorder="1" applyAlignment="1" applyProtection="1"/>
    <xf numFmtId="165" fontId="3" fillId="0" borderId="3" xfId="1" applyNumberFormat="1" applyFont="1" applyFill="1" applyBorder="1" applyAlignment="1" applyProtection="1"/>
    <xf numFmtId="165" fontId="3" fillId="0" borderId="1" xfId="1" applyNumberFormat="1" applyFont="1" applyFill="1" applyBorder="1" applyAlignment="1" applyProtection="1"/>
    <xf numFmtId="165" fontId="3" fillId="0" borderId="0" xfId="1" applyNumberFormat="1" applyFont="1" applyFill="1" applyBorder="1" applyAlignment="1" applyProtection="1"/>
    <xf numFmtId="0" fontId="10" fillId="0" borderId="0" xfId="3" applyFont="1" applyAlignment="1" applyProtection="1">
      <alignment horizontal="left"/>
      <protection locked="0"/>
    </xf>
    <xf numFmtId="165" fontId="16" fillId="0" borderId="0" xfId="1" applyNumberFormat="1" applyFont="1" applyFill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165" fontId="2" fillId="0" borderId="0" xfId="1" applyNumberFormat="1" applyFont="1" applyFill="1" applyBorder="1" applyAlignment="1" applyProtection="1">
      <alignment wrapText="1"/>
      <protection locked="0"/>
    </xf>
    <xf numFmtId="165" fontId="2" fillId="0" borderId="0" xfId="1" applyNumberFormat="1" applyFont="1" applyFill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165" fontId="3" fillId="0" borderId="0" xfId="1" applyNumberFormat="1" applyFont="1" applyFill="1" applyBorder="1" applyAlignment="1" applyProtection="1">
      <alignment wrapText="1"/>
      <protection locked="0"/>
    </xf>
    <xf numFmtId="165" fontId="3" fillId="0" borderId="0" xfId="1" applyNumberFormat="1" applyFont="1" applyFill="1" applyAlignment="1" applyProtection="1">
      <alignment wrapText="1"/>
      <protection locked="0"/>
    </xf>
    <xf numFmtId="43" fontId="3" fillId="0" borderId="0" xfId="1" applyFont="1" applyFill="1" applyAlignment="1" applyProtection="1">
      <alignment wrapText="1"/>
      <protection locked="0"/>
    </xf>
    <xf numFmtId="43" fontId="3" fillId="0" borderId="3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43" fontId="3" fillId="0" borderId="7" xfId="1" applyFont="1" applyFill="1" applyBorder="1" applyAlignment="1" applyProtection="1">
      <protection locked="0"/>
    </xf>
    <xf numFmtId="0" fontId="4" fillId="0" borderId="0" xfId="3" applyFont="1" applyAlignment="1" applyProtection="1">
      <alignment horizontal="left"/>
      <protection locked="0"/>
    </xf>
    <xf numFmtId="0" fontId="6" fillId="0" borderId="0" xfId="3" applyFont="1" applyAlignment="1" applyProtection="1">
      <alignment horizontal="center"/>
      <protection locked="0"/>
    </xf>
    <xf numFmtId="164" fontId="16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65" fontId="2" fillId="0" borderId="0" xfId="1" applyNumberFormat="1" applyFont="1" applyFill="1" applyAlignment="1" applyProtection="1">
      <alignment horizontal="left"/>
      <protection locked="0"/>
    </xf>
    <xf numFmtId="165" fontId="16" fillId="0" borderId="0" xfId="1" applyNumberFormat="1" applyFont="1" applyFill="1" applyAlignment="1" applyProtection="1">
      <alignment horizontal="left"/>
      <protection locked="0"/>
    </xf>
    <xf numFmtId="165" fontId="2" fillId="0" borderId="1" xfId="1" applyNumberFormat="1" applyFont="1" applyFill="1" applyBorder="1" applyAlignment="1" applyProtection="1">
      <alignment horizontal="left"/>
      <protection locked="0"/>
    </xf>
    <xf numFmtId="165" fontId="2" fillId="0" borderId="0" xfId="1" applyNumberFormat="1" applyFont="1" applyFill="1" applyBorder="1" applyAlignment="1" applyProtection="1">
      <alignment horizontal="left"/>
      <protection locked="0"/>
    </xf>
    <xf numFmtId="165" fontId="3" fillId="0" borderId="0" xfId="1" applyNumberFormat="1" applyFont="1" applyFill="1" applyAlignment="1" applyProtection="1">
      <alignment horizontal="lef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/>
    <xf numFmtId="165" fontId="3" fillId="0" borderId="4" xfId="1" applyNumberFormat="1" applyFont="1" applyFill="1" applyBorder="1" applyAlignment="1" applyProtection="1">
      <alignment vertical="top"/>
    </xf>
    <xf numFmtId="165" fontId="3" fillId="0" borderId="4" xfId="1" applyNumberFormat="1" applyFont="1" applyFill="1" applyBorder="1" applyAlignment="1" applyProtection="1"/>
    <xf numFmtId="165" fontId="3" fillId="0" borderId="1" xfId="1" applyNumberFormat="1" applyFont="1" applyFill="1" applyBorder="1" applyAlignment="1" applyProtection="1">
      <alignment horizontal="left"/>
    </xf>
    <xf numFmtId="0" fontId="4" fillId="0" borderId="0" xfId="3" applyFont="1" applyProtection="1">
      <protection locked="0"/>
    </xf>
    <xf numFmtId="0" fontId="14" fillId="0" borderId="0" xfId="0" applyFont="1" applyProtection="1"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2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3" applyFont="1" applyAlignment="1" applyProtection="1">
      <alignment horizontal="left" vertical="center"/>
      <protection locked="0"/>
    </xf>
    <xf numFmtId="0" fontId="2" fillId="0" borderId="0" xfId="3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37" fontId="2" fillId="0" borderId="0" xfId="3" applyNumberFormat="1" applyFont="1" applyAlignment="1" applyProtection="1">
      <alignment horizontal="center" vertical="center"/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37" fontId="3" fillId="0" borderId="0" xfId="3" applyNumberFormat="1" applyFont="1" applyAlignment="1" applyProtection="1">
      <alignment horizontal="right"/>
      <protection locked="0"/>
    </xf>
    <xf numFmtId="43" fontId="2" fillId="0" borderId="0" xfId="2" applyFont="1" applyFill="1" applyBorder="1" applyAlignment="1" applyProtection="1">
      <alignment horizontal="right"/>
      <protection locked="0"/>
    </xf>
    <xf numFmtId="43" fontId="3" fillId="0" borderId="0" xfId="2" applyFont="1" applyFill="1" applyBorder="1" applyAlignment="1" applyProtection="1">
      <alignment horizontal="right"/>
      <protection locked="0"/>
    </xf>
    <xf numFmtId="37" fontId="2" fillId="0" borderId="0" xfId="3" applyNumberFormat="1" applyFont="1" applyAlignment="1" applyProtection="1">
      <alignment horizontal="right"/>
      <protection locked="0"/>
    </xf>
    <xf numFmtId="43" fontId="2" fillId="0" borderId="0" xfId="2" applyFont="1" applyFill="1" applyAlignment="1" applyProtection="1">
      <alignment horizontal="right"/>
      <protection locked="0"/>
    </xf>
    <xf numFmtId="165" fontId="2" fillId="0" borderId="0" xfId="2" applyNumberFormat="1" applyFont="1" applyFill="1" applyAlignment="1" applyProtection="1">
      <alignment horizontal="right"/>
      <protection locked="0"/>
    </xf>
    <xf numFmtId="165" fontId="3" fillId="0" borderId="0" xfId="3" applyNumberFormat="1" applyFont="1" applyAlignment="1" applyProtection="1">
      <alignment horizontal="right"/>
      <protection locked="0"/>
    </xf>
    <xf numFmtId="165" fontId="2" fillId="0" borderId="0" xfId="3" applyNumberFormat="1" applyFont="1" applyProtection="1">
      <protection locked="0"/>
    </xf>
    <xf numFmtId="165" fontId="3" fillId="0" borderId="0" xfId="3" applyNumberFormat="1" applyFont="1" applyProtection="1"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165" fontId="2" fillId="0" borderId="0" xfId="3" applyNumberFormat="1" applyFont="1" applyAlignment="1" applyProtection="1">
      <alignment horizontal="right"/>
      <protection locked="0"/>
    </xf>
    <xf numFmtId="165" fontId="2" fillId="0" borderId="0" xfId="6" applyNumberFormat="1" applyFont="1" applyFill="1" applyAlignment="1" applyProtection="1">
      <alignment horizontal="right"/>
      <protection locked="0"/>
    </xf>
    <xf numFmtId="165" fontId="2" fillId="0" borderId="1" xfId="2" applyNumberFormat="1" applyFont="1" applyFill="1" applyBorder="1" applyAlignment="1" applyProtection="1">
      <alignment horizontal="right"/>
      <protection locked="0"/>
    </xf>
    <xf numFmtId="0" fontId="3" fillId="0" borderId="0" xfId="3" applyFont="1" applyAlignment="1" applyProtection="1">
      <alignment horizontal="left" vertical="center"/>
      <protection locked="0"/>
    </xf>
    <xf numFmtId="43" fontId="2" fillId="0" borderId="0" xfId="2" applyFont="1" applyFill="1" applyBorder="1" applyAlignment="1" applyProtection="1">
      <alignment horizontal="center"/>
      <protection locked="0"/>
    </xf>
    <xf numFmtId="37" fontId="2" fillId="0" borderId="0" xfId="3" applyNumberFormat="1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165" fontId="2" fillId="2" borderId="0" xfId="0" applyNumberFormat="1" applyFont="1" applyFill="1" applyProtection="1">
      <protection locked="0"/>
    </xf>
    <xf numFmtId="37" fontId="3" fillId="0" borderId="0" xfId="3" applyNumberFormat="1" applyFont="1" applyAlignment="1" applyProtection="1">
      <alignment horizontal="center"/>
      <protection locked="0"/>
    </xf>
    <xf numFmtId="43" fontId="3" fillId="0" borderId="5" xfId="2" applyFont="1" applyFill="1" applyBorder="1" applyAlignment="1" applyProtection="1">
      <alignment horizontal="right"/>
      <protection locked="0"/>
    </xf>
    <xf numFmtId="165" fontId="3" fillId="0" borderId="5" xfId="2" applyNumberFormat="1" applyFont="1" applyFill="1" applyBorder="1" applyAlignment="1" applyProtection="1">
      <alignment horizontal="right"/>
      <protection locked="0"/>
    </xf>
    <xf numFmtId="41" fontId="3" fillId="0" borderId="5" xfId="2" applyNumberFormat="1" applyFont="1" applyFill="1" applyBorder="1" applyAlignment="1" applyProtection="1">
      <alignment horizontal="center"/>
      <protection locked="0"/>
    </xf>
    <xf numFmtId="165" fontId="3" fillId="0" borderId="5" xfId="2" applyNumberFormat="1" applyFont="1" applyFill="1" applyBorder="1" applyAlignment="1" applyProtection="1">
      <alignment horizontal="center"/>
      <protection locked="0"/>
    </xf>
    <xf numFmtId="41" fontId="14" fillId="0" borderId="0" xfId="0" applyNumberFormat="1" applyFont="1" applyProtection="1">
      <protection locked="0"/>
    </xf>
    <xf numFmtId="165" fontId="14" fillId="0" borderId="0" xfId="0" applyNumberFormat="1" applyFo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 applyProtection="1">
      <alignment horizontal="right"/>
    </xf>
    <xf numFmtId="165" fontId="2" fillId="0" borderId="1" xfId="2" applyNumberFormat="1" applyFont="1" applyFill="1" applyBorder="1" applyAlignment="1" applyProtection="1">
      <alignment horizontal="right"/>
    </xf>
    <xf numFmtId="165" fontId="3" fillId="0" borderId="1" xfId="2" applyNumberFormat="1" applyFont="1" applyFill="1" applyBorder="1" applyAlignment="1" applyProtection="1">
      <alignment horizontal="right"/>
    </xf>
    <xf numFmtId="165" fontId="3" fillId="0" borderId="2" xfId="2" applyNumberFormat="1" applyFont="1" applyFill="1" applyBorder="1" applyAlignment="1" applyProtection="1">
      <alignment horizontal="right"/>
    </xf>
    <xf numFmtId="165" fontId="3" fillId="0" borderId="3" xfId="2" applyNumberFormat="1" applyFont="1" applyFill="1" applyBorder="1" applyAlignment="1" applyProtection="1">
      <alignment horizontal="right"/>
    </xf>
    <xf numFmtId="43" fontId="3" fillId="0" borderId="0" xfId="2" applyFont="1" applyFill="1" applyBorder="1" applyAlignment="1" applyProtection="1">
      <alignment horizontal="right"/>
    </xf>
    <xf numFmtId="43" fontId="3" fillId="0" borderId="2" xfId="2" applyFont="1" applyFill="1" applyBorder="1" applyAlignment="1" applyProtection="1">
      <alignment horizontal="right"/>
    </xf>
    <xf numFmtId="0" fontId="2" fillId="0" borderId="0" xfId="5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3" fontId="2" fillId="0" borderId="1" xfId="2" applyFont="1" applyFill="1" applyBorder="1" applyAlignment="1" applyProtection="1">
      <alignment horizontal="right"/>
      <protection locked="0"/>
    </xf>
    <xf numFmtId="165" fontId="2" fillId="0" borderId="0" xfId="2" applyNumberFormat="1" applyFont="1" applyFill="1" applyAlignment="1" applyProtection="1">
      <alignment horizontal="right"/>
    </xf>
    <xf numFmtId="0" fontId="1" fillId="0" borderId="0" xfId="3" applyFont="1" applyAlignment="1" applyProtection="1">
      <alignment horizontal="left"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 applyProtection="1"/>
    <xf numFmtId="165" fontId="3" fillId="0" borderId="2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 applyProtection="1">
      <alignment horizontal="right"/>
    </xf>
    <xf numFmtId="165" fontId="3" fillId="0" borderId="3" xfId="1" applyNumberFormat="1" applyFont="1" applyFill="1" applyBorder="1" applyAlignment="1" applyProtection="1">
      <alignment horizontal="right"/>
    </xf>
    <xf numFmtId="165" fontId="3" fillId="0" borderId="0" xfId="6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23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12" fillId="0" borderId="0" xfId="3" applyFont="1" applyAlignment="1" applyProtection="1">
      <alignment horizontal="center"/>
      <protection locked="0"/>
    </xf>
    <xf numFmtId="0" fontId="2" fillId="0" borderId="0" xfId="3" applyFont="1" applyAlignment="1" applyProtection="1">
      <alignment horizontal="right"/>
      <protection locked="0"/>
    </xf>
    <xf numFmtId="0" fontId="1" fillId="0" borderId="0" xfId="3" applyFont="1" applyProtection="1"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3" applyFont="1" applyAlignment="1" applyProtection="1">
      <alignment vertical="center"/>
      <protection locked="0"/>
    </xf>
    <xf numFmtId="0" fontId="2" fillId="0" borderId="0" xfId="3" applyFont="1" applyAlignment="1" applyProtection="1">
      <alignment vertical="top"/>
      <protection locked="0"/>
    </xf>
    <xf numFmtId="165" fontId="2" fillId="0" borderId="0" xfId="1" applyNumberFormat="1" applyFont="1" applyFill="1" applyBorder="1" applyAlignment="1" applyProtection="1">
      <alignment vertical="top"/>
      <protection locked="0"/>
    </xf>
    <xf numFmtId="0" fontId="2" fillId="0" borderId="0" xfId="3" quotePrefix="1" applyFont="1" applyAlignment="1" applyProtection="1">
      <alignment horizontal="left"/>
      <protection locked="0"/>
    </xf>
    <xf numFmtId="3" fontId="16" fillId="0" borderId="0" xfId="0" applyNumberFormat="1" applyFont="1" applyProtection="1">
      <protection locked="0"/>
    </xf>
    <xf numFmtId="0" fontId="6" fillId="0" borderId="0" xfId="3" applyFont="1" applyProtection="1">
      <protection locked="0"/>
    </xf>
    <xf numFmtId="0" fontId="18" fillId="0" borderId="0" xfId="3" applyFont="1" applyAlignment="1" applyProtection="1">
      <alignment horizontal="left"/>
      <protection locked="0"/>
    </xf>
    <xf numFmtId="0" fontId="19" fillId="0" borderId="0" xfId="3" applyFont="1" applyAlignment="1" applyProtection="1">
      <alignment horizontal="center"/>
      <protection locked="0"/>
    </xf>
    <xf numFmtId="165" fontId="24" fillId="0" borderId="0" xfId="3" applyNumberFormat="1" applyFont="1" applyProtection="1">
      <protection locked="0"/>
    </xf>
    <xf numFmtId="0" fontId="17" fillId="0" borderId="0" xfId="3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5" fontId="2" fillId="0" borderId="0" xfId="1" applyNumberFormat="1" applyFont="1" applyFill="1" applyAlignment="1" applyProtection="1">
      <alignment vertical="top"/>
    </xf>
    <xf numFmtId="165" fontId="2" fillId="0" borderId="5" xfId="1" applyNumberFormat="1" applyFont="1" applyFill="1" applyBorder="1" applyAlignment="1" applyProtection="1"/>
    <xf numFmtId="165" fontId="3" fillId="0" borderId="0" xfId="1" applyNumberFormat="1" applyFont="1" applyFill="1" applyAlignment="1" applyProtection="1">
      <alignment horizontal="right"/>
    </xf>
    <xf numFmtId="165" fontId="16" fillId="0" borderId="0" xfId="1" applyNumberFormat="1" applyFont="1" applyProtection="1"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11" fillId="0" borderId="0" xfId="3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3" fillId="0" borderId="0" xfId="3" applyFont="1" applyAlignment="1" applyProtection="1">
      <alignment wrapText="1"/>
      <protection locked="0"/>
    </xf>
    <xf numFmtId="0" fontId="12" fillId="0" borderId="0" xfId="3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9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0" xfId="3" applyFont="1" applyAlignment="1" applyProtection="1">
      <alignment horizontal="center"/>
      <protection locked="0"/>
    </xf>
    <xf numFmtId="0" fontId="2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2" fillId="0" borderId="1" xfId="3" applyFont="1" applyBorder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2" fillId="0" borderId="0" xfId="3" applyFont="1" applyAlignment="1" applyProtection="1">
      <alignment horizontal="center" wrapText="1"/>
      <protection locked="0"/>
    </xf>
    <xf numFmtId="0" fontId="2" fillId="0" borderId="0" xfId="3" applyFont="1" applyAlignment="1" applyProtection="1">
      <alignment horizontal="center" vertical="top" wrapText="1"/>
      <protection locked="0"/>
    </xf>
  </cellXfs>
  <cellStyles count="10">
    <cellStyle name="Comma" xfId="1" builtinId="3"/>
    <cellStyle name="Comma 16 2" xfId="2" xr:uid="{00000000-0005-0000-0000-000001000000}"/>
    <cellStyle name="Comma 16 2 2" xfId="7" xr:uid="{1E6DCD47-6FB6-45DE-91C1-A35F0006F3DD}"/>
    <cellStyle name="Comma 2" xfId="6" xr:uid="{6C453B2B-8149-4E37-88FD-C750492EF559}"/>
    <cellStyle name="Comma 25 2" xfId="4" xr:uid="{80DA9505-41E9-4F62-8130-A45B43C08A3F}"/>
    <cellStyle name="Comma 25 2 2" xfId="8" xr:uid="{463865AA-8C71-4488-A116-06576F1CDEA3}"/>
    <cellStyle name="Normal" xfId="0" builtinId="0"/>
    <cellStyle name="Normal 21" xfId="3" xr:uid="{00000000-0005-0000-0000-000003000000}"/>
    <cellStyle name="Normal 98" xfId="9" xr:uid="{249947BA-216F-410E-B898-07E391A12196}"/>
    <cellStyle name="Normal_Draft PTTCHTx" xfId="5" xr:uid="{564DDD55-E35E-4F01-A174-D42A54F002AD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N99"/>
  <sheetViews>
    <sheetView view="pageBreakPreview" topLeftCell="A85" zoomScale="55" zoomScaleNormal="88" zoomScaleSheetLayoutView="55" workbookViewId="0">
      <selection activeCell="G106" sqref="G106"/>
    </sheetView>
  </sheetViews>
  <sheetFormatPr defaultColWidth="9.1796875" defaultRowHeight="22.5" customHeight="1" x14ac:dyDescent="0.35"/>
  <cols>
    <col min="1" max="1" width="33.1796875" style="4" customWidth="1"/>
    <col min="2" max="2" width="7.453125" style="4" customWidth="1"/>
    <col min="3" max="3" width="14.453125" style="4" customWidth="1"/>
    <col min="4" max="4" width="0.81640625" style="4" customWidth="1"/>
    <col min="5" max="5" width="14.453125" style="4" customWidth="1"/>
    <col min="6" max="6" width="0.81640625" style="4" customWidth="1"/>
    <col min="7" max="7" width="14.453125" style="4" customWidth="1"/>
    <col min="8" max="8" width="0.81640625" style="4" customWidth="1"/>
    <col min="9" max="9" width="14.453125" style="4" customWidth="1"/>
    <col min="10" max="10" width="9.1796875" style="4"/>
    <col min="11" max="11" width="13.6328125" style="4" customWidth="1"/>
    <col min="12" max="12" width="16.08984375" style="4" bestFit="1" customWidth="1"/>
    <col min="13" max="14" width="14.6328125" style="4" bestFit="1" customWidth="1"/>
    <col min="15" max="16384" width="9.1796875" style="4"/>
  </cols>
  <sheetData>
    <row r="1" spans="1:12" ht="22.5" customHeight="1" x14ac:dyDescent="0.7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2" ht="22.5" customHeight="1" x14ac:dyDescent="0.7">
      <c r="A2" s="1" t="s">
        <v>1</v>
      </c>
      <c r="B2" s="2"/>
      <c r="C2" s="2"/>
      <c r="D2" s="2"/>
      <c r="E2" s="2"/>
      <c r="F2" s="2"/>
      <c r="G2" s="5"/>
      <c r="H2" s="5"/>
      <c r="I2" s="5"/>
    </row>
    <row r="3" spans="1:12" ht="22.5" customHeight="1" x14ac:dyDescent="0.7">
      <c r="A3" s="1"/>
      <c r="B3" s="2"/>
      <c r="C3" s="2"/>
      <c r="D3" s="2"/>
      <c r="E3" s="2"/>
      <c r="F3" s="2"/>
      <c r="G3" s="2"/>
      <c r="H3" s="2"/>
      <c r="I3" s="2"/>
    </row>
    <row r="4" spans="1:12" ht="22.5" customHeight="1" x14ac:dyDescent="0.7">
      <c r="A4" s="6"/>
      <c r="B4" s="7"/>
      <c r="C4" s="161" t="s">
        <v>2</v>
      </c>
      <c r="D4" s="161"/>
      <c r="E4" s="161"/>
      <c r="F4" s="8"/>
      <c r="G4" s="161" t="s">
        <v>3</v>
      </c>
      <c r="H4" s="161"/>
      <c r="I4" s="161"/>
    </row>
    <row r="5" spans="1:12" ht="22.5" customHeight="1" x14ac:dyDescent="0.65">
      <c r="A5" s="6"/>
      <c r="B5" s="7"/>
      <c r="C5" s="162" t="s">
        <v>4</v>
      </c>
      <c r="D5" s="162"/>
      <c r="E5" s="162"/>
      <c r="F5" s="2"/>
      <c r="G5" s="162" t="s">
        <v>4</v>
      </c>
      <c r="H5" s="162"/>
      <c r="I5" s="162"/>
    </row>
    <row r="6" spans="1:12" ht="22.5" customHeight="1" x14ac:dyDescent="0.7">
      <c r="A6" s="1" t="s">
        <v>5</v>
      </c>
      <c r="B6" s="9" t="s">
        <v>6</v>
      </c>
      <c r="C6" s="7">
        <v>2568</v>
      </c>
      <c r="D6" s="7"/>
      <c r="E6" s="7">
        <v>2567</v>
      </c>
      <c r="F6" s="7"/>
      <c r="G6" s="7">
        <v>2568</v>
      </c>
      <c r="H6" s="7"/>
      <c r="I6" s="7">
        <v>2567</v>
      </c>
    </row>
    <row r="7" spans="1:12" ht="22.5" customHeight="1" x14ac:dyDescent="0.65">
      <c r="A7" s="10"/>
      <c r="B7" s="9"/>
      <c r="C7" s="163" t="s">
        <v>7</v>
      </c>
      <c r="D7" s="163"/>
      <c r="E7" s="163"/>
      <c r="F7" s="163"/>
      <c r="G7" s="163"/>
      <c r="H7" s="163"/>
      <c r="I7" s="163"/>
    </row>
    <row r="8" spans="1:12" ht="23.15" customHeight="1" x14ac:dyDescent="0.7">
      <c r="A8" s="11" t="s">
        <v>8</v>
      </c>
      <c r="B8" s="9"/>
      <c r="C8" s="2"/>
      <c r="D8" s="2"/>
      <c r="E8" s="2"/>
      <c r="F8" s="2"/>
      <c r="G8" s="2"/>
      <c r="H8" s="2"/>
      <c r="I8" s="2"/>
    </row>
    <row r="9" spans="1:12" ht="23.15" customHeight="1" x14ac:dyDescent="0.65">
      <c r="A9" s="6" t="s">
        <v>9</v>
      </c>
      <c r="B9" s="9">
        <v>5</v>
      </c>
      <c r="C9" s="12">
        <v>683137453</v>
      </c>
      <c r="D9" s="12"/>
      <c r="E9" s="12">
        <v>763157656</v>
      </c>
      <c r="F9" s="12"/>
      <c r="G9" s="12">
        <v>483969755</v>
      </c>
      <c r="H9" s="12"/>
      <c r="I9" s="12">
        <v>618139772</v>
      </c>
      <c r="K9" s="13"/>
      <c r="L9" s="13"/>
    </row>
    <row r="10" spans="1:12" ht="23.15" customHeight="1" x14ac:dyDescent="0.65">
      <c r="A10" s="6" t="s">
        <v>10</v>
      </c>
      <c r="B10" s="9" t="s">
        <v>225</v>
      </c>
      <c r="C10" s="12">
        <v>442254356</v>
      </c>
      <c r="D10" s="12"/>
      <c r="E10" s="12">
        <v>389014983</v>
      </c>
      <c r="F10" s="12"/>
      <c r="G10" s="12">
        <v>426628303</v>
      </c>
      <c r="H10" s="12"/>
      <c r="I10" s="12">
        <v>378301107</v>
      </c>
      <c r="K10" s="13"/>
      <c r="L10" s="13"/>
    </row>
    <row r="11" spans="1:12" ht="23.15" customHeight="1" x14ac:dyDescent="0.65">
      <c r="A11" s="6" t="s">
        <v>11</v>
      </c>
      <c r="B11" s="9">
        <v>4</v>
      </c>
      <c r="C11" s="12">
        <v>138085658</v>
      </c>
      <c r="D11" s="12"/>
      <c r="E11" s="12">
        <v>213418770</v>
      </c>
      <c r="F11" s="12"/>
      <c r="G11" s="12">
        <v>136699980</v>
      </c>
      <c r="H11" s="12"/>
      <c r="I11" s="12">
        <v>212488877</v>
      </c>
      <c r="K11" s="13"/>
      <c r="L11" s="13"/>
    </row>
    <row r="12" spans="1:12" ht="23.15" customHeight="1" x14ac:dyDescent="0.65">
      <c r="A12" s="6" t="s">
        <v>12</v>
      </c>
      <c r="B12" s="9">
        <v>4</v>
      </c>
      <c r="C12" s="14">
        <v>0</v>
      </c>
      <c r="D12" s="14"/>
      <c r="E12" s="14">
        <v>0</v>
      </c>
      <c r="F12" s="14"/>
      <c r="G12" s="12">
        <v>0</v>
      </c>
      <c r="H12" s="12"/>
      <c r="I12" s="12">
        <v>2550000</v>
      </c>
      <c r="K12" s="13"/>
      <c r="L12" s="15"/>
    </row>
    <row r="13" spans="1:12" ht="23.15" customHeight="1" x14ac:dyDescent="0.65">
      <c r="A13" s="6" t="s">
        <v>13</v>
      </c>
      <c r="B13" s="9">
        <v>7</v>
      </c>
      <c r="C13" s="12">
        <v>317130967</v>
      </c>
      <c r="D13" s="12"/>
      <c r="E13" s="12">
        <v>234171866</v>
      </c>
      <c r="F13" s="12"/>
      <c r="G13" s="12">
        <v>270408299</v>
      </c>
      <c r="H13" s="12"/>
      <c r="I13" s="12">
        <v>208976051</v>
      </c>
      <c r="K13" s="13"/>
      <c r="L13" s="15"/>
    </row>
    <row r="14" spans="1:12" ht="23.15" customHeight="1" x14ac:dyDescent="0.65">
      <c r="A14" s="6" t="s">
        <v>14</v>
      </c>
      <c r="B14" s="9">
        <v>21</v>
      </c>
      <c r="C14" s="12">
        <v>534703670</v>
      </c>
      <c r="D14" s="12"/>
      <c r="E14" s="12">
        <v>1012172072</v>
      </c>
      <c r="F14" s="12"/>
      <c r="G14" s="12">
        <v>534703670</v>
      </c>
      <c r="H14" s="12"/>
      <c r="I14" s="12">
        <v>1012172072</v>
      </c>
      <c r="K14" s="13"/>
      <c r="L14" s="13"/>
    </row>
    <row r="15" spans="1:12" ht="23.15" customHeight="1" x14ac:dyDescent="0.65">
      <c r="A15" s="6" t="s">
        <v>15</v>
      </c>
      <c r="B15" s="9"/>
      <c r="C15" s="12">
        <v>18182040</v>
      </c>
      <c r="D15" s="12"/>
      <c r="E15" s="12">
        <v>85699871</v>
      </c>
      <c r="F15" s="12"/>
      <c r="G15" s="12">
        <v>15672888</v>
      </c>
      <c r="H15" s="12"/>
      <c r="I15" s="12">
        <v>85332113</v>
      </c>
      <c r="K15" s="13"/>
      <c r="L15" s="13"/>
    </row>
    <row r="16" spans="1:12" ht="23.15" hidden="1" customHeight="1" x14ac:dyDescent="0.65">
      <c r="A16" s="6" t="s">
        <v>16</v>
      </c>
      <c r="B16" s="9"/>
      <c r="C16" s="12"/>
      <c r="D16" s="12"/>
      <c r="E16" s="12"/>
      <c r="F16" s="12"/>
      <c r="G16" s="12"/>
      <c r="H16" s="12"/>
      <c r="I16" s="12"/>
    </row>
    <row r="17" spans="1:12" ht="23.15" hidden="1" customHeight="1" x14ac:dyDescent="0.65">
      <c r="A17" s="6" t="s">
        <v>17</v>
      </c>
      <c r="B17" s="9">
        <v>9</v>
      </c>
      <c r="C17" s="12"/>
      <c r="D17" s="12"/>
      <c r="E17" s="12">
        <v>0</v>
      </c>
      <c r="F17" s="12"/>
      <c r="G17" s="12"/>
      <c r="H17" s="12"/>
      <c r="I17" s="12">
        <v>0</v>
      </c>
    </row>
    <row r="18" spans="1:12" ht="23.15" customHeight="1" x14ac:dyDescent="0.7">
      <c r="A18" s="16" t="s">
        <v>18</v>
      </c>
      <c r="B18" s="9"/>
      <c r="C18" s="33">
        <f>SUM(C9:C17)</f>
        <v>2133494144</v>
      </c>
      <c r="D18" s="17"/>
      <c r="E18" s="33">
        <f>SUM(E9:E17)</f>
        <v>2697635218</v>
      </c>
      <c r="F18" s="17"/>
      <c r="G18" s="33">
        <f>SUM(G9:G17)</f>
        <v>1868082895</v>
      </c>
      <c r="H18" s="18"/>
      <c r="I18" s="33">
        <f>SUM(I9:I17)</f>
        <v>2517959992</v>
      </c>
    </row>
    <row r="19" spans="1:12" ht="23.15" customHeight="1" x14ac:dyDescent="0.65">
      <c r="A19" s="19"/>
      <c r="B19" s="9"/>
      <c r="C19" s="20"/>
      <c r="D19" s="20"/>
      <c r="E19" s="20"/>
      <c r="F19" s="20"/>
      <c r="G19" s="20"/>
      <c r="H19" s="20"/>
      <c r="I19" s="20"/>
    </row>
    <row r="20" spans="1:12" ht="23.15" customHeight="1" x14ac:dyDescent="0.7">
      <c r="A20" s="11" t="s">
        <v>19</v>
      </c>
      <c r="B20" s="9"/>
      <c r="C20" s="20"/>
      <c r="D20" s="20"/>
      <c r="E20" s="20"/>
      <c r="F20" s="20"/>
      <c r="G20" s="20"/>
      <c r="H20" s="20"/>
      <c r="I20" s="20"/>
    </row>
    <row r="21" spans="1:12" ht="23.15" customHeight="1" x14ac:dyDescent="0.65">
      <c r="A21" s="6" t="s">
        <v>20</v>
      </c>
      <c r="B21" s="9">
        <v>21</v>
      </c>
      <c r="C21" s="14">
        <v>25776206</v>
      </c>
      <c r="D21" s="12"/>
      <c r="E21" s="14">
        <v>37426704</v>
      </c>
      <c r="F21" s="12"/>
      <c r="G21" s="12">
        <v>25776206</v>
      </c>
      <c r="H21" s="12"/>
      <c r="I21" s="12">
        <v>37426704</v>
      </c>
      <c r="K21" s="13"/>
      <c r="L21" s="13"/>
    </row>
    <row r="22" spans="1:12" ht="23.15" customHeight="1" x14ac:dyDescent="0.65">
      <c r="A22" s="2" t="s">
        <v>248</v>
      </c>
      <c r="B22" s="9">
        <v>8</v>
      </c>
      <c r="C22" s="14">
        <v>77726740</v>
      </c>
      <c r="D22" s="12"/>
      <c r="E22" s="14">
        <v>75767313</v>
      </c>
      <c r="F22" s="12"/>
      <c r="G22" s="12">
        <v>0</v>
      </c>
      <c r="H22" s="12"/>
      <c r="I22" s="12">
        <v>0</v>
      </c>
      <c r="K22" s="13"/>
      <c r="L22" s="13"/>
    </row>
    <row r="23" spans="1:12" ht="23.15" customHeight="1" x14ac:dyDescent="0.65">
      <c r="A23" s="2" t="s">
        <v>21</v>
      </c>
      <c r="B23" s="9">
        <v>9</v>
      </c>
      <c r="C23" s="14">
        <v>0</v>
      </c>
      <c r="D23" s="12"/>
      <c r="E23" s="14">
        <v>0</v>
      </c>
      <c r="F23" s="12"/>
      <c r="G23" s="12">
        <v>426999980</v>
      </c>
      <c r="H23" s="12"/>
      <c r="I23" s="12">
        <v>426999980</v>
      </c>
      <c r="K23" s="13"/>
      <c r="L23" s="13"/>
    </row>
    <row r="24" spans="1:12" ht="23.15" customHeight="1" x14ac:dyDescent="0.65">
      <c r="A24" s="6" t="s">
        <v>22</v>
      </c>
      <c r="B24" s="9">
        <v>11</v>
      </c>
      <c r="C24" s="12">
        <v>3075654157</v>
      </c>
      <c r="D24" s="12"/>
      <c r="E24" s="12">
        <v>2881354798</v>
      </c>
      <c r="F24" s="12"/>
      <c r="G24" s="12">
        <v>2996823777</v>
      </c>
      <c r="H24" s="12"/>
      <c r="I24" s="12">
        <v>2792294390</v>
      </c>
      <c r="K24" s="13"/>
      <c r="L24" s="15"/>
    </row>
    <row r="25" spans="1:12" ht="23.15" customHeight="1" x14ac:dyDescent="0.65">
      <c r="A25" s="6" t="s">
        <v>23</v>
      </c>
      <c r="B25" s="9">
        <v>4</v>
      </c>
      <c r="C25" s="12">
        <v>50259427</v>
      </c>
      <c r="D25" s="12"/>
      <c r="E25" s="12">
        <v>41406548</v>
      </c>
      <c r="F25" s="12"/>
      <c r="G25" s="12">
        <v>42851776</v>
      </c>
      <c r="H25" s="12"/>
      <c r="I25" s="12">
        <v>33325854</v>
      </c>
      <c r="K25" s="13"/>
      <c r="L25" s="15"/>
    </row>
    <row r="26" spans="1:12" ht="23.15" customHeight="1" x14ac:dyDescent="0.65">
      <c r="A26" s="6" t="s">
        <v>24</v>
      </c>
      <c r="B26" s="9"/>
      <c r="C26" s="12">
        <v>90898858</v>
      </c>
      <c r="D26" s="12"/>
      <c r="E26" s="12">
        <v>90898858</v>
      </c>
      <c r="F26" s="12"/>
      <c r="G26" s="12">
        <v>0</v>
      </c>
      <c r="H26" s="12"/>
      <c r="I26" s="12">
        <v>0</v>
      </c>
      <c r="K26" s="13"/>
      <c r="L26" s="13"/>
    </row>
    <row r="27" spans="1:12" ht="23.15" customHeight="1" x14ac:dyDescent="0.65">
      <c r="A27" s="6" t="s">
        <v>25</v>
      </c>
      <c r="B27" s="9"/>
      <c r="C27" s="12">
        <v>84950791</v>
      </c>
      <c r="D27" s="12"/>
      <c r="E27" s="12">
        <v>52122428</v>
      </c>
      <c r="F27" s="12"/>
      <c r="G27" s="12">
        <v>80885771</v>
      </c>
      <c r="H27" s="12"/>
      <c r="I27" s="12">
        <v>47147377</v>
      </c>
      <c r="K27" s="13"/>
      <c r="L27" s="13"/>
    </row>
    <row r="28" spans="1:12" ht="23.15" customHeight="1" x14ac:dyDescent="0.65">
      <c r="A28" s="6" t="s">
        <v>26</v>
      </c>
      <c r="B28" s="9"/>
      <c r="C28" s="12">
        <v>37773312</v>
      </c>
      <c r="D28" s="12"/>
      <c r="E28" s="12">
        <v>34421538</v>
      </c>
      <c r="F28" s="12"/>
      <c r="G28" s="12">
        <v>32877658</v>
      </c>
      <c r="H28" s="12"/>
      <c r="I28" s="12">
        <v>31577978</v>
      </c>
      <c r="K28" s="13"/>
      <c r="L28" s="15"/>
    </row>
    <row r="29" spans="1:12" ht="23.15" customHeight="1" x14ac:dyDescent="0.65">
      <c r="A29" s="6" t="s">
        <v>27</v>
      </c>
      <c r="B29" s="9">
        <v>4</v>
      </c>
      <c r="C29" s="12">
        <v>10018415</v>
      </c>
      <c r="D29" s="12"/>
      <c r="E29" s="12">
        <v>9806631</v>
      </c>
      <c r="F29" s="12"/>
      <c r="G29" s="12">
        <v>6885464</v>
      </c>
      <c r="H29" s="12"/>
      <c r="I29" s="12">
        <v>6696563</v>
      </c>
      <c r="K29" s="13"/>
      <c r="L29" s="15"/>
    </row>
    <row r="30" spans="1:12" ht="23.15" customHeight="1" x14ac:dyDescent="0.7">
      <c r="A30" s="16" t="s">
        <v>28</v>
      </c>
      <c r="B30" s="9"/>
      <c r="C30" s="33">
        <f>SUM(C21:C29)</f>
        <v>3453057906</v>
      </c>
      <c r="D30" s="17"/>
      <c r="E30" s="33">
        <f>SUM(E21:E29)</f>
        <v>3223204818</v>
      </c>
      <c r="F30" s="17"/>
      <c r="G30" s="33">
        <f>SUM(G21:G29)</f>
        <v>3613100632</v>
      </c>
      <c r="H30" s="18"/>
      <c r="I30" s="33">
        <f>SUM(I21:I29)</f>
        <v>3375468846</v>
      </c>
    </row>
    <row r="31" spans="1:12" ht="23.15" customHeight="1" x14ac:dyDescent="0.7">
      <c r="A31" s="16"/>
      <c r="B31" s="9"/>
      <c r="C31" s="17"/>
      <c r="D31" s="17"/>
      <c r="E31" s="17"/>
      <c r="F31" s="17"/>
      <c r="G31" s="21"/>
      <c r="H31" s="21"/>
      <c r="I31" s="21"/>
    </row>
    <row r="32" spans="1:12" ht="23.15" customHeight="1" thickBot="1" x14ac:dyDescent="0.75">
      <c r="A32" s="16" t="s">
        <v>29</v>
      </c>
      <c r="B32" s="9"/>
      <c r="C32" s="34">
        <f>SUM(C18,C30)</f>
        <v>5586552050</v>
      </c>
      <c r="D32" s="17"/>
      <c r="E32" s="34">
        <f>SUM(E18,E30)</f>
        <v>5920840036</v>
      </c>
      <c r="F32" s="17"/>
      <c r="G32" s="34">
        <f>SUM(G18,G30)</f>
        <v>5481183527</v>
      </c>
      <c r="H32" s="18"/>
      <c r="I32" s="34">
        <f>SUM(I18,I30)</f>
        <v>5893428838</v>
      </c>
    </row>
    <row r="33" spans="1:12" ht="22.5" customHeight="1" thickTop="1" x14ac:dyDescent="0.65">
      <c r="A33" s="6"/>
      <c r="B33" s="2"/>
      <c r="C33" s="2"/>
      <c r="D33" s="2"/>
      <c r="E33" s="2"/>
      <c r="F33" s="2"/>
      <c r="G33" s="2"/>
      <c r="H33" s="2"/>
      <c r="I33" s="2"/>
    </row>
    <row r="34" spans="1:12" ht="22.5" customHeight="1" x14ac:dyDescent="0.7">
      <c r="A34" s="1" t="s">
        <v>0</v>
      </c>
      <c r="B34" s="2"/>
      <c r="C34" s="2"/>
      <c r="D34" s="2"/>
      <c r="E34" s="2"/>
      <c r="F34" s="2"/>
      <c r="G34" s="3"/>
      <c r="H34" s="3"/>
      <c r="I34" s="3"/>
    </row>
    <row r="35" spans="1:12" ht="22.5" customHeight="1" x14ac:dyDescent="0.7">
      <c r="A35" s="1" t="s">
        <v>1</v>
      </c>
      <c r="B35" s="2"/>
      <c r="C35" s="2"/>
      <c r="D35" s="2"/>
      <c r="E35" s="2"/>
      <c r="F35" s="2"/>
      <c r="G35" s="2"/>
      <c r="H35" s="2"/>
      <c r="I35" s="2"/>
    </row>
    <row r="36" spans="1:12" ht="21.75" customHeight="1" x14ac:dyDescent="0.7">
      <c r="A36" s="1"/>
      <c r="B36" s="2"/>
      <c r="C36" s="2"/>
      <c r="D36" s="2"/>
      <c r="E36" s="2"/>
      <c r="F36" s="2"/>
      <c r="G36" s="2"/>
      <c r="H36" s="2"/>
      <c r="I36" s="2"/>
    </row>
    <row r="37" spans="1:12" ht="21.75" customHeight="1" x14ac:dyDescent="0.7">
      <c r="A37" s="10"/>
      <c r="B37" s="7"/>
      <c r="C37" s="161" t="s">
        <v>30</v>
      </c>
      <c r="D37" s="161"/>
      <c r="E37" s="161"/>
      <c r="F37" s="161"/>
      <c r="G37" s="161" t="s">
        <v>31</v>
      </c>
      <c r="H37" s="161"/>
      <c r="I37" s="161"/>
    </row>
    <row r="38" spans="1:12" ht="21.75" customHeight="1" x14ac:dyDescent="0.65">
      <c r="A38" s="6"/>
      <c r="B38" s="7"/>
      <c r="C38" s="162" t="s">
        <v>4</v>
      </c>
      <c r="D38" s="162"/>
      <c r="E38" s="162"/>
      <c r="F38" s="2"/>
      <c r="G38" s="162" t="s">
        <v>4</v>
      </c>
      <c r="H38" s="162"/>
      <c r="I38" s="162"/>
    </row>
    <row r="39" spans="1:12" ht="24" customHeight="1" x14ac:dyDescent="0.7">
      <c r="A39" s="1" t="s">
        <v>32</v>
      </c>
      <c r="B39" s="9" t="s">
        <v>6</v>
      </c>
      <c r="C39" s="7">
        <v>2568</v>
      </c>
      <c r="D39" s="7"/>
      <c r="E39" s="7">
        <v>2567</v>
      </c>
      <c r="F39" s="7"/>
      <c r="G39" s="7">
        <v>2568</v>
      </c>
      <c r="H39" s="7"/>
      <c r="I39" s="7">
        <v>2567</v>
      </c>
    </row>
    <row r="40" spans="1:12" ht="23.15" customHeight="1" x14ac:dyDescent="0.65">
      <c r="A40" s="22"/>
      <c r="B40" s="2"/>
      <c r="C40" s="163" t="s">
        <v>7</v>
      </c>
      <c r="D40" s="163"/>
      <c r="E40" s="163"/>
      <c r="F40" s="163"/>
      <c r="G40" s="163"/>
      <c r="H40" s="163"/>
      <c r="I40" s="163"/>
    </row>
    <row r="41" spans="1:12" ht="23.15" customHeight="1" x14ac:dyDescent="0.7">
      <c r="A41" s="11" t="s">
        <v>33</v>
      </c>
      <c r="B41" s="7"/>
      <c r="C41" s="20"/>
      <c r="D41" s="20"/>
      <c r="E41" s="20"/>
      <c r="F41" s="20"/>
      <c r="G41" s="2"/>
      <c r="H41" s="20"/>
      <c r="I41" s="2"/>
    </row>
    <row r="42" spans="1:12" ht="23.15" hidden="1" customHeight="1" x14ac:dyDescent="0.65">
      <c r="A42" s="6" t="s">
        <v>34</v>
      </c>
      <c r="B42" s="9">
        <v>23</v>
      </c>
      <c r="C42" s="12"/>
      <c r="D42" s="12"/>
      <c r="E42" s="12">
        <v>0</v>
      </c>
      <c r="F42" s="12"/>
      <c r="G42" s="12"/>
      <c r="H42" s="12"/>
      <c r="I42" s="12">
        <v>0</v>
      </c>
    </row>
    <row r="43" spans="1:12" ht="23.15" customHeight="1" x14ac:dyDescent="0.65">
      <c r="A43" s="6" t="s">
        <v>35</v>
      </c>
      <c r="B43" s="9" t="s">
        <v>244</v>
      </c>
      <c r="C43" s="12">
        <v>206599164</v>
      </c>
      <c r="D43" s="12"/>
      <c r="E43" s="12">
        <v>199754447</v>
      </c>
      <c r="F43" s="12"/>
      <c r="G43" s="12">
        <v>207906091</v>
      </c>
      <c r="H43" s="12"/>
      <c r="I43" s="12">
        <v>201249504</v>
      </c>
      <c r="K43" s="13"/>
      <c r="L43" s="13"/>
    </row>
    <row r="44" spans="1:12" ht="23.15" customHeight="1" x14ac:dyDescent="0.65">
      <c r="A44" s="6" t="s">
        <v>36</v>
      </c>
      <c r="B44" s="9" t="s">
        <v>249</v>
      </c>
      <c r="C44" s="12">
        <v>645773372</v>
      </c>
      <c r="D44" s="12"/>
      <c r="E44" s="12">
        <v>900006923</v>
      </c>
      <c r="F44" s="12"/>
      <c r="G44" s="12">
        <v>585055003</v>
      </c>
      <c r="H44" s="12"/>
      <c r="I44" s="12">
        <v>868961857</v>
      </c>
      <c r="K44" s="13"/>
      <c r="L44" s="13"/>
    </row>
    <row r="45" spans="1:12" ht="23.15" customHeight="1" x14ac:dyDescent="0.65">
      <c r="A45" s="6" t="s">
        <v>37</v>
      </c>
      <c r="B45" s="9"/>
      <c r="C45" s="12"/>
      <c r="D45" s="12"/>
      <c r="E45" s="12"/>
      <c r="F45" s="12"/>
      <c r="G45" s="12"/>
      <c r="H45" s="12"/>
      <c r="I45" s="12"/>
      <c r="K45" s="13"/>
      <c r="L45" s="13"/>
    </row>
    <row r="46" spans="1:12" ht="23.15" customHeight="1" x14ac:dyDescent="0.65">
      <c r="A46" s="6" t="s">
        <v>38</v>
      </c>
      <c r="B46" s="9" t="s">
        <v>244</v>
      </c>
      <c r="C46" s="12">
        <v>0</v>
      </c>
      <c r="D46" s="12"/>
      <c r="E46" s="12">
        <v>2450000</v>
      </c>
      <c r="F46" s="14"/>
      <c r="G46" s="12">
        <v>0</v>
      </c>
      <c r="H46" s="14"/>
      <c r="I46" s="12">
        <v>0</v>
      </c>
      <c r="K46" s="13"/>
      <c r="L46" s="13"/>
    </row>
    <row r="47" spans="1:12" ht="23.15" customHeight="1" x14ac:dyDescent="0.65">
      <c r="A47" s="6" t="s">
        <v>39</v>
      </c>
      <c r="B47" s="9"/>
      <c r="C47" s="12"/>
      <c r="D47" s="12"/>
      <c r="E47" s="12"/>
      <c r="F47" s="12"/>
      <c r="G47" s="12"/>
      <c r="H47" s="12"/>
      <c r="I47" s="12"/>
      <c r="K47" s="13"/>
      <c r="L47" s="13"/>
    </row>
    <row r="48" spans="1:12" ht="23.15" customHeight="1" x14ac:dyDescent="0.65">
      <c r="A48" s="6" t="s">
        <v>40</v>
      </c>
      <c r="B48" s="9" t="s">
        <v>244</v>
      </c>
      <c r="C48" s="14">
        <v>11967763</v>
      </c>
      <c r="D48" s="12"/>
      <c r="E48" s="14">
        <v>10437188</v>
      </c>
      <c r="F48" s="12"/>
      <c r="G48" s="14">
        <v>11437282</v>
      </c>
      <c r="H48" s="12"/>
      <c r="I48" s="14">
        <v>9945490</v>
      </c>
      <c r="K48" s="15"/>
      <c r="L48" s="15"/>
    </row>
    <row r="49" spans="1:14" ht="23.15" customHeight="1" x14ac:dyDescent="0.65">
      <c r="A49" s="6" t="s">
        <v>41</v>
      </c>
      <c r="B49" s="2"/>
      <c r="C49" s="12">
        <v>70316282</v>
      </c>
      <c r="D49" s="12"/>
      <c r="E49" s="12">
        <v>107285706</v>
      </c>
      <c r="F49" s="12"/>
      <c r="G49" s="12">
        <v>61977222</v>
      </c>
      <c r="H49" s="12"/>
      <c r="I49" s="12">
        <v>106937687</v>
      </c>
      <c r="K49" s="13"/>
      <c r="L49" s="15"/>
      <c r="M49" s="23"/>
      <c r="N49" s="24"/>
    </row>
    <row r="50" spans="1:14" ht="23.15" customHeight="1" x14ac:dyDescent="0.65">
      <c r="A50" s="6" t="s">
        <v>42</v>
      </c>
      <c r="B50" s="9"/>
      <c r="C50" s="14"/>
      <c r="D50" s="12"/>
      <c r="E50" s="14"/>
      <c r="F50" s="12"/>
      <c r="G50" s="14"/>
      <c r="H50" s="12"/>
      <c r="I50" s="14"/>
      <c r="K50" s="13"/>
      <c r="L50" s="13"/>
      <c r="M50" s="25"/>
    </row>
    <row r="51" spans="1:14" ht="23.15" customHeight="1" x14ac:dyDescent="0.65">
      <c r="A51" s="6" t="s">
        <v>43</v>
      </c>
      <c r="B51" s="9">
        <v>13</v>
      </c>
      <c r="C51" s="12">
        <v>22851074</v>
      </c>
      <c r="D51" s="12"/>
      <c r="E51" s="12">
        <v>72160667</v>
      </c>
      <c r="F51" s="12"/>
      <c r="G51" s="12">
        <v>22851074</v>
      </c>
      <c r="H51" s="12"/>
      <c r="I51" s="12">
        <v>72160667</v>
      </c>
      <c r="K51" s="13"/>
      <c r="L51" s="15"/>
    </row>
    <row r="52" spans="1:14" ht="23.15" customHeight="1" x14ac:dyDescent="0.65">
      <c r="A52" s="6" t="s">
        <v>243</v>
      </c>
      <c r="B52" s="9"/>
      <c r="C52" s="12">
        <v>12400000</v>
      </c>
      <c r="D52" s="12"/>
      <c r="E52" s="12">
        <v>0</v>
      </c>
      <c r="F52" s="12"/>
      <c r="G52" s="12">
        <v>12400000</v>
      </c>
      <c r="H52" s="12"/>
      <c r="I52" s="12">
        <v>0</v>
      </c>
      <c r="K52" s="13"/>
      <c r="L52" s="15"/>
    </row>
    <row r="53" spans="1:14" ht="23.25" customHeight="1" x14ac:dyDescent="0.7">
      <c r="A53" s="16" t="s">
        <v>44</v>
      </c>
      <c r="B53" s="9"/>
      <c r="C53" s="33">
        <f>SUM(C42:C52)</f>
        <v>969907655</v>
      </c>
      <c r="D53" s="17"/>
      <c r="E53" s="33">
        <f>SUM(E42:E52)</f>
        <v>1292094931</v>
      </c>
      <c r="F53" s="17"/>
      <c r="G53" s="33">
        <f>SUM(G42:G52)</f>
        <v>901626672</v>
      </c>
      <c r="H53" s="18"/>
      <c r="I53" s="33">
        <f>SUM(I42:I52)</f>
        <v>1259255205</v>
      </c>
    </row>
    <row r="54" spans="1:14" ht="23.25" customHeight="1" x14ac:dyDescent="0.65">
      <c r="A54" s="6"/>
      <c r="B54" s="9"/>
      <c r="C54" s="20"/>
      <c r="D54" s="20"/>
      <c r="E54" s="20"/>
      <c r="F54" s="20"/>
      <c r="G54" s="20"/>
      <c r="H54" s="20"/>
      <c r="I54" s="20"/>
    </row>
    <row r="55" spans="1:14" ht="23.15" customHeight="1" x14ac:dyDescent="0.7">
      <c r="A55" s="11" t="s">
        <v>45</v>
      </c>
      <c r="B55" s="9"/>
      <c r="C55" s="20"/>
      <c r="D55" s="20"/>
      <c r="E55" s="20"/>
      <c r="F55" s="20"/>
      <c r="G55" s="20"/>
      <c r="H55" s="20"/>
      <c r="I55" s="20"/>
    </row>
    <row r="56" spans="1:14" ht="23.15" customHeight="1" x14ac:dyDescent="0.65">
      <c r="A56" s="6" t="s">
        <v>46</v>
      </c>
      <c r="B56" s="9" t="s">
        <v>244</v>
      </c>
      <c r="C56" s="12">
        <v>44617627</v>
      </c>
      <c r="D56" s="12"/>
      <c r="E56" s="12">
        <v>38765227</v>
      </c>
      <c r="F56" s="12"/>
      <c r="G56" s="12">
        <v>35922237</v>
      </c>
      <c r="H56" s="12"/>
      <c r="I56" s="12">
        <v>29539356</v>
      </c>
      <c r="K56" s="15"/>
      <c r="L56" s="15"/>
    </row>
    <row r="57" spans="1:14" ht="23.15" customHeight="1" x14ac:dyDescent="0.65">
      <c r="A57" s="6" t="s">
        <v>47</v>
      </c>
      <c r="B57" s="9"/>
      <c r="C57" s="12">
        <v>643492</v>
      </c>
      <c r="D57" s="12"/>
      <c r="E57" s="12">
        <v>845581</v>
      </c>
      <c r="F57" s="12"/>
      <c r="G57" s="12">
        <v>0</v>
      </c>
      <c r="H57" s="12"/>
      <c r="I57" s="12">
        <v>0</v>
      </c>
      <c r="K57" s="13"/>
      <c r="L57" s="13"/>
    </row>
    <row r="58" spans="1:14" ht="23.15" customHeight="1" x14ac:dyDescent="0.65">
      <c r="A58" s="6" t="s">
        <v>48</v>
      </c>
      <c r="C58" s="26"/>
      <c r="D58" s="26"/>
      <c r="E58" s="26"/>
      <c r="F58" s="26"/>
      <c r="G58" s="26"/>
      <c r="H58" s="26"/>
      <c r="I58" s="26"/>
    </row>
    <row r="59" spans="1:14" ht="23.15" customHeight="1" x14ac:dyDescent="0.65">
      <c r="A59" s="6" t="s">
        <v>43</v>
      </c>
      <c r="B59" s="9">
        <v>13</v>
      </c>
      <c r="C59" s="12">
        <v>99164849</v>
      </c>
      <c r="D59" s="12"/>
      <c r="E59" s="12">
        <v>98202952</v>
      </c>
      <c r="F59" s="12"/>
      <c r="G59" s="12">
        <v>96583686</v>
      </c>
      <c r="H59" s="12"/>
      <c r="I59" s="12">
        <v>96248373</v>
      </c>
      <c r="K59" s="13"/>
      <c r="L59" s="15"/>
    </row>
    <row r="60" spans="1:14" ht="23.15" customHeight="1" x14ac:dyDescent="0.65">
      <c r="A60" s="6" t="s">
        <v>49</v>
      </c>
      <c r="B60" s="9">
        <v>4</v>
      </c>
      <c r="C60" s="14">
        <v>14178600</v>
      </c>
      <c r="D60" s="12"/>
      <c r="E60" s="14">
        <v>10000</v>
      </c>
      <c r="F60" s="12"/>
      <c r="G60" s="14">
        <v>14178600</v>
      </c>
      <c r="H60" s="12"/>
      <c r="I60" s="14">
        <v>0</v>
      </c>
      <c r="K60" s="13"/>
      <c r="L60" s="13"/>
    </row>
    <row r="61" spans="1:14" ht="23.25" customHeight="1" x14ac:dyDescent="0.7">
      <c r="A61" s="16" t="s">
        <v>50</v>
      </c>
      <c r="B61" s="9"/>
      <c r="C61" s="33">
        <f>SUM(C56:C60)</f>
        <v>158604568</v>
      </c>
      <c r="D61" s="17"/>
      <c r="E61" s="33">
        <f>SUM(E56:E60)</f>
        <v>137823760</v>
      </c>
      <c r="F61" s="17"/>
      <c r="G61" s="33">
        <f>SUM(G56:G60)</f>
        <v>146684523</v>
      </c>
      <c r="H61" s="18"/>
      <c r="I61" s="33">
        <f>SUM(I56:I60)</f>
        <v>125787729</v>
      </c>
    </row>
    <row r="62" spans="1:14" ht="23.25" customHeight="1" x14ac:dyDescent="0.7">
      <c r="A62" s="16"/>
      <c r="B62" s="9"/>
      <c r="C62" s="17"/>
      <c r="D62" s="17"/>
      <c r="E62" s="17"/>
      <c r="F62" s="17"/>
      <c r="G62" s="17"/>
      <c r="H62" s="12"/>
      <c r="I62" s="17"/>
    </row>
    <row r="63" spans="1:14" ht="24" customHeight="1" x14ac:dyDescent="0.7">
      <c r="A63" s="16" t="s">
        <v>51</v>
      </c>
      <c r="B63" s="9"/>
      <c r="C63" s="35">
        <f>SUM(C53,C61)</f>
        <v>1128512223</v>
      </c>
      <c r="D63" s="17"/>
      <c r="E63" s="35">
        <f>SUM(E53,E61)</f>
        <v>1429918691</v>
      </c>
      <c r="F63" s="17"/>
      <c r="G63" s="35">
        <f>SUM(G53,G61)</f>
        <v>1048311195</v>
      </c>
      <c r="H63" s="18"/>
      <c r="I63" s="35">
        <f>SUM(I53,I61)</f>
        <v>1385042934</v>
      </c>
    </row>
    <row r="64" spans="1:14" ht="10.5" customHeight="1" x14ac:dyDescent="0.7">
      <c r="A64" s="16"/>
      <c r="B64" s="9"/>
      <c r="C64" s="3"/>
      <c r="D64" s="3"/>
      <c r="E64" s="3"/>
      <c r="F64" s="3"/>
      <c r="G64" s="3"/>
      <c r="H64" s="3"/>
      <c r="I64" s="3"/>
    </row>
    <row r="65" spans="1:12" ht="22.5" customHeight="1" x14ac:dyDescent="0.7">
      <c r="A65" s="1" t="s">
        <v>0</v>
      </c>
      <c r="B65" s="2"/>
      <c r="C65" s="2"/>
      <c r="D65" s="2"/>
      <c r="E65" s="2"/>
      <c r="F65" s="2"/>
      <c r="G65" s="3"/>
      <c r="H65" s="3"/>
      <c r="I65" s="3"/>
    </row>
    <row r="66" spans="1:12" ht="22.5" customHeight="1" x14ac:dyDescent="0.7">
      <c r="A66" s="1" t="s">
        <v>1</v>
      </c>
      <c r="B66" s="2"/>
      <c r="C66" s="2"/>
      <c r="D66" s="2"/>
      <c r="E66" s="2"/>
      <c r="F66" s="2"/>
      <c r="G66" s="2"/>
      <c r="H66" s="2"/>
      <c r="I66" s="2"/>
    </row>
    <row r="67" spans="1:12" ht="21.75" customHeight="1" x14ac:dyDescent="0.7">
      <c r="A67" s="1"/>
      <c r="B67" s="2"/>
      <c r="C67" s="2"/>
      <c r="D67" s="2"/>
      <c r="E67" s="2"/>
      <c r="F67" s="2"/>
      <c r="G67" s="2"/>
      <c r="H67" s="2"/>
      <c r="I67" s="2"/>
    </row>
    <row r="68" spans="1:12" ht="21.75" customHeight="1" x14ac:dyDescent="0.7">
      <c r="A68" s="10"/>
      <c r="B68" s="7"/>
      <c r="C68" s="161" t="s">
        <v>30</v>
      </c>
      <c r="D68" s="161"/>
      <c r="E68" s="161"/>
      <c r="F68" s="161"/>
      <c r="G68" s="161" t="s">
        <v>31</v>
      </c>
      <c r="H68" s="161"/>
      <c r="I68" s="161"/>
    </row>
    <row r="69" spans="1:12" ht="22.5" customHeight="1" x14ac:dyDescent="0.65">
      <c r="A69" s="6"/>
      <c r="B69" s="7"/>
      <c r="C69" s="162" t="s">
        <v>4</v>
      </c>
      <c r="D69" s="162"/>
      <c r="E69" s="162"/>
      <c r="F69" s="2"/>
      <c r="G69" s="162" t="s">
        <v>4</v>
      </c>
      <c r="H69" s="162"/>
      <c r="I69" s="162"/>
    </row>
    <row r="70" spans="1:12" ht="23.15" customHeight="1" x14ac:dyDescent="0.7">
      <c r="A70" s="1" t="s">
        <v>32</v>
      </c>
      <c r="B70" s="9" t="s">
        <v>6</v>
      </c>
      <c r="C70" s="7">
        <v>2568</v>
      </c>
      <c r="D70" s="7"/>
      <c r="E70" s="7">
        <v>2567</v>
      </c>
      <c r="F70" s="7"/>
      <c r="G70" s="7">
        <v>2568</v>
      </c>
      <c r="H70" s="7"/>
      <c r="I70" s="7">
        <v>2567</v>
      </c>
    </row>
    <row r="71" spans="1:12" ht="23.15" customHeight="1" x14ac:dyDescent="0.65">
      <c r="A71" s="22"/>
      <c r="B71" s="2"/>
      <c r="C71" s="163" t="s">
        <v>7</v>
      </c>
      <c r="D71" s="163"/>
      <c r="E71" s="163"/>
      <c r="F71" s="163"/>
      <c r="G71" s="163"/>
      <c r="H71" s="163"/>
      <c r="I71" s="163"/>
    </row>
    <row r="72" spans="1:12" ht="23.15" customHeight="1" x14ac:dyDescent="0.7">
      <c r="A72" s="11" t="s">
        <v>52</v>
      </c>
      <c r="B72" s="9"/>
      <c r="C72" s="20"/>
      <c r="D72" s="20"/>
      <c r="E72" s="20"/>
      <c r="F72" s="20"/>
      <c r="G72" s="20"/>
      <c r="H72" s="20"/>
      <c r="I72" s="20"/>
    </row>
    <row r="73" spans="1:12" ht="23.15" customHeight="1" x14ac:dyDescent="0.65">
      <c r="A73" s="6" t="s">
        <v>53</v>
      </c>
      <c r="B73" s="9"/>
      <c r="C73" s="20"/>
      <c r="D73" s="20"/>
      <c r="E73" s="20"/>
      <c r="F73" s="20"/>
      <c r="G73" s="20"/>
      <c r="H73" s="20"/>
      <c r="I73" s="20"/>
    </row>
    <row r="74" spans="1:12" ht="23.15" customHeight="1" x14ac:dyDescent="0.65">
      <c r="A74" s="6" t="s">
        <v>54</v>
      </c>
      <c r="B74" s="9"/>
      <c r="C74" s="20"/>
      <c r="D74" s="20"/>
      <c r="E74" s="20"/>
      <c r="F74" s="20"/>
      <c r="G74" s="20"/>
      <c r="H74" s="20"/>
      <c r="I74" s="20"/>
    </row>
    <row r="75" spans="1:12" ht="23.15" customHeight="1" x14ac:dyDescent="0.65">
      <c r="A75" s="50" t="s">
        <v>250</v>
      </c>
      <c r="B75" s="9"/>
      <c r="C75" s="20"/>
      <c r="D75" s="20"/>
      <c r="E75" s="20"/>
      <c r="F75" s="20"/>
      <c r="G75" s="20"/>
      <c r="H75" s="20"/>
      <c r="I75" s="20"/>
    </row>
    <row r="76" spans="1:12" ht="23.15" customHeight="1" thickBot="1" x14ac:dyDescent="0.7">
      <c r="A76" s="50" t="s">
        <v>251</v>
      </c>
      <c r="B76" s="2"/>
      <c r="C76" s="27">
        <v>308289079.99999994</v>
      </c>
      <c r="D76" s="21"/>
      <c r="E76" s="27">
        <v>308289079.99999994</v>
      </c>
      <c r="F76" s="21"/>
      <c r="G76" s="27">
        <v>308289080</v>
      </c>
      <c r="H76" s="12"/>
      <c r="I76" s="27">
        <v>308289080</v>
      </c>
    </row>
    <row r="77" spans="1:12" ht="23.15" customHeight="1" thickTop="1" x14ac:dyDescent="0.65">
      <c r="A77" s="6" t="s">
        <v>55</v>
      </c>
      <c r="B77" s="9"/>
      <c r="C77" s="28"/>
      <c r="D77" s="12"/>
      <c r="E77" s="28"/>
      <c r="F77" s="12"/>
      <c r="G77" s="28"/>
      <c r="H77" s="12"/>
      <c r="I77" s="28"/>
    </row>
    <row r="78" spans="1:12" ht="23.15" customHeight="1" x14ac:dyDescent="0.65">
      <c r="A78" s="50" t="s">
        <v>250</v>
      </c>
      <c r="B78" s="9"/>
      <c r="C78" s="21"/>
      <c r="D78" s="12"/>
      <c r="E78" s="21"/>
      <c r="F78" s="12"/>
      <c r="G78" s="21"/>
      <c r="H78" s="12"/>
      <c r="I78" s="21"/>
    </row>
    <row r="79" spans="1:12" ht="23.15" customHeight="1" x14ac:dyDescent="0.65">
      <c r="A79" s="50" t="s">
        <v>251</v>
      </c>
      <c r="B79" s="9"/>
      <c r="C79" s="21">
        <v>308289080</v>
      </c>
      <c r="D79" s="12"/>
      <c r="E79" s="21">
        <v>308289080</v>
      </c>
      <c r="F79" s="12"/>
      <c r="G79" s="21">
        <v>308289080</v>
      </c>
      <c r="H79" s="12"/>
      <c r="I79" s="21">
        <v>308289080</v>
      </c>
    </row>
    <row r="80" spans="1:12" ht="23.15" customHeight="1" x14ac:dyDescent="0.65">
      <c r="A80" s="6" t="s">
        <v>56</v>
      </c>
      <c r="B80" s="9"/>
      <c r="C80" s="12">
        <v>1082229917</v>
      </c>
      <c r="D80" s="12"/>
      <c r="E80" s="12">
        <v>1082229917</v>
      </c>
      <c r="F80" s="12"/>
      <c r="G80" s="12">
        <v>1082229917</v>
      </c>
      <c r="H80" s="12"/>
      <c r="I80" s="12">
        <v>1082229917</v>
      </c>
      <c r="K80" s="13"/>
      <c r="L80" s="13"/>
    </row>
    <row r="81" spans="1:13" ht="23.15" customHeight="1" x14ac:dyDescent="0.65">
      <c r="A81" s="6" t="s">
        <v>57</v>
      </c>
      <c r="B81" s="9">
        <v>15</v>
      </c>
      <c r="C81" s="12">
        <v>26532235</v>
      </c>
      <c r="D81" s="12"/>
      <c r="E81" s="12">
        <v>23965573</v>
      </c>
      <c r="F81" s="12"/>
      <c r="G81" s="12">
        <v>26532235</v>
      </c>
      <c r="H81" s="12"/>
      <c r="I81" s="12">
        <v>23965573</v>
      </c>
      <c r="K81" s="13"/>
      <c r="L81" s="13"/>
    </row>
    <row r="82" spans="1:13" ht="23.15" customHeight="1" x14ac:dyDescent="0.65">
      <c r="A82" s="6" t="s">
        <v>58</v>
      </c>
      <c r="B82" s="9" t="s">
        <v>252</v>
      </c>
      <c r="C82" s="12">
        <v>-187599809</v>
      </c>
      <c r="D82" s="21"/>
      <c r="E82" s="12">
        <v>-38976443</v>
      </c>
      <c r="F82" s="21"/>
      <c r="G82" s="12">
        <v>-187599809</v>
      </c>
      <c r="H82" s="12"/>
      <c r="I82" s="12">
        <v>-38976443</v>
      </c>
      <c r="K82" s="13"/>
      <c r="L82" s="13"/>
    </row>
    <row r="83" spans="1:13" ht="23.15" hidden="1" customHeight="1" x14ac:dyDescent="0.65">
      <c r="A83" s="6" t="s">
        <v>59</v>
      </c>
      <c r="B83" s="9"/>
      <c r="C83" s="29"/>
      <c r="D83" s="29"/>
      <c r="E83" s="29"/>
      <c r="F83" s="29"/>
      <c r="G83" s="29"/>
      <c r="H83" s="29"/>
      <c r="I83" s="29"/>
    </row>
    <row r="84" spans="1:13" ht="23.15" hidden="1" customHeight="1" x14ac:dyDescent="0.65">
      <c r="A84" s="6" t="s">
        <v>60</v>
      </c>
      <c r="B84" s="9"/>
      <c r="C84" s="29"/>
      <c r="D84" s="29"/>
      <c r="E84" s="29">
        <v>0</v>
      </c>
      <c r="F84" s="29"/>
      <c r="G84" s="29"/>
      <c r="H84" s="29"/>
      <c r="I84" s="29">
        <v>0</v>
      </c>
    </row>
    <row r="85" spans="1:13" ht="23.15" customHeight="1" x14ac:dyDescent="0.65">
      <c r="A85" s="6" t="s">
        <v>61</v>
      </c>
      <c r="B85" s="9"/>
      <c r="C85" s="12"/>
      <c r="D85" s="12"/>
      <c r="E85" s="12"/>
      <c r="F85" s="12"/>
      <c r="G85" s="12"/>
      <c r="H85" s="12"/>
      <c r="I85" s="12"/>
    </row>
    <row r="86" spans="1:13" ht="23.15" customHeight="1" x14ac:dyDescent="0.65">
      <c r="A86" s="6" t="s">
        <v>62</v>
      </c>
      <c r="B86" s="9"/>
      <c r="C86" s="12"/>
      <c r="D86" s="12"/>
      <c r="E86" s="12"/>
      <c r="F86" s="12"/>
      <c r="G86" s="12"/>
      <c r="H86" s="12"/>
      <c r="I86" s="12"/>
    </row>
    <row r="87" spans="1:13" ht="23.15" customHeight="1" x14ac:dyDescent="0.65">
      <c r="A87" s="6" t="s">
        <v>63</v>
      </c>
      <c r="B87" s="9"/>
      <c r="C87" s="14">
        <v>30843808</v>
      </c>
      <c r="D87" s="21"/>
      <c r="E87" s="14">
        <v>30843808</v>
      </c>
      <c r="F87" s="21"/>
      <c r="G87" s="14">
        <v>30843808</v>
      </c>
      <c r="H87" s="12"/>
      <c r="I87" s="14">
        <v>30843808</v>
      </c>
    </row>
    <row r="88" spans="1:13" ht="23.15" customHeight="1" x14ac:dyDescent="0.65">
      <c r="A88" s="6" t="s">
        <v>64</v>
      </c>
      <c r="B88" s="9" t="s">
        <v>252</v>
      </c>
      <c r="C88" s="30">
        <f>-C82</f>
        <v>187599809</v>
      </c>
      <c r="D88" s="21"/>
      <c r="E88" s="30">
        <v>38976443</v>
      </c>
      <c r="F88" s="21"/>
      <c r="G88" s="30">
        <f>-G82</f>
        <v>187599809</v>
      </c>
      <c r="H88" s="12"/>
      <c r="I88" s="30">
        <v>38976443</v>
      </c>
    </row>
    <row r="89" spans="1:13" ht="23.15" customHeight="1" x14ac:dyDescent="0.65">
      <c r="A89" s="6" t="s">
        <v>65</v>
      </c>
      <c r="B89" s="9"/>
      <c r="C89" s="30">
        <v>2883020390</v>
      </c>
      <c r="D89" s="21"/>
      <c r="E89" s="21">
        <v>2943913000</v>
      </c>
      <c r="F89" s="21"/>
      <c r="G89" s="30">
        <v>2984977292</v>
      </c>
      <c r="H89" s="21"/>
      <c r="I89" s="21">
        <v>3063057526</v>
      </c>
      <c r="L89" s="13"/>
    </row>
    <row r="90" spans="1:13" ht="23.15" customHeight="1" x14ac:dyDescent="0.65">
      <c r="A90" s="6" t="s">
        <v>66</v>
      </c>
      <c r="B90" s="9"/>
      <c r="C90" s="12"/>
      <c r="D90" s="21"/>
      <c r="E90" s="12"/>
      <c r="F90" s="21"/>
      <c r="G90" s="12"/>
      <c r="H90" s="12"/>
      <c r="I90" s="12"/>
      <c r="L90" s="148"/>
      <c r="M90" s="13"/>
    </row>
    <row r="91" spans="1:13" ht="23.15" customHeight="1" x14ac:dyDescent="0.65">
      <c r="A91" s="6" t="s">
        <v>67</v>
      </c>
      <c r="B91" s="9"/>
      <c r="C91" s="31">
        <v>4001391</v>
      </c>
      <c r="D91" s="21"/>
      <c r="E91" s="31">
        <v>3077723</v>
      </c>
      <c r="F91" s="21"/>
      <c r="G91" s="32">
        <v>0</v>
      </c>
      <c r="H91" s="21"/>
      <c r="I91" s="32">
        <v>0</v>
      </c>
    </row>
    <row r="92" spans="1:13" ht="23.15" customHeight="1" x14ac:dyDescent="0.7">
      <c r="A92" s="16" t="s">
        <v>68</v>
      </c>
      <c r="B92" s="9"/>
      <c r="C92" s="36">
        <f>SUM(C77:C91)</f>
        <v>4334916821</v>
      </c>
      <c r="D92" s="17"/>
      <c r="E92" s="36">
        <f>SUM(E77:E91)</f>
        <v>4392319101</v>
      </c>
      <c r="F92" s="17"/>
      <c r="G92" s="36">
        <f>SUM(G77:G91)</f>
        <v>4432872332</v>
      </c>
      <c r="H92" s="18"/>
      <c r="I92" s="36">
        <f>SUM(I77:I91)</f>
        <v>4508385904</v>
      </c>
    </row>
    <row r="93" spans="1:13" ht="23.15" customHeight="1" x14ac:dyDescent="0.65">
      <c r="A93" s="6" t="s">
        <v>69</v>
      </c>
      <c r="B93" s="9">
        <v>10</v>
      </c>
      <c r="C93" s="12">
        <v>123123006</v>
      </c>
      <c r="D93" s="21"/>
      <c r="E93" s="12">
        <v>98602244</v>
      </c>
      <c r="F93" s="21"/>
      <c r="G93" s="14">
        <v>0</v>
      </c>
      <c r="H93" s="12"/>
      <c r="I93" s="14">
        <v>0</v>
      </c>
    </row>
    <row r="94" spans="1:13" ht="23.15" customHeight="1" x14ac:dyDescent="0.7">
      <c r="A94" s="16" t="s">
        <v>70</v>
      </c>
      <c r="B94" s="9"/>
      <c r="C94" s="33">
        <f>SUM(C92:C93)</f>
        <v>4458039827</v>
      </c>
      <c r="D94" s="17"/>
      <c r="E94" s="33">
        <f>SUM(E92:E93)</f>
        <v>4490921345</v>
      </c>
      <c r="F94" s="17"/>
      <c r="G94" s="33">
        <f>SUM(G92:G93)</f>
        <v>4432872332</v>
      </c>
      <c r="H94" s="18"/>
      <c r="I94" s="33">
        <f>SUM(I92:I93)</f>
        <v>4508385904</v>
      </c>
    </row>
    <row r="95" spans="1:13" ht="23.25" customHeight="1" x14ac:dyDescent="0.7">
      <c r="A95" s="16"/>
      <c r="B95" s="9"/>
      <c r="C95" s="12"/>
      <c r="D95" s="17"/>
      <c r="E95" s="12"/>
      <c r="F95" s="17"/>
      <c r="G95" s="12"/>
      <c r="H95" s="12"/>
      <c r="I95" s="12"/>
    </row>
    <row r="96" spans="1:13" ht="24.65" customHeight="1" thickBot="1" x14ac:dyDescent="0.75">
      <c r="A96" s="16" t="s">
        <v>71</v>
      </c>
      <c r="B96" s="9"/>
      <c r="C96" s="34">
        <f>SUM(C63,C94)</f>
        <v>5586552050</v>
      </c>
      <c r="D96" s="17"/>
      <c r="E96" s="34">
        <f>SUM(E63,E94)</f>
        <v>5920840036</v>
      </c>
      <c r="F96" s="17"/>
      <c r="G96" s="34">
        <f>SUM(G63,G94)</f>
        <v>5481183527</v>
      </c>
      <c r="H96" s="18"/>
      <c r="I96" s="34">
        <f>SUM(I63,I94)</f>
        <v>5893428838</v>
      </c>
    </row>
    <row r="97" spans="3:9" ht="22.5" customHeight="1" thickTop="1" x14ac:dyDescent="0.35"/>
    <row r="99" spans="3:9" ht="22.5" customHeight="1" x14ac:dyDescent="0.35">
      <c r="C99" s="25"/>
      <c r="E99" s="13"/>
      <c r="G99" s="13"/>
      <c r="I99" s="13"/>
    </row>
  </sheetData>
  <sheetProtection formatCells="0" formatColumns="0" formatRows="0" insertColumns="0" insertRows="0" insertHyperlinks="0" deleteColumns="0" deleteRows="0" sort="0" autoFilter="0" pivotTables="0"/>
  <mergeCells count="15">
    <mergeCell ref="C37:F37"/>
    <mergeCell ref="G37:I37"/>
    <mergeCell ref="C71:I71"/>
    <mergeCell ref="C38:E38"/>
    <mergeCell ref="G38:I38"/>
    <mergeCell ref="C40:I40"/>
    <mergeCell ref="C68:F68"/>
    <mergeCell ref="G68:I68"/>
    <mergeCell ref="C69:E69"/>
    <mergeCell ref="G69:I69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86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3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Q74"/>
  <sheetViews>
    <sheetView view="pageBreakPreview" topLeftCell="A62" zoomScale="83" zoomScaleNormal="83" zoomScaleSheetLayoutView="83" workbookViewId="0">
      <selection activeCell="A72" sqref="A72:XFD73"/>
    </sheetView>
  </sheetViews>
  <sheetFormatPr defaultColWidth="9.1796875" defaultRowHeight="21.75" customHeight="1" x14ac:dyDescent="0.35"/>
  <cols>
    <col min="1" max="1" width="39.1796875" style="4" customWidth="1"/>
    <col min="2" max="2" width="7.1796875" style="4" customWidth="1"/>
    <col min="3" max="3" width="0.81640625" style="4" customWidth="1"/>
    <col min="4" max="4" width="13.453125" style="4" bestFit="1" customWidth="1"/>
    <col min="5" max="5" width="0.81640625" style="4" customWidth="1"/>
    <col min="6" max="6" width="14" style="4" customWidth="1"/>
    <col min="7" max="7" width="0.81640625" style="4" customWidth="1"/>
    <col min="8" max="8" width="13.453125" style="4" bestFit="1" customWidth="1"/>
    <col min="9" max="9" width="0.81640625" style="4" customWidth="1"/>
    <col min="10" max="10" width="14.1796875" style="4" customWidth="1"/>
    <col min="11" max="11" width="9.1796875" style="4"/>
    <col min="12" max="12" width="10.81640625" style="4" bestFit="1" customWidth="1"/>
    <col min="13" max="13" width="10.08984375" style="4" customWidth="1"/>
    <col min="14" max="15" width="9.1796875" style="4"/>
    <col min="16" max="16" width="10" style="4" bestFit="1" customWidth="1"/>
    <col min="17" max="16384" width="9.1796875" style="4"/>
  </cols>
  <sheetData>
    <row r="1" spans="1:10" ht="22.5" customHeight="1" x14ac:dyDescent="0.7">
      <c r="A1" s="1" t="s">
        <v>0</v>
      </c>
      <c r="B1" s="9"/>
      <c r="C1" s="9"/>
      <c r="D1" s="3"/>
      <c r="E1" s="3"/>
      <c r="F1" s="3"/>
      <c r="G1" s="3"/>
      <c r="H1" s="3"/>
      <c r="I1" s="3"/>
      <c r="J1" s="3"/>
    </row>
    <row r="2" spans="1:10" ht="22.5" customHeight="1" x14ac:dyDescent="0.7">
      <c r="A2" s="1" t="s">
        <v>72</v>
      </c>
      <c r="B2" s="7"/>
      <c r="C2" s="7"/>
      <c r="D2" s="5"/>
      <c r="E2" s="5"/>
      <c r="F2" s="5"/>
      <c r="G2" s="5"/>
      <c r="H2" s="5"/>
      <c r="I2" s="5"/>
      <c r="J2" s="5"/>
    </row>
    <row r="3" spans="1:10" ht="22.5" customHeight="1" x14ac:dyDescent="0.7">
      <c r="A3" s="1"/>
      <c r="B3" s="7"/>
      <c r="C3" s="7"/>
      <c r="D3" s="5"/>
      <c r="E3" s="5"/>
      <c r="F3" s="5"/>
      <c r="G3" s="5"/>
      <c r="H3" s="5"/>
      <c r="I3" s="5"/>
      <c r="J3" s="5"/>
    </row>
    <row r="4" spans="1:10" ht="22.5" customHeight="1" x14ac:dyDescent="0.7">
      <c r="A4" s="6"/>
      <c r="B4" s="7"/>
      <c r="C4" s="7"/>
      <c r="D4" s="161" t="s">
        <v>30</v>
      </c>
      <c r="E4" s="161"/>
      <c r="F4" s="161"/>
      <c r="G4" s="5"/>
      <c r="H4" s="161" t="s">
        <v>3</v>
      </c>
      <c r="I4" s="161"/>
      <c r="J4" s="161"/>
    </row>
    <row r="5" spans="1:10" ht="22.5" customHeight="1" x14ac:dyDescent="0.7">
      <c r="A5" s="6"/>
      <c r="B5" s="7"/>
      <c r="C5" s="7"/>
      <c r="D5" s="162" t="s">
        <v>73</v>
      </c>
      <c r="E5" s="162"/>
      <c r="F5" s="162"/>
      <c r="G5" s="5"/>
      <c r="H5" s="162" t="s">
        <v>73</v>
      </c>
      <c r="I5" s="162"/>
      <c r="J5" s="162"/>
    </row>
    <row r="6" spans="1:10" ht="22.5" customHeight="1" x14ac:dyDescent="0.65">
      <c r="A6" s="6"/>
      <c r="B6" s="7"/>
      <c r="C6" s="7"/>
      <c r="D6" s="162" t="s">
        <v>4</v>
      </c>
      <c r="E6" s="162"/>
      <c r="F6" s="162"/>
      <c r="G6" s="2"/>
      <c r="H6" s="162" t="s">
        <v>4</v>
      </c>
      <c r="I6" s="162"/>
      <c r="J6" s="162"/>
    </row>
    <row r="7" spans="1:10" ht="22.5" customHeight="1" x14ac:dyDescent="0.65">
      <c r="A7" s="6"/>
      <c r="B7" s="9" t="s">
        <v>6</v>
      </c>
      <c r="C7" s="9"/>
      <c r="D7" s="7">
        <v>2568</v>
      </c>
      <c r="E7" s="7"/>
      <c r="F7" s="7">
        <v>2567</v>
      </c>
      <c r="G7" s="7"/>
      <c r="H7" s="7">
        <v>2568</v>
      </c>
      <c r="I7" s="7"/>
      <c r="J7" s="7">
        <v>2567</v>
      </c>
    </row>
    <row r="8" spans="1:10" ht="22.5" customHeight="1" x14ac:dyDescent="0.65">
      <c r="A8" s="37"/>
      <c r="B8" s="9"/>
      <c r="C8" s="9"/>
      <c r="D8" s="164" t="s">
        <v>7</v>
      </c>
      <c r="E8" s="164"/>
      <c r="F8" s="164"/>
      <c r="G8" s="164"/>
      <c r="H8" s="164"/>
      <c r="I8" s="164"/>
      <c r="J8" s="164"/>
    </row>
    <row r="9" spans="1:10" ht="22.5" customHeight="1" x14ac:dyDescent="0.7">
      <c r="A9" s="11" t="s">
        <v>74</v>
      </c>
      <c r="B9" s="9"/>
      <c r="C9" s="9"/>
      <c r="D9" s="9"/>
      <c r="E9" s="9"/>
      <c r="F9" s="9"/>
      <c r="G9" s="9"/>
      <c r="H9" s="9"/>
      <c r="I9" s="9"/>
      <c r="J9" s="9"/>
    </row>
    <row r="10" spans="1:10" ht="22.5" customHeight="1" x14ac:dyDescent="0.65">
      <c r="A10" s="6" t="s">
        <v>75</v>
      </c>
      <c r="B10" s="9" t="s">
        <v>253</v>
      </c>
      <c r="C10" s="9"/>
      <c r="D10" s="12">
        <v>5252605597</v>
      </c>
      <c r="E10" s="12"/>
      <c r="F10" s="12">
        <v>6775377710</v>
      </c>
      <c r="G10" s="12"/>
      <c r="H10" s="12">
        <v>4859243360</v>
      </c>
      <c r="I10" s="12"/>
      <c r="J10" s="12">
        <v>6432592633</v>
      </c>
    </row>
    <row r="11" spans="1:10" ht="22.5" customHeight="1" x14ac:dyDescent="0.65">
      <c r="A11" s="2" t="s">
        <v>76</v>
      </c>
      <c r="B11" s="9" t="s">
        <v>254</v>
      </c>
      <c r="C11" s="9"/>
      <c r="D11" s="12">
        <v>120303453</v>
      </c>
      <c r="E11" s="12"/>
      <c r="F11" s="12">
        <v>258174736</v>
      </c>
      <c r="G11" s="12"/>
      <c r="H11" s="12">
        <v>120085541</v>
      </c>
      <c r="I11" s="12"/>
      <c r="J11" s="12">
        <v>256313573</v>
      </c>
    </row>
    <row r="12" spans="1:10" ht="22.25" customHeight="1" x14ac:dyDescent="0.65">
      <c r="A12" s="2" t="s">
        <v>77</v>
      </c>
      <c r="B12" s="9"/>
      <c r="C12" s="9"/>
      <c r="D12" s="14">
        <v>14041137</v>
      </c>
      <c r="E12" s="12"/>
      <c r="F12" s="14">
        <v>19236983</v>
      </c>
      <c r="G12" s="12"/>
      <c r="H12" s="14">
        <v>17469829</v>
      </c>
      <c r="I12" s="12"/>
      <c r="J12" s="14">
        <v>20502556</v>
      </c>
    </row>
    <row r="13" spans="1:10" ht="22.25" customHeight="1" x14ac:dyDescent="0.7">
      <c r="A13" s="16" t="s">
        <v>78</v>
      </c>
      <c r="B13" s="150"/>
      <c r="C13" s="150"/>
      <c r="D13" s="33">
        <f>SUM(D10:D12)</f>
        <v>5386950187</v>
      </c>
      <c r="E13" s="17"/>
      <c r="F13" s="33">
        <f>SUM(F10:F12)</f>
        <v>7052789429</v>
      </c>
      <c r="G13" s="17"/>
      <c r="H13" s="33">
        <f>SUM(H10:H12)</f>
        <v>4996798730</v>
      </c>
      <c r="I13" s="17"/>
      <c r="J13" s="33">
        <f>SUM(J10:J12)</f>
        <v>6709408762</v>
      </c>
    </row>
    <row r="14" spans="1:10" ht="22.25" customHeight="1" x14ac:dyDescent="0.7">
      <c r="A14" s="16"/>
      <c r="B14" s="9"/>
      <c r="C14" s="9"/>
      <c r="D14" s="18"/>
      <c r="E14" s="18"/>
      <c r="F14" s="18"/>
      <c r="G14" s="17"/>
      <c r="H14" s="18"/>
      <c r="I14" s="17"/>
      <c r="J14" s="18"/>
    </row>
    <row r="15" spans="1:10" ht="22.5" customHeight="1" x14ac:dyDescent="0.7">
      <c r="A15" s="11" t="s">
        <v>79</v>
      </c>
      <c r="B15" s="9" t="s">
        <v>255</v>
      </c>
      <c r="C15" s="9"/>
      <c r="D15" s="38"/>
      <c r="E15" s="18"/>
      <c r="F15" s="38"/>
      <c r="G15" s="17"/>
      <c r="H15" s="18"/>
      <c r="I15" s="17"/>
      <c r="J15" s="18"/>
    </row>
    <row r="16" spans="1:10" ht="22.5" customHeight="1" x14ac:dyDescent="0.65">
      <c r="A16" s="6" t="s">
        <v>80</v>
      </c>
      <c r="B16" s="9">
        <v>7</v>
      </c>
      <c r="C16" s="9"/>
      <c r="D16" s="12">
        <v>2926529415</v>
      </c>
      <c r="E16" s="12"/>
      <c r="F16" s="12">
        <v>3631766374</v>
      </c>
      <c r="G16" s="12"/>
      <c r="H16" s="12">
        <v>2643224407</v>
      </c>
      <c r="I16" s="12"/>
      <c r="J16" s="12">
        <v>3362274854</v>
      </c>
    </row>
    <row r="17" spans="1:13" ht="22.5" customHeight="1" x14ac:dyDescent="0.65">
      <c r="A17" s="6" t="s">
        <v>81</v>
      </c>
      <c r="B17" s="9"/>
      <c r="C17" s="9"/>
      <c r="D17" s="12">
        <v>1002807807</v>
      </c>
      <c r="E17" s="12"/>
      <c r="F17" s="12">
        <v>1298057365</v>
      </c>
      <c r="G17" s="12"/>
      <c r="H17" s="12">
        <v>976899611</v>
      </c>
      <c r="I17" s="12"/>
      <c r="J17" s="12">
        <v>1280264292</v>
      </c>
    </row>
    <row r="18" spans="1:13" ht="22.5" customHeight="1" x14ac:dyDescent="0.65">
      <c r="A18" s="6" t="s">
        <v>82</v>
      </c>
      <c r="B18" s="9"/>
      <c r="C18" s="9"/>
      <c r="D18" s="12">
        <v>495053540</v>
      </c>
      <c r="E18" s="12"/>
      <c r="F18" s="12">
        <v>556071734</v>
      </c>
      <c r="G18" s="12"/>
      <c r="H18" s="12">
        <v>461173766</v>
      </c>
      <c r="I18" s="12"/>
      <c r="J18" s="12">
        <v>523146189</v>
      </c>
      <c r="M18" s="13"/>
    </row>
    <row r="19" spans="1:13" ht="22.5" hidden="1" customHeight="1" x14ac:dyDescent="0.65">
      <c r="A19" s="6" t="s">
        <v>83</v>
      </c>
      <c r="B19" s="9"/>
      <c r="C19" s="9"/>
      <c r="D19" s="12"/>
      <c r="E19" s="12"/>
      <c r="F19" s="12">
        <v>0</v>
      </c>
      <c r="G19" s="12"/>
      <c r="H19" s="12"/>
      <c r="I19" s="12"/>
      <c r="J19" s="12">
        <v>0</v>
      </c>
    </row>
    <row r="20" spans="1:13" ht="22.5" customHeight="1" x14ac:dyDescent="0.7">
      <c r="A20" s="16" t="s">
        <v>84</v>
      </c>
      <c r="B20" s="9"/>
      <c r="C20" s="9"/>
      <c r="D20" s="33">
        <f>SUM(D16:D19)</f>
        <v>4424390762</v>
      </c>
      <c r="E20" s="17"/>
      <c r="F20" s="33">
        <f>SUM(F16:F19)</f>
        <v>5485895473</v>
      </c>
      <c r="G20" s="17"/>
      <c r="H20" s="33">
        <f>SUM(H16:H19)</f>
        <v>4081297784</v>
      </c>
      <c r="I20" s="17"/>
      <c r="J20" s="33">
        <f>SUM(J16:J19)</f>
        <v>5165685335</v>
      </c>
      <c r="M20" s="13"/>
    </row>
    <row r="21" spans="1:13" ht="22.25" customHeight="1" x14ac:dyDescent="0.65">
      <c r="A21" s="6"/>
      <c r="B21" s="9"/>
      <c r="C21" s="9"/>
      <c r="D21" s="12"/>
      <c r="E21" s="12"/>
      <c r="F21" s="12"/>
      <c r="G21" s="12"/>
      <c r="H21" s="12"/>
      <c r="I21" s="12"/>
      <c r="J21" s="12"/>
    </row>
    <row r="22" spans="1:13" ht="22.5" customHeight="1" x14ac:dyDescent="0.7">
      <c r="A22" s="16" t="s">
        <v>85</v>
      </c>
      <c r="B22" s="9"/>
      <c r="C22" s="9"/>
      <c r="D22" s="61">
        <f>D13-D20</f>
        <v>962559425</v>
      </c>
      <c r="E22" s="18"/>
      <c r="F22" s="61">
        <f>F13-F20</f>
        <v>1566893956</v>
      </c>
      <c r="G22" s="18"/>
      <c r="H22" s="61">
        <f>H13-H20</f>
        <v>915500946</v>
      </c>
      <c r="I22" s="18"/>
      <c r="J22" s="61">
        <f>J13-J20</f>
        <v>1543723427</v>
      </c>
    </row>
    <row r="23" spans="1:13" ht="22.5" customHeight="1" x14ac:dyDescent="0.65">
      <c r="A23" s="6" t="s">
        <v>86</v>
      </c>
      <c r="B23" s="9">
        <v>4</v>
      </c>
      <c r="C23" s="9"/>
      <c r="D23" s="12">
        <v>-1767887</v>
      </c>
      <c r="E23" s="12"/>
      <c r="F23" s="12">
        <v>-2052261</v>
      </c>
      <c r="G23" s="12"/>
      <c r="H23" s="12">
        <v>-1329154</v>
      </c>
      <c r="I23" s="12"/>
      <c r="J23" s="12">
        <v>-1461084</v>
      </c>
    </row>
    <row r="24" spans="1:13" ht="22.5" customHeight="1" x14ac:dyDescent="0.65">
      <c r="A24" s="6" t="s">
        <v>240</v>
      </c>
      <c r="B24" s="9"/>
      <c r="C24" s="9"/>
      <c r="D24" s="12"/>
      <c r="E24" s="12"/>
      <c r="F24" s="12"/>
      <c r="G24" s="12"/>
      <c r="H24" s="12"/>
      <c r="I24" s="12"/>
      <c r="J24" s="12"/>
    </row>
    <row r="25" spans="1:13" ht="22.5" customHeight="1" x14ac:dyDescent="0.65">
      <c r="A25" s="6" t="s">
        <v>230</v>
      </c>
      <c r="B25" s="9" t="s">
        <v>256</v>
      </c>
      <c r="C25" s="9"/>
      <c r="D25" s="12">
        <v>839704</v>
      </c>
      <c r="E25" s="12"/>
      <c r="F25" s="12">
        <v>2699195</v>
      </c>
      <c r="G25" s="12"/>
      <c r="H25" s="12">
        <v>-1791645</v>
      </c>
      <c r="I25" s="12"/>
      <c r="J25" s="12">
        <v>-125085</v>
      </c>
      <c r="M25" s="13"/>
    </row>
    <row r="26" spans="1:13" ht="22.5" customHeight="1" x14ac:dyDescent="0.65">
      <c r="A26" s="6" t="s">
        <v>87</v>
      </c>
      <c r="B26" s="9">
        <v>9</v>
      </c>
      <c r="C26" s="9"/>
      <c r="D26" s="12">
        <v>0</v>
      </c>
      <c r="E26" s="12"/>
      <c r="F26" s="21">
        <v>-2548480</v>
      </c>
      <c r="G26" s="12"/>
      <c r="H26" s="21">
        <v>0</v>
      </c>
      <c r="I26" s="12"/>
      <c r="J26" s="21">
        <v>0</v>
      </c>
      <c r="M26" s="13"/>
    </row>
    <row r="27" spans="1:13" ht="22.5" customHeight="1" x14ac:dyDescent="0.65">
      <c r="A27" s="6" t="s">
        <v>241</v>
      </c>
      <c r="B27" s="9"/>
      <c r="C27" s="9"/>
      <c r="D27" s="12"/>
      <c r="E27" s="12"/>
      <c r="F27" s="12"/>
      <c r="G27" s="12"/>
      <c r="H27" s="12"/>
      <c r="I27" s="12"/>
      <c r="J27" s="12"/>
    </row>
    <row r="28" spans="1:13" ht="22.5" customHeight="1" x14ac:dyDescent="0.65">
      <c r="A28" s="6" t="s">
        <v>242</v>
      </c>
      <c r="B28" s="9">
        <v>8</v>
      </c>
      <c r="C28" s="9"/>
      <c r="D28" s="31">
        <v>1959427</v>
      </c>
      <c r="E28" s="12"/>
      <c r="F28" s="31">
        <v>-1211072</v>
      </c>
      <c r="G28" s="12"/>
      <c r="H28" s="31">
        <v>0</v>
      </c>
      <c r="I28" s="12"/>
      <c r="J28" s="31">
        <v>0</v>
      </c>
    </row>
    <row r="29" spans="1:13" ht="22.5" customHeight="1" x14ac:dyDescent="0.7">
      <c r="A29" s="151" t="s">
        <v>88</v>
      </c>
      <c r="B29" s="9"/>
      <c r="C29" s="9"/>
      <c r="D29" s="36">
        <f>SUM(D22:D28)</f>
        <v>963590669</v>
      </c>
      <c r="E29" s="17"/>
      <c r="F29" s="36">
        <f>SUM(F22:F28)</f>
        <v>1563781338</v>
      </c>
      <c r="G29" s="17"/>
      <c r="H29" s="36">
        <f>SUM(H22:H28)</f>
        <v>912380147</v>
      </c>
      <c r="I29" s="17"/>
      <c r="J29" s="36">
        <f>SUM(J22:J28)</f>
        <v>1542137258</v>
      </c>
    </row>
    <row r="30" spans="1:13" ht="22.5" customHeight="1" x14ac:dyDescent="0.65">
      <c r="A30" s="6" t="s">
        <v>89</v>
      </c>
      <c r="B30" s="9"/>
      <c r="C30" s="9"/>
      <c r="D30" s="32">
        <v>162862340</v>
      </c>
      <c r="E30" s="30"/>
      <c r="F30" s="32">
        <v>297869073</v>
      </c>
      <c r="G30" s="21"/>
      <c r="H30" s="12">
        <v>153360204</v>
      </c>
      <c r="I30" s="21"/>
      <c r="J30" s="12">
        <v>295603143</v>
      </c>
      <c r="M30" s="13"/>
    </row>
    <row r="31" spans="1:13" ht="22.5" customHeight="1" thickBot="1" x14ac:dyDescent="0.75">
      <c r="A31" s="152" t="s">
        <v>90</v>
      </c>
      <c r="B31" s="9"/>
      <c r="C31" s="9"/>
      <c r="D31" s="62">
        <f>D29-D30</f>
        <v>800728329</v>
      </c>
      <c r="E31" s="17"/>
      <c r="F31" s="62">
        <f>F29-F30</f>
        <v>1265912265</v>
      </c>
      <c r="G31" s="17"/>
      <c r="H31" s="62">
        <f>H29-H30</f>
        <v>759019943</v>
      </c>
      <c r="I31" s="17"/>
      <c r="J31" s="62">
        <f>J29-J30</f>
        <v>1246534115</v>
      </c>
      <c r="M31" s="13"/>
    </row>
    <row r="32" spans="1:13" ht="22.5" customHeight="1" thickTop="1" x14ac:dyDescent="0.7">
      <c r="A32" s="16"/>
      <c r="B32" s="9"/>
      <c r="C32" s="9"/>
      <c r="D32" s="21"/>
      <c r="E32" s="21"/>
      <c r="F32" s="21"/>
      <c r="G32" s="12"/>
      <c r="H32" s="21"/>
      <c r="I32" s="12"/>
      <c r="J32" s="21"/>
    </row>
    <row r="33" spans="1:17" ht="22.5" customHeight="1" x14ac:dyDescent="0.7">
      <c r="A33" s="151" t="s">
        <v>245</v>
      </c>
      <c r="B33" s="153"/>
      <c r="C33" s="153"/>
      <c r="D33" s="21"/>
      <c r="E33" s="21"/>
      <c r="F33" s="21"/>
      <c r="G33" s="12"/>
      <c r="H33" s="30"/>
      <c r="I33" s="12"/>
      <c r="J33" s="30"/>
    </row>
    <row r="34" spans="1:17" ht="22.5" customHeight="1" x14ac:dyDescent="0.7">
      <c r="A34" s="39" t="s">
        <v>91</v>
      </c>
      <c r="B34" s="153"/>
      <c r="C34" s="153"/>
      <c r="D34" s="120">
        <f>D36-D35</f>
        <v>776207567</v>
      </c>
      <c r="E34" s="40"/>
      <c r="F34" s="120">
        <f>F36-F35</f>
        <v>1252546123</v>
      </c>
      <c r="G34" s="41"/>
      <c r="H34" s="120">
        <f>H36-H35</f>
        <v>759019943</v>
      </c>
      <c r="I34" s="41"/>
      <c r="J34" s="120">
        <f>J36-J35</f>
        <v>1246534115</v>
      </c>
      <c r="M34" s="13"/>
    </row>
    <row r="35" spans="1:17" ht="22.5" customHeight="1" x14ac:dyDescent="0.7">
      <c r="A35" s="42" t="s">
        <v>92</v>
      </c>
      <c r="B35" s="43">
        <v>10</v>
      </c>
      <c r="C35" s="153"/>
      <c r="D35" s="12">
        <v>24520762</v>
      </c>
      <c r="E35" s="30"/>
      <c r="F35" s="12">
        <v>13366142</v>
      </c>
      <c r="G35" s="41"/>
      <c r="H35" s="14">
        <v>0</v>
      </c>
      <c r="I35" s="41"/>
      <c r="J35" s="14">
        <v>0</v>
      </c>
      <c r="M35" s="13"/>
    </row>
    <row r="36" spans="1:17" ht="22.5" customHeight="1" thickBot="1" x14ac:dyDescent="0.75">
      <c r="A36" s="151"/>
      <c r="B36" s="43"/>
      <c r="C36" s="43"/>
      <c r="D36" s="63">
        <f>D31</f>
        <v>800728329</v>
      </c>
      <c r="E36" s="44"/>
      <c r="F36" s="63">
        <f>F31</f>
        <v>1265912265</v>
      </c>
      <c r="G36" s="45"/>
      <c r="H36" s="63">
        <f>H31</f>
        <v>759019943</v>
      </c>
      <c r="I36" s="45"/>
      <c r="J36" s="63">
        <f>J31</f>
        <v>1246534115</v>
      </c>
    </row>
    <row r="37" spans="1:17" ht="22.5" customHeight="1" thickTop="1" x14ac:dyDescent="0.7">
      <c r="A37" s="151"/>
      <c r="B37" s="43"/>
      <c r="C37" s="43"/>
      <c r="D37" s="44"/>
      <c r="E37" s="44"/>
      <c r="F37" s="44"/>
      <c r="G37" s="154"/>
      <c r="H37" s="44"/>
      <c r="I37" s="46"/>
      <c r="J37" s="44"/>
    </row>
    <row r="38" spans="1:17" ht="22.5" customHeight="1" thickBot="1" x14ac:dyDescent="0.75">
      <c r="A38" s="152" t="s">
        <v>93</v>
      </c>
      <c r="B38" s="43">
        <v>19</v>
      </c>
      <c r="C38" s="43"/>
      <c r="D38" s="47">
        <v>2.5299999999999998</v>
      </c>
      <c r="E38" s="3"/>
      <c r="F38" s="47">
        <v>4.07</v>
      </c>
      <c r="G38" s="8"/>
      <c r="H38" s="47">
        <v>2.48</v>
      </c>
      <c r="I38" s="8"/>
      <c r="J38" s="47">
        <v>4.05</v>
      </c>
      <c r="P38" s="23"/>
    </row>
    <row r="39" spans="1:17" ht="22.25" hidden="1" customHeight="1" thickTop="1" thickBot="1" x14ac:dyDescent="0.75">
      <c r="A39" s="48" t="s">
        <v>94</v>
      </c>
      <c r="B39" s="43"/>
      <c r="C39" s="43"/>
      <c r="D39" s="49"/>
      <c r="E39" s="3"/>
      <c r="F39" s="49">
        <v>0</v>
      </c>
      <c r="G39" s="8"/>
      <c r="H39" s="49"/>
      <c r="I39" s="8"/>
      <c r="J39" s="49">
        <v>0</v>
      </c>
      <c r="P39" s="23"/>
    </row>
    <row r="40" spans="1:17" ht="22.5" customHeight="1" thickTop="1" x14ac:dyDescent="0.7">
      <c r="A40" s="1" t="s">
        <v>0</v>
      </c>
      <c r="B40" s="9"/>
      <c r="C40" s="9"/>
      <c r="D40" s="3"/>
      <c r="E40" s="3"/>
      <c r="F40" s="3"/>
      <c r="G40" s="3"/>
      <c r="H40" s="3"/>
      <c r="I40" s="3"/>
      <c r="J40" s="3"/>
      <c r="P40" s="23"/>
    </row>
    <row r="41" spans="1:17" ht="22.5" customHeight="1" x14ac:dyDescent="0.7">
      <c r="A41" s="1" t="s">
        <v>95</v>
      </c>
      <c r="B41" s="7"/>
      <c r="C41" s="7"/>
      <c r="D41" s="5"/>
      <c r="E41" s="5"/>
      <c r="F41" s="5"/>
      <c r="G41" s="5"/>
      <c r="H41" s="5"/>
      <c r="I41" s="5"/>
      <c r="J41" s="5"/>
      <c r="P41" s="23"/>
    </row>
    <row r="42" spans="1:17" ht="22.5" customHeight="1" x14ac:dyDescent="0.7">
      <c r="A42" s="50"/>
      <c r="B42" s="155"/>
      <c r="C42" s="155"/>
      <c r="D42" s="155"/>
      <c r="E42" s="155"/>
      <c r="F42" s="155"/>
      <c r="G42" s="51"/>
      <c r="H42" s="51"/>
      <c r="I42" s="51"/>
      <c r="J42" s="51"/>
      <c r="P42" s="23"/>
    </row>
    <row r="43" spans="1:17" ht="22.5" customHeight="1" x14ac:dyDescent="0.7">
      <c r="A43" s="6"/>
      <c r="B43" s="7"/>
      <c r="C43" s="7"/>
      <c r="D43" s="161" t="s">
        <v>30</v>
      </c>
      <c r="E43" s="161"/>
      <c r="F43" s="161"/>
      <c r="G43" s="5"/>
      <c r="H43" s="161" t="s">
        <v>3</v>
      </c>
      <c r="I43" s="161"/>
      <c r="J43" s="161"/>
      <c r="P43" s="23"/>
      <c r="Q43" s="52"/>
    </row>
    <row r="44" spans="1:17" ht="22.5" customHeight="1" x14ac:dyDescent="0.7">
      <c r="A44" s="6"/>
      <c r="B44" s="7"/>
      <c r="C44" s="7"/>
      <c r="D44" s="162" t="s">
        <v>73</v>
      </c>
      <c r="E44" s="162"/>
      <c r="F44" s="162"/>
      <c r="G44" s="5"/>
      <c r="H44" s="162" t="s">
        <v>73</v>
      </c>
      <c r="I44" s="162"/>
      <c r="J44" s="162"/>
      <c r="P44" s="23"/>
      <c r="Q44" s="52"/>
    </row>
    <row r="45" spans="1:17" ht="22.5" customHeight="1" x14ac:dyDescent="0.7">
      <c r="B45" s="7"/>
      <c r="C45" s="7"/>
      <c r="D45" s="162" t="s">
        <v>4</v>
      </c>
      <c r="E45" s="162"/>
      <c r="F45" s="162"/>
      <c r="G45" s="5"/>
      <c r="H45" s="162" t="s">
        <v>4</v>
      </c>
      <c r="I45" s="162"/>
      <c r="J45" s="162"/>
    </row>
    <row r="46" spans="1:17" ht="22.5" customHeight="1" x14ac:dyDescent="0.65">
      <c r="A46" s="6"/>
      <c r="B46" s="9" t="s">
        <v>6</v>
      </c>
      <c r="C46" s="9"/>
      <c r="D46" s="7">
        <v>2568</v>
      </c>
      <c r="E46" s="7"/>
      <c r="F46" s="7">
        <v>2567</v>
      </c>
      <c r="G46" s="7"/>
      <c r="H46" s="7">
        <v>2568</v>
      </c>
      <c r="I46" s="7"/>
      <c r="J46" s="7">
        <v>2567</v>
      </c>
    </row>
    <row r="47" spans="1:17" ht="22.5" customHeight="1" x14ac:dyDescent="0.65">
      <c r="A47" s="6"/>
      <c r="B47" s="9"/>
      <c r="C47" s="9"/>
      <c r="D47" s="163" t="s">
        <v>7</v>
      </c>
      <c r="E47" s="163"/>
      <c r="F47" s="163"/>
      <c r="G47" s="163"/>
      <c r="H47" s="163"/>
      <c r="I47" s="163"/>
      <c r="J47" s="163"/>
    </row>
    <row r="48" spans="1:17" ht="22.5" customHeight="1" x14ac:dyDescent="0.7">
      <c r="A48" s="53" t="s">
        <v>90</v>
      </c>
      <c r="B48" s="2"/>
      <c r="C48" s="2"/>
      <c r="D48" s="61">
        <f>D31</f>
        <v>800728329</v>
      </c>
      <c r="E48" s="44"/>
      <c r="F48" s="61">
        <f>F31</f>
        <v>1265912265</v>
      </c>
      <c r="G48" s="18"/>
      <c r="H48" s="61">
        <f>H31</f>
        <v>759019943</v>
      </c>
      <c r="I48" s="18"/>
      <c r="J48" s="61">
        <f>J31</f>
        <v>1246534115</v>
      </c>
    </row>
    <row r="49" spans="1:10" ht="22.5" customHeight="1" x14ac:dyDescent="0.7">
      <c r="A49" s="53"/>
      <c r="B49" s="9"/>
      <c r="C49" s="9"/>
      <c r="D49" s="17"/>
      <c r="E49" s="17"/>
      <c r="F49" s="17"/>
      <c r="G49" s="18"/>
      <c r="H49" s="17"/>
      <c r="I49" s="18"/>
      <c r="J49" s="17"/>
    </row>
    <row r="50" spans="1:10" ht="22.5" customHeight="1" x14ac:dyDescent="0.7">
      <c r="A50" s="53" t="s">
        <v>96</v>
      </c>
      <c r="B50" s="9"/>
      <c r="C50" s="9"/>
      <c r="D50" s="17"/>
      <c r="E50" s="17"/>
      <c r="F50" s="17"/>
      <c r="G50" s="18"/>
      <c r="H50" s="17"/>
      <c r="I50" s="18"/>
      <c r="J50" s="17"/>
    </row>
    <row r="51" spans="1:10" ht="22.5" customHeight="1" x14ac:dyDescent="0.7">
      <c r="A51" s="54" t="s">
        <v>97</v>
      </c>
      <c r="B51" s="48"/>
      <c r="C51" s="48"/>
      <c r="D51" s="55"/>
      <c r="E51" s="55"/>
      <c r="F51" s="55"/>
      <c r="G51" s="55"/>
      <c r="H51" s="30"/>
      <c r="I51" s="14"/>
      <c r="J51" s="30"/>
    </row>
    <row r="52" spans="1:10" ht="22.5" customHeight="1" x14ac:dyDescent="0.7">
      <c r="A52" s="54" t="s">
        <v>98</v>
      </c>
      <c r="B52" s="48"/>
      <c r="C52" s="48"/>
      <c r="D52" s="55"/>
      <c r="E52" s="55"/>
      <c r="F52" s="55"/>
      <c r="G52" s="55"/>
      <c r="H52" s="30"/>
      <c r="I52" s="14"/>
      <c r="J52" s="30"/>
    </row>
    <row r="53" spans="1:10" ht="22.5" customHeight="1" x14ac:dyDescent="0.65">
      <c r="A53" s="48" t="s">
        <v>99</v>
      </c>
      <c r="B53" s="156"/>
      <c r="C53" s="156"/>
      <c r="D53" s="56"/>
      <c r="E53" s="56"/>
      <c r="F53" s="56"/>
      <c r="G53" s="56"/>
      <c r="H53" s="56"/>
      <c r="I53" s="56"/>
      <c r="J53" s="56"/>
    </row>
    <row r="54" spans="1:10" ht="22.5" customHeight="1" x14ac:dyDescent="0.65">
      <c r="A54" s="48" t="s">
        <v>100</v>
      </c>
      <c r="B54" s="48"/>
      <c r="C54" s="48"/>
      <c r="D54" s="57">
        <v>923668</v>
      </c>
      <c r="E54" s="55"/>
      <c r="F54" s="57">
        <v>677623</v>
      </c>
      <c r="G54" s="55"/>
      <c r="H54" s="32">
        <v>0</v>
      </c>
      <c r="I54" s="14"/>
      <c r="J54" s="32">
        <v>0</v>
      </c>
    </row>
    <row r="55" spans="1:10" ht="22.5" customHeight="1" x14ac:dyDescent="0.65">
      <c r="A55" s="48"/>
      <c r="B55" s="48"/>
      <c r="C55" s="48"/>
      <c r="D55" s="58"/>
      <c r="E55" s="55"/>
      <c r="F55" s="58"/>
      <c r="G55" s="55"/>
      <c r="H55" s="30"/>
      <c r="I55" s="14"/>
      <c r="J55" s="30"/>
    </row>
    <row r="56" spans="1:10" ht="22.5" customHeight="1" x14ac:dyDescent="0.7">
      <c r="A56" s="54" t="s">
        <v>101</v>
      </c>
      <c r="B56" s="43"/>
      <c r="C56" s="9"/>
      <c r="D56" s="17"/>
      <c r="E56" s="17"/>
      <c r="F56" s="17"/>
      <c r="G56" s="18"/>
      <c r="H56" s="17"/>
      <c r="I56" s="18"/>
      <c r="J56" s="17"/>
    </row>
    <row r="57" spans="1:10" ht="22.5" customHeight="1" x14ac:dyDescent="0.7">
      <c r="A57" s="54" t="s">
        <v>98</v>
      </c>
      <c r="B57" s="43"/>
      <c r="C57" s="48"/>
      <c r="D57" s="21"/>
      <c r="E57" s="12"/>
      <c r="F57" s="21"/>
      <c r="G57" s="12"/>
      <c r="H57" s="12"/>
      <c r="I57" s="12"/>
      <c r="J57" s="12"/>
    </row>
    <row r="58" spans="1:10" ht="22.5" customHeight="1" x14ac:dyDescent="0.65">
      <c r="A58" s="48" t="s">
        <v>102</v>
      </c>
      <c r="B58" s="43"/>
      <c r="C58" s="48"/>
      <c r="D58" s="55"/>
      <c r="E58" s="12"/>
      <c r="F58" s="55"/>
      <c r="G58" s="12"/>
      <c r="H58" s="12"/>
      <c r="I58" s="12"/>
      <c r="J58" s="12"/>
    </row>
    <row r="59" spans="1:10" ht="22.5" customHeight="1" x14ac:dyDescent="0.65">
      <c r="A59" s="48" t="s">
        <v>103</v>
      </c>
      <c r="B59" s="43">
        <v>13</v>
      </c>
      <c r="C59" s="48"/>
      <c r="D59" s="55">
        <v>6460555</v>
      </c>
      <c r="E59" s="12"/>
      <c r="F59" s="55">
        <v>770945</v>
      </c>
      <c r="G59" s="12"/>
      <c r="H59" s="12">
        <v>6460555</v>
      </c>
      <c r="I59" s="12"/>
      <c r="J59" s="12">
        <v>0</v>
      </c>
    </row>
    <row r="60" spans="1:10" ht="22.5" customHeight="1" x14ac:dyDescent="0.65">
      <c r="A60" s="48" t="s">
        <v>104</v>
      </c>
      <c r="B60" s="43"/>
      <c r="C60" s="48"/>
      <c r="D60" s="55"/>
      <c r="E60" s="12"/>
      <c r="F60" s="55"/>
      <c r="G60" s="12"/>
      <c r="H60" s="12"/>
      <c r="I60" s="12"/>
      <c r="J60" s="12"/>
    </row>
    <row r="61" spans="1:10" ht="22.5" customHeight="1" x14ac:dyDescent="0.65">
      <c r="A61" s="48" t="s">
        <v>98</v>
      </c>
      <c r="B61" s="43"/>
      <c r="C61" s="43"/>
      <c r="D61" s="32">
        <v>-1292111</v>
      </c>
      <c r="E61" s="12"/>
      <c r="F61" s="57">
        <v>-154189</v>
      </c>
      <c r="G61" s="12"/>
      <c r="H61" s="32">
        <v>-1292111</v>
      </c>
      <c r="I61" s="12"/>
      <c r="J61" s="32">
        <v>0</v>
      </c>
    </row>
    <row r="62" spans="1:10" ht="22.5" customHeight="1" x14ac:dyDescent="0.7">
      <c r="A62" s="53" t="s">
        <v>105</v>
      </c>
      <c r="B62" s="48"/>
      <c r="C62" s="48"/>
      <c r="D62" s="55"/>
      <c r="E62" s="55"/>
      <c r="F62" s="55"/>
      <c r="G62" s="55"/>
      <c r="H62" s="30"/>
      <c r="I62" s="14"/>
      <c r="J62" s="30"/>
    </row>
    <row r="63" spans="1:10" ht="22.5" customHeight="1" x14ac:dyDescent="0.7">
      <c r="A63" s="53" t="s">
        <v>106</v>
      </c>
      <c r="B63" s="48"/>
      <c r="C63" s="48"/>
      <c r="D63" s="64">
        <f>SUM(D57:D61)</f>
        <v>5168444</v>
      </c>
      <c r="E63" s="59"/>
      <c r="F63" s="64">
        <f>SUM(F57:F61)</f>
        <v>616756</v>
      </c>
      <c r="G63" s="59"/>
      <c r="H63" s="64">
        <f>SUM(H57:H61)</f>
        <v>5168444</v>
      </c>
      <c r="I63" s="60"/>
      <c r="J63" s="64">
        <f>SUM(J57:J61)</f>
        <v>0</v>
      </c>
    </row>
    <row r="64" spans="1:10" ht="22.5" customHeight="1" x14ac:dyDescent="0.7">
      <c r="A64" s="16" t="s">
        <v>107</v>
      </c>
      <c r="B64" s="51"/>
      <c r="C64" s="51"/>
      <c r="D64" s="35">
        <f>SUM(D54,D63)</f>
        <v>6092112</v>
      </c>
      <c r="E64" s="44"/>
      <c r="F64" s="35">
        <f>SUM(F54,F63)</f>
        <v>1294379</v>
      </c>
      <c r="G64" s="17"/>
      <c r="H64" s="35">
        <f>SUM(H54,H63)</f>
        <v>5168444</v>
      </c>
      <c r="I64" s="17"/>
      <c r="J64" s="35">
        <f>SUM(J54,J63)</f>
        <v>0</v>
      </c>
    </row>
    <row r="65" spans="1:10" ht="22.5" customHeight="1" thickBot="1" x14ac:dyDescent="0.75">
      <c r="A65" s="16" t="s">
        <v>108</v>
      </c>
      <c r="B65" s="9"/>
      <c r="C65" s="9"/>
      <c r="D65" s="63">
        <f>SUM(D48,D64)</f>
        <v>806820441</v>
      </c>
      <c r="E65" s="44"/>
      <c r="F65" s="63">
        <f>SUM(F48,F64)</f>
        <v>1267206644</v>
      </c>
      <c r="G65" s="17"/>
      <c r="H65" s="63">
        <f>SUM(H48,H64)</f>
        <v>764188387</v>
      </c>
      <c r="I65" s="17"/>
      <c r="J65" s="63">
        <f>SUM(J48,J64)</f>
        <v>1246534115</v>
      </c>
    </row>
    <row r="66" spans="1:10" ht="22.5" customHeight="1" thickTop="1" x14ac:dyDescent="0.7">
      <c r="A66" s="16"/>
      <c r="B66" s="9"/>
      <c r="C66" s="9"/>
      <c r="D66" s="44"/>
      <c r="E66" s="44"/>
      <c r="F66" s="44"/>
      <c r="G66" s="44"/>
      <c r="H66" s="44"/>
      <c r="I66" s="44"/>
      <c r="J66" s="44"/>
    </row>
    <row r="67" spans="1:10" ht="22.5" customHeight="1" x14ac:dyDescent="0.7">
      <c r="A67" s="16" t="s">
        <v>246</v>
      </c>
      <c r="B67" s="9"/>
      <c r="C67" s="9"/>
      <c r="D67" s="44"/>
      <c r="E67" s="44"/>
      <c r="F67" s="44"/>
      <c r="G67" s="44"/>
      <c r="H67" s="44"/>
      <c r="I67" s="44"/>
      <c r="J67" s="44"/>
    </row>
    <row r="68" spans="1:10" ht="22.5" customHeight="1" x14ac:dyDescent="0.65">
      <c r="A68" s="39" t="s">
        <v>91</v>
      </c>
      <c r="B68" s="9"/>
      <c r="C68" s="9"/>
      <c r="D68" s="120">
        <f>D70-D69</f>
        <v>782299679</v>
      </c>
      <c r="E68" s="21"/>
      <c r="F68" s="120">
        <f>F70-F69</f>
        <v>1253975787</v>
      </c>
      <c r="G68" s="41"/>
      <c r="H68" s="120">
        <f>H70-H69</f>
        <v>764188387</v>
      </c>
      <c r="I68" s="41"/>
      <c r="J68" s="120">
        <f>J70-J69</f>
        <v>1246534115</v>
      </c>
    </row>
    <row r="69" spans="1:10" ht="22.5" customHeight="1" x14ac:dyDescent="0.65">
      <c r="A69" s="39" t="s">
        <v>92</v>
      </c>
      <c r="B69" s="9">
        <v>10</v>
      </c>
      <c r="C69" s="9"/>
      <c r="D69" s="12">
        <v>24520762</v>
      </c>
      <c r="E69" s="30"/>
      <c r="F69" s="12">
        <v>13230857</v>
      </c>
      <c r="G69" s="41"/>
      <c r="H69" s="32">
        <v>0</v>
      </c>
      <c r="I69" s="41"/>
      <c r="J69" s="32">
        <v>0</v>
      </c>
    </row>
    <row r="70" spans="1:10" ht="22.5" customHeight="1" thickBot="1" x14ac:dyDescent="0.75">
      <c r="A70" s="16"/>
      <c r="B70" s="9"/>
      <c r="C70" s="9"/>
      <c r="D70" s="63">
        <f>D65</f>
        <v>806820441</v>
      </c>
      <c r="E70" s="44"/>
      <c r="F70" s="63">
        <f>F65</f>
        <v>1267206644</v>
      </c>
      <c r="G70" s="45"/>
      <c r="H70" s="63">
        <f>H65</f>
        <v>764188387</v>
      </c>
      <c r="I70" s="45"/>
      <c r="J70" s="63">
        <f>J65</f>
        <v>1246534115</v>
      </c>
    </row>
    <row r="71" spans="1:10" ht="21.75" customHeight="1" thickTop="1" x14ac:dyDescent="0.35"/>
    <row r="74" spans="1:10" ht="21.75" customHeight="1" x14ac:dyDescent="0.35">
      <c r="H74" s="13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6:F6"/>
    <mergeCell ref="H6:J6"/>
    <mergeCell ref="D47:J47"/>
    <mergeCell ref="D8:J8"/>
    <mergeCell ref="D43:F43"/>
    <mergeCell ref="H43:J43"/>
    <mergeCell ref="D45:F45"/>
    <mergeCell ref="H45:J45"/>
    <mergeCell ref="D5:F5"/>
    <mergeCell ref="H5:J5"/>
    <mergeCell ref="D44:F44"/>
    <mergeCell ref="H44:J44"/>
  </mergeCells>
  <pageMargins left="0.7" right="0.7" top="0.48" bottom="0.5" header="0.5" footer="0.5"/>
  <pageSetup paperSize="9" scale="83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9" man="1"/>
  </rowBreaks>
  <customProperties>
    <customPr name="OrphanNamesChecked" r:id="rId2"/>
  </customProperties>
  <ignoredErrors>
    <ignoredError sqref="D68 F68 H6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87AF-FD53-445C-A342-100903928C88}">
  <sheetPr>
    <tabColor theme="1" tint="4.9989318521683403E-2"/>
    <pageSetUpPr fitToPage="1"/>
  </sheetPr>
  <dimension ref="A1:AA36"/>
  <sheetViews>
    <sheetView view="pageBreakPreview" topLeftCell="A15" zoomScale="50" zoomScaleNormal="83" zoomScaleSheetLayoutView="50" workbookViewId="0">
      <selection activeCell="A36" sqref="A36:XFD44"/>
    </sheetView>
  </sheetViews>
  <sheetFormatPr defaultColWidth="9.1796875" defaultRowHeight="16" x14ac:dyDescent="0.5"/>
  <cols>
    <col min="1" max="1" width="58.81640625" style="66" customWidth="1"/>
    <col min="2" max="2" width="7.453125" style="66" customWidth="1"/>
    <col min="3" max="3" width="0.81640625" style="66" customWidth="1"/>
    <col min="4" max="4" width="12.1796875" style="66" customWidth="1"/>
    <col min="5" max="5" width="1" style="66" customWidth="1"/>
    <col min="6" max="6" width="12.90625" style="66" customWidth="1"/>
    <col min="7" max="7" width="1.08984375" style="66" customWidth="1"/>
    <col min="8" max="8" width="11.453125" style="66" customWidth="1"/>
    <col min="9" max="9" width="1" style="66" customWidth="1"/>
    <col min="10" max="10" width="11.453125" style="66" bestFit="1" customWidth="1"/>
    <col min="11" max="11" width="1.08984375" style="66" customWidth="1"/>
    <col min="12" max="12" width="11.453125" style="66" customWidth="1"/>
    <col min="13" max="13" width="1" style="66" customWidth="1"/>
    <col min="14" max="14" width="11" style="66" bestFit="1" customWidth="1"/>
    <col min="15" max="15" width="1" style="66" customWidth="1"/>
    <col min="16" max="16" width="12.453125" style="66" bestFit="1" customWidth="1"/>
    <col min="17" max="17" width="1" style="66" customWidth="1"/>
    <col min="18" max="18" width="14" style="66" bestFit="1" customWidth="1"/>
    <col min="19" max="19" width="1" style="66" customWidth="1"/>
    <col min="20" max="20" width="10.453125" style="66" customWidth="1"/>
    <col min="21" max="21" width="1" style="66" customWidth="1"/>
    <col min="22" max="22" width="14" style="66" bestFit="1" customWidth="1"/>
    <col min="23" max="23" width="1" style="66" customWidth="1"/>
    <col min="24" max="24" width="12" style="66" bestFit="1" customWidth="1"/>
    <col min="25" max="25" width="1" style="66" customWidth="1"/>
    <col min="26" max="26" width="14" style="66" bestFit="1" customWidth="1"/>
    <col min="27" max="27" width="11.81640625" style="66" bestFit="1" customWidth="1"/>
    <col min="28" max="16384" width="9.1796875" style="66"/>
  </cols>
  <sheetData>
    <row r="1" spans="1:27" ht="23" x14ac:dyDescent="0.7">
      <c r="A1" s="1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7" ht="23" x14ac:dyDescent="0.7">
      <c r="A2" s="1" t="s">
        <v>109</v>
      </c>
      <c r="B2" s="6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7" ht="23" x14ac:dyDescent="0.7">
      <c r="A3" s="1"/>
      <c r="B3" s="6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7" s="42" customFormat="1" ht="22" x14ac:dyDescent="0.65">
      <c r="A4" s="67"/>
      <c r="B4" s="68"/>
      <c r="C4" s="69"/>
      <c r="D4" s="165" t="s">
        <v>30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</row>
    <row r="5" spans="1:27" s="42" customFormat="1" ht="22" x14ac:dyDescent="0.65">
      <c r="A5" s="67"/>
      <c r="B5" s="68"/>
      <c r="C5" s="69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 t="s">
        <v>110</v>
      </c>
      <c r="U5" s="70"/>
      <c r="V5" s="70"/>
      <c r="W5" s="70"/>
      <c r="X5" s="70"/>
      <c r="Y5" s="70"/>
      <c r="Z5" s="70"/>
    </row>
    <row r="6" spans="1:27" s="42" customFormat="1" ht="22" x14ac:dyDescent="0.65">
      <c r="A6" s="67"/>
      <c r="B6" s="68"/>
      <c r="C6" s="69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 t="s">
        <v>111</v>
      </c>
      <c r="U6" s="70"/>
      <c r="V6" s="70"/>
      <c r="W6" s="70"/>
      <c r="X6" s="70"/>
      <c r="Y6" s="70"/>
      <c r="Z6" s="70"/>
    </row>
    <row r="7" spans="1:27" s="42" customFormat="1" ht="22" x14ac:dyDescent="0.65">
      <c r="A7" s="72"/>
      <c r="B7" s="72"/>
      <c r="C7" s="68"/>
      <c r="D7" s="69"/>
      <c r="E7" s="70"/>
      <c r="F7" s="70"/>
      <c r="G7" s="70"/>
      <c r="H7" s="70"/>
      <c r="I7" s="70"/>
      <c r="J7" s="70"/>
      <c r="K7" s="70"/>
      <c r="L7" s="70"/>
      <c r="M7" s="70"/>
      <c r="N7" s="166" t="s">
        <v>61</v>
      </c>
      <c r="O7" s="166"/>
      <c r="P7" s="166"/>
      <c r="Q7" s="166"/>
      <c r="R7" s="166"/>
      <c r="S7" s="73"/>
      <c r="T7" s="74" t="s">
        <v>112</v>
      </c>
      <c r="U7" s="75"/>
      <c r="V7" s="75"/>
      <c r="W7" s="70"/>
      <c r="X7" s="70"/>
      <c r="Y7" s="69"/>
      <c r="Z7" s="70"/>
    </row>
    <row r="8" spans="1:27" s="42" customFormat="1" ht="22" x14ac:dyDescent="0.65">
      <c r="A8" s="72"/>
      <c r="B8" s="72"/>
      <c r="C8" s="68"/>
      <c r="D8" s="69"/>
      <c r="E8" s="70"/>
      <c r="F8" s="73"/>
      <c r="G8" s="73"/>
      <c r="H8" s="73"/>
      <c r="I8" s="73"/>
      <c r="J8" s="73"/>
      <c r="K8" s="73"/>
      <c r="L8" s="73" t="s">
        <v>113</v>
      </c>
      <c r="M8" s="73"/>
      <c r="N8" s="73"/>
      <c r="O8" s="73"/>
      <c r="P8" s="73"/>
      <c r="Q8" s="73"/>
      <c r="R8" s="73"/>
      <c r="S8" s="73"/>
      <c r="T8" s="71"/>
      <c r="U8" s="69"/>
      <c r="V8" s="73"/>
      <c r="W8" s="73"/>
      <c r="X8" s="73"/>
      <c r="Y8" s="73"/>
      <c r="Z8" s="69"/>
    </row>
    <row r="9" spans="1:27" s="42" customFormat="1" ht="22" x14ac:dyDescent="0.65">
      <c r="A9" s="72"/>
      <c r="B9" s="72"/>
      <c r="C9" s="68"/>
      <c r="D9" s="69"/>
      <c r="E9" s="70"/>
      <c r="F9" s="73"/>
      <c r="G9" s="7"/>
      <c r="H9" s="73" t="s">
        <v>114</v>
      </c>
      <c r="I9" s="73"/>
      <c r="J9" s="7"/>
      <c r="K9" s="7"/>
      <c r="L9" s="73" t="s">
        <v>115</v>
      </c>
      <c r="M9" s="73"/>
      <c r="N9" s="76" t="s">
        <v>116</v>
      </c>
      <c r="O9" s="73"/>
      <c r="P9" s="73"/>
      <c r="Q9" s="73"/>
      <c r="R9" s="73"/>
      <c r="S9" s="73"/>
      <c r="T9" s="71"/>
      <c r="U9" s="69"/>
      <c r="V9" s="73"/>
      <c r="W9" s="73"/>
      <c r="X9" s="73" t="s">
        <v>117</v>
      </c>
      <c r="Y9" s="73"/>
      <c r="Z9" s="69"/>
    </row>
    <row r="10" spans="1:27" s="42" customFormat="1" ht="21.5" x14ac:dyDescent="0.65">
      <c r="A10" s="72"/>
      <c r="B10" s="73"/>
      <c r="C10" s="75"/>
      <c r="D10" s="71" t="s">
        <v>116</v>
      </c>
      <c r="E10" s="69"/>
      <c r="F10" s="73"/>
      <c r="G10" s="7"/>
      <c r="H10" s="73" t="s">
        <v>118</v>
      </c>
      <c r="I10" s="73"/>
      <c r="J10" s="7"/>
      <c r="K10" s="7"/>
      <c r="L10" s="73" t="s">
        <v>119</v>
      </c>
      <c r="M10" s="73"/>
      <c r="N10" s="76" t="s">
        <v>114</v>
      </c>
      <c r="O10" s="73"/>
      <c r="P10" s="76" t="s">
        <v>114</v>
      </c>
      <c r="Q10" s="73"/>
      <c r="R10" s="73"/>
      <c r="S10" s="73"/>
      <c r="T10" s="71" t="s">
        <v>150</v>
      </c>
      <c r="U10" s="69"/>
      <c r="V10" s="73" t="s">
        <v>120</v>
      </c>
      <c r="W10" s="73"/>
      <c r="X10" s="73" t="s">
        <v>121</v>
      </c>
      <c r="Y10" s="73"/>
      <c r="Z10" s="73" t="s">
        <v>120</v>
      </c>
    </row>
    <row r="11" spans="1:27" s="42" customFormat="1" ht="21.5" x14ac:dyDescent="0.65">
      <c r="A11" s="72"/>
      <c r="B11" s="73"/>
      <c r="C11" s="75"/>
      <c r="D11" s="71" t="s">
        <v>122</v>
      </c>
      <c r="E11" s="69"/>
      <c r="F11" s="73" t="s">
        <v>123</v>
      </c>
      <c r="G11" s="71"/>
      <c r="H11" s="73" t="s">
        <v>124</v>
      </c>
      <c r="I11" s="73"/>
      <c r="J11" s="73" t="s">
        <v>125</v>
      </c>
      <c r="K11" s="71"/>
      <c r="L11" s="71" t="s">
        <v>126</v>
      </c>
      <c r="M11" s="73"/>
      <c r="N11" s="71" t="s">
        <v>127</v>
      </c>
      <c r="O11" s="73"/>
      <c r="P11" s="71" t="s">
        <v>125</v>
      </c>
      <c r="Q11" s="73"/>
      <c r="R11" s="73" t="s">
        <v>128</v>
      </c>
      <c r="S11" s="73"/>
      <c r="T11" s="71" t="s">
        <v>129</v>
      </c>
      <c r="U11" s="71"/>
      <c r="V11" s="71" t="s">
        <v>130</v>
      </c>
      <c r="W11" s="71"/>
      <c r="X11" s="71" t="s">
        <v>131</v>
      </c>
      <c r="Y11" s="71"/>
      <c r="Z11" s="71" t="s">
        <v>130</v>
      </c>
    </row>
    <row r="12" spans="1:27" s="42" customFormat="1" ht="21.5" x14ac:dyDescent="0.65">
      <c r="A12" s="72"/>
      <c r="B12" s="75" t="s">
        <v>6</v>
      </c>
      <c r="C12" s="75"/>
      <c r="D12" s="71" t="s">
        <v>132</v>
      </c>
      <c r="E12" s="69"/>
      <c r="F12" s="73" t="s">
        <v>133</v>
      </c>
      <c r="G12" s="112"/>
      <c r="H12" s="73" t="s">
        <v>134</v>
      </c>
      <c r="I12" s="73"/>
      <c r="J12" s="73" t="s">
        <v>135</v>
      </c>
      <c r="K12" s="112"/>
      <c r="L12" s="73" t="s">
        <v>136</v>
      </c>
      <c r="M12" s="73"/>
      <c r="N12" s="73" t="s">
        <v>137</v>
      </c>
      <c r="O12" s="73"/>
      <c r="P12" s="73" t="s">
        <v>135</v>
      </c>
      <c r="Q12" s="73"/>
      <c r="R12" s="73" t="s">
        <v>138</v>
      </c>
      <c r="S12" s="73"/>
      <c r="T12" s="71" t="s">
        <v>139</v>
      </c>
      <c r="U12" s="69"/>
      <c r="V12" s="73" t="s">
        <v>140</v>
      </c>
      <c r="W12" s="73"/>
      <c r="X12" s="73" t="s">
        <v>126</v>
      </c>
      <c r="Y12" s="73"/>
      <c r="Z12" s="73" t="s">
        <v>141</v>
      </c>
    </row>
    <row r="13" spans="1:27" s="42" customFormat="1" ht="21.5" x14ac:dyDescent="0.65">
      <c r="A13" s="2"/>
      <c r="B13" s="9"/>
      <c r="C13" s="2"/>
      <c r="D13" s="163" t="s">
        <v>7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</row>
    <row r="14" spans="1:27" s="42" customFormat="1" ht="22" x14ac:dyDescent="0.7">
      <c r="A14" s="16" t="s">
        <v>152</v>
      </c>
      <c r="B14" s="9"/>
      <c r="C14" s="2"/>
    </row>
    <row r="15" spans="1:27" s="42" customFormat="1" ht="21.75" customHeight="1" x14ac:dyDescent="0.7">
      <c r="A15" s="16" t="s">
        <v>153</v>
      </c>
      <c r="B15" s="9"/>
      <c r="C15" s="5"/>
      <c r="D15" s="77">
        <v>308289080</v>
      </c>
      <c r="E15" s="113"/>
      <c r="F15" s="77">
        <v>1082229917</v>
      </c>
      <c r="G15" s="77"/>
      <c r="H15" s="78">
        <v>5907085</v>
      </c>
      <c r="I15" s="113"/>
      <c r="J15" s="78">
        <v>-12565270</v>
      </c>
      <c r="K15" s="77"/>
      <c r="L15" s="77">
        <v>-4365342</v>
      </c>
      <c r="M15" s="113"/>
      <c r="N15" s="77">
        <v>30843808</v>
      </c>
      <c r="O15" s="113"/>
      <c r="P15" s="78">
        <v>12565270</v>
      </c>
      <c r="Q15" s="113"/>
      <c r="R15" s="77">
        <v>2392263760</v>
      </c>
      <c r="S15" s="113"/>
      <c r="T15" s="77">
        <v>2338956</v>
      </c>
      <c r="U15" s="113"/>
      <c r="V15" s="104">
        <f>SUM(D15:T15)</f>
        <v>3817507264</v>
      </c>
      <c r="W15" s="113"/>
      <c r="X15" s="77">
        <v>78358041</v>
      </c>
      <c r="Y15" s="113"/>
      <c r="Z15" s="104">
        <f>SUM(V15:X15)</f>
        <v>3895865305</v>
      </c>
      <c r="AA15" s="114"/>
    </row>
    <row r="16" spans="1:27" s="42" customFormat="1" ht="11.75" customHeight="1" x14ac:dyDescent="0.7">
      <c r="A16" s="16"/>
      <c r="B16" s="9"/>
      <c r="C16" s="5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80"/>
      <c r="U16" s="79"/>
      <c r="V16" s="78"/>
      <c r="W16" s="79"/>
      <c r="X16" s="81"/>
      <c r="Y16" s="79"/>
      <c r="Z16" s="79"/>
    </row>
    <row r="17" spans="1:27" s="42" customFormat="1" ht="21.75" customHeight="1" x14ac:dyDescent="0.7">
      <c r="A17" s="16" t="s">
        <v>142</v>
      </c>
      <c r="B17" s="51"/>
      <c r="C17" s="5"/>
      <c r="D17" s="82"/>
      <c r="E17" s="82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2"/>
      <c r="U17" s="82"/>
      <c r="V17" s="82"/>
      <c r="W17" s="82"/>
      <c r="X17" s="83"/>
      <c r="Y17" s="82"/>
      <c r="Z17" s="82"/>
    </row>
    <row r="18" spans="1:27" s="42" customFormat="1" ht="22" x14ac:dyDescent="0.7">
      <c r="A18" s="11" t="s">
        <v>143</v>
      </c>
      <c r="B18" s="51"/>
      <c r="C18" s="5"/>
      <c r="D18" s="84"/>
      <c r="E18" s="85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5"/>
      <c r="V18" s="86"/>
      <c r="W18" s="85"/>
      <c r="X18" s="86"/>
      <c r="Y18" s="85"/>
      <c r="Z18" s="87"/>
    </row>
    <row r="19" spans="1:27" s="42" customFormat="1" ht="22" x14ac:dyDescent="0.7">
      <c r="A19" s="6" t="s">
        <v>259</v>
      </c>
      <c r="B19" s="9">
        <v>15</v>
      </c>
      <c r="C19" s="5"/>
      <c r="D19" s="84">
        <v>0</v>
      </c>
      <c r="E19" s="85"/>
      <c r="F19" s="14">
        <v>0</v>
      </c>
      <c r="G19" s="88"/>
      <c r="H19" s="88">
        <v>18058488</v>
      </c>
      <c r="I19" s="86"/>
      <c r="J19" s="88">
        <v>0</v>
      </c>
      <c r="K19" s="88"/>
      <c r="L19" s="88">
        <v>0</v>
      </c>
      <c r="M19" s="86"/>
      <c r="N19" s="88">
        <v>0</v>
      </c>
      <c r="O19" s="86"/>
      <c r="P19" s="88">
        <v>0</v>
      </c>
      <c r="Q19" s="86"/>
      <c r="R19" s="88">
        <v>0</v>
      </c>
      <c r="S19" s="86"/>
      <c r="T19" s="88">
        <v>0</v>
      </c>
      <c r="U19" s="85"/>
      <c r="V19" s="105">
        <f>SUM(D19:T19)</f>
        <v>18058488</v>
      </c>
      <c r="W19" s="85"/>
      <c r="X19" s="88">
        <v>0</v>
      </c>
      <c r="Y19" s="85"/>
      <c r="Z19" s="105">
        <f>SUM(V19:X19)</f>
        <v>18058488</v>
      </c>
    </row>
    <row r="20" spans="1:27" s="42" customFormat="1" ht="21.5" x14ac:dyDescent="0.65">
      <c r="A20" s="6" t="s">
        <v>144</v>
      </c>
      <c r="B20" s="9" t="s">
        <v>252</v>
      </c>
      <c r="C20" s="7"/>
      <c r="D20" s="88">
        <v>0</v>
      </c>
      <c r="E20" s="89"/>
      <c r="F20" s="88">
        <v>0</v>
      </c>
      <c r="G20" s="88"/>
      <c r="H20" s="88">
        <v>0</v>
      </c>
      <c r="I20" s="88"/>
      <c r="J20" s="88">
        <v>-26411173</v>
      </c>
      <c r="K20" s="88"/>
      <c r="L20" s="88">
        <v>0</v>
      </c>
      <c r="M20" s="88"/>
      <c r="N20" s="88">
        <v>0</v>
      </c>
      <c r="O20" s="88"/>
      <c r="P20" s="88">
        <v>26411173</v>
      </c>
      <c r="Q20" s="88"/>
      <c r="R20" s="88">
        <v>-26411173</v>
      </c>
      <c r="S20" s="88"/>
      <c r="T20" s="88">
        <v>0</v>
      </c>
      <c r="U20" s="89"/>
      <c r="V20" s="105">
        <f t="shared" ref="V20" si="0">SUM(D20:T20)</f>
        <v>-26411173</v>
      </c>
      <c r="W20" s="89"/>
      <c r="X20" s="88">
        <v>0</v>
      </c>
      <c r="Y20" s="89"/>
      <c r="Z20" s="105">
        <f>SUM(V20:X20)</f>
        <v>-26411173</v>
      </c>
    </row>
    <row r="21" spans="1:27" s="42" customFormat="1" ht="21.5" x14ac:dyDescent="0.65">
      <c r="A21" s="6" t="s">
        <v>145</v>
      </c>
      <c r="B21" s="9">
        <v>20</v>
      </c>
      <c r="C21" s="7"/>
      <c r="D21" s="91">
        <v>0</v>
      </c>
      <c r="E21" s="89"/>
      <c r="F21" s="91">
        <v>0</v>
      </c>
      <c r="G21" s="88"/>
      <c r="H21" s="91">
        <v>0</v>
      </c>
      <c r="I21" s="88"/>
      <c r="J21" s="91">
        <v>0</v>
      </c>
      <c r="K21" s="88"/>
      <c r="L21" s="91">
        <v>0</v>
      </c>
      <c r="M21" s="88"/>
      <c r="N21" s="91">
        <v>0</v>
      </c>
      <c r="O21" s="88"/>
      <c r="P21" s="32">
        <v>0</v>
      </c>
      <c r="Q21" s="88"/>
      <c r="R21" s="32">
        <v>-670737124</v>
      </c>
      <c r="S21" s="88"/>
      <c r="T21" s="91">
        <v>0</v>
      </c>
      <c r="U21" s="89"/>
      <c r="V21" s="106">
        <f>SUM(D21:T21)</f>
        <v>-670737124</v>
      </c>
      <c r="W21" s="89"/>
      <c r="X21" s="91">
        <v>0</v>
      </c>
      <c r="Y21" s="89"/>
      <c r="Z21" s="106">
        <f>SUM(V21:X21)</f>
        <v>-670737124</v>
      </c>
    </row>
    <row r="22" spans="1:27" s="42" customFormat="1" ht="22" x14ac:dyDescent="0.7">
      <c r="A22" s="11" t="s">
        <v>146</v>
      </c>
      <c r="B22" s="51"/>
      <c r="C22" s="5"/>
      <c r="D22" s="107">
        <f>SUM(D19:D21)</f>
        <v>0</v>
      </c>
      <c r="E22" s="79"/>
      <c r="F22" s="107">
        <f>SUM(F19:F21)</f>
        <v>0</v>
      </c>
      <c r="G22" s="78"/>
      <c r="H22" s="107">
        <f>SUM(H19:H21)</f>
        <v>18058488</v>
      </c>
      <c r="I22" s="81"/>
      <c r="J22" s="107">
        <f>SUM(J19:J21)</f>
        <v>-26411173</v>
      </c>
      <c r="K22" s="78"/>
      <c r="L22" s="107">
        <f>SUM(L19:L21)</f>
        <v>0</v>
      </c>
      <c r="M22" s="81"/>
      <c r="N22" s="107">
        <f>SUM(N19:N21)</f>
        <v>0</v>
      </c>
      <c r="O22" s="81"/>
      <c r="P22" s="107">
        <f>SUM(P19:P21)</f>
        <v>26411173</v>
      </c>
      <c r="Q22" s="81"/>
      <c r="R22" s="107">
        <f>SUM(R19:R21)</f>
        <v>-697148297</v>
      </c>
      <c r="S22" s="81"/>
      <c r="T22" s="107">
        <f>SUM(T19:T21)</f>
        <v>0</v>
      </c>
      <c r="U22" s="81"/>
      <c r="V22" s="107">
        <f>SUM(V19:V21)</f>
        <v>-679089809</v>
      </c>
      <c r="W22" s="81"/>
      <c r="X22" s="107">
        <f>SUM(X19:X21)</f>
        <v>0</v>
      </c>
      <c r="Y22" s="79"/>
      <c r="Z22" s="107">
        <f>SUM(Z19:Z21)</f>
        <v>-679089809</v>
      </c>
    </row>
    <row r="23" spans="1:27" s="42" customFormat="1" ht="10" customHeight="1" x14ac:dyDescent="0.7">
      <c r="A23" s="11"/>
      <c r="B23" s="51"/>
      <c r="C23" s="5"/>
      <c r="D23" s="78"/>
      <c r="E23" s="79"/>
      <c r="F23" s="78"/>
      <c r="G23" s="78"/>
      <c r="H23" s="78"/>
      <c r="I23" s="81"/>
      <c r="J23" s="78"/>
      <c r="K23" s="78"/>
      <c r="L23" s="78"/>
      <c r="M23" s="81"/>
      <c r="N23" s="78"/>
      <c r="O23" s="81"/>
      <c r="P23" s="78"/>
      <c r="Q23" s="81"/>
      <c r="R23" s="78"/>
      <c r="S23" s="81"/>
      <c r="T23" s="78"/>
      <c r="U23" s="81"/>
      <c r="V23" s="78"/>
      <c r="W23" s="81"/>
      <c r="X23" s="78"/>
      <c r="Y23" s="79"/>
      <c r="Z23" s="78"/>
    </row>
    <row r="24" spans="1:27" s="42" customFormat="1" ht="22" x14ac:dyDescent="0.7">
      <c r="A24" s="11" t="s">
        <v>154</v>
      </c>
      <c r="B24" s="51"/>
      <c r="C24" s="5"/>
      <c r="D24" s="78"/>
      <c r="E24" s="79"/>
      <c r="F24" s="78"/>
      <c r="G24" s="78"/>
      <c r="H24" s="78"/>
      <c r="I24" s="81"/>
      <c r="J24" s="78"/>
      <c r="K24" s="78"/>
      <c r="L24" s="78"/>
      <c r="M24" s="81"/>
      <c r="N24" s="78"/>
      <c r="O24" s="81"/>
      <c r="P24" s="78"/>
      <c r="Q24" s="81"/>
      <c r="R24" s="78"/>
      <c r="S24" s="81"/>
      <c r="T24" s="78"/>
      <c r="U24" s="81"/>
      <c r="V24" s="78"/>
      <c r="W24" s="81"/>
      <c r="X24" s="78"/>
      <c r="Y24" s="79"/>
      <c r="Z24" s="78"/>
    </row>
    <row r="25" spans="1:27" s="42" customFormat="1" ht="22" x14ac:dyDescent="0.7">
      <c r="A25" s="50" t="s">
        <v>155</v>
      </c>
      <c r="B25" s="9">
        <v>9</v>
      </c>
      <c r="C25" s="5"/>
      <c r="D25" s="84">
        <v>0</v>
      </c>
      <c r="E25" s="82"/>
      <c r="F25" s="84">
        <v>0</v>
      </c>
      <c r="G25" s="88"/>
      <c r="H25" s="84">
        <v>0</v>
      </c>
      <c r="I25" s="80"/>
      <c r="J25" s="84">
        <v>0</v>
      </c>
      <c r="K25" s="88"/>
      <c r="L25" s="88">
        <v>4365342</v>
      </c>
      <c r="M25" s="80"/>
      <c r="N25" s="84">
        <v>0</v>
      </c>
      <c r="O25" s="80"/>
      <c r="P25" s="84">
        <v>0</v>
      </c>
      <c r="Q25" s="80"/>
      <c r="R25" s="88">
        <v>-4365342</v>
      </c>
      <c r="S25" s="80"/>
      <c r="T25" s="88">
        <v>-74141</v>
      </c>
      <c r="U25" s="81"/>
      <c r="V25" s="88">
        <f>SUM(D25:T25)</f>
        <v>-74141</v>
      </c>
      <c r="W25" s="81"/>
      <c r="X25" s="88">
        <v>7013346</v>
      </c>
      <c r="Y25" s="79"/>
      <c r="Z25" s="105">
        <f>SUM(V25:X25)</f>
        <v>6939205</v>
      </c>
    </row>
    <row r="26" spans="1:27" s="42" customFormat="1" ht="22" x14ac:dyDescent="0.7">
      <c r="A26" s="11" t="s">
        <v>156</v>
      </c>
      <c r="B26" s="51"/>
      <c r="C26" s="5"/>
      <c r="D26" s="108">
        <f>SUM(D25)</f>
        <v>0</v>
      </c>
      <c r="E26" s="79"/>
      <c r="F26" s="108">
        <f>SUM(F25)</f>
        <v>0</v>
      </c>
      <c r="G26" s="78"/>
      <c r="H26" s="108">
        <f>SUM(H25)</f>
        <v>0</v>
      </c>
      <c r="I26" s="81"/>
      <c r="J26" s="108">
        <f>SUM(J25)</f>
        <v>0</v>
      </c>
      <c r="K26" s="78"/>
      <c r="L26" s="108">
        <f>SUM(L25)</f>
        <v>4365342</v>
      </c>
      <c r="M26" s="81"/>
      <c r="N26" s="108">
        <f>SUM(N25)</f>
        <v>0</v>
      </c>
      <c r="O26" s="81"/>
      <c r="P26" s="108">
        <f>SUM(P25)</f>
        <v>0</v>
      </c>
      <c r="Q26" s="81"/>
      <c r="R26" s="108">
        <f>SUM(R25)</f>
        <v>-4365342</v>
      </c>
      <c r="S26" s="81"/>
      <c r="T26" s="108">
        <f>SUM(T25)</f>
        <v>-74141</v>
      </c>
      <c r="U26" s="81"/>
      <c r="V26" s="108">
        <f>SUM(V25)</f>
        <v>-74141</v>
      </c>
      <c r="W26" s="81"/>
      <c r="X26" s="108">
        <f>SUM(X25)</f>
        <v>7013346</v>
      </c>
      <c r="Y26" s="79"/>
      <c r="Z26" s="108">
        <f>SUM(Z25)</f>
        <v>6939205</v>
      </c>
    </row>
    <row r="27" spans="1:27" s="42" customFormat="1" ht="10" customHeight="1" x14ac:dyDescent="0.7">
      <c r="A27" s="11"/>
      <c r="B27" s="51"/>
      <c r="C27" s="5"/>
      <c r="D27" s="78"/>
      <c r="E27" s="79"/>
      <c r="F27" s="78"/>
      <c r="G27" s="78"/>
      <c r="H27" s="78"/>
      <c r="I27" s="81"/>
      <c r="J27" s="78"/>
      <c r="K27" s="78"/>
      <c r="L27" s="78"/>
      <c r="M27" s="81"/>
      <c r="N27" s="78"/>
      <c r="O27" s="81"/>
      <c r="P27" s="78"/>
      <c r="Q27" s="81"/>
      <c r="R27" s="78"/>
      <c r="S27" s="81"/>
      <c r="T27" s="78"/>
      <c r="U27" s="81"/>
      <c r="V27" s="78"/>
      <c r="W27" s="81"/>
      <c r="X27" s="78"/>
      <c r="Y27" s="79"/>
      <c r="Z27" s="78"/>
    </row>
    <row r="28" spans="1:27" s="42" customFormat="1" ht="22" x14ac:dyDescent="0.7">
      <c r="A28" s="92" t="s">
        <v>147</v>
      </c>
      <c r="B28" s="51"/>
      <c r="C28" s="5"/>
      <c r="D28" s="107">
        <f>SUM(D22,D26)</f>
        <v>0</v>
      </c>
      <c r="E28" s="79"/>
      <c r="F28" s="107">
        <f>SUM(F22,F26)</f>
        <v>0</v>
      </c>
      <c r="G28" s="78"/>
      <c r="H28" s="107">
        <f>SUM(H22,H26)</f>
        <v>18058488</v>
      </c>
      <c r="I28" s="81"/>
      <c r="J28" s="107">
        <f>SUM(J22,J26)</f>
        <v>-26411173</v>
      </c>
      <c r="K28" s="78"/>
      <c r="L28" s="107">
        <f>SUM(L22,L26)</f>
        <v>4365342</v>
      </c>
      <c r="M28" s="81"/>
      <c r="N28" s="107">
        <f>SUM(N22)</f>
        <v>0</v>
      </c>
      <c r="O28" s="81"/>
      <c r="P28" s="107">
        <f>SUM(P22,P26)</f>
        <v>26411173</v>
      </c>
      <c r="Q28" s="81"/>
      <c r="R28" s="107">
        <f>SUM(R22,R26)</f>
        <v>-701513639</v>
      </c>
      <c r="S28" s="81"/>
      <c r="T28" s="107">
        <f>SUM(T22,T26)</f>
        <v>-74141</v>
      </c>
      <c r="U28" s="81"/>
      <c r="V28" s="107">
        <f>SUM(V22,V26)</f>
        <v>-679163950</v>
      </c>
      <c r="W28" s="81"/>
      <c r="X28" s="107">
        <f>SUM(X22,X26)</f>
        <v>7013346</v>
      </c>
      <c r="Y28" s="79"/>
      <c r="Z28" s="107">
        <f>SUM(Z22,Z26)</f>
        <v>-672150604</v>
      </c>
    </row>
    <row r="29" spans="1:27" s="42" customFormat="1" ht="11.75" customHeight="1" x14ac:dyDescent="0.7">
      <c r="A29" s="11"/>
      <c r="B29" s="51"/>
      <c r="C29" s="5"/>
      <c r="D29" s="93"/>
      <c r="E29" s="79"/>
      <c r="F29" s="93"/>
      <c r="G29" s="93"/>
      <c r="H29" s="81"/>
      <c r="I29" s="81"/>
      <c r="J29" s="93"/>
      <c r="K29" s="93"/>
      <c r="L29" s="81"/>
      <c r="M29" s="81"/>
      <c r="N29" s="93"/>
      <c r="O29" s="81"/>
      <c r="P29" s="78"/>
      <c r="Q29" s="81"/>
      <c r="R29" s="78"/>
      <c r="S29" s="81"/>
      <c r="T29" s="79"/>
      <c r="U29" s="81"/>
      <c r="V29" s="79"/>
      <c r="W29" s="81"/>
      <c r="X29" s="79"/>
      <c r="Y29" s="79"/>
      <c r="Z29" s="79"/>
    </row>
    <row r="30" spans="1:27" s="42" customFormat="1" ht="22" x14ac:dyDescent="0.7">
      <c r="A30" s="16" t="s">
        <v>148</v>
      </c>
      <c r="B30" s="9"/>
      <c r="C30" s="5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spans="1:27" s="42" customFormat="1" ht="22" x14ac:dyDescent="0.7">
      <c r="A31" s="6" t="s">
        <v>163</v>
      </c>
      <c r="B31" s="9"/>
      <c r="C31" s="5"/>
      <c r="D31" s="80">
        <v>0</v>
      </c>
      <c r="E31" s="82"/>
      <c r="F31" s="80">
        <v>0</v>
      </c>
      <c r="G31" s="80"/>
      <c r="H31" s="80">
        <v>0</v>
      </c>
      <c r="I31" s="84"/>
      <c r="J31" s="80">
        <v>0</v>
      </c>
      <c r="K31" s="80"/>
      <c r="L31" s="80">
        <v>0</v>
      </c>
      <c r="M31" s="84"/>
      <c r="N31" s="80">
        <v>0</v>
      </c>
      <c r="O31" s="84"/>
      <c r="P31" s="84">
        <v>0</v>
      </c>
      <c r="Q31" s="84"/>
      <c r="R31" s="116">
        <f>'PL_10-11'!F34</f>
        <v>1252546123</v>
      </c>
      <c r="S31" s="84"/>
      <c r="T31" s="80">
        <v>0</v>
      </c>
      <c r="U31" s="82"/>
      <c r="V31" s="105">
        <f>SUM(D31:T31)</f>
        <v>1252546123</v>
      </c>
      <c r="W31" s="94"/>
      <c r="X31" s="88">
        <f>'PL_10-11'!F35</f>
        <v>13366142</v>
      </c>
      <c r="Y31" s="94"/>
      <c r="Z31" s="105">
        <f>SUM(V31:X31)</f>
        <v>1265912265</v>
      </c>
      <c r="AA31" s="95"/>
    </row>
    <row r="32" spans="1:27" s="42" customFormat="1" ht="22" x14ac:dyDescent="0.7">
      <c r="A32" s="6" t="s">
        <v>231</v>
      </c>
      <c r="B32" s="9"/>
      <c r="C32" s="5"/>
      <c r="D32" s="115">
        <v>0</v>
      </c>
      <c r="E32" s="82"/>
      <c r="F32" s="115">
        <v>0</v>
      </c>
      <c r="G32" s="80"/>
      <c r="H32" s="115">
        <v>0</v>
      </c>
      <c r="I32" s="84"/>
      <c r="J32" s="115">
        <v>0</v>
      </c>
      <c r="K32" s="80"/>
      <c r="L32" s="115">
        <v>0</v>
      </c>
      <c r="M32" s="84"/>
      <c r="N32" s="115">
        <v>0</v>
      </c>
      <c r="O32" s="84"/>
      <c r="P32" s="91">
        <v>0</v>
      </c>
      <c r="Q32" s="84"/>
      <c r="R32" s="106">
        <f>'PL_10-11'!F63</f>
        <v>616756</v>
      </c>
      <c r="S32" s="84"/>
      <c r="T32" s="91">
        <v>812908</v>
      </c>
      <c r="U32" s="82"/>
      <c r="V32" s="105">
        <f>SUM(D32:T32)</f>
        <v>1429664</v>
      </c>
      <c r="W32" s="94"/>
      <c r="X32" s="88">
        <v>-135285</v>
      </c>
      <c r="Y32" s="94"/>
      <c r="Z32" s="105">
        <f>SUM(V32:X32)</f>
        <v>1294379</v>
      </c>
      <c r="AA32" s="95"/>
    </row>
    <row r="33" spans="1:27" s="42" customFormat="1" ht="22" x14ac:dyDescent="0.7">
      <c r="A33" s="16" t="s">
        <v>258</v>
      </c>
      <c r="B33" s="51"/>
      <c r="C33" s="5"/>
      <c r="D33" s="110">
        <f>SUM(D31:D32)</f>
        <v>0</v>
      </c>
      <c r="E33" s="79"/>
      <c r="F33" s="110">
        <f>SUM(F31:F32)</f>
        <v>0</v>
      </c>
      <c r="G33" s="81"/>
      <c r="H33" s="111">
        <f>SUM(H31:H32)</f>
        <v>0</v>
      </c>
      <c r="I33" s="78"/>
      <c r="J33" s="110">
        <f>SUM(J31:J32)</f>
        <v>0</v>
      </c>
      <c r="K33" s="81"/>
      <c r="L33" s="111">
        <f>SUM(L31:L32)</f>
        <v>0</v>
      </c>
      <c r="M33" s="78"/>
      <c r="N33" s="110">
        <f>SUM(N31:N32)</f>
        <v>0</v>
      </c>
      <c r="O33" s="78"/>
      <c r="P33" s="108">
        <f>SUM(P31:P32)</f>
        <v>0</v>
      </c>
      <c r="Q33" s="78"/>
      <c r="R33" s="108">
        <f>SUM(R31:R32)</f>
        <v>1253162879</v>
      </c>
      <c r="S33" s="78"/>
      <c r="T33" s="108">
        <f>SUM(T31:T32)</f>
        <v>812908</v>
      </c>
      <c r="U33" s="79"/>
      <c r="V33" s="108">
        <f>SUM(V31:V32)</f>
        <v>1253975787</v>
      </c>
      <c r="W33" s="97"/>
      <c r="X33" s="108">
        <f>SUM(X31:X32)</f>
        <v>13230857</v>
      </c>
      <c r="Y33" s="97"/>
      <c r="Z33" s="108">
        <f>SUM(Z31:Z32)</f>
        <v>1267206644</v>
      </c>
      <c r="AA33" s="95"/>
    </row>
    <row r="34" spans="1:27" s="42" customFormat="1" ht="8.15" customHeight="1" x14ac:dyDescent="0.7">
      <c r="A34" s="16"/>
      <c r="B34" s="51"/>
      <c r="C34" s="5"/>
      <c r="D34" s="98"/>
      <c r="E34" s="79"/>
      <c r="F34" s="99"/>
      <c r="G34" s="78"/>
      <c r="H34" s="78"/>
      <c r="I34" s="78"/>
      <c r="J34" s="99"/>
      <c r="K34" s="78"/>
      <c r="L34" s="78"/>
      <c r="M34" s="78"/>
      <c r="N34" s="99"/>
      <c r="O34" s="78"/>
      <c r="P34" s="78"/>
      <c r="Q34" s="78"/>
      <c r="R34" s="78"/>
      <c r="S34" s="78"/>
      <c r="T34" s="99"/>
      <c r="U34" s="79"/>
      <c r="V34" s="79"/>
      <c r="W34" s="97"/>
      <c r="X34" s="100"/>
      <c r="Y34" s="97"/>
      <c r="Z34" s="101"/>
    </row>
    <row r="35" spans="1:27" s="42" customFormat="1" ht="22.5" thickBot="1" x14ac:dyDescent="0.75">
      <c r="A35" s="16" t="s">
        <v>158</v>
      </c>
      <c r="B35" s="9"/>
      <c r="C35" s="7"/>
      <c r="D35" s="109">
        <f>SUM(D15,D28,D33,D26)</f>
        <v>308289080</v>
      </c>
      <c r="E35" s="78"/>
      <c r="F35" s="109">
        <f>SUM(F15,F28,F33,F26)</f>
        <v>1082229917</v>
      </c>
      <c r="G35" s="78"/>
      <c r="H35" s="109">
        <f>SUM(H15,H28,H33,H26)</f>
        <v>23965573</v>
      </c>
      <c r="I35" s="78"/>
      <c r="J35" s="109">
        <f>SUM(J15,J28,J33,J26)</f>
        <v>-38976443</v>
      </c>
      <c r="K35" s="78"/>
      <c r="L35" s="109">
        <f>SUM(L15,L28,L33)</f>
        <v>0</v>
      </c>
      <c r="M35" s="78"/>
      <c r="N35" s="109">
        <f>SUM(N15,N28,N33)</f>
        <v>30843808</v>
      </c>
      <c r="O35" s="78"/>
      <c r="P35" s="109">
        <f>SUM(P15,P28,P33)</f>
        <v>38976443</v>
      </c>
      <c r="Q35" s="78"/>
      <c r="R35" s="109">
        <f>SUM(R15,R28,R33)</f>
        <v>2943913000</v>
      </c>
      <c r="S35" s="78"/>
      <c r="T35" s="109">
        <f>SUM(T15,T28,T33)</f>
        <v>3077723</v>
      </c>
      <c r="U35" s="78"/>
      <c r="V35" s="109">
        <f>SUM(V15,V28,V33)</f>
        <v>4392319101</v>
      </c>
      <c r="W35" s="78"/>
      <c r="X35" s="109">
        <f>SUM(X15,X28,X33)</f>
        <v>98602244</v>
      </c>
      <c r="Y35" s="78"/>
      <c r="Z35" s="109">
        <f>SUM(Z15,Z28,Z33)</f>
        <v>4490921345</v>
      </c>
    </row>
    <row r="36" spans="1:27" ht="22" thickTop="1" x14ac:dyDescent="0.65">
      <c r="D36" s="103"/>
      <c r="F36" s="103"/>
      <c r="H36" s="103"/>
      <c r="I36" s="103"/>
      <c r="J36" s="103"/>
      <c r="L36" s="103"/>
      <c r="N36" s="103"/>
      <c r="P36" s="103"/>
      <c r="R36" s="103"/>
      <c r="T36" s="103"/>
      <c r="V36" s="103"/>
      <c r="X36" s="103"/>
      <c r="Z36" s="95"/>
    </row>
  </sheetData>
  <sheetProtection formatCells="0" formatColumns="0" formatRows="0" insertColumns="0" insertRows="0" insertHyperlinks="0" deleteColumns="0" deleteRows="0" sort="0" autoFilter="0" pivotTables="0"/>
  <mergeCells count="3">
    <mergeCell ref="D4:Z4"/>
    <mergeCell ref="N7:R7"/>
    <mergeCell ref="D13:Z13"/>
  </mergeCells>
  <pageMargins left="0.7" right="0.7" top="0.48" bottom="0.5" header="0.5" footer="0.5"/>
  <pageSetup paperSize="9" scale="5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7816-F7A5-4BD0-8852-9A1C953A96F8}">
  <sheetPr>
    <pageSetUpPr fitToPage="1"/>
  </sheetPr>
  <dimension ref="A1:Z37"/>
  <sheetViews>
    <sheetView view="pageBreakPreview" topLeftCell="A16" zoomScale="60" zoomScaleNormal="84" workbookViewId="0">
      <selection activeCell="A32" sqref="A32:XFD38"/>
    </sheetView>
  </sheetViews>
  <sheetFormatPr defaultColWidth="9.1796875" defaultRowHeight="16" x14ac:dyDescent="0.5"/>
  <cols>
    <col min="1" max="1" width="58.6328125" style="66" customWidth="1"/>
    <col min="2" max="2" width="7.453125" style="66" customWidth="1"/>
    <col min="3" max="3" width="0.81640625" style="66" customWidth="1"/>
    <col min="4" max="4" width="12.453125" style="66" customWidth="1"/>
    <col min="5" max="5" width="1" style="66" customWidth="1"/>
    <col min="6" max="6" width="12.81640625" style="66" customWidth="1"/>
    <col min="7" max="7" width="1" style="66" customWidth="1"/>
    <col min="8" max="8" width="11.1796875" style="66" bestFit="1" customWidth="1"/>
    <col min="9" max="9" width="1" style="66" customWidth="1"/>
    <col min="10" max="10" width="12.1796875" style="66" bestFit="1" customWidth="1"/>
    <col min="11" max="11" width="1" style="66" customWidth="1"/>
    <col min="12" max="12" width="11.6328125" style="66" bestFit="1" customWidth="1"/>
    <col min="13" max="13" width="1.08984375" style="66" customWidth="1"/>
    <col min="14" max="14" width="11.6328125" style="66" bestFit="1" customWidth="1"/>
    <col min="15" max="15" width="1" style="66" customWidth="1"/>
    <col min="16" max="16" width="14" style="66" customWidth="1"/>
    <col min="17" max="17" width="1" style="66" customWidth="1"/>
    <col min="18" max="18" width="10.453125" style="66" bestFit="1" customWidth="1"/>
    <col min="19" max="19" width="1" style="66" customWidth="1"/>
    <col min="20" max="20" width="14" style="66" bestFit="1" customWidth="1"/>
    <col min="21" max="21" width="1" style="66" customWidth="1"/>
    <col min="22" max="22" width="11.81640625" style="66" customWidth="1"/>
    <col min="23" max="23" width="1" style="66" customWidth="1"/>
    <col min="24" max="24" width="14" style="66" bestFit="1" customWidth="1"/>
    <col min="25" max="25" width="9.1796875" style="66"/>
    <col min="26" max="26" width="10" style="66" bestFit="1" customWidth="1"/>
    <col min="27" max="16384" width="9.1796875" style="66"/>
  </cols>
  <sheetData>
    <row r="1" spans="1:24" ht="23" x14ac:dyDescent="0.7">
      <c r="A1" s="1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" x14ac:dyDescent="0.7">
      <c r="A2" s="1" t="s">
        <v>109</v>
      </c>
      <c r="B2" s="6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3" x14ac:dyDescent="0.7">
      <c r="A3" s="1"/>
      <c r="B3" s="6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42" customFormat="1" ht="22" x14ac:dyDescent="0.65">
      <c r="A4" s="67"/>
      <c r="B4" s="68"/>
      <c r="C4" s="69"/>
      <c r="D4" s="165" t="s">
        <v>30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</row>
    <row r="5" spans="1:24" s="42" customFormat="1" ht="22" x14ac:dyDescent="0.65">
      <c r="A5" s="67"/>
      <c r="B5" s="68"/>
      <c r="C5" s="69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1" t="s">
        <v>110</v>
      </c>
      <c r="S5" s="70"/>
      <c r="T5" s="70"/>
      <c r="U5" s="70"/>
      <c r="V5" s="70"/>
      <c r="W5" s="70"/>
      <c r="X5" s="70"/>
    </row>
    <row r="6" spans="1:24" s="42" customFormat="1" ht="22" x14ac:dyDescent="0.65">
      <c r="A6" s="67"/>
      <c r="B6" s="68"/>
      <c r="C6" s="69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1" t="s">
        <v>111</v>
      </c>
      <c r="S6" s="70"/>
      <c r="T6" s="70"/>
      <c r="U6" s="70"/>
      <c r="V6" s="70"/>
      <c r="W6" s="70"/>
      <c r="X6" s="70"/>
    </row>
    <row r="7" spans="1:24" s="42" customFormat="1" ht="22" x14ac:dyDescent="0.65">
      <c r="A7" s="72"/>
      <c r="B7" s="72"/>
      <c r="C7" s="68"/>
      <c r="D7" s="69"/>
      <c r="E7" s="70"/>
      <c r="F7" s="70"/>
      <c r="G7" s="70"/>
      <c r="H7" s="70"/>
      <c r="I7" s="70"/>
      <c r="J7" s="70"/>
      <c r="K7" s="70"/>
      <c r="L7" s="166" t="s">
        <v>61</v>
      </c>
      <c r="M7" s="166"/>
      <c r="N7" s="166"/>
      <c r="O7" s="166"/>
      <c r="P7" s="166"/>
      <c r="Q7" s="73"/>
      <c r="R7" s="74" t="s">
        <v>112</v>
      </c>
      <c r="S7" s="75"/>
      <c r="T7" s="75"/>
      <c r="U7" s="70"/>
      <c r="V7" s="70"/>
      <c r="W7" s="69"/>
      <c r="X7" s="70"/>
    </row>
    <row r="8" spans="1:24" s="42" customFormat="1" ht="22" x14ac:dyDescent="0.65">
      <c r="A8" s="72"/>
      <c r="B8" s="72"/>
      <c r="C8" s="68"/>
      <c r="D8" s="69"/>
      <c r="E8" s="70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1"/>
      <c r="S8" s="69"/>
      <c r="T8" s="73"/>
      <c r="U8" s="73"/>
      <c r="V8" s="73"/>
      <c r="W8" s="73"/>
      <c r="X8" s="69"/>
    </row>
    <row r="9" spans="1:24" s="42" customFormat="1" ht="22" x14ac:dyDescent="0.65">
      <c r="A9" s="72"/>
      <c r="B9" s="72"/>
      <c r="C9" s="68"/>
      <c r="D9" s="69"/>
      <c r="E9" s="70"/>
      <c r="F9" s="73"/>
      <c r="G9" s="73"/>
      <c r="H9" s="73" t="s">
        <v>114</v>
      </c>
      <c r="I9" s="73"/>
      <c r="J9" s="73"/>
      <c r="K9" s="73"/>
      <c r="L9" s="76" t="s">
        <v>116</v>
      </c>
      <c r="M9" s="76"/>
      <c r="N9" s="76"/>
      <c r="O9" s="73"/>
      <c r="P9" s="73"/>
      <c r="Q9" s="73"/>
      <c r="R9" s="71"/>
      <c r="S9" s="69"/>
      <c r="T9" s="73"/>
      <c r="U9" s="73"/>
      <c r="V9" s="73" t="s">
        <v>117</v>
      </c>
      <c r="W9" s="73"/>
      <c r="X9" s="69"/>
    </row>
    <row r="10" spans="1:24" s="42" customFormat="1" ht="21.5" x14ac:dyDescent="0.65">
      <c r="A10" s="72"/>
      <c r="B10" s="73"/>
      <c r="C10" s="75"/>
      <c r="D10" s="71" t="s">
        <v>116</v>
      </c>
      <c r="E10" s="69"/>
      <c r="F10" s="73"/>
      <c r="G10" s="73"/>
      <c r="H10" s="73" t="s">
        <v>118</v>
      </c>
      <c r="I10" s="73"/>
      <c r="J10" s="73"/>
      <c r="K10" s="73"/>
      <c r="L10" s="76" t="s">
        <v>114</v>
      </c>
      <c r="M10" s="76"/>
      <c r="N10" s="76" t="s">
        <v>114</v>
      </c>
      <c r="O10" s="73"/>
      <c r="P10" s="73"/>
      <c r="Q10" s="73"/>
      <c r="R10" s="71" t="s">
        <v>150</v>
      </c>
      <c r="S10" s="69"/>
      <c r="U10" s="73"/>
      <c r="V10" s="73" t="s">
        <v>121</v>
      </c>
      <c r="W10" s="73"/>
      <c r="X10" s="73" t="s">
        <v>120</v>
      </c>
    </row>
    <row r="11" spans="1:24" s="42" customFormat="1" ht="21.5" x14ac:dyDescent="0.65">
      <c r="A11" s="72"/>
      <c r="B11" s="73"/>
      <c r="C11" s="75"/>
      <c r="D11" s="71" t="s">
        <v>122</v>
      </c>
      <c r="E11" s="69"/>
      <c r="F11" s="73" t="s">
        <v>123</v>
      </c>
      <c r="G11" s="73"/>
      <c r="H11" s="73" t="s">
        <v>124</v>
      </c>
      <c r="I11" s="73"/>
      <c r="J11" s="73" t="s">
        <v>125</v>
      </c>
      <c r="K11" s="73"/>
      <c r="L11" s="71" t="s">
        <v>127</v>
      </c>
      <c r="M11" s="71"/>
      <c r="N11" s="71" t="s">
        <v>125</v>
      </c>
      <c r="O11" s="73"/>
      <c r="P11" s="73" t="s">
        <v>128</v>
      </c>
      <c r="Q11" s="73"/>
      <c r="R11" s="71" t="s">
        <v>129</v>
      </c>
      <c r="S11" s="71"/>
      <c r="T11" s="73" t="s">
        <v>151</v>
      </c>
      <c r="U11" s="71"/>
      <c r="V11" s="71" t="s">
        <v>131</v>
      </c>
      <c r="W11" s="71"/>
      <c r="X11" s="71" t="s">
        <v>130</v>
      </c>
    </row>
    <row r="12" spans="1:24" s="42" customFormat="1" ht="21.5" x14ac:dyDescent="0.65">
      <c r="A12" s="72"/>
      <c r="B12" s="75" t="s">
        <v>6</v>
      </c>
      <c r="C12" s="75"/>
      <c r="D12" s="71" t="s">
        <v>132</v>
      </c>
      <c r="E12" s="69"/>
      <c r="F12" s="73" t="s">
        <v>133</v>
      </c>
      <c r="G12" s="73"/>
      <c r="H12" s="73" t="s">
        <v>134</v>
      </c>
      <c r="I12" s="73"/>
      <c r="J12" s="73" t="s">
        <v>135</v>
      </c>
      <c r="K12" s="73"/>
      <c r="L12" s="73" t="s">
        <v>137</v>
      </c>
      <c r="M12" s="73"/>
      <c r="N12" s="73" t="s">
        <v>135</v>
      </c>
      <c r="O12" s="73"/>
      <c r="P12" s="73" t="s">
        <v>138</v>
      </c>
      <c r="Q12" s="73"/>
      <c r="R12" s="71" t="s">
        <v>139</v>
      </c>
      <c r="S12" s="69"/>
      <c r="T12" s="73" t="s">
        <v>140</v>
      </c>
      <c r="U12" s="73"/>
      <c r="V12" s="73" t="s">
        <v>126</v>
      </c>
      <c r="W12" s="73"/>
      <c r="X12" s="73" t="s">
        <v>141</v>
      </c>
    </row>
    <row r="13" spans="1:24" s="42" customFormat="1" ht="21.5" x14ac:dyDescent="0.65">
      <c r="A13" s="2"/>
      <c r="B13" s="9"/>
      <c r="C13" s="2"/>
      <c r="D13" s="163" t="s">
        <v>7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</row>
    <row r="14" spans="1:24" s="42" customFormat="1" ht="22" x14ac:dyDescent="0.7">
      <c r="A14" s="16" t="s">
        <v>227</v>
      </c>
      <c r="B14" s="9"/>
      <c r="C14" s="2"/>
    </row>
    <row r="15" spans="1:24" s="42" customFormat="1" ht="21.75" customHeight="1" x14ac:dyDescent="0.7">
      <c r="A15" s="16" t="s">
        <v>228</v>
      </c>
      <c r="B15" s="9"/>
      <c r="C15" s="5"/>
      <c r="D15" s="77">
        <f>'SH Conso CY-12'!D35</f>
        <v>308289080</v>
      </c>
      <c r="E15" s="77"/>
      <c r="F15" s="77">
        <f>'SH Conso CY-12'!F35</f>
        <v>1082229917</v>
      </c>
      <c r="G15" s="77"/>
      <c r="H15" s="78">
        <f>'SH Conso CY-12'!H35</f>
        <v>23965573</v>
      </c>
      <c r="I15" s="78"/>
      <c r="J15" s="78">
        <f>'SH Conso CY-12'!J35</f>
        <v>-38976443</v>
      </c>
      <c r="K15" s="78"/>
      <c r="L15" s="77">
        <f>'SH Conso CY-12'!N35</f>
        <v>30843808</v>
      </c>
      <c r="M15" s="77"/>
      <c r="N15" s="78">
        <f>'SH Conso CY-12'!P35</f>
        <v>38976443</v>
      </c>
      <c r="O15" s="77"/>
      <c r="P15" s="77">
        <f>'SH Conso CY-12'!R35</f>
        <v>2943913000</v>
      </c>
      <c r="Q15" s="77"/>
      <c r="R15" s="77">
        <f>'SH Conso CY-12'!T35</f>
        <v>3077723</v>
      </c>
      <c r="S15" s="77"/>
      <c r="T15" s="104">
        <f>SUM(D15:R15)</f>
        <v>4392319101</v>
      </c>
      <c r="U15" s="77"/>
      <c r="V15" s="77">
        <f>'SH Conso CY-12'!X35</f>
        <v>98602244</v>
      </c>
      <c r="W15" s="77"/>
      <c r="X15" s="104">
        <f>SUM(T15:V15)</f>
        <v>4490921345</v>
      </c>
    </row>
    <row r="16" spans="1:24" s="42" customFormat="1" ht="11.75" customHeight="1" x14ac:dyDescent="0.7">
      <c r="A16" s="16"/>
      <c r="B16" s="9"/>
      <c r="C16" s="5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80"/>
      <c r="S16" s="79"/>
      <c r="T16" s="78"/>
      <c r="U16" s="79"/>
      <c r="V16" s="81"/>
      <c r="W16" s="79"/>
      <c r="X16" s="79"/>
    </row>
    <row r="17" spans="1:26" s="42" customFormat="1" ht="21.75" customHeight="1" x14ac:dyDescent="0.7">
      <c r="A17" s="16" t="s">
        <v>142</v>
      </c>
      <c r="B17" s="51"/>
      <c r="C17" s="5"/>
      <c r="D17" s="82"/>
      <c r="E17" s="82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2"/>
      <c r="S17" s="82"/>
      <c r="T17" s="82"/>
      <c r="U17" s="82"/>
      <c r="V17" s="83"/>
      <c r="W17" s="82"/>
      <c r="X17" s="82"/>
    </row>
    <row r="18" spans="1:26" s="42" customFormat="1" ht="22" x14ac:dyDescent="0.7">
      <c r="A18" s="11" t="s">
        <v>143</v>
      </c>
      <c r="B18" s="51"/>
      <c r="C18" s="5"/>
      <c r="D18" s="84"/>
      <c r="E18" s="85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5"/>
      <c r="T18" s="86"/>
      <c r="U18" s="85"/>
      <c r="V18" s="86"/>
      <c r="W18" s="85"/>
      <c r="X18" s="87"/>
    </row>
    <row r="19" spans="1:26" s="42" customFormat="1" ht="22" x14ac:dyDescent="0.7">
      <c r="A19" s="6" t="s">
        <v>259</v>
      </c>
      <c r="B19" s="9">
        <v>15</v>
      </c>
      <c r="C19" s="7"/>
      <c r="D19" s="88">
        <v>0</v>
      </c>
      <c r="E19" s="85"/>
      <c r="F19" s="88">
        <v>0</v>
      </c>
      <c r="G19" s="88"/>
      <c r="H19" s="88">
        <v>2566662</v>
      </c>
      <c r="I19" s="88"/>
      <c r="J19" s="14">
        <v>20539384</v>
      </c>
      <c r="K19" s="88"/>
      <c r="L19" s="14">
        <v>0</v>
      </c>
      <c r="M19" s="88"/>
      <c r="N19" s="88">
        <f>-J19</f>
        <v>-20539384</v>
      </c>
      <c r="O19" s="88"/>
      <c r="P19" s="88">
        <f>-N19</f>
        <v>20539384</v>
      </c>
      <c r="Q19" s="88"/>
      <c r="R19" s="88">
        <v>0</v>
      </c>
      <c r="S19" s="89"/>
      <c r="T19" s="105">
        <f>SUM(D19:R19)</f>
        <v>23106046</v>
      </c>
      <c r="U19" s="89"/>
      <c r="V19" s="88">
        <v>0</v>
      </c>
      <c r="W19" s="89"/>
      <c r="X19" s="105">
        <f>SUM(T19,V19)</f>
        <v>23106046</v>
      </c>
    </row>
    <row r="20" spans="1:26" s="42" customFormat="1" ht="21.5" x14ac:dyDescent="0.65">
      <c r="A20" s="6" t="s">
        <v>144</v>
      </c>
      <c r="B20" s="9" t="s">
        <v>252</v>
      </c>
      <c r="C20" s="7"/>
      <c r="D20" s="88">
        <v>0</v>
      </c>
      <c r="E20" s="89"/>
      <c r="F20" s="88">
        <v>0</v>
      </c>
      <c r="G20" s="88"/>
      <c r="H20" s="88">
        <v>0</v>
      </c>
      <c r="I20" s="88"/>
      <c r="J20" s="90">
        <v>-169162750</v>
      </c>
      <c r="K20" s="88"/>
      <c r="L20" s="88">
        <v>0</v>
      </c>
      <c r="M20" s="88"/>
      <c r="N20" s="88">
        <f>-J20</f>
        <v>169162750</v>
      </c>
      <c r="O20" s="88"/>
      <c r="P20" s="88">
        <f>-N20</f>
        <v>-169162750</v>
      </c>
      <c r="Q20" s="88"/>
      <c r="R20" s="88">
        <v>0</v>
      </c>
      <c r="S20" s="89"/>
      <c r="T20" s="105">
        <f>SUM(D20:R20)</f>
        <v>-169162750</v>
      </c>
      <c r="U20" s="89"/>
      <c r="V20" s="88">
        <v>0</v>
      </c>
      <c r="W20" s="89"/>
      <c r="X20" s="105">
        <f>SUM(T20,V20)</f>
        <v>-169162750</v>
      </c>
    </row>
    <row r="21" spans="1:26" s="42" customFormat="1" ht="21.5" x14ac:dyDescent="0.65">
      <c r="A21" s="6" t="s">
        <v>145</v>
      </c>
      <c r="B21" s="9">
        <v>20</v>
      </c>
      <c r="C21" s="7"/>
      <c r="D21" s="91">
        <v>0</v>
      </c>
      <c r="E21" s="89"/>
      <c r="F21" s="91">
        <v>0</v>
      </c>
      <c r="G21" s="88"/>
      <c r="H21" s="91">
        <v>0</v>
      </c>
      <c r="I21" s="88"/>
      <c r="J21" s="91">
        <v>0</v>
      </c>
      <c r="K21" s="88"/>
      <c r="L21" s="91">
        <v>0</v>
      </c>
      <c r="M21" s="88"/>
      <c r="N21" s="91">
        <v>0</v>
      </c>
      <c r="O21" s="88"/>
      <c r="P21" s="32">
        <v>-693645255</v>
      </c>
      <c r="Q21" s="88"/>
      <c r="R21" s="91">
        <v>0</v>
      </c>
      <c r="S21" s="89"/>
      <c r="T21" s="106">
        <f>SUM(D21:R21)</f>
        <v>-693645255</v>
      </c>
      <c r="U21" s="89"/>
      <c r="V21" s="91">
        <v>0</v>
      </c>
      <c r="W21" s="89"/>
      <c r="X21" s="106">
        <f>SUM(T21,V21)</f>
        <v>-693645255</v>
      </c>
    </row>
    <row r="22" spans="1:26" s="42" customFormat="1" ht="22" x14ac:dyDescent="0.7">
      <c r="A22" s="11" t="s">
        <v>146</v>
      </c>
      <c r="B22" s="51"/>
      <c r="C22" s="5"/>
      <c r="D22" s="107">
        <f>SUM(D19:D21)</f>
        <v>0</v>
      </c>
      <c r="E22" s="79"/>
      <c r="F22" s="107">
        <f>SUM(F19:F21)</f>
        <v>0</v>
      </c>
      <c r="G22" s="81"/>
      <c r="H22" s="107">
        <f>SUM(H19:H21)</f>
        <v>2566662</v>
      </c>
      <c r="I22" s="78"/>
      <c r="J22" s="107">
        <f>SUM(J19:J21)</f>
        <v>-148623366</v>
      </c>
      <c r="K22" s="78"/>
      <c r="L22" s="107">
        <f>SUM(L19:L21)</f>
        <v>0</v>
      </c>
      <c r="M22" s="78"/>
      <c r="N22" s="107">
        <f>SUM(N19:N21)</f>
        <v>148623366</v>
      </c>
      <c r="O22" s="81"/>
      <c r="P22" s="107">
        <f>SUM(P19:P21)</f>
        <v>-842268621</v>
      </c>
      <c r="Q22" s="81"/>
      <c r="R22" s="107">
        <f>SUM(R19:R21)</f>
        <v>0</v>
      </c>
      <c r="S22" s="81"/>
      <c r="T22" s="107">
        <f>SUM(T19:T21)</f>
        <v>-839701959</v>
      </c>
      <c r="U22" s="81"/>
      <c r="V22" s="107">
        <f>SUM(V19:V21)</f>
        <v>0</v>
      </c>
      <c r="W22" s="79"/>
      <c r="X22" s="107">
        <f>SUM(X19:X21)</f>
        <v>-839701959</v>
      </c>
    </row>
    <row r="23" spans="1:26" s="42" customFormat="1" ht="11.15" customHeight="1" x14ac:dyDescent="0.7">
      <c r="A23" s="11"/>
      <c r="B23" s="51"/>
      <c r="C23" s="5"/>
      <c r="D23" s="78"/>
      <c r="E23" s="79"/>
      <c r="F23" s="78"/>
      <c r="G23" s="81"/>
      <c r="H23" s="78"/>
      <c r="I23" s="78"/>
      <c r="J23" s="78"/>
      <c r="K23" s="78"/>
      <c r="L23" s="78"/>
      <c r="M23" s="78"/>
      <c r="N23" s="78"/>
      <c r="O23" s="81"/>
      <c r="P23" s="78"/>
      <c r="Q23" s="81"/>
      <c r="R23" s="78"/>
      <c r="S23" s="81"/>
      <c r="T23" s="78"/>
      <c r="U23" s="81"/>
      <c r="V23" s="78"/>
      <c r="W23" s="79"/>
      <c r="X23" s="78"/>
    </row>
    <row r="24" spans="1:26" s="42" customFormat="1" ht="22" x14ac:dyDescent="0.7">
      <c r="A24" s="92" t="s">
        <v>147</v>
      </c>
      <c r="B24" s="51"/>
      <c r="C24" s="5"/>
      <c r="D24" s="107">
        <f>D22</f>
        <v>0</v>
      </c>
      <c r="E24" s="79"/>
      <c r="F24" s="107">
        <f>F22</f>
        <v>0</v>
      </c>
      <c r="G24" s="81"/>
      <c r="H24" s="107">
        <f>H22</f>
        <v>2566662</v>
      </c>
      <c r="I24" s="78"/>
      <c r="J24" s="107">
        <f>J22</f>
        <v>-148623366</v>
      </c>
      <c r="K24" s="78"/>
      <c r="L24" s="107">
        <f>L22</f>
        <v>0</v>
      </c>
      <c r="M24" s="78"/>
      <c r="N24" s="107">
        <f>N22</f>
        <v>148623366</v>
      </c>
      <c r="O24" s="81"/>
      <c r="P24" s="107">
        <f>P22</f>
        <v>-842268621</v>
      </c>
      <c r="Q24" s="81"/>
      <c r="R24" s="107">
        <f>R22</f>
        <v>0</v>
      </c>
      <c r="S24" s="81"/>
      <c r="T24" s="107">
        <f>T22</f>
        <v>-839701959</v>
      </c>
      <c r="U24" s="81"/>
      <c r="V24" s="107">
        <f>V22</f>
        <v>0</v>
      </c>
      <c r="W24" s="79"/>
      <c r="X24" s="107">
        <f>X22</f>
        <v>-839701959</v>
      </c>
    </row>
    <row r="25" spans="1:26" s="42" customFormat="1" ht="11.75" customHeight="1" x14ac:dyDescent="0.7">
      <c r="A25" s="11"/>
      <c r="B25" s="51"/>
      <c r="C25" s="5"/>
      <c r="D25" s="93"/>
      <c r="E25" s="79"/>
      <c r="F25" s="93"/>
      <c r="G25" s="81"/>
      <c r="H25" s="93"/>
      <c r="I25" s="93"/>
      <c r="J25" s="93"/>
      <c r="K25" s="93"/>
      <c r="L25" s="93"/>
      <c r="M25" s="93"/>
      <c r="N25" s="93"/>
      <c r="O25" s="81"/>
      <c r="P25" s="78"/>
      <c r="Q25" s="81"/>
      <c r="R25" s="79"/>
      <c r="S25" s="81"/>
      <c r="T25" s="79"/>
      <c r="U25" s="81"/>
      <c r="V25" s="79"/>
      <c r="W25" s="79"/>
      <c r="X25" s="79"/>
    </row>
    <row r="26" spans="1:26" s="42" customFormat="1" ht="22" x14ac:dyDescent="0.7">
      <c r="A26" s="16" t="s">
        <v>148</v>
      </c>
      <c r="B26" s="9"/>
      <c r="C26" s="5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</row>
    <row r="27" spans="1:26" s="42" customFormat="1" ht="22" x14ac:dyDescent="0.7">
      <c r="A27" s="6" t="s">
        <v>163</v>
      </c>
      <c r="B27" s="9"/>
      <c r="C27" s="5"/>
      <c r="D27" s="88">
        <v>0</v>
      </c>
      <c r="E27" s="82"/>
      <c r="F27" s="88">
        <v>0</v>
      </c>
      <c r="G27" s="84"/>
      <c r="H27" s="88">
        <v>0</v>
      </c>
      <c r="I27" s="80"/>
      <c r="J27" s="88">
        <v>0</v>
      </c>
      <c r="K27" s="80"/>
      <c r="L27" s="88">
        <v>0</v>
      </c>
      <c r="M27" s="80"/>
      <c r="N27" s="88">
        <v>0</v>
      </c>
      <c r="O27" s="84"/>
      <c r="P27" s="116">
        <f>'PL_10-11'!D34</f>
        <v>776207567</v>
      </c>
      <c r="Q27" s="84"/>
      <c r="R27" s="88">
        <v>0</v>
      </c>
      <c r="S27" s="82"/>
      <c r="T27" s="105">
        <f t="shared" ref="T27" si="0">SUM(D27:R27)</f>
        <v>776207567</v>
      </c>
      <c r="U27" s="94"/>
      <c r="V27" s="88">
        <v>24520762</v>
      </c>
      <c r="W27" s="94"/>
      <c r="X27" s="105">
        <f>SUM(T27,V27)</f>
        <v>800728329</v>
      </c>
      <c r="Z27" s="95"/>
    </row>
    <row r="28" spans="1:26" s="42" customFormat="1" ht="22" x14ac:dyDescent="0.7">
      <c r="A28" s="6" t="s">
        <v>232</v>
      </c>
      <c r="B28" s="9"/>
      <c r="C28" s="5"/>
      <c r="D28" s="91">
        <v>0</v>
      </c>
      <c r="E28" s="89"/>
      <c r="F28" s="91">
        <v>0</v>
      </c>
      <c r="G28" s="84"/>
      <c r="H28" s="91">
        <v>0</v>
      </c>
      <c r="I28" s="89"/>
      <c r="J28" s="91">
        <v>0</v>
      </c>
      <c r="K28" s="80"/>
      <c r="L28" s="91">
        <v>0</v>
      </c>
      <c r="M28" s="89"/>
      <c r="N28" s="91">
        <v>0</v>
      </c>
      <c r="O28" s="84"/>
      <c r="P28" s="106">
        <f>'PL_10-11'!D63</f>
        <v>5168444</v>
      </c>
      <c r="Q28" s="84"/>
      <c r="R28" s="91">
        <v>923668</v>
      </c>
      <c r="S28" s="82"/>
      <c r="T28" s="105">
        <f>SUM(D28:R28)</f>
        <v>6092112</v>
      </c>
      <c r="U28" s="94"/>
      <c r="V28" s="91">
        <v>0</v>
      </c>
      <c r="W28" s="94"/>
      <c r="X28" s="105">
        <f>SUM(T28,V28)</f>
        <v>6092112</v>
      </c>
      <c r="Z28" s="96"/>
    </row>
    <row r="29" spans="1:26" s="42" customFormat="1" ht="22" x14ac:dyDescent="0.7">
      <c r="A29" s="16" t="s">
        <v>157</v>
      </c>
      <c r="B29" s="51"/>
      <c r="C29" s="5"/>
      <c r="D29" s="110">
        <f>SUM(D27:D28)</f>
        <v>0</v>
      </c>
      <c r="E29" s="79"/>
      <c r="F29" s="110">
        <f>SUM(F27:F28)</f>
        <v>0</v>
      </c>
      <c r="G29" s="78"/>
      <c r="H29" s="110">
        <f>SUM(H27:H28)</f>
        <v>0</v>
      </c>
      <c r="I29" s="81"/>
      <c r="J29" s="110">
        <f>SUM(J27:J28)</f>
        <v>0</v>
      </c>
      <c r="K29" s="81"/>
      <c r="L29" s="110">
        <f>SUM(L27:L28)</f>
        <v>0</v>
      </c>
      <c r="M29" s="81"/>
      <c r="N29" s="110">
        <f>SUM(N27:N28)</f>
        <v>0</v>
      </c>
      <c r="O29" s="78"/>
      <c r="P29" s="108">
        <f>SUM(P27:P28)</f>
        <v>781376011</v>
      </c>
      <c r="Q29" s="78"/>
      <c r="R29" s="107">
        <f>SUM(R27:R28)</f>
        <v>923668</v>
      </c>
      <c r="S29" s="79"/>
      <c r="T29" s="108">
        <f>SUM(T27:T28)</f>
        <v>782299679</v>
      </c>
      <c r="U29" s="97"/>
      <c r="V29" s="108">
        <f>SUM(V27:V28)</f>
        <v>24520762</v>
      </c>
      <c r="W29" s="97"/>
      <c r="X29" s="108">
        <f>SUM(X27:X28)</f>
        <v>806820441</v>
      </c>
      <c r="Z29" s="96"/>
    </row>
    <row r="30" spans="1:26" s="42" customFormat="1" ht="8.15" customHeight="1" x14ac:dyDescent="0.7">
      <c r="A30" s="16"/>
      <c r="B30" s="51"/>
      <c r="C30" s="5"/>
      <c r="D30" s="98"/>
      <c r="E30" s="79"/>
      <c r="F30" s="99"/>
      <c r="G30" s="78"/>
      <c r="H30" s="99"/>
      <c r="I30" s="78"/>
      <c r="J30" s="99"/>
      <c r="K30" s="78"/>
      <c r="L30" s="99"/>
      <c r="M30" s="78"/>
      <c r="N30" s="99"/>
      <c r="O30" s="78"/>
      <c r="P30" s="78"/>
      <c r="Q30" s="78"/>
      <c r="R30" s="99"/>
      <c r="S30" s="79"/>
      <c r="T30" s="79"/>
      <c r="U30" s="97"/>
      <c r="V30" s="100"/>
      <c r="W30" s="97"/>
      <c r="X30" s="101"/>
    </row>
    <row r="31" spans="1:26" s="42" customFormat="1" ht="22.5" thickBot="1" x14ac:dyDescent="0.75">
      <c r="A31" s="16" t="s">
        <v>229</v>
      </c>
      <c r="B31" s="9"/>
      <c r="C31" s="7"/>
      <c r="D31" s="109">
        <f>SUM(D15,D24,D29)</f>
        <v>308289080</v>
      </c>
      <c r="E31" s="78"/>
      <c r="F31" s="109">
        <f>SUM(F15,F24,F29)</f>
        <v>1082229917</v>
      </c>
      <c r="G31" s="78"/>
      <c r="H31" s="109">
        <f>SUM(H15,H24,H29)</f>
        <v>26532235</v>
      </c>
      <c r="I31" s="78"/>
      <c r="J31" s="109">
        <f>SUM(J15,J24,J29)</f>
        <v>-187599809</v>
      </c>
      <c r="K31" s="78"/>
      <c r="L31" s="109">
        <f>SUM(L15,L24,L29)</f>
        <v>30843808</v>
      </c>
      <c r="M31" s="78"/>
      <c r="N31" s="109">
        <f>SUM(N15,N24,N29)</f>
        <v>187599809</v>
      </c>
      <c r="O31" s="78"/>
      <c r="P31" s="109">
        <f>SUM(P15,P24,P29)</f>
        <v>2883020390</v>
      </c>
      <c r="Q31" s="78"/>
      <c r="R31" s="109">
        <f>SUM(R15,R24,R29)</f>
        <v>4001391</v>
      </c>
      <c r="S31" s="78"/>
      <c r="T31" s="109">
        <f>SUM(T15,T24,T29)</f>
        <v>4334916821</v>
      </c>
      <c r="U31" s="78"/>
      <c r="V31" s="109">
        <f>SUM(V15,V24,V29)</f>
        <v>123123006</v>
      </c>
      <c r="W31" s="78"/>
      <c r="X31" s="109">
        <f>SUM(X15,X24,X29)</f>
        <v>4458039827</v>
      </c>
    </row>
    <row r="32" spans="1:26" ht="16.5" thickTop="1" x14ac:dyDescent="0.5"/>
    <row r="33" spans="4:24" x14ac:dyDescent="0.5">
      <c r="D33" s="102"/>
      <c r="F33" s="102"/>
      <c r="H33" s="103"/>
      <c r="L33" s="102"/>
      <c r="N33" s="103"/>
      <c r="P33" s="102"/>
      <c r="T33" s="102"/>
      <c r="V33" s="102"/>
      <c r="X33" s="102"/>
    </row>
    <row r="34" spans="4:24" x14ac:dyDescent="0.5">
      <c r="D34" s="103"/>
      <c r="F34" s="103"/>
      <c r="H34" s="103"/>
      <c r="I34" s="103"/>
      <c r="J34" s="103"/>
      <c r="K34" s="103"/>
      <c r="L34" s="103"/>
      <c r="M34" s="103"/>
      <c r="N34" s="103"/>
      <c r="P34" s="103"/>
      <c r="R34" s="102"/>
      <c r="T34" s="103"/>
      <c r="V34" s="103"/>
      <c r="X34" s="103"/>
    </row>
    <row r="35" spans="4:24" x14ac:dyDescent="0.5">
      <c r="X35" s="103"/>
    </row>
    <row r="37" spans="4:24" x14ac:dyDescent="0.5">
      <c r="P37" s="103"/>
    </row>
  </sheetData>
  <sheetProtection formatCells="0" formatColumns="0" formatRows="0" insertColumns="0" insertRows="0" insertHyperlinks="0" deleteColumns="0" deleteRows="0" sort="0" autoFilter="0" pivotTables="0"/>
  <mergeCells count="3">
    <mergeCell ref="D4:X4"/>
    <mergeCell ref="L7:P7"/>
    <mergeCell ref="D13:X13"/>
  </mergeCells>
  <pageMargins left="0.7" right="0.7" top="0.48" bottom="0.5" header="0.5" footer="0.5"/>
  <pageSetup paperSize="9" scale="61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28E0-2A73-4A90-A51F-0764BC5B23D2}">
  <sheetPr>
    <pageSetUpPr fitToPage="1"/>
  </sheetPr>
  <dimension ref="A1:R26"/>
  <sheetViews>
    <sheetView view="pageBreakPreview" topLeftCell="A16" zoomScale="60" zoomScaleNormal="87" workbookViewId="0">
      <selection activeCell="A26" sqref="A26:XFD46"/>
    </sheetView>
  </sheetViews>
  <sheetFormatPr defaultColWidth="9.1796875" defaultRowHeight="14.5" x14ac:dyDescent="0.35"/>
  <cols>
    <col min="1" max="1" width="49.81640625" style="4" customWidth="1"/>
    <col min="2" max="2" width="8.1796875" style="4" customWidth="1"/>
    <col min="3" max="3" width="1.1796875" style="4" customWidth="1"/>
    <col min="4" max="4" width="12" style="4" bestFit="1" customWidth="1"/>
    <col min="5" max="5" width="1.1796875" style="4" customWidth="1"/>
    <col min="6" max="6" width="14.1796875" style="4" customWidth="1"/>
    <col min="7" max="7" width="1.1796875" style="4" customWidth="1"/>
    <col min="8" max="8" width="12" style="4" customWidth="1"/>
    <col min="9" max="9" width="1.1796875" style="4" customWidth="1"/>
    <col min="10" max="10" width="12" style="4" customWidth="1"/>
    <col min="11" max="11" width="1.1796875" style="4" customWidth="1"/>
    <col min="12" max="12" width="12.1796875" style="4" customWidth="1"/>
    <col min="13" max="13" width="1.1796875" style="4" customWidth="1"/>
    <col min="14" max="14" width="13.453125" style="4" customWidth="1"/>
    <col min="15" max="15" width="1.1796875" style="4" customWidth="1"/>
    <col min="16" max="16" width="13.453125" style="4" customWidth="1"/>
    <col min="17" max="17" width="1.1796875" style="4" customWidth="1"/>
    <col min="18" max="18" width="13.1796875" style="4" customWidth="1"/>
    <col min="19" max="16384" width="9.1796875" style="4"/>
  </cols>
  <sheetData>
    <row r="1" spans="1:18" ht="23" x14ac:dyDescent="0.65">
      <c r="A1" s="117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3" x14ac:dyDescent="0.65">
      <c r="A2" s="117" t="s">
        <v>109</v>
      </c>
      <c r="B2" s="6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5" customHeight="1" x14ac:dyDescent="0.65">
      <c r="A3" s="117"/>
      <c r="B3" s="6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42" customFormat="1" ht="21.65" customHeight="1" x14ac:dyDescent="0.65">
      <c r="A4" s="6"/>
      <c r="B4" s="65"/>
      <c r="C4" s="2"/>
      <c r="D4" s="165" t="s">
        <v>31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s="42" customFormat="1" ht="19.5" customHeight="1" x14ac:dyDescent="0.65">
      <c r="A5" s="72"/>
      <c r="B5" s="72"/>
      <c r="C5" s="68"/>
      <c r="D5" s="69"/>
      <c r="E5" s="69"/>
      <c r="F5" s="69"/>
      <c r="G5" s="69"/>
      <c r="H5" s="69"/>
      <c r="I5" s="69"/>
      <c r="J5" s="69"/>
      <c r="K5" s="69"/>
      <c r="L5" s="166" t="s">
        <v>61</v>
      </c>
      <c r="M5" s="166"/>
      <c r="N5" s="166"/>
      <c r="O5" s="166"/>
      <c r="P5" s="166"/>
      <c r="Q5" s="69"/>
      <c r="R5" s="69"/>
    </row>
    <row r="6" spans="1:18" s="42" customFormat="1" ht="21.5" x14ac:dyDescent="0.65">
      <c r="A6" s="72"/>
      <c r="B6" s="73"/>
      <c r="C6" s="75"/>
      <c r="D6" s="71" t="s">
        <v>116</v>
      </c>
      <c r="E6" s="69"/>
      <c r="F6" s="73"/>
      <c r="G6" s="69"/>
      <c r="H6" s="73" t="s">
        <v>159</v>
      </c>
      <c r="I6" s="69"/>
      <c r="J6" s="73"/>
      <c r="K6" s="69"/>
      <c r="L6" s="73" t="s">
        <v>160</v>
      </c>
      <c r="M6" s="69"/>
      <c r="N6" s="76" t="s">
        <v>114</v>
      </c>
      <c r="O6" s="69"/>
      <c r="P6" s="76"/>
      <c r="Q6" s="73"/>
      <c r="R6" s="69"/>
    </row>
    <row r="7" spans="1:18" s="42" customFormat="1" ht="21.5" x14ac:dyDescent="0.65">
      <c r="A7" s="72"/>
      <c r="B7" s="73"/>
      <c r="C7" s="75"/>
      <c r="D7" s="73" t="s">
        <v>122</v>
      </c>
      <c r="E7" s="73"/>
      <c r="F7" s="73" t="s">
        <v>123</v>
      </c>
      <c r="G7" s="73"/>
      <c r="H7" s="73" t="s">
        <v>124</v>
      </c>
      <c r="I7" s="73"/>
      <c r="J7" s="73" t="s">
        <v>125</v>
      </c>
      <c r="K7" s="73"/>
      <c r="L7" s="73" t="s">
        <v>127</v>
      </c>
      <c r="M7" s="73"/>
      <c r="N7" s="71" t="s">
        <v>125</v>
      </c>
      <c r="O7" s="73"/>
      <c r="P7" s="73" t="s">
        <v>128</v>
      </c>
      <c r="Q7" s="73"/>
      <c r="R7" s="73" t="s">
        <v>151</v>
      </c>
    </row>
    <row r="8" spans="1:18" s="42" customFormat="1" ht="21.5" x14ac:dyDescent="0.65">
      <c r="A8" s="72"/>
      <c r="B8" s="75" t="s">
        <v>6</v>
      </c>
      <c r="C8" s="75"/>
      <c r="D8" s="73" t="s">
        <v>132</v>
      </c>
      <c r="E8" s="73"/>
      <c r="F8" s="73" t="s">
        <v>133</v>
      </c>
      <c r="G8" s="73"/>
      <c r="H8" s="73" t="s">
        <v>134</v>
      </c>
      <c r="I8" s="73"/>
      <c r="J8" s="73" t="s">
        <v>135</v>
      </c>
      <c r="K8" s="73"/>
      <c r="L8" s="73" t="s">
        <v>137</v>
      </c>
      <c r="M8" s="73"/>
      <c r="N8" s="73" t="s">
        <v>135</v>
      </c>
      <c r="O8" s="73"/>
      <c r="P8" s="73" t="s">
        <v>138</v>
      </c>
      <c r="Q8" s="73"/>
      <c r="R8" s="73" t="s">
        <v>141</v>
      </c>
    </row>
    <row r="9" spans="1:18" s="42" customFormat="1" ht="20.75" customHeight="1" x14ac:dyDescent="0.65">
      <c r="B9" s="9"/>
      <c r="C9" s="65"/>
      <c r="D9" s="163" t="s">
        <v>7</v>
      </c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</row>
    <row r="10" spans="1:18" s="42" customFormat="1" ht="22" x14ac:dyDescent="0.65">
      <c r="A10" s="92" t="s">
        <v>152</v>
      </c>
      <c r="B10" s="9"/>
      <c r="C10" s="65"/>
    </row>
    <row r="11" spans="1:18" s="42" customFormat="1" ht="22" x14ac:dyDescent="0.7">
      <c r="A11" s="92" t="s">
        <v>153</v>
      </c>
      <c r="B11" s="9"/>
      <c r="C11" s="65"/>
      <c r="D11" s="118">
        <v>308289080</v>
      </c>
      <c r="E11" s="118"/>
      <c r="F11" s="118">
        <v>1082229917</v>
      </c>
      <c r="G11" s="118"/>
      <c r="H11" s="118">
        <v>5907085</v>
      </c>
      <c r="I11" s="118"/>
      <c r="J11" s="118">
        <v>-12565270</v>
      </c>
      <c r="K11" s="118"/>
      <c r="L11" s="118">
        <v>30843808</v>
      </c>
      <c r="M11" s="118"/>
      <c r="N11" s="118">
        <v>12565270</v>
      </c>
      <c r="O11" s="118"/>
      <c r="P11" s="118">
        <v>2513671708</v>
      </c>
      <c r="Q11" s="113"/>
      <c r="R11" s="119">
        <f>SUM(D11:P11)</f>
        <v>3940941598</v>
      </c>
    </row>
    <row r="12" spans="1:18" s="42" customFormat="1" ht="9.75" customHeight="1" x14ac:dyDescent="0.7">
      <c r="A12" s="92"/>
      <c r="B12" s="9"/>
      <c r="C12" s="5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s="42" customFormat="1" ht="22" x14ac:dyDescent="0.7">
      <c r="A13" s="92" t="s">
        <v>142</v>
      </c>
      <c r="B13" s="51"/>
      <c r="C13" s="5"/>
      <c r="D13" s="82"/>
      <c r="E13" s="82"/>
      <c r="F13" s="82"/>
      <c r="G13" s="82"/>
      <c r="H13" s="82"/>
      <c r="I13" s="82"/>
      <c r="J13" s="82"/>
      <c r="K13" s="82"/>
      <c r="L13" s="83"/>
      <c r="M13" s="82"/>
      <c r="N13" s="83"/>
      <c r="O13" s="82"/>
      <c r="P13" s="83"/>
      <c r="Q13" s="82"/>
      <c r="R13" s="82"/>
    </row>
    <row r="14" spans="1:18" s="42" customFormat="1" ht="22" x14ac:dyDescent="0.7">
      <c r="A14" s="54" t="s">
        <v>161</v>
      </c>
      <c r="B14" s="51"/>
      <c r="C14" s="5"/>
      <c r="D14" s="83"/>
      <c r="E14" s="79"/>
      <c r="F14" s="83"/>
      <c r="G14" s="79"/>
      <c r="H14" s="83"/>
      <c r="I14" s="79"/>
      <c r="J14" s="83"/>
      <c r="K14" s="79"/>
      <c r="L14" s="20"/>
      <c r="M14" s="79"/>
      <c r="N14" s="20"/>
      <c r="O14" s="79"/>
      <c r="P14" s="20"/>
      <c r="Q14" s="79"/>
      <c r="R14" s="20"/>
    </row>
    <row r="15" spans="1:18" s="42" customFormat="1" ht="22" x14ac:dyDescent="0.7">
      <c r="A15" s="6" t="s">
        <v>259</v>
      </c>
      <c r="B15" s="157">
        <v>15</v>
      </c>
      <c r="C15" s="5"/>
      <c r="D15" s="14">
        <v>0</v>
      </c>
      <c r="E15" s="118"/>
      <c r="F15" s="14">
        <v>0</v>
      </c>
      <c r="G15" s="118"/>
      <c r="H15" s="14">
        <v>18058488</v>
      </c>
      <c r="I15" s="118"/>
      <c r="J15" s="14">
        <v>0</v>
      </c>
      <c r="K15" s="118"/>
      <c r="L15" s="14">
        <v>0</v>
      </c>
      <c r="M15" s="118"/>
      <c r="N15" s="14">
        <v>0</v>
      </c>
      <c r="O15" s="118"/>
      <c r="P15" s="14">
        <v>0</v>
      </c>
      <c r="Q15" s="118"/>
      <c r="R15" s="120">
        <f>SUM(D15:P15)</f>
        <v>18058488</v>
      </c>
    </row>
    <row r="16" spans="1:18" s="42" customFormat="1" ht="22" x14ac:dyDescent="0.7">
      <c r="A16" s="6" t="s">
        <v>144</v>
      </c>
      <c r="B16" s="157" t="s">
        <v>252</v>
      </c>
      <c r="C16" s="5"/>
      <c r="D16" s="14">
        <v>0</v>
      </c>
      <c r="E16" s="118"/>
      <c r="F16" s="14">
        <v>0</v>
      </c>
      <c r="G16" s="118"/>
      <c r="H16" s="14">
        <v>0</v>
      </c>
      <c r="I16" s="118"/>
      <c r="J16" s="14">
        <v>-26411173</v>
      </c>
      <c r="K16" s="118"/>
      <c r="L16" s="14">
        <v>0</v>
      </c>
      <c r="M16" s="118"/>
      <c r="N16" s="14">
        <v>26411173</v>
      </c>
      <c r="O16" s="118"/>
      <c r="P16" s="14">
        <v>-26411173</v>
      </c>
      <c r="Q16" s="118"/>
      <c r="R16" s="120">
        <f>SUM(D16:P16)</f>
        <v>-26411173</v>
      </c>
    </row>
    <row r="17" spans="1:18" s="42" customFormat="1" ht="22" x14ac:dyDescent="0.7">
      <c r="A17" s="6" t="s">
        <v>145</v>
      </c>
      <c r="B17" s="158">
        <v>20</v>
      </c>
      <c r="C17" s="7"/>
      <c r="D17" s="14">
        <v>0</v>
      </c>
      <c r="E17" s="118"/>
      <c r="F17" s="14">
        <v>0</v>
      </c>
      <c r="G17" s="118"/>
      <c r="H17" s="30">
        <v>0</v>
      </c>
      <c r="I17" s="118"/>
      <c r="J17" s="30">
        <v>0</v>
      </c>
      <c r="K17" s="118"/>
      <c r="L17" s="14">
        <v>0</v>
      </c>
      <c r="M17" s="118"/>
      <c r="N17" s="30">
        <v>0</v>
      </c>
      <c r="O17" s="118"/>
      <c r="P17" s="30">
        <v>-670737124</v>
      </c>
      <c r="Q17" s="118"/>
      <c r="R17" s="120">
        <f>SUM(D17:P17)</f>
        <v>-670737124</v>
      </c>
    </row>
    <row r="18" spans="1:18" s="42" customFormat="1" ht="22" x14ac:dyDescent="0.7">
      <c r="A18" s="54" t="s">
        <v>162</v>
      </c>
      <c r="B18" s="51"/>
      <c r="C18" s="5"/>
      <c r="D18" s="121">
        <f>SUM(D15:D17)</f>
        <v>0</v>
      </c>
      <c r="E18" s="118"/>
      <c r="F18" s="121">
        <f>SUM(F15:F17)</f>
        <v>0</v>
      </c>
      <c r="G18" s="118"/>
      <c r="H18" s="121">
        <f>SUM(H15:H17)</f>
        <v>18058488</v>
      </c>
      <c r="I18" s="118"/>
      <c r="J18" s="121">
        <f>SUM(J15:J17)</f>
        <v>-26411173</v>
      </c>
      <c r="K18" s="118"/>
      <c r="L18" s="121">
        <f>SUM(L15:L17)</f>
        <v>0</v>
      </c>
      <c r="M18" s="118"/>
      <c r="N18" s="121">
        <f>SUM(N15:N17)</f>
        <v>26411173</v>
      </c>
      <c r="O18" s="118"/>
      <c r="P18" s="121">
        <f>SUM(P15:P17)</f>
        <v>-697148297</v>
      </c>
      <c r="Q18" s="118"/>
      <c r="R18" s="121">
        <f>SUM(R15:R17)</f>
        <v>-679089809</v>
      </c>
    </row>
    <row r="19" spans="1:18" s="42" customFormat="1" ht="9.75" customHeight="1" x14ac:dyDescent="0.7">
      <c r="A19" s="92"/>
      <c r="B19" s="51"/>
      <c r="C19" s="5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</row>
    <row r="20" spans="1:18" s="42" customFormat="1" ht="21.65" customHeight="1" x14ac:dyDescent="0.7">
      <c r="A20" s="92" t="s">
        <v>148</v>
      </c>
      <c r="B20" s="9"/>
      <c r="C20" s="5"/>
      <c r="D20" s="14"/>
      <c r="E20" s="118"/>
      <c r="F20" s="14"/>
      <c r="G20" s="118"/>
      <c r="H20" s="14"/>
      <c r="I20" s="118"/>
      <c r="J20" s="14"/>
      <c r="K20" s="118"/>
      <c r="L20" s="14"/>
      <c r="M20" s="118"/>
      <c r="N20" s="14"/>
      <c r="O20" s="118"/>
      <c r="P20" s="14"/>
      <c r="Q20" s="118"/>
      <c r="R20" s="14"/>
    </row>
    <row r="21" spans="1:18" s="42" customFormat="1" ht="21.65" customHeight="1" x14ac:dyDescent="0.7">
      <c r="A21" s="72" t="s">
        <v>163</v>
      </c>
      <c r="B21" s="9"/>
      <c r="C21" s="5"/>
      <c r="D21" s="30">
        <v>0</v>
      </c>
      <c r="E21" s="118"/>
      <c r="F21" s="30">
        <v>0</v>
      </c>
      <c r="G21" s="118"/>
      <c r="H21" s="30">
        <v>0</v>
      </c>
      <c r="I21" s="118"/>
      <c r="J21" s="30">
        <v>0</v>
      </c>
      <c r="K21" s="118"/>
      <c r="L21" s="30">
        <v>0</v>
      </c>
      <c r="M21" s="118"/>
      <c r="N21" s="14">
        <v>0</v>
      </c>
      <c r="O21" s="118"/>
      <c r="P21" s="123">
        <f>'PL_10-11'!J36</f>
        <v>1246534115</v>
      </c>
      <c r="Q21" s="118"/>
      <c r="R21" s="123">
        <f>SUM(D21:Q21)</f>
        <v>1246534115</v>
      </c>
    </row>
    <row r="22" spans="1:18" s="42" customFormat="1" ht="22" hidden="1" x14ac:dyDescent="0.7">
      <c r="A22" s="72" t="s">
        <v>164</v>
      </c>
      <c r="B22" s="9"/>
      <c r="C22" s="5"/>
      <c r="D22" s="30"/>
      <c r="E22" s="118"/>
      <c r="F22" s="30"/>
      <c r="G22" s="118"/>
      <c r="H22" s="30"/>
      <c r="I22" s="118"/>
      <c r="J22" s="30"/>
      <c r="K22" s="118"/>
      <c r="L22" s="30"/>
      <c r="M22" s="118"/>
      <c r="N22" s="14"/>
      <c r="O22" s="118"/>
      <c r="P22" s="14"/>
      <c r="Q22" s="118"/>
      <c r="R22" s="14">
        <f>SUM(D22:Q22)</f>
        <v>0</v>
      </c>
    </row>
    <row r="23" spans="1:18" s="42" customFormat="1" ht="21.65" customHeight="1" x14ac:dyDescent="0.7">
      <c r="A23" s="92" t="s">
        <v>157</v>
      </c>
      <c r="B23" s="9"/>
      <c r="C23" s="5"/>
      <c r="D23" s="122">
        <f>SUM(D21:D22)</f>
        <v>0</v>
      </c>
      <c r="E23" s="118"/>
      <c r="F23" s="122">
        <f>SUM(F21:F22)</f>
        <v>0</v>
      </c>
      <c r="G23" s="118"/>
      <c r="H23" s="122">
        <f>SUM(H21:H22)</f>
        <v>0</v>
      </c>
      <c r="I23" s="118"/>
      <c r="J23" s="122">
        <f>SUM(J21:J22)</f>
        <v>0</v>
      </c>
      <c r="K23" s="118"/>
      <c r="L23" s="122">
        <f>SUM(L21:L22)</f>
        <v>0</v>
      </c>
      <c r="M23" s="118"/>
      <c r="N23" s="122">
        <f>SUM(N21:N22)</f>
        <v>0</v>
      </c>
      <c r="O23" s="118"/>
      <c r="P23" s="122">
        <f>SUM(P21:P22)</f>
        <v>1246534115</v>
      </c>
      <c r="Q23" s="118"/>
      <c r="R23" s="122">
        <f>SUM(R21:R22)</f>
        <v>1246534115</v>
      </c>
    </row>
    <row r="24" spans="1:18" s="42" customFormat="1" ht="9.75" customHeight="1" x14ac:dyDescent="0.7">
      <c r="A24" s="92"/>
      <c r="B24" s="9"/>
      <c r="C24" s="5"/>
      <c r="D24" s="14"/>
      <c r="E24" s="118"/>
      <c r="F24" s="14"/>
      <c r="G24" s="118"/>
      <c r="H24" s="14"/>
      <c r="I24" s="118"/>
      <c r="J24" s="14"/>
      <c r="K24" s="118"/>
      <c r="L24" s="14"/>
      <c r="M24" s="118"/>
      <c r="N24" s="14"/>
      <c r="O24" s="118"/>
      <c r="P24" s="14"/>
      <c r="Q24" s="118"/>
      <c r="R24" s="14"/>
    </row>
    <row r="25" spans="1:18" s="42" customFormat="1" ht="22.25" customHeight="1" thickBot="1" x14ac:dyDescent="0.75">
      <c r="A25" s="92" t="s">
        <v>158</v>
      </c>
      <c r="B25" s="51"/>
      <c r="C25" s="5"/>
      <c r="D25" s="124">
        <f>SUM(D11,D18,D23)</f>
        <v>308289080</v>
      </c>
      <c r="E25" s="118"/>
      <c r="F25" s="124">
        <f>SUM(F11,F18,F23)</f>
        <v>1082229917</v>
      </c>
      <c r="G25" s="118"/>
      <c r="H25" s="124">
        <f>SUM(H11,H18,H23)</f>
        <v>23965573</v>
      </c>
      <c r="I25" s="118"/>
      <c r="J25" s="124">
        <f>SUM(J11,J18,J23)</f>
        <v>-38976443</v>
      </c>
      <c r="K25" s="118"/>
      <c r="L25" s="124">
        <f>SUM(L11,L18,L23)</f>
        <v>30843808</v>
      </c>
      <c r="M25" s="118"/>
      <c r="N25" s="124">
        <f>SUM(N11,N18,N23)</f>
        <v>38976443</v>
      </c>
      <c r="O25" s="118"/>
      <c r="P25" s="124">
        <f>SUM(P11,P18,P23)</f>
        <v>3063057526</v>
      </c>
      <c r="Q25" s="118"/>
      <c r="R25" s="124">
        <f>SUM(R11,R18,R23)</f>
        <v>4508385904</v>
      </c>
    </row>
    <row r="26" spans="1:18" ht="15" thickTop="1" x14ac:dyDescent="0.35"/>
  </sheetData>
  <sheetProtection sheet="1"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7" top="0.48" bottom="0.5" header="0.5" footer="0.5"/>
  <pageSetup paperSize="9" scale="77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6B966-24B2-4182-B49B-D3D80A136979}">
  <sheetPr>
    <pageSetUpPr fitToPage="1"/>
  </sheetPr>
  <dimension ref="A1:T30"/>
  <sheetViews>
    <sheetView view="pageBreakPreview" topLeftCell="A13" zoomScale="70" zoomScaleNormal="100" zoomScaleSheetLayoutView="70" workbookViewId="0">
      <selection activeCell="A28" sqref="A28:XFD35"/>
    </sheetView>
  </sheetViews>
  <sheetFormatPr defaultColWidth="9.1796875" defaultRowHeight="14.5" x14ac:dyDescent="0.35"/>
  <cols>
    <col min="1" max="1" width="50.1796875" style="4" customWidth="1"/>
    <col min="2" max="2" width="8.1796875" style="4" customWidth="1"/>
    <col min="3" max="3" width="1.1796875" style="4" customWidth="1"/>
    <col min="4" max="4" width="11.81640625" style="4" bestFit="1" customWidth="1"/>
    <col min="5" max="5" width="1.1796875" style="4" customWidth="1"/>
    <col min="6" max="6" width="13.1796875" style="4" bestFit="1" customWidth="1"/>
    <col min="7" max="7" width="1.1796875" style="4" customWidth="1"/>
    <col min="8" max="8" width="11.1796875" style="4" bestFit="1" customWidth="1"/>
    <col min="9" max="9" width="1" style="4" customWidth="1"/>
    <col min="10" max="10" width="12.453125" style="4" bestFit="1" customWidth="1"/>
    <col min="11" max="11" width="1.1796875" style="4" customWidth="1"/>
    <col min="12" max="12" width="11.453125" style="4" customWidth="1"/>
    <col min="13" max="13" width="1" style="4" customWidth="1"/>
    <col min="14" max="14" width="11.90625" style="4" bestFit="1" customWidth="1"/>
    <col min="15" max="15" width="1.1796875" style="4" customWidth="1"/>
    <col min="16" max="16" width="13.453125" style="4" customWidth="1"/>
    <col min="17" max="17" width="1.1796875" style="4" customWidth="1"/>
    <col min="18" max="18" width="13.1796875" style="4" customWidth="1"/>
    <col min="19" max="19" width="12.453125" style="4" bestFit="1" customWidth="1"/>
    <col min="20" max="20" width="9.81640625" style="4" bestFit="1" customWidth="1"/>
    <col min="21" max="16384" width="9.1796875" style="4"/>
  </cols>
  <sheetData>
    <row r="1" spans="1:18" ht="23" x14ac:dyDescent="0.65">
      <c r="A1" s="117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3" x14ac:dyDescent="0.65">
      <c r="A2" s="117" t="s">
        <v>109</v>
      </c>
      <c r="B2" s="6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1" customHeight="1" x14ac:dyDescent="0.65">
      <c r="A3" s="117"/>
      <c r="B3" s="6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42" customFormat="1" ht="21" customHeight="1" x14ac:dyDescent="0.65">
      <c r="A4" s="6"/>
      <c r="B4" s="65"/>
      <c r="C4" s="2"/>
      <c r="D4" s="165" t="s">
        <v>31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s="42" customFormat="1" ht="21" customHeight="1" x14ac:dyDescent="0.65">
      <c r="A5" s="72"/>
      <c r="B5" s="72"/>
      <c r="C5" s="68"/>
      <c r="D5" s="69"/>
      <c r="E5" s="69"/>
      <c r="F5" s="69"/>
      <c r="G5" s="69"/>
      <c r="H5" s="69"/>
      <c r="I5" s="69"/>
      <c r="J5" s="69"/>
      <c r="K5" s="69"/>
      <c r="L5" s="166" t="s">
        <v>61</v>
      </c>
      <c r="M5" s="166"/>
      <c r="N5" s="166"/>
      <c r="O5" s="166"/>
      <c r="P5" s="166"/>
      <c r="Q5" s="69"/>
      <c r="R5" s="69"/>
    </row>
    <row r="6" spans="1:18" s="42" customFormat="1" ht="21" customHeight="1" x14ac:dyDescent="0.65">
      <c r="A6" s="72"/>
      <c r="B6" s="73"/>
      <c r="C6" s="75"/>
      <c r="D6" s="71" t="s">
        <v>116</v>
      </c>
      <c r="E6" s="69"/>
      <c r="F6" s="73"/>
      <c r="G6" s="69"/>
      <c r="H6" s="73" t="s">
        <v>159</v>
      </c>
      <c r="I6" s="73"/>
      <c r="J6" s="73"/>
      <c r="K6" s="69"/>
      <c r="L6" s="73" t="s">
        <v>160</v>
      </c>
      <c r="M6" s="73"/>
      <c r="N6" s="76" t="s">
        <v>114</v>
      </c>
      <c r="O6" s="69"/>
      <c r="P6" s="76"/>
      <c r="Q6" s="73"/>
      <c r="R6" s="69"/>
    </row>
    <row r="7" spans="1:18" s="42" customFormat="1" ht="21" customHeight="1" x14ac:dyDescent="0.65">
      <c r="A7" s="72"/>
      <c r="B7" s="73"/>
      <c r="C7" s="75"/>
      <c r="D7" s="73" t="s">
        <v>122</v>
      </c>
      <c r="E7" s="73"/>
      <c r="F7" s="73" t="s">
        <v>123</v>
      </c>
      <c r="G7" s="73"/>
      <c r="H7" s="73" t="s">
        <v>124</v>
      </c>
      <c r="I7" s="73"/>
      <c r="J7" s="73" t="s">
        <v>125</v>
      </c>
      <c r="K7" s="73"/>
      <c r="L7" s="73" t="s">
        <v>127</v>
      </c>
      <c r="M7" s="73"/>
      <c r="N7" s="71" t="s">
        <v>125</v>
      </c>
      <c r="O7" s="73"/>
      <c r="P7" s="73" t="s">
        <v>128</v>
      </c>
      <c r="Q7" s="73"/>
      <c r="R7" s="73" t="s">
        <v>151</v>
      </c>
    </row>
    <row r="8" spans="1:18" s="42" customFormat="1" ht="21" customHeight="1" x14ac:dyDescent="0.65">
      <c r="A8" s="72"/>
      <c r="B8" s="75" t="s">
        <v>6</v>
      </c>
      <c r="C8" s="75"/>
      <c r="D8" s="73" t="s">
        <v>132</v>
      </c>
      <c r="E8" s="73"/>
      <c r="F8" s="73" t="s">
        <v>133</v>
      </c>
      <c r="G8" s="73"/>
      <c r="H8" s="73" t="s">
        <v>134</v>
      </c>
      <c r="I8" s="73"/>
      <c r="J8" s="73" t="s">
        <v>135</v>
      </c>
      <c r="K8" s="73"/>
      <c r="L8" s="73" t="s">
        <v>137</v>
      </c>
      <c r="M8" s="73"/>
      <c r="N8" s="73" t="s">
        <v>135</v>
      </c>
      <c r="O8" s="73"/>
      <c r="P8" s="73" t="s">
        <v>138</v>
      </c>
      <c r="Q8" s="73"/>
      <c r="R8" s="73" t="s">
        <v>141</v>
      </c>
    </row>
    <row r="9" spans="1:18" s="42" customFormat="1" ht="20.75" customHeight="1" x14ac:dyDescent="0.65">
      <c r="B9" s="9"/>
      <c r="C9" s="65"/>
      <c r="D9" s="163" t="s">
        <v>7</v>
      </c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</row>
    <row r="10" spans="1:18" s="42" customFormat="1" ht="22" x14ac:dyDescent="0.65">
      <c r="A10" s="92" t="s">
        <v>227</v>
      </c>
      <c r="B10" s="9"/>
      <c r="C10" s="65"/>
    </row>
    <row r="11" spans="1:18" s="42" customFormat="1" ht="22" x14ac:dyDescent="0.7">
      <c r="A11" s="92" t="s">
        <v>228</v>
      </c>
      <c r="B11" s="9"/>
      <c r="C11" s="65"/>
      <c r="D11" s="118">
        <f>'SH Separate CY-14'!D25</f>
        <v>308289080</v>
      </c>
      <c r="E11" s="118"/>
      <c r="F11" s="118">
        <f>'SH Separate CY-14'!F25</f>
        <v>1082229917</v>
      </c>
      <c r="G11" s="118"/>
      <c r="H11" s="118">
        <f>'SH Separate CY-14'!H25</f>
        <v>23965573</v>
      </c>
      <c r="I11" s="118"/>
      <c r="J11" s="118">
        <f>'SH Separate CY-14'!J25</f>
        <v>-38976443</v>
      </c>
      <c r="K11" s="118"/>
      <c r="L11" s="118">
        <f>'SH Separate CY-14'!L25</f>
        <v>30843808</v>
      </c>
      <c r="M11" s="118"/>
      <c r="N11" s="118">
        <f>'SH Separate CY-14'!N25</f>
        <v>38976443</v>
      </c>
      <c r="O11" s="118"/>
      <c r="P11" s="118">
        <f>'SH Separate CY-14'!P25</f>
        <v>3063057526</v>
      </c>
      <c r="Q11" s="113"/>
      <c r="R11" s="119">
        <f>SUM(D11:P11)</f>
        <v>4508385904</v>
      </c>
    </row>
    <row r="12" spans="1:18" s="42" customFormat="1" ht="9.75" customHeight="1" x14ac:dyDescent="0.7">
      <c r="A12" s="92"/>
      <c r="B12" s="9"/>
      <c r="C12" s="5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s="42" customFormat="1" ht="22" x14ac:dyDescent="0.7">
      <c r="A13" s="92" t="s">
        <v>142</v>
      </c>
      <c r="B13" s="51"/>
      <c r="C13" s="5"/>
      <c r="D13" s="82"/>
      <c r="E13" s="82"/>
      <c r="F13" s="82"/>
      <c r="G13" s="82"/>
      <c r="H13" s="82"/>
      <c r="I13" s="82"/>
      <c r="J13" s="82"/>
      <c r="K13" s="82"/>
      <c r="L13" s="83"/>
      <c r="M13" s="83"/>
      <c r="N13" s="82"/>
      <c r="O13" s="82"/>
      <c r="P13" s="83"/>
      <c r="Q13" s="82"/>
      <c r="R13" s="82"/>
    </row>
    <row r="14" spans="1:18" s="42" customFormat="1" ht="22" x14ac:dyDescent="0.7">
      <c r="A14" s="54" t="s">
        <v>161</v>
      </c>
      <c r="B14" s="51"/>
      <c r="C14" s="5"/>
      <c r="D14" s="83"/>
      <c r="E14" s="79"/>
      <c r="F14" s="83"/>
      <c r="G14" s="79"/>
      <c r="H14" s="83"/>
      <c r="I14" s="83"/>
      <c r="J14" s="83"/>
      <c r="K14" s="79"/>
      <c r="L14" s="20"/>
      <c r="M14" s="20"/>
      <c r="N14" s="83"/>
      <c r="O14" s="79"/>
      <c r="P14" s="20"/>
      <c r="Q14" s="79"/>
      <c r="R14" s="20"/>
    </row>
    <row r="15" spans="1:18" s="42" customFormat="1" ht="22" x14ac:dyDescent="0.7">
      <c r="A15" s="6" t="s">
        <v>259</v>
      </c>
      <c r="B15" s="159">
        <v>15</v>
      </c>
      <c r="C15" s="5"/>
      <c r="D15" s="90">
        <v>0</v>
      </c>
      <c r="E15" s="125"/>
      <c r="F15" s="90">
        <v>0</v>
      </c>
      <c r="G15" s="118"/>
      <c r="H15" s="14">
        <v>2566662</v>
      </c>
      <c r="I15" s="14"/>
      <c r="J15" s="90">
        <v>20539384</v>
      </c>
      <c r="K15" s="118"/>
      <c r="L15" s="90">
        <v>0</v>
      </c>
      <c r="M15" s="14"/>
      <c r="N15" s="14">
        <f>-J15</f>
        <v>-20539384</v>
      </c>
      <c r="O15" s="118"/>
      <c r="P15" s="14">
        <f>-N15</f>
        <v>20539384</v>
      </c>
      <c r="Q15" s="118"/>
      <c r="R15" s="120">
        <f>SUM(D15:P15)</f>
        <v>23106046</v>
      </c>
    </row>
    <row r="16" spans="1:18" s="42" customFormat="1" ht="22" x14ac:dyDescent="0.7">
      <c r="A16" s="6" t="s">
        <v>144</v>
      </c>
      <c r="B16" s="159" t="s">
        <v>252</v>
      </c>
      <c r="C16" s="5"/>
      <c r="D16" s="90">
        <v>0</v>
      </c>
      <c r="E16" s="125"/>
      <c r="F16" s="90">
        <v>0</v>
      </c>
      <c r="G16" s="118"/>
      <c r="H16" s="90">
        <v>0</v>
      </c>
      <c r="I16" s="14"/>
      <c r="J16" s="90">
        <v>-169162750</v>
      </c>
      <c r="K16" s="118"/>
      <c r="L16" s="90">
        <v>0</v>
      </c>
      <c r="M16" s="14"/>
      <c r="N16" s="14">
        <f>-J16</f>
        <v>169162750</v>
      </c>
      <c r="O16" s="118"/>
      <c r="P16" s="14">
        <f>-N16</f>
        <v>-169162750</v>
      </c>
      <c r="Q16" s="118"/>
      <c r="R16" s="120">
        <f>SUM(D16:P16)</f>
        <v>-169162750</v>
      </c>
    </row>
    <row r="17" spans="1:20" s="42" customFormat="1" ht="22" x14ac:dyDescent="0.7">
      <c r="A17" s="6" t="s">
        <v>145</v>
      </c>
      <c r="B17" s="160">
        <v>20</v>
      </c>
      <c r="C17" s="7"/>
      <c r="D17" s="90">
        <v>0</v>
      </c>
      <c r="E17" s="125"/>
      <c r="F17" s="90">
        <v>0</v>
      </c>
      <c r="G17" s="118"/>
      <c r="H17" s="90">
        <v>0</v>
      </c>
      <c r="I17" s="30"/>
      <c r="J17" s="90">
        <v>0</v>
      </c>
      <c r="K17" s="118"/>
      <c r="L17" s="90">
        <v>0</v>
      </c>
      <c r="M17" s="14"/>
      <c r="N17" s="90">
        <v>0</v>
      </c>
      <c r="O17" s="118"/>
      <c r="P17" s="30">
        <f>'SH Conso CY-13'!P21</f>
        <v>-693645255</v>
      </c>
      <c r="Q17" s="118"/>
      <c r="R17" s="120">
        <f>SUM(D17:P17)</f>
        <v>-693645255</v>
      </c>
    </row>
    <row r="18" spans="1:20" s="42" customFormat="1" ht="22" x14ac:dyDescent="0.7">
      <c r="A18" s="54" t="s">
        <v>162</v>
      </c>
      <c r="B18" s="51"/>
      <c r="C18" s="5"/>
      <c r="D18" s="121">
        <f>SUM(D15:D17)</f>
        <v>0</v>
      </c>
      <c r="E18" s="118"/>
      <c r="F18" s="121">
        <f>SUM(F15:F17)</f>
        <v>0</v>
      </c>
      <c r="G18" s="118"/>
      <c r="H18" s="121">
        <f>SUM(H15:H17)</f>
        <v>2566662</v>
      </c>
      <c r="I18" s="126"/>
      <c r="J18" s="121">
        <f>SUM(J15:J17)</f>
        <v>-148623366</v>
      </c>
      <c r="K18" s="118"/>
      <c r="L18" s="121">
        <f>SUM(L15:L17)</f>
        <v>0</v>
      </c>
      <c r="M18" s="126"/>
      <c r="N18" s="121">
        <f>SUM(N15:N17)</f>
        <v>148623366</v>
      </c>
      <c r="O18" s="118"/>
      <c r="P18" s="121">
        <f>SUM(P15:P17)</f>
        <v>-842268621</v>
      </c>
      <c r="Q18" s="118"/>
      <c r="R18" s="121">
        <f>SUM(R15:R17)</f>
        <v>-839701959</v>
      </c>
    </row>
    <row r="19" spans="1:20" s="42" customFormat="1" ht="9.75" customHeight="1" x14ac:dyDescent="0.7">
      <c r="A19" s="92"/>
      <c r="B19" s="51"/>
      <c r="C19" s="5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</row>
    <row r="20" spans="1:20" s="42" customFormat="1" ht="21.65" customHeight="1" x14ac:dyDescent="0.7">
      <c r="A20" s="92" t="s">
        <v>148</v>
      </c>
      <c r="B20" s="9"/>
      <c r="C20" s="5"/>
      <c r="D20" s="14"/>
      <c r="E20" s="118"/>
      <c r="F20" s="14"/>
      <c r="G20" s="118"/>
      <c r="H20" s="14"/>
      <c r="I20" s="14"/>
      <c r="J20" s="14"/>
      <c r="K20" s="118"/>
      <c r="L20" s="14"/>
      <c r="M20" s="14"/>
      <c r="N20" s="14"/>
      <c r="O20" s="118"/>
      <c r="P20" s="14"/>
      <c r="Q20" s="118"/>
      <c r="R20" s="14"/>
    </row>
    <row r="21" spans="1:20" s="42" customFormat="1" ht="21.65" customHeight="1" x14ac:dyDescent="0.7">
      <c r="A21" s="72" t="s">
        <v>163</v>
      </c>
      <c r="B21" s="9"/>
      <c r="C21" s="5"/>
      <c r="D21" s="90">
        <v>0</v>
      </c>
      <c r="E21" s="125"/>
      <c r="F21" s="90">
        <v>0</v>
      </c>
      <c r="G21" s="118"/>
      <c r="H21" s="90">
        <v>0</v>
      </c>
      <c r="I21" s="30"/>
      <c r="J21" s="90">
        <v>0</v>
      </c>
      <c r="K21" s="118"/>
      <c r="L21" s="90">
        <v>0</v>
      </c>
      <c r="M21" s="14"/>
      <c r="N21" s="90">
        <v>0</v>
      </c>
      <c r="O21" s="118"/>
      <c r="P21" s="123">
        <f>'PL_10-11'!H36</f>
        <v>759019943</v>
      </c>
      <c r="Q21" s="118"/>
      <c r="R21" s="123">
        <f>SUM(D21:Q21)</f>
        <v>759019943</v>
      </c>
      <c r="T21" s="95"/>
    </row>
    <row r="22" spans="1:20" s="42" customFormat="1" ht="22" x14ac:dyDescent="0.7">
      <c r="A22" s="72" t="s">
        <v>149</v>
      </c>
      <c r="B22" s="9"/>
      <c r="C22" s="5"/>
      <c r="D22" s="90">
        <v>0</v>
      </c>
      <c r="E22" s="125"/>
      <c r="F22" s="90">
        <v>0</v>
      </c>
      <c r="G22" s="118"/>
      <c r="H22" s="90">
        <v>0</v>
      </c>
      <c r="I22" s="30"/>
      <c r="J22" s="90">
        <v>0</v>
      </c>
      <c r="K22" s="118"/>
      <c r="L22" s="90">
        <v>0</v>
      </c>
      <c r="M22" s="14"/>
      <c r="N22" s="90">
        <v>0</v>
      </c>
      <c r="O22" s="118"/>
      <c r="P22" s="14">
        <v>5168444</v>
      </c>
      <c r="Q22" s="118"/>
      <c r="R22" s="14">
        <f>SUM(D22:Q22)</f>
        <v>5168444</v>
      </c>
      <c r="T22" s="95"/>
    </row>
    <row r="23" spans="1:20" s="42" customFormat="1" ht="21.65" customHeight="1" x14ac:dyDescent="0.7">
      <c r="A23" s="92" t="s">
        <v>157</v>
      </c>
      <c r="B23" s="9"/>
      <c r="C23" s="5"/>
      <c r="D23" s="122">
        <f>SUM(D21:D22)</f>
        <v>0</v>
      </c>
      <c r="E23" s="118"/>
      <c r="F23" s="122">
        <f>SUM(F21:F22)</f>
        <v>0</v>
      </c>
      <c r="G23" s="118"/>
      <c r="H23" s="122">
        <f>SUM(H21:H22)</f>
        <v>0</v>
      </c>
      <c r="I23" s="118"/>
      <c r="J23" s="122">
        <f>SUM(J21:J22)</f>
        <v>0</v>
      </c>
      <c r="K23" s="118"/>
      <c r="L23" s="122">
        <f>SUM(L21:L22)</f>
        <v>0</v>
      </c>
      <c r="M23" s="118"/>
      <c r="N23" s="122">
        <f>SUM(N21:N22)</f>
        <v>0</v>
      </c>
      <c r="O23" s="118"/>
      <c r="P23" s="122">
        <f>SUM(P21:P22)</f>
        <v>764188387</v>
      </c>
      <c r="Q23" s="118"/>
      <c r="R23" s="122">
        <f>SUM(R21:R22)</f>
        <v>764188387</v>
      </c>
      <c r="T23" s="95"/>
    </row>
    <row r="24" spans="1:20" s="42" customFormat="1" ht="9.75" customHeight="1" x14ac:dyDescent="0.7">
      <c r="A24" s="92"/>
      <c r="B24" s="9"/>
      <c r="C24" s="5"/>
      <c r="D24" s="14"/>
      <c r="E24" s="118"/>
      <c r="F24" s="14"/>
      <c r="G24" s="118"/>
      <c r="H24" s="14"/>
      <c r="I24" s="14"/>
      <c r="J24" s="14"/>
      <c r="K24" s="118"/>
      <c r="L24" s="14"/>
      <c r="M24" s="14"/>
      <c r="N24" s="14"/>
      <c r="O24" s="118"/>
      <c r="P24" s="14"/>
      <c r="Q24" s="118"/>
      <c r="R24" s="14"/>
    </row>
    <row r="25" spans="1:20" s="42" customFormat="1" ht="22.25" customHeight="1" thickBot="1" x14ac:dyDescent="0.75">
      <c r="A25" s="92" t="s">
        <v>229</v>
      </c>
      <c r="B25" s="51"/>
      <c r="C25" s="5"/>
      <c r="D25" s="124">
        <f>SUM(D11,D18,D23)</f>
        <v>308289080</v>
      </c>
      <c r="E25" s="118"/>
      <c r="F25" s="124">
        <f>SUM(F11,F18,F23)</f>
        <v>1082229917</v>
      </c>
      <c r="G25" s="118"/>
      <c r="H25" s="124">
        <f>SUM(H11,H18,H23)</f>
        <v>26532235</v>
      </c>
      <c r="I25" s="118"/>
      <c r="J25" s="124">
        <f>SUM(J11,J18,J23)</f>
        <v>-187599809</v>
      </c>
      <c r="K25" s="118"/>
      <c r="L25" s="124">
        <f>SUM(L11,L18,L23)</f>
        <v>30843808</v>
      </c>
      <c r="M25" s="118"/>
      <c r="N25" s="124">
        <f>SUM(N11,N18,N23)</f>
        <v>187599809</v>
      </c>
      <c r="O25" s="118"/>
      <c r="P25" s="124">
        <f>SUM(P11,P18,P23)</f>
        <v>2984977292</v>
      </c>
      <c r="Q25" s="118"/>
      <c r="R25" s="124">
        <f>SUM(R11,R18,R23)</f>
        <v>4432872332</v>
      </c>
      <c r="S25" s="95"/>
    </row>
    <row r="26" spans="1:20" ht="15" thickTop="1" x14ac:dyDescent="0.35"/>
    <row r="29" spans="1:20" x14ac:dyDescent="0.35">
      <c r="D29" s="127"/>
      <c r="E29" s="128"/>
      <c r="F29" s="127"/>
      <c r="G29" s="128"/>
      <c r="H29" s="127"/>
      <c r="I29" s="128"/>
      <c r="J29" s="127"/>
      <c r="K29" s="128"/>
      <c r="L29" s="127"/>
      <c r="M29" s="128"/>
      <c r="N29" s="127"/>
      <c r="O29" s="128"/>
      <c r="P29" s="127"/>
      <c r="Q29" s="128"/>
      <c r="R29" s="127"/>
    </row>
    <row r="30" spans="1:20" x14ac:dyDescent="0.35">
      <c r="D30" s="127"/>
      <c r="E30" s="128"/>
      <c r="F30" s="127"/>
      <c r="G30" s="128"/>
      <c r="H30" s="127"/>
      <c r="I30" s="128"/>
      <c r="J30" s="127"/>
      <c r="K30" s="128"/>
      <c r="L30" s="127"/>
      <c r="M30" s="128"/>
      <c r="N30" s="127"/>
      <c r="O30" s="128"/>
      <c r="P30" s="127"/>
      <c r="Q30" s="128"/>
      <c r="R30" s="127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7" top="0.48" bottom="0.5" header="0.5" footer="0.5"/>
  <pageSetup paperSize="9" scale="78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4524-ED21-4563-AE24-7C620C54F239}">
  <sheetPr>
    <pageSetUpPr fitToPage="1"/>
  </sheetPr>
  <dimension ref="A1:N115"/>
  <sheetViews>
    <sheetView tabSelected="1" view="pageBreakPreview" topLeftCell="A103" zoomScale="70" zoomScaleNormal="81" zoomScaleSheetLayoutView="70" workbookViewId="0">
      <selection activeCell="L107" sqref="L107"/>
    </sheetView>
  </sheetViews>
  <sheetFormatPr defaultColWidth="9.1796875" defaultRowHeight="14.5" x14ac:dyDescent="0.35"/>
  <cols>
    <col min="1" max="1" width="42.36328125" style="4" customWidth="1"/>
    <col min="2" max="2" width="7.81640625" style="144" customWidth="1"/>
    <col min="3" max="3" width="13.81640625" style="4" customWidth="1"/>
    <col min="4" max="4" width="1" style="4" customWidth="1"/>
    <col min="5" max="5" width="13.90625" style="4" bestFit="1" customWidth="1"/>
    <col min="6" max="6" width="1" style="4" customWidth="1"/>
    <col min="7" max="7" width="13.90625" style="4" bestFit="1" customWidth="1"/>
    <col min="8" max="8" width="1" style="4" customWidth="1"/>
    <col min="9" max="9" width="13.90625" style="4" bestFit="1" customWidth="1"/>
    <col min="10" max="11" width="9.1796875" style="4"/>
    <col min="12" max="12" width="11.453125" style="4" bestFit="1" customWidth="1"/>
    <col min="13" max="13" width="17.1796875" style="4" bestFit="1" customWidth="1"/>
    <col min="14" max="14" width="11.6328125" style="4" bestFit="1" customWidth="1"/>
    <col min="15" max="15" width="9.81640625" style="4" bestFit="1" customWidth="1"/>
    <col min="16" max="16384" width="9.1796875" style="4"/>
  </cols>
  <sheetData>
    <row r="1" spans="1:9" ht="22.5" customHeight="1" x14ac:dyDescent="0.7">
      <c r="A1" s="1" t="s">
        <v>0</v>
      </c>
      <c r="B1" s="129"/>
      <c r="C1" s="130"/>
      <c r="D1" s="2"/>
      <c r="E1" s="130"/>
      <c r="F1" s="2"/>
      <c r="G1" s="2"/>
      <c r="H1" s="2"/>
      <c r="I1" s="2"/>
    </row>
    <row r="2" spans="1:9" ht="22.5" customHeight="1" x14ac:dyDescent="0.7">
      <c r="A2" s="131" t="s">
        <v>165</v>
      </c>
      <c r="B2" s="129"/>
      <c r="C2" s="130"/>
      <c r="D2" s="2"/>
      <c r="E2" s="130"/>
      <c r="F2" s="2"/>
      <c r="G2" s="2"/>
      <c r="H2" s="2"/>
      <c r="I2" s="2"/>
    </row>
    <row r="3" spans="1:9" ht="22.5" customHeight="1" x14ac:dyDescent="0.7">
      <c r="A3" s="131"/>
      <c r="B3" s="129"/>
      <c r="C3" s="130"/>
      <c r="D3" s="2"/>
      <c r="E3" s="130"/>
      <c r="F3" s="2"/>
      <c r="G3" s="2"/>
      <c r="H3" s="2"/>
      <c r="I3" s="2"/>
    </row>
    <row r="4" spans="1:9" ht="22.5" customHeight="1" x14ac:dyDescent="0.7">
      <c r="A4" s="2"/>
      <c r="B4" s="9"/>
      <c r="C4" s="161" t="s">
        <v>30</v>
      </c>
      <c r="D4" s="161"/>
      <c r="E4" s="161"/>
      <c r="F4" s="5"/>
      <c r="G4" s="161" t="s">
        <v>166</v>
      </c>
      <c r="H4" s="161"/>
      <c r="I4" s="161"/>
    </row>
    <row r="5" spans="1:9" ht="22.5" customHeight="1" x14ac:dyDescent="0.7">
      <c r="A5" s="2"/>
      <c r="B5" s="9"/>
      <c r="C5" s="169" t="s">
        <v>167</v>
      </c>
      <c r="D5" s="169"/>
      <c r="E5" s="169"/>
      <c r="F5" s="5"/>
      <c r="G5" s="169" t="s">
        <v>167</v>
      </c>
      <c r="H5" s="169"/>
      <c r="I5" s="169"/>
    </row>
    <row r="6" spans="1:9" ht="22.5" customHeight="1" x14ac:dyDescent="0.65">
      <c r="A6" s="2"/>
      <c r="B6" s="9"/>
      <c r="C6" s="169" t="s">
        <v>4</v>
      </c>
      <c r="D6" s="169"/>
      <c r="E6" s="169"/>
      <c r="F6" s="132"/>
      <c r="G6" s="169" t="s">
        <v>4</v>
      </c>
      <c r="H6" s="169"/>
      <c r="I6" s="169"/>
    </row>
    <row r="7" spans="1:9" ht="22.5" customHeight="1" x14ac:dyDescent="0.65">
      <c r="A7" s="2"/>
      <c r="B7" s="133" t="s">
        <v>6</v>
      </c>
      <c r="C7" s="7">
        <v>2568</v>
      </c>
      <c r="D7" s="7"/>
      <c r="E7" s="7">
        <v>2567</v>
      </c>
      <c r="F7" s="7"/>
      <c r="G7" s="7">
        <v>2568</v>
      </c>
      <c r="H7" s="7"/>
      <c r="I7" s="7">
        <v>2567</v>
      </c>
    </row>
    <row r="8" spans="1:9" ht="22.5" customHeight="1" x14ac:dyDescent="0.65">
      <c r="A8" s="2"/>
      <c r="B8" s="9"/>
      <c r="C8" s="167" t="s">
        <v>7</v>
      </c>
      <c r="D8" s="167"/>
      <c r="E8" s="167"/>
      <c r="F8" s="167"/>
      <c r="G8" s="167"/>
      <c r="H8" s="167"/>
      <c r="I8" s="167"/>
    </row>
    <row r="9" spans="1:9" ht="22.5" customHeight="1" x14ac:dyDescent="0.65">
      <c r="A9" s="134" t="s">
        <v>168</v>
      </c>
      <c r="B9" s="75"/>
      <c r="C9" s="82"/>
      <c r="D9" s="20"/>
      <c r="E9" s="82"/>
      <c r="F9" s="20"/>
      <c r="G9" s="20"/>
      <c r="H9" s="20"/>
      <c r="I9" s="20"/>
    </row>
    <row r="10" spans="1:9" ht="22.5" customHeight="1" x14ac:dyDescent="0.65">
      <c r="A10" s="135" t="s">
        <v>169</v>
      </c>
      <c r="B10" s="149"/>
      <c r="C10" s="123">
        <f>'PL_10-11'!D36</f>
        <v>800728329</v>
      </c>
      <c r="D10" s="21"/>
      <c r="E10" s="123">
        <f>'PL_10-11'!F36</f>
        <v>1265912265</v>
      </c>
      <c r="F10" s="21"/>
      <c r="G10" s="123">
        <f>'PL_10-11'!H36</f>
        <v>759019943</v>
      </c>
      <c r="H10" s="21"/>
      <c r="I10" s="123">
        <f>'PL_10-11'!J36</f>
        <v>1246534115</v>
      </c>
    </row>
    <row r="11" spans="1:9" ht="22.5" customHeight="1" x14ac:dyDescent="0.65">
      <c r="A11" s="65" t="s">
        <v>170</v>
      </c>
      <c r="B11" s="9"/>
      <c r="C11" s="21"/>
      <c r="D11" s="21"/>
      <c r="E11" s="21"/>
      <c r="F11" s="21"/>
      <c r="G11" s="12"/>
      <c r="H11" s="21"/>
      <c r="I11" s="12"/>
    </row>
    <row r="12" spans="1:9" ht="22.5" customHeight="1" x14ac:dyDescent="0.65">
      <c r="A12" s="135" t="s">
        <v>89</v>
      </c>
      <c r="B12" s="149"/>
      <c r="C12" s="30">
        <f>'PL_10-11'!D30</f>
        <v>162862340</v>
      </c>
      <c r="D12" s="136"/>
      <c r="E12" s="30">
        <v>297869073</v>
      </c>
      <c r="F12" s="136"/>
      <c r="G12" s="21">
        <f>'PL_10-11'!H30</f>
        <v>153360204</v>
      </c>
      <c r="H12" s="136"/>
      <c r="I12" s="21">
        <v>295603143</v>
      </c>
    </row>
    <row r="13" spans="1:9" ht="22.5" customHeight="1" x14ac:dyDescent="0.65">
      <c r="A13" s="135" t="s">
        <v>86</v>
      </c>
      <c r="B13" s="149"/>
      <c r="C13" s="30">
        <f>-'PL_10-11'!D23</f>
        <v>1767887</v>
      </c>
      <c r="D13" s="136"/>
      <c r="E13" s="30">
        <v>2052261</v>
      </c>
      <c r="F13" s="136"/>
      <c r="G13" s="30">
        <f>-'PL_10-11'!H23</f>
        <v>1329154</v>
      </c>
      <c r="H13" s="136"/>
      <c r="I13" s="21">
        <v>1461084</v>
      </c>
    </row>
    <row r="14" spans="1:9" ht="22.5" customHeight="1" x14ac:dyDescent="0.65">
      <c r="A14" s="2" t="s">
        <v>171</v>
      </c>
      <c r="B14" s="157" t="s">
        <v>257</v>
      </c>
      <c r="C14" s="14">
        <v>254274712</v>
      </c>
      <c r="D14" s="21"/>
      <c r="E14" s="14">
        <v>229854924</v>
      </c>
      <c r="F14" s="21"/>
      <c r="G14" s="12">
        <v>236756019</v>
      </c>
      <c r="H14" s="21"/>
      <c r="I14" s="12">
        <v>211824561</v>
      </c>
    </row>
    <row r="15" spans="1:9" ht="22.5" customHeight="1" x14ac:dyDescent="0.65">
      <c r="A15" s="2" t="s">
        <v>172</v>
      </c>
      <c r="B15" s="157">
        <v>18</v>
      </c>
      <c r="C15" s="14">
        <v>9964897</v>
      </c>
      <c r="D15" s="21"/>
      <c r="E15" s="14">
        <v>7433666</v>
      </c>
      <c r="F15" s="21"/>
      <c r="G15" s="12">
        <v>9054866</v>
      </c>
      <c r="H15" s="21"/>
      <c r="I15" s="12">
        <v>6504154</v>
      </c>
    </row>
    <row r="16" spans="1:9" ht="22.5" hidden="1" customHeight="1" x14ac:dyDescent="0.65">
      <c r="A16" s="6" t="s">
        <v>173</v>
      </c>
      <c r="B16" s="9"/>
      <c r="C16" s="14"/>
      <c r="D16" s="21"/>
      <c r="E16" s="14"/>
      <c r="F16" s="21"/>
      <c r="G16" s="12"/>
      <c r="H16" s="21"/>
      <c r="I16" s="12"/>
    </row>
    <row r="17" spans="1:14" ht="22.5" customHeight="1" x14ac:dyDescent="0.65">
      <c r="A17" s="6" t="s">
        <v>223</v>
      </c>
      <c r="B17" s="9"/>
      <c r="C17" s="14"/>
      <c r="D17" s="21"/>
      <c r="E17" s="14"/>
      <c r="F17" s="21"/>
      <c r="G17" s="12"/>
      <c r="H17" s="21"/>
      <c r="I17" s="12"/>
    </row>
    <row r="18" spans="1:14" ht="22.5" customHeight="1" x14ac:dyDescent="0.65">
      <c r="A18" s="6" t="s">
        <v>238</v>
      </c>
      <c r="B18" s="9"/>
      <c r="C18" s="14">
        <v>-839704</v>
      </c>
      <c r="D18" s="21"/>
      <c r="E18" s="14">
        <v>-2699195</v>
      </c>
      <c r="F18" s="21"/>
      <c r="G18" s="12">
        <v>1791645</v>
      </c>
      <c r="H18" s="21"/>
      <c r="I18" s="12">
        <v>125085</v>
      </c>
      <c r="L18" s="13"/>
      <c r="N18" s="13"/>
    </row>
    <row r="19" spans="1:14" ht="22.5" customHeight="1" x14ac:dyDescent="0.65">
      <c r="A19" s="2" t="s">
        <v>174</v>
      </c>
      <c r="B19" s="9"/>
      <c r="C19" s="14">
        <v>14049024</v>
      </c>
      <c r="D19" s="21"/>
      <c r="E19" s="14">
        <v>-9083184</v>
      </c>
      <c r="F19" s="21"/>
      <c r="G19" s="12">
        <v>1459221</v>
      </c>
      <c r="H19" s="21"/>
      <c r="I19" s="12">
        <v>-2821342</v>
      </c>
    </row>
    <row r="20" spans="1:14" ht="22.5" customHeight="1" x14ac:dyDescent="0.65">
      <c r="A20" s="6" t="s">
        <v>175</v>
      </c>
      <c r="B20" s="9"/>
      <c r="C20" s="14">
        <v>10275775</v>
      </c>
      <c r="D20" s="21"/>
      <c r="E20" s="14">
        <v>-9917355</v>
      </c>
      <c r="F20" s="21"/>
      <c r="G20" s="12">
        <v>10275775</v>
      </c>
      <c r="H20" s="21"/>
      <c r="I20" s="12">
        <v>-10250360</v>
      </c>
    </row>
    <row r="21" spans="1:14" ht="22.5" customHeight="1" x14ac:dyDescent="0.65">
      <c r="A21" s="6" t="s">
        <v>176</v>
      </c>
      <c r="B21" s="9"/>
      <c r="C21" s="14"/>
      <c r="D21" s="21"/>
      <c r="E21" s="14"/>
      <c r="F21" s="21"/>
      <c r="G21" s="12"/>
      <c r="H21" s="21"/>
      <c r="I21" s="12"/>
    </row>
    <row r="22" spans="1:14" ht="22.5" customHeight="1" x14ac:dyDescent="0.65">
      <c r="A22" s="6" t="s">
        <v>224</v>
      </c>
      <c r="B22" s="157">
        <v>21</v>
      </c>
      <c r="C22" s="14">
        <v>-8541880</v>
      </c>
      <c r="D22" s="21"/>
      <c r="E22" s="14">
        <v>-25410526</v>
      </c>
      <c r="F22" s="21"/>
      <c r="G22" s="14">
        <v>-8541880</v>
      </c>
      <c r="H22" s="21"/>
      <c r="I22" s="14">
        <v>-25410526</v>
      </c>
    </row>
    <row r="23" spans="1:14" ht="22.5" customHeight="1" x14ac:dyDescent="0.65">
      <c r="A23" s="137" t="s">
        <v>177</v>
      </c>
      <c r="B23" s="157">
        <v>21</v>
      </c>
      <c r="C23" s="14">
        <v>-3872867</v>
      </c>
      <c r="D23" s="21"/>
      <c r="E23" s="14">
        <v>-10412548</v>
      </c>
      <c r="F23" s="21"/>
      <c r="G23" s="14">
        <v>-3872867</v>
      </c>
      <c r="H23" s="21"/>
      <c r="I23" s="14">
        <v>-10412548</v>
      </c>
    </row>
    <row r="24" spans="1:14" ht="22.5" customHeight="1" x14ac:dyDescent="0.65">
      <c r="A24" s="6" t="s">
        <v>247</v>
      </c>
      <c r="B24" s="9"/>
      <c r="C24" s="14"/>
      <c r="D24" s="21"/>
    </row>
    <row r="25" spans="1:14" ht="22.5" customHeight="1" x14ac:dyDescent="0.65">
      <c r="A25" s="6" t="s">
        <v>239</v>
      </c>
      <c r="B25" s="9"/>
      <c r="C25" s="14">
        <v>7207637</v>
      </c>
      <c r="D25" s="21"/>
      <c r="E25" s="14">
        <v>4405559</v>
      </c>
      <c r="F25" s="21"/>
      <c r="G25" s="21">
        <v>7121902</v>
      </c>
      <c r="H25" s="21"/>
      <c r="I25" s="12">
        <v>1779621</v>
      </c>
    </row>
    <row r="26" spans="1:14" ht="22.5" customHeight="1" x14ac:dyDescent="0.65">
      <c r="A26" s="6" t="s">
        <v>222</v>
      </c>
      <c r="B26" s="9">
        <v>11</v>
      </c>
      <c r="C26" s="14">
        <v>511476</v>
      </c>
      <c r="D26" s="21"/>
      <c r="E26" s="14">
        <v>1103748</v>
      </c>
      <c r="F26" s="21"/>
      <c r="G26" s="21">
        <v>511476</v>
      </c>
      <c r="H26" s="21"/>
      <c r="I26" s="12">
        <v>0</v>
      </c>
    </row>
    <row r="27" spans="1:14" ht="22.5" customHeight="1" x14ac:dyDescent="0.65">
      <c r="A27" s="6" t="s">
        <v>237</v>
      </c>
      <c r="B27" s="9"/>
      <c r="C27" s="14"/>
      <c r="D27" s="21"/>
      <c r="E27" s="14"/>
      <c r="F27" s="21"/>
      <c r="G27" s="12"/>
      <c r="H27" s="21"/>
      <c r="I27" s="12"/>
    </row>
    <row r="28" spans="1:14" ht="22.5" customHeight="1" x14ac:dyDescent="0.65">
      <c r="A28" s="6" t="s">
        <v>178</v>
      </c>
      <c r="B28" s="9"/>
      <c r="C28" s="14">
        <v>-1959427</v>
      </c>
      <c r="D28" s="21"/>
      <c r="E28" s="14">
        <v>1211072</v>
      </c>
      <c r="F28" s="21"/>
      <c r="G28" s="12">
        <v>0</v>
      </c>
      <c r="H28" s="21"/>
      <c r="I28" s="12">
        <v>0</v>
      </c>
    </row>
    <row r="29" spans="1:14" ht="22.5" customHeight="1" x14ac:dyDescent="0.65">
      <c r="A29" s="6" t="s">
        <v>179</v>
      </c>
      <c r="B29" s="9"/>
      <c r="C29" s="14">
        <v>18338023</v>
      </c>
      <c r="D29" s="21"/>
      <c r="E29" s="14">
        <v>17456915</v>
      </c>
      <c r="F29" s="21"/>
      <c r="G29" s="12">
        <v>17711439</v>
      </c>
      <c r="H29" s="21"/>
      <c r="I29" s="12">
        <v>16879629</v>
      </c>
    </row>
    <row r="30" spans="1:14" ht="22.5" customHeight="1" x14ac:dyDescent="0.65">
      <c r="A30" s="6" t="s">
        <v>180</v>
      </c>
      <c r="B30" s="157">
        <v>15</v>
      </c>
      <c r="C30" s="14">
        <v>23106046</v>
      </c>
      <c r="D30" s="21"/>
      <c r="E30" s="14">
        <v>18058488</v>
      </c>
      <c r="F30" s="21"/>
      <c r="G30" s="21">
        <v>23106046</v>
      </c>
      <c r="H30" s="21"/>
      <c r="I30" s="21">
        <v>18058488</v>
      </c>
    </row>
    <row r="31" spans="1:14" ht="22.5" customHeight="1" x14ac:dyDescent="0.65">
      <c r="A31" s="2" t="s">
        <v>181</v>
      </c>
      <c r="B31" s="157">
        <v>17</v>
      </c>
      <c r="C31" s="14">
        <v>-3382608</v>
      </c>
      <c r="E31" s="14">
        <v>-8034105</v>
      </c>
      <c r="F31" s="21"/>
      <c r="G31" s="21">
        <v>-3402728</v>
      </c>
      <c r="H31" s="21"/>
      <c r="I31" s="21">
        <v>-8248843</v>
      </c>
    </row>
    <row r="32" spans="1:14" ht="22.5" customHeight="1" x14ac:dyDescent="0.65">
      <c r="A32" s="2" t="s">
        <v>87</v>
      </c>
      <c r="B32" s="157">
        <v>9</v>
      </c>
      <c r="C32" s="31">
        <v>0</v>
      </c>
      <c r="D32" s="21"/>
      <c r="E32" s="31">
        <v>2548480</v>
      </c>
      <c r="F32" s="21"/>
      <c r="G32" s="31">
        <v>0</v>
      </c>
      <c r="H32" s="21"/>
      <c r="I32" s="31">
        <v>0</v>
      </c>
    </row>
    <row r="33" spans="1:9" ht="22.5" customHeight="1" x14ac:dyDescent="0.65">
      <c r="A33" s="2"/>
      <c r="B33" s="9"/>
      <c r="C33" s="145">
        <f>SUM(C10:C32)</f>
        <v>1284489660</v>
      </c>
      <c r="D33" s="21"/>
      <c r="E33" s="145">
        <f>SUM(E10:E32)</f>
        <v>1782349538</v>
      </c>
      <c r="F33" s="21"/>
      <c r="G33" s="145">
        <f>SUM(G10:G32)</f>
        <v>1205680215</v>
      </c>
      <c r="H33" s="21"/>
      <c r="I33" s="145">
        <f>SUM(I10:I32)</f>
        <v>1741626261</v>
      </c>
    </row>
    <row r="34" spans="1:9" ht="22.5" customHeight="1" x14ac:dyDescent="0.65">
      <c r="A34" s="50"/>
      <c r="B34" s="9"/>
      <c r="C34" s="14"/>
      <c r="D34" s="21"/>
      <c r="E34" s="14"/>
      <c r="F34" s="21"/>
      <c r="G34" s="12"/>
      <c r="H34" s="21"/>
      <c r="I34" s="12"/>
    </row>
    <row r="35" spans="1:9" ht="22.5" customHeight="1" x14ac:dyDescent="0.7">
      <c r="A35" s="1" t="s">
        <v>0</v>
      </c>
      <c r="B35" s="129"/>
      <c r="C35" s="130"/>
      <c r="D35" s="2"/>
      <c r="E35" s="130"/>
      <c r="F35" s="2"/>
      <c r="G35" s="2"/>
      <c r="H35" s="2"/>
      <c r="I35" s="2"/>
    </row>
    <row r="36" spans="1:9" ht="22.5" customHeight="1" x14ac:dyDescent="0.7">
      <c r="A36" s="131" t="s">
        <v>165</v>
      </c>
      <c r="B36" s="129"/>
      <c r="C36" s="130"/>
      <c r="D36" s="2"/>
      <c r="E36" s="130"/>
      <c r="F36" s="2"/>
      <c r="G36" s="2"/>
      <c r="H36" s="2"/>
      <c r="I36" s="2"/>
    </row>
    <row r="37" spans="1:9" ht="22.5" customHeight="1" x14ac:dyDescent="0.7">
      <c r="A37" s="131"/>
      <c r="B37" s="129"/>
      <c r="C37" s="130"/>
      <c r="D37" s="2"/>
      <c r="E37" s="130"/>
      <c r="F37" s="2"/>
      <c r="G37" s="2"/>
      <c r="H37" s="2"/>
      <c r="I37" s="2"/>
    </row>
    <row r="38" spans="1:9" ht="22.5" customHeight="1" x14ac:dyDescent="0.7">
      <c r="A38" s="2"/>
      <c r="B38" s="9"/>
      <c r="C38" s="161" t="s">
        <v>30</v>
      </c>
      <c r="D38" s="161"/>
      <c r="E38" s="161"/>
      <c r="F38" s="5"/>
      <c r="G38" s="161" t="s">
        <v>166</v>
      </c>
      <c r="H38" s="161"/>
      <c r="I38" s="161"/>
    </row>
    <row r="39" spans="1:9" ht="22.5" customHeight="1" x14ac:dyDescent="0.7">
      <c r="A39" s="2"/>
      <c r="B39" s="9"/>
      <c r="C39" s="169" t="s">
        <v>167</v>
      </c>
      <c r="D39" s="169"/>
      <c r="E39" s="169"/>
      <c r="F39" s="5"/>
      <c r="G39" s="169" t="s">
        <v>167</v>
      </c>
      <c r="H39" s="169"/>
      <c r="I39" s="169"/>
    </row>
    <row r="40" spans="1:9" ht="22.5" customHeight="1" x14ac:dyDescent="0.65">
      <c r="A40" s="2"/>
      <c r="B40" s="9"/>
      <c r="C40" s="169" t="s">
        <v>4</v>
      </c>
      <c r="D40" s="169"/>
      <c r="E40" s="169"/>
      <c r="F40" s="132"/>
      <c r="G40" s="169" t="s">
        <v>4</v>
      </c>
      <c r="H40" s="169"/>
      <c r="I40" s="169"/>
    </row>
    <row r="41" spans="1:9" ht="22.5" customHeight="1" x14ac:dyDescent="0.65">
      <c r="A41" s="2"/>
      <c r="B41" s="133" t="s">
        <v>6</v>
      </c>
      <c r="C41" s="7">
        <v>2568</v>
      </c>
      <c r="D41" s="7"/>
      <c r="E41" s="7">
        <v>2567</v>
      </c>
      <c r="F41" s="7"/>
      <c r="G41" s="7">
        <v>2568</v>
      </c>
      <c r="H41" s="7"/>
      <c r="I41" s="7">
        <v>2567</v>
      </c>
    </row>
    <row r="42" spans="1:9" ht="22.5" customHeight="1" x14ac:dyDescent="0.65">
      <c r="A42" s="2"/>
      <c r="B42" s="9"/>
      <c r="C42" s="167" t="s">
        <v>7</v>
      </c>
      <c r="D42" s="167"/>
      <c r="E42" s="167"/>
      <c r="F42" s="167"/>
      <c r="G42" s="167"/>
      <c r="H42" s="167"/>
      <c r="I42" s="167"/>
    </row>
    <row r="43" spans="1:9" ht="22.5" customHeight="1" x14ac:dyDescent="0.65">
      <c r="A43" s="134" t="s">
        <v>182</v>
      </c>
      <c r="B43" s="75"/>
      <c r="C43" s="82"/>
      <c r="D43" s="20"/>
      <c r="E43" s="82"/>
      <c r="F43" s="20"/>
      <c r="G43" s="20"/>
      <c r="H43" s="20"/>
      <c r="I43" s="20"/>
    </row>
    <row r="44" spans="1:9" ht="22.5" customHeight="1" x14ac:dyDescent="0.65">
      <c r="A44" s="50" t="s">
        <v>183</v>
      </c>
      <c r="B44" s="9"/>
      <c r="C44" s="14"/>
      <c r="D44" s="21"/>
      <c r="E44" s="14"/>
      <c r="F44" s="21"/>
      <c r="G44" s="12"/>
      <c r="H44" s="21"/>
      <c r="I44" s="12"/>
    </row>
    <row r="45" spans="1:9" ht="22.5" customHeight="1" x14ac:dyDescent="0.65">
      <c r="A45" s="2" t="s">
        <v>10</v>
      </c>
      <c r="B45" s="9"/>
      <c r="C45" s="14">
        <v>-51089779</v>
      </c>
      <c r="D45" s="21"/>
      <c r="E45" s="14">
        <v>-61631972</v>
      </c>
      <c r="F45" s="21"/>
      <c r="G45" s="12">
        <v>-47433805</v>
      </c>
      <c r="H45" s="21"/>
      <c r="I45" s="12">
        <v>-65557649</v>
      </c>
    </row>
    <row r="46" spans="1:9" ht="22.5" customHeight="1" x14ac:dyDescent="0.65">
      <c r="A46" s="2" t="s">
        <v>11</v>
      </c>
      <c r="B46" s="9"/>
      <c r="C46" s="14">
        <v>74722611</v>
      </c>
      <c r="D46" s="21"/>
      <c r="E46" s="14">
        <v>97887754</v>
      </c>
      <c r="F46" s="21"/>
      <c r="G46" s="12">
        <v>73431019</v>
      </c>
      <c r="H46" s="21"/>
      <c r="I46" s="12">
        <v>107476008</v>
      </c>
    </row>
    <row r="47" spans="1:9" ht="22.5" customHeight="1" x14ac:dyDescent="0.65">
      <c r="A47" s="2" t="s">
        <v>13</v>
      </c>
      <c r="B47" s="9"/>
      <c r="C47" s="14">
        <v>-97008125</v>
      </c>
      <c r="D47" s="21"/>
      <c r="E47" s="14">
        <v>208607374</v>
      </c>
      <c r="F47" s="21"/>
      <c r="G47" s="12">
        <v>-62891469</v>
      </c>
      <c r="H47" s="21"/>
      <c r="I47" s="12">
        <v>210809759</v>
      </c>
    </row>
    <row r="48" spans="1:9" ht="22.5" customHeight="1" x14ac:dyDescent="0.65">
      <c r="A48" s="2" t="s">
        <v>15</v>
      </c>
      <c r="B48" s="9"/>
      <c r="C48" s="14">
        <v>67517831</v>
      </c>
      <c r="D48" s="21"/>
      <c r="E48" s="14">
        <v>-41518316</v>
      </c>
      <c r="F48" s="21"/>
      <c r="G48" s="12">
        <v>69659225</v>
      </c>
      <c r="H48" s="21"/>
      <c r="I48" s="12">
        <v>-40624079</v>
      </c>
    </row>
    <row r="49" spans="1:12" ht="22.5" customHeight="1" x14ac:dyDescent="0.65">
      <c r="A49" s="2" t="s">
        <v>27</v>
      </c>
      <c r="B49" s="9"/>
      <c r="C49" s="14">
        <v>-211784</v>
      </c>
      <c r="D49" s="21"/>
      <c r="E49" s="14">
        <v>1139463</v>
      </c>
      <c r="F49" s="21"/>
      <c r="G49" s="12">
        <v>-188901</v>
      </c>
      <c r="H49" s="21"/>
      <c r="I49" s="12">
        <v>-1096345</v>
      </c>
    </row>
    <row r="50" spans="1:12" ht="22.5" customHeight="1" x14ac:dyDescent="0.65">
      <c r="A50" s="2" t="s">
        <v>35</v>
      </c>
      <c r="B50" s="9"/>
      <c r="C50" s="14">
        <v>6530317</v>
      </c>
      <c r="D50" s="21"/>
      <c r="E50" s="14">
        <v>-69635326</v>
      </c>
      <c r="F50" s="21"/>
      <c r="G50" s="12">
        <v>6342187</v>
      </c>
      <c r="H50" s="21"/>
      <c r="I50" s="12">
        <v>-77874749</v>
      </c>
      <c r="K50" s="138"/>
      <c r="L50" s="13"/>
    </row>
    <row r="51" spans="1:12" ht="22.5" customHeight="1" x14ac:dyDescent="0.65">
      <c r="A51" s="6" t="s">
        <v>36</v>
      </c>
      <c r="B51" s="9"/>
      <c r="C51" s="14">
        <v>-259727319</v>
      </c>
      <c r="D51" s="21"/>
      <c r="E51" s="14">
        <v>-285411549</v>
      </c>
      <c r="F51" s="21"/>
      <c r="G51" s="12">
        <v>-289542426</v>
      </c>
      <c r="H51" s="21"/>
      <c r="I51" s="12">
        <v>-312228796</v>
      </c>
      <c r="K51" s="138"/>
      <c r="L51" s="13"/>
    </row>
    <row r="52" spans="1:12" ht="22.5" customHeight="1" x14ac:dyDescent="0.65">
      <c r="A52" s="6" t="s">
        <v>243</v>
      </c>
      <c r="B52" s="9"/>
      <c r="C52" s="14">
        <v>12400000</v>
      </c>
      <c r="D52" s="21"/>
      <c r="E52" s="14">
        <v>0</v>
      </c>
      <c r="F52" s="21"/>
      <c r="G52" s="12">
        <v>12400000</v>
      </c>
      <c r="H52" s="21"/>
      <c r="I52" s="12">
        <v>0</v>
      </c>
      <c r="K52" s="138"/>
      <c r="L52" s="13"/>
    </row>
    <row r="53" spans="1:12" ht="22.5" customHeight="1" x14ac:dyDescent="0.65">
      <c r="A53" s="6" t="s">
        <v>49</v>
      </c>
      <c r="B53" s="9"/>
      <c r="C53" s="14">
        <v>14168600</v>
      </c>
      <c r="D53" s="21"/>
      <c r="E53" s="14">
        <v>137479</v>
      </c>
      <c r="F53" s="21"/>
      <c r="G53" s="12">
        <v>14178600</v>
      </c>
      <c r="H53" s="21"/>
      <c r="I53" s="12">
        <v>0</v>
      </c>
    </row>
    <row r="54" spans="1:12" ht="22.5" customHeight="1" x14ac:dyDescent="0.65">
      <c r="A54" s="6" t="s">
        <v>184</v>
      </c>
      <c r="B54" s="9"/>
      <c r="C54" s="146">
        <f>SUM(C33:C34,C45:C53)</f>
        <v>1051792012</v>
      </c>
      <c r="D54" s="21"/>
      <c r="E54" s="146">
        <f>SUM(E33:E34,E45:E53)</f>
        <v>1631924445</v>
      </c>
      <c r="F54" s="21"/>
      <c r="G54" s="146">
        <f>SUM(G33:G34,G45:G53)</f>
        <v>981634645</v>
      </c>
      <c r="H54" s="21"/>
      <c r="I54" s="146">
        <f>SUM(I33:I34,I45:I53)</f>
        <v>1562530410</v>
      </c>
    </row>
    <row r="55" spans="1:12" ht="22.5" customHeight="1" x14ac:dyDescent="0.65">
      <c r="A55" s="6" t="s">
        <v>185</v>
      </c>
      <c r="B55" s="9"/>
      <c r="C55" s="21">
        <v>-10915571</v>
      </c>
      <c r="D55" s="21"/>
      <c r="E55" s="21">
        <v>-975000</v>
      </c>
      <c r="F55" s="21"/>
      <c r="G55" s="21">
        <v>-10915571</v>
      </c>
      <c r="H55" s="21"/>
      <c r="I55" s="21">
        <v>-975000</v>
      </c>
    </row>
    <row r="56" spans="1:12" ht="22.5" customHeight="1" x14ac:dyDescent="0.65">
      <c r="A56" s="2" t="s">
        <v>186</v>
      </c>
      <c r="B56" s="9"/>
      <c r="C56" s="14">
        <v>-204677739</v>
      </c>
      <c r="D56" s="21"/>
      <c r="E56" s="14">
        <v>-322998194</v>
      </c>
      <c r="F56" s="21"/>
      <c r="G56" s="12">
        <v>-200912460</v>
      </c>
      <c r="H56" s="21"/>
      <c r="I56" s="12">
        <v>-322656430</v>
      </c>
    </row>
    <row r="57" spans="1:12" ht="22.5" customHeight="1" x14ac:dyDescent="0.7">
      <c r="A57" s="16" t="s">
        <v>187</v>
      </c>
      <c r="B57" s="9"/>
      <c r="C57" s="33">
        <f>SUM(C54:C56)</f>
        <v>836198702</v>
      </c>
      <c r="D57" s="17">
        <f>SUM(D54:D56)</f>
        <v>0</v>
      </c>
      <c r="E57" s="33">
        <f>SUM(E54:E56)</f>
        <v>1307951251</v>
      </c>
      <c r="F57" s="17"/>
      <c r="G57" s="33">
        <f>SUM(G54:G56)</f>
        <v>769806614</v>
      </c>
      <c r="H57" s="17">
        <f>SUM(H54:H56)</f>
        <v>0</v>
      </c>
      <c r="I57" s="33">
        <f>SUM(I54:I56)</f>
        <v>1238898980</v>
      </c>
    </row>
    <row r="58" spans="1:12" ht="22.5" customHeight="1" x14ac:dyDescent="0.65">
      <c r="A58" s="6"/>
      <c r="B58" s="9"/>
      <c r="C58" s="21"/>
      <c r="D58" s="21"/>
      <c r="E58" s="21"/>
      <c r="F58" s="21"/>
      <c r="G58" s="21"/>
      <c r="H58" s="21"/>
      <c r="I58" s="21"/>
    </row>
    <row r="59" spans="1:12" ht="22.5" customHeight="1" x14ac:dyDescent="0.7">
      <c r="A59" s="139" t="s">
        <v>188</v>
      </c>
      <c r="B59" s="9"/>
      <c r="C59" s="82"/>
      <c r="D59" s="20"/>
      <c r="E59" s="82"/>
      <c r="F59" s="20"/>
      <c r="G59" s="20"/>
      <c r="H59" s="20"/>
      <c r="I59" s="20"/>
    </row>
    <row r="60" spans="1:12" ht="22.5" hidden="1" customHeight="1" x14ac:dyDescent="0.65">
      <c r="A60" s="2" t="s">
        <v>189</v>
      </c>
      <c r="B60" s="9">
        <v>6</v>
      </c>
      <c r="C60" s="14"/>
      <c r="D60" s="21"/>
      <c r="E60" s="14"/>
      <c r="F60" s="21"/>
      <c r="G60" s="14"/>
      <c r="H60" s="21"/>
      <c r="I60" s="14">
        <v>0</v>
      </c>
    </row>
    <row r="61" spans="1:12" ht="22.5" hidden="1" customHeight="1" x14ac:dyDescent="0.65">
      <c r="A61" s="2" t="s">
        <v>190</v>
      </c>
      <c r="B61" s="9">
        <v>8</v>
      </c>
      <c r="C61" s="14"/>
      <c r="D61" s="21"/>
      <c r="E61" s="14"/>
      <c r="F61" s="21"/>
      <c r="G61" s="14"/>
      <c r="H61" s="21"/>
      <c r="I61" s="14">
        <v>0</v>
      </c>
    </row>
    <row r="62" spans="1:12" ht="22.5" hidden="1" customHeight="1" x14ac:dyDescent="0.65">
      <c r="A62" s="2" t="s">
        <v>191</v>
      </c>
      <c r="B62" s="9">
        <v>8</v>
      </c>
      <c r="C62" s="14"/>
      <c r="D62" s="21"/>
      <c r="E62" s="14"/>
      <c r="F62" s="21"/>
      <c r="G62" s="14"/>
      <c r="H62" s="21"/>
      <c r="I62" s="14">
        <v>0</v>
      </c>
    </row>
    <row r="63" spans="1:12" ht="22.5" customHeight="1" x14ac:dyDescent="0.65">
      <c r="A63" s="2" t="s">
        <v>226</v>
      </c>
      <c r="B63" s="157">
        <v>8</v>
      </c>
      <c r="C63" s="14">
        <v>0</v>
      </c>
      <c r="D63" s="21"/>
      <c r="E63" s="14">
        <v>22200000</v>
      </c>
      <c r="F63" s="21"/>
      <c r="G63" s="14">
        <v>0</v>
      </c>
      <c r="H63" s="21"/>
      <c r="I63" s="14">
        <v>0</v>
      </c>
    </row>
    <row r="64" spans="1:12" ht="22.5" hidden="1" customHeight="1" x14ac:dyDescent="0.65">
      <c r="A64" s="2" t="s">
        <v>192</v>
      </c>
      <c r="B64" s="157">
        <v>8</v>
      </c>
      <c r="C64" s="14"/>
      <c r="D64" s="21"/>
      <c r="E64" s="14">
        <v>0</v>
      </c>
      <c r="F64" s="21"/>
      <c r="G64" s="14"/>
      <c r="H64" s="21"/>
      <c r="I64" s="14">
        <v>0</v>
      </c>
    </row>
    <row r="65" spans="1:14" ht="22.5" customHeight="1" x14ac:dyDescent="0.65">
      <c r="A65" s="2" t="s">
        <v>193</v>
      </c>
      <c r="B65" s="157">
        <v>21</v>
      </c>
      <c r="C65" s="14">
        <v>-3136005472</v>
      </c>
      <c r="D65" s="21"/>
      <c r="E65" s="14">
        <v>-5477464522</v>
      </c>
      <c r="F65" s="21"/>
      <c r="G65" s="14">
        <v>-3136005472</v>
      </c>
      <c r="H65" s="21"/>
      <c r="I65" s="14">
        <v>-5477464522</v>
      </c>
    </row>
    <row r="66" spans="1:14" ht="22.5" customHeight="1" x14ac:dyDescent="0.65">
      <c r="A66" s="2" t="s">
        <v>194</v>
      </c>
      <c r="B66" s="157">
        <v>21</v>
      </c>
      <c r="C66" s="14">
        <v>3635915805</v>
      </c>
      <c r="D66" s="21"/>
      <c r="E66" s="14">
        <v>6468506339</v>
      </c>
      <c r="F66" s="21"/>
      <c r="G66" s="14">
        <v>3635915805</v>
      </c>
      <c r="H66" s="21"/>
      <c r="I66" s="14">
        <v>6468506339</v>
      </c>
      <c r="M66" s="23"/>
      <c r="N66" s="13"/>
    </row>
    <row r="67" spans="1:14" ht="22.5" customHeight="1" x14ac:dyDescent="0.65">
      <c r="A67" s="2" t="s">
        <v>235</v>
      </c>
      <c r="B67" s="157">
        <v>21</v>
      </c>
      <c r="C67" s="14">
        <v>10000000</v>
      </c>
      <c r="D67" s="21"/>
      <c r="E67" s="14">
        <v>20000000</v>
      </c>
      <c r="F67" s="21"/>
      <c r="G67" s="14">
        <v>10000000</v>
      </c>
      <c r="H67" s="21"/>
      <c r="I67" s="14">
        <v>20000000</v>
      </c>
    </row>
    <row r="68" spans="1:14" ht="22.5" customHeight="1" x14ac:dyDescent="0.65">
      <c r="A68" s="2" t="s">
        <v>234</v>
      </c>
      <c r="B68" s="157">
        <v>21</v>
      </c>
      <c r="C68" s="14">
        <v>-8345646</v>
      </c>
      <c r="D68" s="21"/>
      <c r="E68" s="14">
        <v>-6801020</v>
      </c>
      <c r="F68" s="21"/>
      <c r="G68" s="14">
        <v>-8345646</v>
      </c>
      <c r="H68" s="21"/>
      <c r="I68" s="14">
        <v>-6801020</v>
      </c>
    </row>
    <row r="69" spans="1:14" ht="22.5" hidden="1" customHeight="1" x14ac:dyDescent="0.65">
      <c r="A69" s="2" t="s">
        <v>195</v>
      </c>
      <c r="B69" s="157">
        <v>25</v>
      </c>
      <c r="C69" s="14"/>
      <c r="D69" s="21"/>
      <c r="E69" s="14"/>
      <c r="F69" s="21"/>
      <c r="G69" s="14"/>
      <c r="H69" s="21"/>
      <c r="I69" s="14"/>
    </row>
    <row r="70" spans="1:14" ht="22.5" hidden="1" customHeight="1" x14ac:dyDescent="0.65">
      <c r="A70" s="2" t="s">
        <v>221</v>
      </c>
      <c r="B70" s="157">
        <v>25</v>
      </c>
      <c r="C70" s="14"/>
      <c r="D70" s="21"/>
      <c r="E70" s="14">
        <v>0</v>
      </c>
      <c r="F70" s="21"/>
      <c r="G70" s="14"/>
      <c r="H70" s="21"/>
      <c r="I70" s="14">
        <v>0</v>
      </c>
    </row>
    <row r="71" spans="1:14" ht="22.5" customHeight="1" x14ac:dyDescent="0.65">
      <c r="A71" s="2" t="s">
        <v>196</v>
      </c>
      <c r="B71" s="9"/>
      <c r="C71" s="14">
        <v>-495551941</v>
      </c>
      <c r="D71" s="21"/>
      <c r="E71" s="14">
        <v>-1388748575</v>
      </c>
      <c r="F71" s="21"/>
      <c r="G71" s="14">
        <v>-489067784</v>
      </c>
      <c r="H71" s="21"/>
      <c r="I71" s="14">
        <v>-1387540516</v>
      </c>
    </row>
    <row r="72" spans="1:14" ht="22.5" customHeight="1" x14ac:dyDescent="0.65">
      <c r="A72" s="2" t="s">
        <v>197</v>
      </c>
      <c r="B72" s="9"/>
      <c r="C72" s="14">
        <v>2027477</v>
      </c>
      <c r="D72" s="21"/>
      <c r="E72" s="14">
        <v>1651935</v>
      </c>
      <c r="F72" s="21"/>
      <c r="G72" s="14">
        <v>2009346</v>
      </c>
      <c r="H72" s="21"/>
      <c r="I72" s="14">
        <v>1635514</v>
      </c>
    </row>
    <row r="73" spans="1:14" ht="22.5" customHeight="1" x14ac:dyDescent="0.65">
      <c r="A73" s="2" t="s">
        <v>236</v>
      </c>
      <c r="B73" s="9"/>
      <c r="C73" s="14">
        <v>-49816057</v>
      </c>
      <c r="D73" s="21"/>
      <c r="E73" s="14">
        <v>-29002575</v>
      </c>
      <c r="F73" s="21"/>
      <c r="G73" s="14">
        <v>-49796557</v>
      </c>
      <c r="H73" s="21"/>
      <c r="I73" s="14">
        <v>-28877576</v>
      </c>
    </row>
    <row r="74" spans="1:14" ht="22.5" customHeight="1" x14ac:dyDescent="0.65">
      <c r="A74" s="2" t="s">
        <v>198</v>
      </c>
      <c r="B74" s="9"/>
      <c r="C74" s="14">
        <v>0</v>
      </c>
      <c r="D74" s="21"/>
      <c r="E74" s="14">
        <v>0</v>
      </c>
      <c r="F74" s="21"/>
      <c r="G74" s="14">
        <v>2550000</v>
      </c>
      <c r="H74" s="21"/>
      <c r="I74" s="14">
        <v>3060000</v>
      </c>
    </row>
    <row r="75" spans="1:14" ht="22.5" customHeight="1" x14ac:dyDescent="0.65">
      <c r="A75" s="2" t="s">
        <v>181</v>
      </c>
      <c r="B75" s="9"/>
      <c r="C75" s="14">
        <v>3993109</v>
      </c>
      <c r="D75" s="21"/>
      <c r="E75" s="14">
        <v>8094840</v>
      </c>
      <c r="F75" s="21"/>
      <c r="G75" s="14">
        <v>4385460</v>
      </c>
      <c r="H75" s="21"/>
      <c r="I75" s="14">
        <v>8503153</v>
      </c>
    </row>
    <row r="76" spans="1:14" ht="22.5" customHeight="1" x14ac:dyDescent="0.7">
      <c r="A76" s="16" t="s">
        <v>199</v>
      </c>
      <c r="B76" s="9"/>
      <c r="C76" s="33">
        <f>SUM(C60:C75)</f>
        <v>-37782725</v>
      </c>
      <c r="D76" s="17"/>
      <c r="E76" s="33">
        <f>SUM(E60:E75)</f>
        <v>-381563578</v>
      </c>
      <c r="F76" s="17"/>
      <c r="G76" s="33">
        <f>SUM(G60:G75)</f>
        <v>-28354848</v>
      </c>
      <c r="H76" s="17"/>
      <c r="I76" s="33">
        <f>SUM(I60:I75)</f>
        <v>-398978628</v>
      </c>
    </row>
    <row r="77" spans="1:14" ht="22.5" customHeight="1" x14ac:dyDescent="0.7">
      <c r="A77" s="1" t="s">
        <v>0</v>
      </c>
      <c r="B77" s="129"/>
      <c r="C77" s="130"/>
      <c r="D77" s="2"/>
      <c r="E77" s="130"/>
      <c r="F77" s="2"/>
      <c r="G77" s="2"/>
      <c r="H77" s="2"/>
      <c r="I77" s="2"/>
    </row>
    <row r="78" spans="1:14" ht="22.5" customHeight="1" x14ac:dyDescent="0.7">
      <c r="A78" s="131" t="s">
        <v>165</v>
      </c>
      <c r="B78" s="129"/>
      <c r="C78" s="130"/>
      <c r="D78" s="2"/>
      <c r="E78" s="130"/>
      <c r="F78" s="2"/>
      <c r="G78" s="2"/>
      <c r="H78" s="2"/>
      <c r="I78" s="2"/>
    </row>
    <row r="79" spans="1:14" ht="22.5" customHeight="1" x14ac:dyDescent="0.7">
      <c r="A79" s="131"/>
      <c r="B79" s="129"/>
      <c r="C79" s="130"/>
      <c r="D79" s="2"/>
      <c r="E79" s="130"/>
      <c r="F79" s="2"/>
      <c r="G79" s="2"/>
      <c r="H79" s="2"/>
      <c r="I79" s="2"/>
    </row>
    <row r="80" spans="1:14" ht="22.5" customHeight="1" x14ac:dyDescent="0.7">
      <c r="A80" s="2"/>
      <c r="B80" s="9"/>
      <c r="C80" s="161" t="s">
        <v>30</v>
      </c>
      <c r="D80" s="161"/>
      <c r="E80" s="161"/>
      <c r="F80" s="5"/>
      <c r="G80" s="161" t="s">
        <v>166</v>
      </c>
      <c r="H80" s="161"/>
      <c r="I80" s="161"/>
    </row>
    <row r="81" spans="1:9" ht="22.5" customHeight="1" x14ac:dyDescent="0.7">
      <c r="A81" s="2"/>
      <c r="B81" s="9"/>
      <c r="C81" s="168" t="s">
        <v>73</v>
      </c>
      <c r="D81" s="168"/>
      <c r="E81" s="168"/>
      <c r="F81" s="5"/>
      <c r="G81" s="168" t="s">
        <v>73</v>
      </c>
      <c r="H81" s="168"/>
      <c r="I81" s="168"/>
    </row>
    <row r="82" spans="1:9" ht="22.5" customHeight="1" x14ac:dyDescent="0.7">
      <c r="A82" s="2"/>
      <c r="B82" s="9"/>
      <c r="C82" s="169" t="s">
        <v>4</v>
      </c>
      <c r="D82" s="169"/>
      <c r="E82" s="169"/>
      <c r="F82" s="5"/>
      <c r="G82" s="169" t="s">
        <v>4</v>
      </c>
      <c r="H82" s="169"/>
      <c r="I82" s="169"/>
    </row>
    <row r="83" spans="1:9" ht="22.5" customHeight="1" x14ac:dyDescent="0.65">
      <c r="A83" s="2"/>
      <c r="B83" s="133" t="s">
        <v>6</v>
      </c>
      <c r="C83" s="7">
        <v>2568</v>
      </c>
      <c r="D83" s="7"/>
      <c r="E83" s="7">
        <v>2567</v>
      </c>
      <c r="F83" s="7"/>
      <c r="G83" s="7">
        <v>2568</v>
      </c>
      <c r="H83" s="7"/>
      <c r="I83" s="7">
        <v>2567</v>
      </c>
    </row>
    <row r="84" spans="1:9" ht="22.5" customHeight="1" x14ac:dyDescent="0.65">
      <c r="A84" s="2"/>
      <c r="B84" s="9"/>
      <c r="C84" s="167" t="s">
        <v>7</v>
      </c>
      <c r="D84" s="167"/>
      <c r="E84" s="167"/>
      <c r="F84" s="167"/>
      <c r="G84" s="167"/>
      <c r="H84" s="167"/>
      <c r="I84" s="167"/>
    </row>
    <row r="85" spans="1:9" ht="22.5" customHeight="1" x14ac:dyDescent="0.7">
      <c r="A85" s="139" t="s">
        <v>200</v>
      </c>
      <c r="B85" s="9"/>
      <c r="C85" s="14"/>
      <c r="D85" s="21"/>
      <c r="E85" s="14"/>
      <c r="F85" s="21"/>
      <c r="G85" s="14"/>
      <c r="H85" s="21"/>
      <c r="I85" s="14"/>
    </row>
    <row r="86" spans="1:9" ht="22.5" hidden="1" customHeight="1" x14ac:dyDescent="0.65">
      <c r="A86" s="2" t="s">
        <v>201</v>
      </c>
      <c r="B86" s="9"/>
      <c r="C86" s="14"/>
      <c r="D86" s="21"/>
      <c r="E86" s="14">
        <v>0</v>
      </c>
      <c r="F86" s="21"/>
      <c r="G86" s="14"/>
      <c r="H86" s="21"/>
      <c r="I86" s="14">
        <v>0</v>
      </c>
    </row>
    <row r="87" spans="1:9" ht="22.5" customHeight="1" x14ac:dyDescent="0.65">
      <c r="A87" s="2" t="s">
        <v>202</v>
      </c>
      <c r="B87" s="9"/>
      <c r="C87" s="14"/>
      <c r="D87" s="21"/>
      <c r="E87" s="14"/>
      <c r="F87" s="21"/>
      <c r="G87" s="14"/>
      <c r="H87" s="21"/>
      <c r="I87" s="14"/>
    </row>
    <row r="88" spans="1:9" ht="22.5" customHeight="1" x14ac:dyDescent="0.65">
      <c r="A88" s="2" t="s">
        <v>203</v>
      </c>
      <c r="B88" s="9">
        <v>4</v>
      </c>
      <c r="C88" s="14">
        <v>-2450000</v>
      </c>
      <c r="D88" s="21"/>
      <c r="E88" s="14">
        <v>-2940000</v>
      </c>
      <c r="F88" s="21"/>
      <c r="G88" s="14">
        <v>0</v>
      </c>
      <c r="H88" s="21"/>
      <c r="I88" s="14">
        <v>0</v>
      </c>
    </row>
    <row r="89" spans="1:9" ht="22.5" hidden="1" customHeight="1" x14ac:dyDescent="0.65">
      <c r="A89" s="2" t="s">
        <v>204</v>
      </c>
      <c r="B89" s="9"/>
      <c r="C89" s="14"/>
      <c r="D89" s="21"/>
      <c r="E89" s="14"/>
      <c r="F89" s="21"/>
      <c r="G89" s="14"/>
      <c r="H89" s="21"/>
      <c r="I89" s="14"/>
    </row>
    <row r="90" spans="1:9" ht="22.5" customHeight="1" x14ac:dyDescent="0.65">
      <c r="A90" s="2" t="s">
        <v>205</v>
      </c>
      <c r="B90" s="9"/>
      <c r="C90" s="14"/>
      <c r="D90" s="21"/>
      <c r="E90" s="14"/>
      <c r="F90" s="21"/>
      <c r="G90" s="14"/>
      <c r="H90" s="21"/>
      <c r="I90" s="14"/>
    </row>
    <row r="91" spans="1:9" ht="22.5" customHeight="1" x14ac:dyDescent="0.65">
      <c r="A91" s="2" t="s">
        <v>206</v>
      </c>
      <c r="B91" s="9" t="s">
        <v>252</v>
      </c>
      <c r="C91" s="14">
        <v>-169162750</v>
      </c>
      <c r="D91" s="21"/>
      <c r="E91" s="14">
        <v>-26411173</v>
      </c>
      <c r="F91" s="21"/>
      <c r="G91" s="14">
        <v>-169162750</v>
      </c>
      <c r="H91" s="21"/>
      <c r="I91" s="14">
        <v>-26411173</v>
      </c>
    </row>
    <row r="92" spans="1:9" ht="22.5" customHeight="1" x14ac:dyDescent="0.65">
      <c r="A92" s="2" t="s">
        <v>207</v>
      </c>
      <c r="B92" s="9"/>
      <c r="C92" s="14">
        <v>-11904241</v>
      </c>
      <c r="D92" s="21"/>
      <c r="E92" s="14">
        <v>-11516428</v>
      </c>
      <c r="F92" s="21"/>
      <c r="G92" s="14">
        <v>-11412542</v>
      </c>
      <c r="H92" s="21"/>
      <c r="I92" s="14">
        <v>-11045934</v>
      </c>
    </row>
    <row r="93" spans="1:9" ht="22.5" customHeight="1" x14ac:dyDescent="0.65">
      <c r="A93" s="2" t="s">
        <v>208</v>
      </c>
      <c r="B93" s="9">
        <v>20</v>
      </c>
      <c r="C93" s="14">
        <v>-693645255</v>
      </c>
      <c r="D93" s="21"/>
      <c r="E93" s="14">
        <v>-670737124</v>
      </c>
      <c r="F93" s="21"/>
      <c r="G93" s="14">
        <v>-693645255</v>
      </c>
      <c r="H93" s="21"/>
      <c r="I93" s="14">
        <v>-670737124</v>
      </c>
    </row>
    <row r="94" spans="1:9" ht="22.5" customHeight="1" x14ac:dyDescent="0.65">
      <c r="A94" s="2" t="s">
        <v>209</v>
      </c>
      <c r="B94" s="9"/>
      <c r="C94" s="14">
        <v>-2125520</v>
      </c>
      <c r="D94" s="21"/>
      <c r="E94" s="14">
        <v>-3176696</v>
      </c>
      <c r="F94" s="21"/>
      <c r="G94" s="14">
        <v>-1329154</v>
      </c>
      <c r="H94" s="21"/>
      <c r="I94" s="14">
        <v>-1461084</v>
      </c>
    </row>
    <row r="95" spans="1:9" ht="22.5" customHeight="1" x14ac:dyDescent="0.7">
      <c r="A95" s="16" t="s">
        <v>210</v>
      </c>
      <c r="B95" s="9"/>
      <c r="C95" s="33">
        <f>SUM(C85:C94)</f>
        <v>-879287766</v>
      </c>
      <c r="D95" s="17"/>
      <c r="E95" s="33">
        <f>SUM(E85:E94)</f>
        <v>-714781421</v>
      </c>
      <c r="F95" s="17"/>
      <c r="G95" s="33">
        <f>SUM(G85:G94)</f>
        <v>-875549701</v>
      </c>
      <c r="H95" s="17"/>
      <c r="I95" s="33">
        <f>SUM(I85:I94)</f>
        <v>-709655315</v>
      </c>
    </row>
    <row r="96" spans="1:9" ht="22.5" customHeight="1" x14ac:dyDescent="0.7">
      <c r="A96" s="140"/>
      <c r="B96" s="141"/>
      <c r="C96" s="118"/>
      <c r="D96" s="17"/>
      <c r="E96" s="118"/>
      <c r="F96" s="17"/>
      <c r="G96" s="17"/>
      <c r="H96" s="17"/>
      <c r="I96" s="17"/>
    </row>
    <row r="97" spans="1:11" ht="22.5" customHeight="1" x14ac:dyDescent="0.65">
      <c r="A97" s="6" t="s">
        <v>233</v>
      </c>
      <c r="B97" s="9"/>
    </row>
    <row r="98" spans="1:11" ht="22.5" customHeight="1" x14ac:dyDescent="0.65">
      <c r="A98" s="6" t="s">
        <v>211</v>
      </c>
      <c r="B98" s="9"/>
      <c r="C98" s="120">
        <f>SUM(C57,C76,C95)</f>
        <v>-80871789</v>
      </c>
      <c r="D98" s="21"/>
      <c r="E98" s="120">
        <f>SUM(E57,E76,E95)</f>
        <v>211606252</v>
      </c>
      <c r="F98" s="21"/>
      <c r="G98" s="120">
        <f>SUM(G57,G76,G95)</f>
        <v>-134097935</v>
      </c>
      <c r="H98" s="21"/>
      <c r="I98" s="120">
        <f>SUM(I57,I76,I95)</f>
        <v>130265037</v>
      </c>
    </row>
    <row r="99" spans="1:11" ht="22.5" customHeight="1" x14ac:dyDescent="0.65">
      <c r="A99" s="6" t="s">
        <v>212</v>
      </c>
      <c r="B99" s="9"/>
      <c r="C99" s="14"/>
      <c r="D99" s="21"/>
      <c r="E99" s="14"/>
      <c r="F99" s="21"/>
      <c r="G99" s="12"/>
      <c r="H99" s="21"/>
      <c r="I99" s="12"/>
    </row>
    <row r="100" spans="1:11" ht="22.5" customHeight="1" x14ac:dyDescent="0.65">
      <c r="A100" s="6" t="s">
        <v>213</v>
      </c>
      <c r="B100" s="9"/>
      <c r="C100" s="32">
        <v>851586</v>
      </c>
      <c r="D100" s="21"/>
      <c r="E100" s="32">
        <v>1106911</v>
      </c>
      <c r="F100" s="21"/>
      <c r="G100" s="32">
        <v>-72082</v>
      </c>
      <c r="H100" s="21"/>
      <c r="I100" s="32">
        <v>-486190</v>
      </c>
    </row>
    <row r="101" spans="1:11" ht="22.5" customHeight="1" x14ac:dyDescent="0.7">
      <c r="A101" s="16" t="s">
        <v>233</v>
      </c>
      <c r="B101" s="9"/>
      <c r="C101" s="147">
        <f>SUM(C98:C100)</f>
        <v>-80020203</v>
      </c>
      <c r="D101" s="21"/>
      <c r="E101" s="147">
        <f>SUM(E98:E100)</f>
        <v>212713163</v>
      </c>
      <c r="F101" s="21"/>
      <c r="G101" s="147">
        <f>SUM(G98:G100)</f>
        <v>-134170017</v>
      </c>
      <c r="H101" s="21"/>
      <c r="I101" s="147">
        <f>SUM(I98:I100)</f>
        <v>129778847</v>
      </c>
    </row>
    <row r="102" spans="1:11" ht="22.5" customHeight="1" x14ac:dyDescent="0.65">
      <c r="A102" s="6" t="s">
        <v>214</v>
      </c>
      <c r="B102" s="9"/>
      <c r="C102" s="123">
        <f>'BS_7-9'!E9</f>
        <v>763157656</v>
      </c>
      <c r="D102" s="21"/>
      <c r="E102" s="123">
        <v>554204035</v>
      </c>
      <c r="F102" s="21"/>
      <c r="G102" s="123">
        <f>'BS_7-9'!I9</f>
        <v>618139772</v>
      </c>
      <c r="H102" s="21"/>
      <c r="I102" s="123">
        <v>488360925</v>
      </c>
    </row>
    <row r="103" spans="1:11" ht="22.5" customHeight="1" x14ac:dyDescent="0.65">
      <c r="A103" s="6" t="s">
        <v>215</v>
      </c>
      <c r="B103" s="9">
        <v>9</v>
      </c>
      <c r="C103" s="123">
        <v>0</v>
      </c>
      <c r="D103" s="21"/>
      <c r="E103" s="142">
        <v>-3759542</v>
      </c>
      <c r="F103" s="142"/>
      <c r="G103" s="123">
        <v>0</v>
      </c>
      <c r="H103" s="142"/>
      <c r="I103" s="142">
        <v>0</v>
      </c>
    </row>
    <row r="104" spans="1:11" ht="22.5" customHeight="1" thickBot="1" x14ac:dyDescent="0.75">
      <c r="A104" s="16" t="s">
        <v>216</v>
      </c>
      <c r="B104" s="9">
        <v>5</v>
      </c>
      <c r="C104" s="63">
        <f>SUM(C101:C103)</f>
        <v>683137453</v>
      </c>
      <c r="D104" s="17"/>
      <c r="E104" s="63">
        <f>SUM(E101:E103)</f>
        <v>763157656</v>
      </c>
      <c r="F104" s="17"/>
      <c r="G104" s="63">
        <f>SUM(G101:G103)</f>
        <v>483969755</v>
      </c>
      <c r="H104" s="17"/>
      <c r="I104" s="63">
        <f>SUM(I101:I103)</f>
        <v>618139772</v>
      </c>
    </row>
    <row r="105" spans="1:11" ht="22.5" customHeight="1" thickTop="1" x14ac:dyDescent="0.65">
      <c r="A105" s="143"/>
      <c r="B105" s="141"/>
      <c r="C105" s="14"/>
      <c r="D105" s="21"/>
      <c r="E105" s="14"/>
      <c r="F105" s="21"/>
      <c r="G105" s="12"/>
      <c r="H105" s="21"/>
      <c r="I105" s="12"/>
    </row>
    <row r="106" spans="1:11" ht="22.5" customHeight="1" x14ac:dyDescent="0.7">
      <c r="A106" s="11" t="s">
        <v>217</v>
      </c>
      <c r="B106" s="9"/>
      <c r="C106" s="12"/>
      <c r="D106" s="12"/>
      <c r="E106" s="12"/>
      <c r="F106" s="12"/>
      <c r="G106" s="12"/>
      <c r="H106" s="12"/>
      <c r="I106" s="12"/>
    </row>
    <row r="107" spans="1:11" ht="22.5" customHeight="1" x14ac:dyDescent="0.65">
      <c r="A107" s="6" t="s">
        <v>218</v>
      </c>
      <c r="B107" s="9"/>
      <c r="C107" s="12">
        <v>12142492</v>
      </c>
      <c r="D107" s="21"/>
      <c r="E107" s="12">
        <v>68279647</v>
      </c>
      <c r="F107" s="21"/>
      <c r="G107" s="12">
        <v>11735400</v>
      </c>
      <c r="H107" s="21"/>
      <c r="I107" s="12">
        <v>68132032</v>
      </c>
      <c r="K107" s="13"/>
    </row>
    <row r="108" spans="1:11" ht="22.5" customHeight="1" x14ac:dyDescent="0.65">
      <c r="A108" s="6" t="s">
        <v>219</v>
      </c>
      <c r="B108" s="9"/>
      <c r="C108" s="14">
        <v>530214</v>
      </c>
      <c r="D108" s="21"/>
      <c r="E108" s="14">
        <v>161327</v>
      </c>
      <c r="F108" s="21"/>
      <c r="G108" s="14">
        <v>530214</v>
      </c>
      <c r="H108" s="21"/>
      <c r="I108" s="14">
        <v>141827</v>
      </c>
      <c r="K108" s="13"/>
    </row>
    <row r="109" spans="1:11" ht="22.5" hidden="1" customHeight="1" x14ac:dyDescent="0.65">
      <c r="A109" s="6" t="s">
        <v>220</v>
      </c>
      <c r="B109" s="9"/>
      <c r="C109" s="14"/>
      <c r="D109" s="21"/>
      <c r="E109" s="14"/>
      <c r="F109" s="21"/>
      <c r="G109" s="14"/>
      <c r="H109" s="21"/>
      <c r="I109" s="14"/>
    </row>
    <row r="111" spans="1:11" x14ac:dyDescent="0.35">
      <c r="C111" s="23"/>
      <c r="E111" s="13"/>
      <c r="G111" s="23"/>
      <c r="I111" s="23"/>
    </row>
    <row r="113" spans="3:3" x14ac:dyDescent="0.35">
      <c r="C113" s="13"/>
    </row>
    <row r="115" spans="3:3" x14ac:dyDescent="0.35">
      <c r="C115" s="13"/>
    </row>
  </sheetData>
  <sheetProtection formatCells="0" formatColumns="0" formatRows="0" insertColumns="0" insertRows="0" insertHyperlinks="0" deleteColumns="0" deleteRows="0" sort="0" autoFilter="0" pivotTables="0"/>
  <mergeCells count="21">
    <mergeCell ref="C40:E40"/>
    <mergeCell ref="G40:I40"/>
    <mergeCell ref="C4:E4"/>
    <mergeCell ref="G4:I4"/>
    <mergeCell ref="C5:E5"/>
    <mergeCell ref="G5:I5"/>
    <mergeCell ref="C6:E6"/>
    <mergeCell ref="G6:I6"/>
    <mergeCell ref="C8:I8"/>
    <mergeCell ref="C38:E38"/>
    <mergeCell ref="G38:I38"/>
    <mergeCell ref="C39:E39"/>
    <mergeCell ref="G39:I39"/>
    <mergeCell ref="C84:I84"/>
    <mergeCell ref="C42:I42"/>
    <mergeCell ref="C80:E80"/>
    <mergeCell ref="G80:I80"/>
    <mergeCell ref="C81:E81"/>
    <mergeCell ref="G81:I81"/>
    <mergeCell ref="C82:E82"/>
    <mergeCell ref="G82:I82"/>
  </mergeCells>
  <pageMargins left="0.7" right="0.7" top="0.48" bottom="0.5" header="0.5" footer="0.5"/>
  <pageSetup paperSize="9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4" max="8" man="1"/>
    <brk id="76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D2FD710-A77A-4A8F-883A-9858F0CB8B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3BBA32-DFB6-4864-83C1-4A0D049808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71C7F6-4128-435F-9F66-667C10116CC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BS_7-9</vt:lpstr>
      <vt:lpstr>PL_10-11</vt:lpstr>
      <vt:lpstr>SH Conso CY-12</vt:lpstr>
      <vt:lpstr>SH Conso CY-13</vt:lpstr>
      <vt:lpstr>SH Separate CY-14</vt:lpstr>
      <vt:lpstr>SH Separate CY-15</vt:lpstr>
      <vt:lpstr>CF16-18</vt:lpstr>
      <vt:lpstr>'BS_7-9'!Print_Area</vt:lpstr>
      <vt:lpstr>'CF16-18'!Print_Area</vt:lpstr>
      <vt:lpstr>'PL_10-11'!Print_Area</vt:lpstr>
      <vt:lpstr>'SH Conso CY-12'!Print_Area</vt:lpstr>
      <vt:lpstr>'SH Conso CY-13'!Print_Area</vt:lpstr>
      <vt:lpstr>'SH Separate CY-14'!Print_Area</vt:lpstr>
      <vt:lpstr>'SH Separate CY-15'!Print_Area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Sorawit, Tirawattayawat</cp:lastModifiedBy>
  <cp:revision/>
  <cp:lastPrinted>2025-07-21T07:04:43Z</cp:lastPrinted>
  <dcterms:created xsi:type="dcterms:W3CDTF">2017-07-05T01:27:07Z</dcterms:created>
  <dcterms:modified xsi:type="dcterms:W3CDTF">2026-02-24T06:15:20Z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