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irawattayawat\Documents\WORK\SAPPE\2025\SAPPE YE\FS\SET file\SET FilesYE'25\"/>
    </mc:Choice>
  </mc:AlternateContent>
  <xr:revisionPtr revIDLastSave="0" documentId="13_ncr:1_{8F7A56EA-598F-4469-9F96-9EB0FE94DA70}" xr6:coauthVersionLast="47" xr6:coauthVersionMax="47" xr10:uidLastSave="{00000000-0000-0000-0000-000000000000}"/>
  <bookViews>
    <workbookView xWindow="-110" yWindow="-110" windowWidth="19420" windowHeight="10300" tabRatio="854" activeTab="6" xr2:uid="{00000000-000D-0000-FFFF-FFFF00000000}"/>
  </bookViews>
  <sheets>
    <sheet name="BS_ 5-7" sheetId="1" r:id="rId1"/>
    <sheet name="PL_8-9" sheetId="9" r:id="rId2"/>
    <sheet name="SH Conso CY-10" sheetId="12" r:id="rId3"/>
    <sheet name="SH Conso CY-11" sheetId="10" r:id="rId4"/>
    <sheet name="SH Seperate CY-12" sheetId="14" r:id="rId5"/>
    <sheet name="SH Seperate CY-13" sheetId="11" r:id="rId6"/>
    <sheet name="CF14-15" sheetId="5" r:id="rId7"/>
  </sheets>
  <definedNames>
    <definedName name="_Hlk120336604" localSheetId="6">'CF14-15'!#REF!</definedName>
    <definedName name="_xlnm.Print_Area" localSheetId="0">'BS_ 5-7'!$A$1:$I$95</definedName>
    <definedName name="_xlnm.Print_Area" localSheetId="6">'CF14-15'!$A$1:$J$98</definedName>
    <definedName name="_xlnm.Print_Area" localSheetId="1">'PL_8-9'!$A$1:$I$75</definedName>
    <definedName name="_xlnm.Print_Area" localSheetId="2">'SH Conso CY-10'!$A$1:$Y$40</definedName>
    <definedName name="_xlnm.Print_Area" localSheetId="3">'SH Conso CY-11'!$A$1:$Y$40</definedName>
    <definedName name="_xlnm.Print_Area" localSheetId="4">'SH Seperate CY-12'!$A$1:$R$30</definedName>
    <definedName name="_xlnm.Print_Area" localSheetId="5">'SH Seperate CY-13'!$A$1:$R$30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5" l="1"/>
  <c r="D40" i="5"/>
  <c r="H37" i="5"/>
  <c r="D37" i="5"/>
  <c r="G45" i="1"/>
  <c r="C45" i="1"/>
  <c r="G24" i="1"/>
  <c r="C24" i="1"/>
  <c r="G16" i="1"/>
  <c r="C16" i="1"/>
  <c r="U20" i="10"/>
  <c r="Q20" i="10"/>
  <c r="O20" i="10"/>
  <c r="I20" i="10"/>
  <c r="I21" i="10"/>
  <c r="C18" i="9" l="1"/>
  <c r="C17" i="9"/>
  <c r="W34" i="10" l="1"/>
  <c r="D81" i="5" l="1"/>
  <c r="H81" i="5"/>
  <c r="D29" i="5"/>
  <c r="H29" i="5"/>
  <c r="C29" i="9"/>
  <c r="C19" i="9"/>
  <c r="H16" i="11" l="1"/>
  <c r="J17" i="11"/>
  <c r="O21" i="10"/>
  <c r="G24" i="10"/>
  <c r="C86" i="1"/>
  <c r="C79" i="1"/>
  <c r="C80" i="1"/>
  <c r="G80" i="1"/>
  <c r="G79" i="1"/>
  <c r="G86" i="1"/>
  <c r="Q21" i="10" l="1"/>
  <c r="U21" i="10" s="1"/>
  <c r="Y21" i="10" s="1"/>
  <c r="I24" i="10"/>
  <c r="G19" i="9" l="1"/>
  <c r="C27" i="1"/>
  <c r="H74" i="5"/>
  <c r="H14" i="5" l="1"/>
  <c r="D14" i="5"/>
  <c r="H13" i="5"/>
  <c r="D13" i="5"/>
  <c r="G13" i="9"/>
  <c r="P24" i="11"/>
  <c r="N23" i="11"/>
  <c r="L23" i="11"/>
  <c r="J23" i="11"/>
  <c r="H23" i="11"/>
  <c r="F23" i="11"/>
  <c r="D23" i="11"/>
  <c r="F17" i="11"/>
  <c r="F16" i="11"/>
  <c r="D17" i="11"/>
  <c r="D16" i="11"/>
  <c r="D18" i="11"/>
  <c r="F18" i="11"/>
  <c r="P18" i="11"/>
  <c r="P16" i="11"/>
  <c r="P17" i="11"/>
  <c r="N17" i="11"/>
  <c r="N16" i="11"/>
  <c r="L18" i="11"/>
  <c r="L17" i="11"/>
  <c r="L16" i="11"/>
  <c r="N18" i="11"/>
  <c r="J18" i="11"/>
  <c r="J16" i="11"/>
  <c r="H18" i="11"/>
  <c r="H17" i="11"/>
  <c r="C13" i="9"/>
  <c r="S35" i="10"/>
  <c r="G51" i="1"/>
  <c r="C51" i="1"/>
  <c r="E51" i="1"/>
  <c r="I51" i="1"/>
  <c r="D92" i="5" l="1"/>
  <c r="I75" i="9"/>
  <c r="E75" i="9"/>
  <c r="I73" i="9"/>
  <c r="E73" i="9"/>
  <c r="I37" i="9"/>
  <c r="E37" i="9"/>
  <c r="I35" i="9"/>
  <c r="E35" i="9"/>
  <c r="H92" i="5"/>
  <c r="Q35" i="12"/>
  <c r="R16" i="11" l="1"/>
  <c r="H11" i="11"/>
  <c r="P11" i="11"/>
  <c r="N11" i="11"/>
  <c r="L11" i="11"/>
  <c r="J11" i="11"/>
  <c r="F11" i="11"/>
  <c r="D11" i="11"/>
  <c r="R16" i="14"/>
  <c r="R11" i="14"/>
  <c r="P23" i="14"/>
  <c r="R23" i="14" s="1"/>
  <c r="R25" i="14" s="1"/>
  <c r="H29" i="14"/>
  <c r="F29" i="14"/>
  <c r="P27" i="14"/>
  <c r="N25" i="14"/>
  <c r="L25" i="14"/>
  <c r="L29" i="14" s="1"/>
  <c r="J25" i="14"/>
  <c r="H25" i="14"/>
  <c r="F25" i="14"/>
  <c r="D25" i="14"/>
  <c r="R24" i="14"/>
  <c r="L20" i="14"/>
  <c r="J20" i="14"/>
  <c r="J29" i="14" s="1"/>
  <c r="H20" i="14"/>
  <c r="F20" i="14"/>
  <c r="E20" i="14"/>
  <c r="D20" i="14"/>
  <c r="R18" i="14"/>
  <c r="P20" i="14"/>
  <c r="C14" i="10"/>
  <c r="U26" i="10"/>
  <c r="U27" i="10"/>
  <c r="U28" i="10" s="1"/>
  <c r="W28" i="10"/>
  <c r="S28" i="10"/>
  <c r="Q28" i="10"/>
  <c r="O28" i="10"/>
  <c r="M28" i="10"/>
  <c r="K28" i="10"/>
  <c r="I28" i="10"/>
  <c r="J24" i="11" s="1"/>
  <c r="G28" i="10"/>
  <c r="H24" i="11" s="1"/>
  <c r="E28" i="10"/>
  <c r="F24" i="11" s="1"/>
  <c r="C28" i="10"/>
  <c r="D24" i="11" s="1"/>
  <c r="K37" i="10"/>
  <c r="I37" i="10"/>
  <c r="G37" i="10"/>
  <c r="E37" i="10"/>
  <c r="C37" i="10"/>
  <c r="M39" i="12"/>
  <c r="K39" i="12"/>
  <c r="C39" i="12"/>
  <c r="Y31" i="12"/>
  <c r="W31" i="12"/>
  <c r="U31" i="12"/>
  <c r="S31" i="12"/>
  <c r="C31" i="12"/>
  <c r="E31" i="12"/>
  <c r="G31" i="12"/>
  <c r="I31" i="12"/>
  <c r="K31" i="12"/>
  <c r="M31" i="12"/>
  <c r="O31" i="12"/>
  <c r="Q31" i="12"/>
  <c r="Y27" i="12"/>
  <c r="Y28" i="12" s="1"/>
  <c r="Y20" i="12"/>
  <c r="U27" i="12"/>
  <c r="U28" i="12" s="1"/>
  <c r="U20" i="12"/>
  <c r="W28" i="12"/>
  <c r="S28" i="12"/>
  <c r="Q28" i="12"/>
  <c r="O28" i="12"/>
  <c r="M28" i="12"/>
  <c r="K28" i="12"/>
  <c r="I28" i="12"/>
  <c r="G28" i="12"/>
  <c r="E28" i="12"/>
  <c r="C28" i="12"/>
  <c r="U22" i="12"/>
  <c r="U21" i="12"/>
  <c r="U14" i="12"/>
  <c r="R11" i="11" l="1"/>
  <c r="N24" i="11"/>
  <c r="L24" i="11"/>
  <c r="D29" i="14"/>
  <c r="N20" i="14"/>
  <c r="N29" i="14" s="1"/>
  <c r="P25" i="14"/>
  <c r="P29" i="14" s="1"/>
  <c r="R17" i="14"/>
  <c r="R20" i="14" s="1"/>
  <c r="R29" i="14" s="1"/>
  <c r="D74" i="5" l="1"/>
  <c r="S31" i="10"/>
  <c r="Y27" i="10" l="1"/>
  <c r="Y28" i="10" s="1"/>
  <c r="O24" i="12"/>
  <c r="G24" i="12"/>
  <c r="O37" i="12"/>
  <c r="G37" i="12"/>
  <c r="O39" i="12" l="1"/>
  <c r="O14" i="10" s="1"/>
  <c r="G39" i="12"/>
  <c r="G14" i="10" s="1"/>
  <c r="I66" i="9" l="1"/>
  <c r="I68" i="9" s="1"/>
  <c r="G66" i="9"/>
  <c r="G68" i="9" s="1"/>
  <c r="E66" i="9"/>
  <c r="E68" i="9" s="1"/>
  <c r="C66" i="9"/>
  <c r="I90" i="1"/>
  <c r="G90" i="1"/>
  <c r="E90" i="1"/>
  <c r="U22" i="10"/>
  <c r="Y22" i="10" s="1"/>
  <c r="Y20" i="10"/>
  <c r="Y14" i="12"/>
  <c r="H25" i="11"/>
  <c r="N25" i="11"/>
  <c r="N20" i="11"/>
  <c r="N29" i="11" s="1"/>
  <c r="H20" i="11"/>
  <c r="C68" i="9" l="1"/>
  <c r="Q35" i="10"/>
  <c r="U35" i="10" s="1"/>
  <c r="Y35" i="10" s="1"/>
  <c r="H29" i="11"/>
  <c r="O37" i="10"/>
  <c r="O24" i="10"/>
  <c r="O31" i="10" s="1"/>
  <c r="K24" i="10"/>
  <c r="K31" i="10" s="1"/>
  <c r="I31" i="10"/>
  <c r="U35" i="12"/>
  <c r="Y35" i="12" s="1"/>
  <c r="K37" i="12"/>
  <c r="K24" i="12"/>
  <c r="K14" i="10" l="1"/>
  <c r="K39" i="10" s="1"/>
  <c r="O39" i="10"/>
  <c r="L25" i="11" l="1"/>
  <c r="J25" i="11"/>
  <c r="F25" i="11"/>
  <c r="D25" i="11"/>
  <c r="W34" i="12"/>
  <c r="Q34" i="12" l="1"/>
  <c r="U34" i="12" s="1"/>
  <c r="R24" i="11" l="1"/>
  <c r="L20" i="11" l="1"/>
  <c r="R17" i="11"/>
  <c r="R18" i="11"/>
  <c r="H85" i="5"/>
  <c r="R20" i="11" l="1"/>
  <c r="C30" i="1"/>
  <c r="G21" i="9" l="1"/>
  <c r="I21" i="9"/>
  <c r="C17" i="1"/>
  <c r="D85" i="5"/>
  <c r="J74" i="5"/>
  <c r="F74" i="5"/>
  <c r="I30" i="1"/>
  <c r="G30" i="1"/>
  <c r="E30" i="1"/>
  <c r="L29" i="11" l="1"/>
  <c r="W37" i="12" l="1"/>
  <c r="Y22" i="12"/>
  <c r="Y21" i="12"/>
  <c r="J85" i="5"/>
  <c r="F85" i="5"/>
  <c r="S37" i="12"/>
  <c r="M37" i="12"/>
  <c r="I37" i="12"/>
  <c r="E37" i="12"/>
  <c r="C37" i="12"/>
  <c r="W24" i="12"/>
  <c r="S24" i="12"/>
  <c r="Q24" i="12"/>
  <c r="M24" i="12"/>
  <c r="I24" i="12"/>
  <c r="E24" i="12"/>
  <c r="C24" i="12"/>
  <c r="E39" i="12" l="1"/>
  <c r="E14" i="10" s="1"/>
  <c r="W39" i="12"/>
  <c r="W14" i="10" s="1"/>
  <c r="I39" i="12"/>
  <c r="I14" i="10" s="1"/>
  <c r="S39" i="12"/>
  <c r="S14" i="10" s="1"/>
  <c r="M14" i="10"/>
  <c r="I39" i="10" l="1"/>
  <c r="Y24" i="12"/>
  <c r="U24" i="12"/>
  <c r="I14" i="9" l="1"/>
  <c r="E21" i="9"/>
  <c r="E14" i="9"/>
  <c r="I92" i="1"/>
  <c r="I58" i="1"/>
  <c r="I17" i="1"/>
  <c r="I32" i="1" s="1"/>
  <c r="E92" i="1"/>
  <c r="E58" i="1"/>
  <c r="E17" i="1"/>
  <c r="E60" i="1" l="1"/>
  <c r="E94" i="1" s="1"/>
  <c r="I23" i="9"/>
  <c r="I30" i="9" s="1"/>
  <c r="I32" i="9" s="1"/>
  <c r="I60" i="1"/>
  <c r="I94" i="1" s="1"/>
  <c r="E23" i="9"/>
  <c r="E30" i="9" s="1"/>
  <c r="E32" i="9" s="1"/>
  <c r="E32" i="1"/>
  <c r="C21" i="9"/>
  <c r="J11" i="5" l="1"/>
  <c r="J32" i="5" s="1"/>
  <c r="E51" i="9"/>
  <c r="E69" i="9" s="1"/>
  <c r="F11" i="5"/>
  <c r="F32" i="5" s="1"/>
  <c r="I51" i="9"/>
  <c r="I69" i="9" s="1"/>
  <c r="C24" i="10"/>
  <c r="C31" i="10" s="1"/>
  <c r="D20" i="11"/>
  <c r="D29" i="11" s="1"/>
  <c r="J43" i="5" l="1"/>
  <c r="J46" i="5" s="1"/>
  <c r="J88" i="5" s="1"/>
  <c r="F43" i="5"/>
  <c r="F46" i="5" s="1"/>
  <c r="F88" i="5" s="1"/>
  <c r="P27" i="11"/>
  <c r="C39" i="10"/>
  <c r="H30" i="9"/>
  <c r="F30" i="9"/>
  <c r="D30" i="9"/>
  <c r="F91" i="5" l="1"/>
  <c r="J91" i="5"/>
  <c r="J94" i="5" s="1"/>
  <c r="C58" i="1"/>
  <c r="F94" i="5" l="1"/>
  <c r="J95" i="5"/>
  <c r="G45" i="9"/>
  <c r="G44" i="9"/>
  <c r="C45" i="9"/>
  <c r="C44" i="9"/>
  <c r="G47" i="9"/>
  <c r="C47" i="9"/>
  <c r="G46" i="9"/>
  <c r="C46" i="9"/>
  <c r="P20" i="11" l="1"/>
  <c r="J20" i="11"/>
  <c r="J29" i="11" s="1"/>
  <c r="F20" i="11"/>
  <c r="F29" i="11" s="1"/>
  <c r="E20" i="11"/>
  <c r="S37" i="10"/>
  <c r="M37" i="10"/>
  <c r="Y24" i="10"/>
  <c r="Y31" i="10" s="1"/>
  <c r="W24" i="10"/>
  <c r="W31" i="10" s="1"/>
  <c r="U24" i="10"/>
  <c r="U31" i="10" s="1"/>
  <c r="S24" i="10"/>
  <c r="Q24" i="10"/>
  <c r="Q31" i="10" s="1"/>
  <c r="M24" i="10"/>
  <c r="M31" i="10" s="1"/>
  <c r="G31" i="10"/>
  <c r="E24" i="10"/>
  <c r="E31" i="10" s="1"/>
  <c r="G39" i="10" l="1"/>
  <c r="M39" i="10"/>
  <c r="E39" i="10"/>
  <c r="S39" i="10"/>
  <c r="G58" i="1"/>
  <c r="A1" i="9"/>
  <c r="A41" i="9" s="1"/>
  <c r="C14" i="9"/>
  <c r="G14" i="9"/>
  <c r="D69" i="9"/>
  <c r="F69" i="9"/>
  <c r="H69" i="9"/>
  <c r="F17" i="1"/>
  <c r="G17" i="1"/>
  <c r="H17" i="1"/>
  <c r="G92" i="1"/>
  <c r="W37" i="10" l="1"/>
  <c r="W39" i="10" s="1"/>
  <c r="G23" i="9"/>
  <c r="G30" i="9" s="1"/>
  <c r="G32" i="9" s="1"/>
  <c r="G37" i="9" s="1"/>
  <c r="G35" i="9" s="1"/>
  <c r="P23" i="11" s="1"/>
  <c r="C23" i="9"/>
  <c r="G32" i="1"/>
  <c r="G60" i="1"/>
  <c r="C60" i="1"/>
  <c r="C32" i="1"/>
  <c r="G94" i="1" l="1"/>
  <c r="C30" i="9"/>
  <c r="C32" i="9" s="1"/>
  <c r="H11" i="5"/>
  <c r="H32" i="5" s="1"/>
  <c r="G51" i="9"/>
  <c r="G69" i="9" s="1"/>
  <c r="G75" i="9" s="1"/>
  <c r="G73" i="9" s="1"/>
  <c r="C37" i="9" l="1"/>
  <c r="C35" i="9" s="1"/>
  <c r="Q34" i="10" s="1"/>
  <c r="U34" i="10" s="1"/>
  <c r="D11" i="5"/>
  <c r="D32" i="5" s="1"/>
  <c r="D43" i="5" s="1"/>
  <c r="C51" i="9"/>
  <c r="C69" i="9" s="1"/>
  <c r="C75" i="9" s="1"/>
  <c r="C73" i="9" s="1"/>
  <c r="P25" i="11"/>
  <c r="R23" i="11"/>
  <c r="Q37" i="10" l="1"/>
  <c r="Y34" i="10"/>
  <c r="Y37" i="10" s="1"/>
  <c r="U37" i="10"/>
  <c r="D46" i="5"/>
  <c r="D88" i="5" s="1"/>
  <c r="H43" i="5"/>
  <c r="H46" i="5" s="1"/>
  <c r="H88" i="5" s="1"/>
  <c r="Q37" i="12"/>
  <c r="R25" i="11"/>
  <c r="Q39" i="12" l="1"/>
  <c r="Q14" i="10" s="1"/>
  <c r="U14" i="10" s="1"/>
  <c r="Y14" i="10" s="1"/>
  <c r="D91" i="5"/>
  <c r="D94" i="5" s="1"/>
  <c r="H91" i="5"/>
  <c r="H94" i="5" s="1"/>
  <c r="R29" i="11"/>
  <c r="P29" i="11"/>
  <c r="Y34" i="12"/>
  <c r="Y37" i="12" s="1"/>
  <c r="Y39" i="12" s="1"/>
  <c r="U37" i="12"/>
  <c r="U39" i="12" s="1"/>
  <c r="U39" i="10" l="1"/>
  <c r="Q39" i="10"/>
  <c r="H95" i="5"/>
  <c r="Y39" i="10"/>
  <c r="C90" i="1" l="1"/>
  <c r="C92" i="1" l="1"/>
  <c r="C9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tc={AB521EBA-1D54-4B60-85E2-B47C87F834B2}</author>
    <author>tc={95F1066B-F555-454C-82F3-DE7A506F5473}</author>
  </authors>
  <commentList>
    <comment ref="J28" authorId="0" shapeId="0" xr:uid="{AB521EBA-1D54-4B60-85E2-B47C87F834B2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เดิม 77,930,295</t>
      </text>
    </comment>
    <comment ref="J40" authorId="1" shapeId="0" xr:uid="{95F1066B-F555-454C-82F3-DE7A506F5473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เดิม 373,279,462</t>
      </text>
    </comment>
  </commentList>
</comments>
</file>

<file path=xl/sharedStrings.xml><?xml version="1.0" encoding="utf-8"?>
<sst xmlns="http://schemas.openxmlformats.org/spreadsheetml/2006/main" count="480" uniqueCount="259">
  <si>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</si>
  <si>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</si>
  <si>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</si>
  <si>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</si>
  <si>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</si>
  <si>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</si>
  <si>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</si>
  <si>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</si>
  <si>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</si>
  <si>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</si>
  <si>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</si>
  <si>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</si>
  <si>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</si>
  <si>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</si>
  <si>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</si>
  <si>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</si>
  <si>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</si>
  <si>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</si>
  <si>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</si>
  <si>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</si>
  <si>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</si>
  <si>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</si>
  <si>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</si>
  <si>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</si>
  <si>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</si>
  <si>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</si>
  <si>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</si>
  <si>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</si>
  <si>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</si>
  <si>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</si>
  <si>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</si>
  <si>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</t>
  </si>
  <si>
    <t>Trade accounts payable</t>
  </si>
  <si>
    <t>Other current payables</t>
  </si>
  <si>
    <t>Short-term borrowings from related parties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</si>
  <si>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</si>
  <si>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Total current liabilities</t>
  </si>
  <si>
    <t>Non-current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</si>
  <si>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</si>
  <si>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</si>
  <si>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</si>
  <si>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</si>
  <si>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</si>
  <si>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</si>
  <si>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</si>
  <si>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</si>
  <si>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</si>
  <si>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</si>
  <si>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 xml:space="preserve">Retained earnings </t>
  </si>
  <si>
    <t xml:space="preserve">   Legal reserve</t>
  </si>
  <si>
    <t xml:space="preserve">   Unappropriated 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</si>
  <si>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</si>
  <si>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</si>
  <si>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</si>
  <si>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</si>
  <si>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 </t>
  </si>
  <si>
    <t xml:space="preserve">Year ended </t>
  </si>
  <si>
    <t>Revenue</t>
  </si>
  <si>
    <t>Revenue from sale of goods</t>
  </si>
  <si>
    <t>Other income</t>
  </si>
  <si>
    <t>Total revenue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</si>
  <si>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</si>
  <si>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</si>
  <si>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</si>
  <si>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</si>
  <si>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</si>
  <si>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</si>
  <si>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</si>
  <si>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</si>
  <si>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>Profit before income tax expense</t>
  </si>
  <si>
    <t>Tax expense</t>
  </si>
  <si>
    <t>Profit for the year</t>
  </si>
  <si>
    <t xml:space="preserve">   Owners of the parent</t>
  </si>
  <si>
    <t xml:space="preserve">   Non-controlling interests</t>
  </si>
  <si>
    <t xml:space="preserve">Basic earnings per share </t>
  </si>
  <si>
    <t xml:space="preserve">Statement of comprehensive income            </t>
  </si>
  <si>
    <t xml:space="preserve">   </t>
  </si>
  <si>
    <t>Other comprehensive income</t>
  </si>
  <si>
    <t>Items that will be reclassified</t>
  </si>
  <si>
    <t xml:space="preserve">   subsequently to profit or loss</t>
  </si>
  <si>
    <t xml:space="preserve">Exchange differences on translating </t>
  </si>
  <si>
    <t>Items that will not be reclassified</t>
  </si>
  <si>
    <t xml:space="preserve">   for the year, net of tax</t>
  </si>
  <si>
    <t xml:space="preserve">   for the year</t>
  </si>
  <si>
    <t xml:space="preserve">   attributable to:</t>
  </si>
  <si>
    <t>Statement of changes in equity</t>
  </si>
  <si>
    <t>Consolidated financial statements</t>
  </si>
  <si>
    <t>Retained earnings</t>
  </si>
  <si>
    <t>Other components of equity</t>
  </si>
  <si>
    <t>Difference</t>
  </si>
  <si>
    <t xml:space="preserve">Issued and </t>
  </si>
  <si>
    <t xml:space="preserve">arising from </t>
  </si>
  <si>
    <t>attributable</t>
  </si>
  <si>
    <t>Non-</t>
  </si>
  <si>
    <t>paid-up</t>
  </si>
  <si>
    <t>Share</t>
  </si>
  <si>
    <t>common control</t>
  </si>
  <si>
    <t>Translation</t>
  </si>
  <si>
    <t>components</t>
  </si>
  <si>
    <t>to owners</t>
  </si>
  <si>
    <t xml:space="preserve">controlling </t>
  </si>
  <si>
    <t xml:space="preserve">Total </t>
  </si>
  <si>
    <t>share capital</t>
  </si>
  <si>
    <t>premium</t>
  </si>
  <si>
    <t>Unappropriated</t>
  </si>
  <si>
    <t>transactions</t>
  </si>
  <si>
    <t>reserve</t>
  </si>
  <si>
    <t>of the parent</t>
  </si>
  <si>
    <t>interests</t>
  </si>
  <si>
    <t>equity</t>
  </si>
  <si>
    <t xml:space="preserve">   Contributions by and distributions to </t>
  </si>
  <si>
    <t xml:space="preserve">      owners of the parent</t>
  </si>
  <si>
    <t xml:space="preserve">      Dividends</t>
  </si>
  <si>
    <t xml:space="preserve">   Total contributions by and</t>
  </si>
  <si>
    <t xml:space="preserve">      distributions to owners of the parent</t>
  </si>
  <si>
    <t>Total transactions with owners,</t>
  </si>
  <si>
    <t xml:space="preserve"> recorded directly in equity</t>
  </si>
  <si>
    <t>Comprehensive income for the year</t>
  </si>
  <si>
    <t xml:space="preserve">    Profit </t>
  </si>
  <si>
    <t>Total comprehensive income for the year</t>
  </si>
  <si>
    <t xml:space="preserve">Separate financial statements </t>
  </si>
  <si>
    <t xml:space="preserve">paid-up </t>
  </si>
  <si>
    <t xml:space="preserve">   Contributions by and distributions to owners</t>
  </si>
  <si>
    <t xml:space="preserve">      Dividends </t>
  </si>
  <si>
    <t xml:space="preserve">   Other comprehensive income</t>
  </si>
  <si>
    <t>Transfer to legal reserve</t>
  </si>
  <si>
    <t xml:space="preserve"> </t>
  </si>
  <si>
    <t>Statement of cash flows</t>
  </si>
  <si>
    <t>Cash flows from operating activities</t>
  </si>
  <si>
    <t>Depreciation</t>
  </si>
  <si>
    <t>Amortisation</t>
  </si>
  <si>
    <t xml:space="preserve">Share-based payment </t>
  </si>
  <si>
    <t>Interest income</t>
  </si>
  <si>
    <t xml:space="preserve">Changes in operating assets and liabilities </t>
  </si>
  <si>
    <t>Provisions for employee benefits paid</t>
  </si>
  <si>
    <t>Taxes paid</t>
  </si>
  <si>
    <t>Net cash from operating activities</t>
  </si>
  <si>
    <t>Cash flows from investing activities</t>
  </si>
  <si>
    <t>Acquisition of associate</t>
  </si>
  <si>
    <t xml:space="preserve">Acquisition of plant and equipment  </t>
  </si>
  <si>
    <t xml:space="preserve">Proceeds from sale of plant and equipment </t>
  </si>
  <si>
    <t xml:space="preserve">Dividends received </t>
  </si>
  <si>
    <t>Interest received</t>
  </si>
  <si>
    <t>Net cash used in investing activities</t>
  </si>
  <si>
    <t>Cash flows from financing activities</t>
  </si>
  <si>
    <t>Proceeds from bank overdrafts</t>
  </si>
  <si>
    <t>Repayment of bank overdrafts</t>
  </si>
  <si>
    <t>Proceeds from exercise of share options</t>
  </si>
  <si>
    <t>Payment of lease liabilities</t>
  </si>
  <si>
    <t>Interest paid</t>
  </si>
  <si>
    <t xml:space="preserve">Net cash used in financing activities  </t>
  </si>
  <si>
    <t>Cash and cash equivalents at 1 January</t>
  </si>
  <si>
    <t>Cash and cash equivalents at 31 December</t>
  </si>
  <si>
    <t>Non-cash transactions</t>
  </si>
  <si>
    <t>Outstanding payables for purchases of plant and equipment</t>
  </si>
  <si>
    <t>Outstanding payables for purchases of intangible assets</t>
  </si>
  <si>
    <t>Vehicle acquired by way of finance leases</t>
  </si>
  <si>
    <t>Other non-current financial assets</t>
  </si>
  <si>
    <t>Lease liabilities</t>
  </si>
  <si>
    <t>Acquisition of other debt securities</t>
  </si>
  <si>
    <t>Acquisition of other current financial assets</t>
  </si>
  <si>
    <t xml:space="preserve">   equivalents</t>
  </si>
  <si>
    <t xml:space="preserve">Effect of exchange rate changes on cash and cash </t>
  </si>
  <si>
    <t>Investment in joint venture</t>
  </si>
  <si>
    <t xml:space="preserve">   before effect of exchange rates</t>
  </si>
  <si>
    <t>Gain on sale of other current financial assets</t>
  </si>
  <si>
    <t>Difference arising from common control</t>
  </si>
  <si>
    <t xml:space="preserve">   transactions</t>
  </si>
  <si>
    <t>Net cash generated from operation</t>
  </si>
  <si>
    <t>Current provisions for employee benefits</t>
  </si>
  <si>
    <t>Treasury shares</t>
  </si>
  <si>
    <t>Share-based payment reserve</t>
  </si>
  <si>
    <t>Appropriated</t>
  </si>
  <si>
    <t>Net foreign exchange gain</t>
  </si>
  <si>
    <t>Share-based</t>
  </si>
  <si>
    <t>payment</t>
  </si>
  <si>
    <t>Treasury</t>
  </si>
  <si>
    <t>shares</t>
  </si>
  <si>
    <t>Legal</t>
  </si>
  <si>
    <t>of equity</t>
  </si>
  <si>
    <t xml:space="preserve">Other </t>
  </si>
  <si>
    <t>Other</t>
  </si>
  <si>
    <t>share</t>
  </si>
  <si>
    <t>Provisions for employee benefits</t>
  </si>
  <si>
    <t>Proceeds from sale of other current financial assets</t>
  </si>
  <si>
    <t>reserves</t>
  </si>
  <si>
    <t>(Reversal of) loss on inventories devaluation</t>
  </si>
  <si>
    <t>Year ended</t>
  </si>
  <si>
    <t xml:space="preserve">   currency translation differences</t>
  </si>
  <si>
    <t xml:space="preserve">    subsequently to profit or loss</t>
  </si>
  <si>
    <t xml:space="preserve">Income tax relating to items that will not be </t>
  </si>
  <si>
    <t xml:space="preserve">   reclassified subsequently to profit or loss</t>
  </si>
  <si>
    <t xml:space="preserve">   benefit plans</t>
  </si>
  <si>
    <t xml:space="preserve">Total items that will not be reclassified </t>
  </si>
  <si>
    <t xml:space="preserve">    Other comprehensive income</t>
  </si>
  <si>
    <t>Total comprehensive income</t>
  </si>
  <si>
    <t>Year ended 31 December 2024</t>
  </si>
  <si>
    <t>Balance at 1 January 2024</t>
  </si>
  <si>
    <t>Balance at 31 December 2024</t>
  </si>
  <si>
    <t>Effect of loss of control in subsidiary</t>
  </si>
  <si>
    <t>Loss from loss of control</t>
  </si>
  <si>
    <t>4, 6</t>
  </si>
  <si>
    <t xml:space="preserve">   Changes in ownership interests in subsidiary</t>
  </si>
  <si>
    <t xml:space="preserve">   Total changes in ownership interests in subsidiary</t>
  </si>
  <si>
    <t>Adjustments to reconcile profit to cash receipts (payments)</t>
  </si>
  <si>
    <t>Corporate income tax payable</t>
  </si>
  <si>
    <t xml:space="preserve">   Treasury shares reserve</t>
  </si>
  <si>
    <t>Reversal of impairment loss (impairment loss)</t>
  </si>
  <si>
    <t xml:space="preserve">   determined in accordance with TFRS 9</t>
  </si>
  <si>
    <t xml:space="preserve">   financial statements</t>
  </si>
  <si>
    <t>Gain on remeasurements of defined</t>
  </si>
  <si>
    <t xml:space="preserve">    Profit</t>
  </si>
  <si>
    <t>Unrealised (gain) loss on foreign exchange</t>
  </si>
  <si>
    <t xml:space="preserve">   financial assets</t>
  </si>
  <si>
    <t xml:space="preserve">   accounted for using equity method, net of tax</t>
  </si>
  <si>
    <t>Impairment loss on plant and equipment</t>
  </si>
  <si>
    <t xml:space="preserve">   accounted for using equity method</t>
  </si>
  <si>
    <t>Proceeds from return in shares of joint venture</t>
  </si>
  <si>
    <t>Payment on investments in subsidiary</t>
  </si>
  <si>
    <t>Gain on fair value adjustment of other current</t>
  </si>
  <si>
    <t>Year ended 31 December 2025</t>
  </si>
  <si>
    <t>Balance at 1 January 2025</t>
  </si>
  <si>
    <t>Balance at 31 December 2025</t>
  </si>
  <si>
    <t xml:space="preserve">      Loss of non-controlling interests</t>
  </si>
  <si>
    <t xml:space="preserve">Transactions with owners, </t>
  </si>
  <si>
    <t xml:space="preserve">   recorded directly in equity</t>
  </si>
  <si>
    <t xml:space="preserve">   Total contributions by and </t>
  </si>
  <si>
    <t xml:space="preserve">      distributions to owners </t>
  </si>
  <si>
    <t>Acquisition of investment other non-current financial assets</t>
  </si>
  <si>
    <t>Proceeds from repayment of loans to subsidiaries</t>
  </si>
  <si>
    <t>Acquisition of other intangible assets</t>
  </si>
  <si>
    <t>Acquisition of other non-current financeial assets</t>
  </si>
  <si>
    <t>Proceeds from sale of other non-current financeial assets</t>
  </si>
  <si>
    <t>Repayment of short-term borrowing to other related parties</t>
  </si>
  <si>
    <t>Payment to owners to acquire or redeem the equity's shares</t>
  </si>
  <si>
    <t>Dividends paid to owners of the Company</t>
  </si>
  <si>
    <t>(Reversal of) expected credit loss</t>
  </si>
  <si>
    <t xml:space="preserve">   and other intangible assets</t>
  </si>
  <si>
    <t xml:space="preserve">    Other comprehensive income (expense)</t>
  </si>
  <si>
    <t xml:space="preserve">Share of (profit) loss of associates and joint venture </t>
  </si>
  <si>
    <t>Share of profit (loss) of associates and joint venture</t>
  </si>
  <si>
    <t xml:space="preserve">      Treasury shares purchased</t>
  </si>
  <si>
    <t>Other current liabilities</t>
  </si>
  <si>
    <t xml:space="preserve">Loss on disposal and written-off plant and equipment </t>
  </si>
  <si>
    <t xml:space="preserve">  (308,289,080 ordinary shares,</t>
  </si>
  <si>
    <t xml:space="preserve">   par value at Baht 1 per share)</t>
  </si>
  <si>
    <t xml:space="preserve">Net increase (decrease) in cash and cash equivalents, </t>
  </si>
  <si>
    <t>Net increase (decrease) in cash and cash equivalents</t>
  </si>
  <si>
    <t>Profit attributable to:</t>
  </si>
  <si>
    <t>4, 18</t>
  </si>
  <si>
    <t xml:space="preserve">      Share-based payment reserve</t>
  </si>
  <si>
    <t>4, 21</t>
  </si>
  <si>
    <t>4, 12, 21</t>
  </si>
  <si>
    <t>14, 15</t>
  </si>
  <si>
    <t>11, 18</t>
  </si>
  <si>
    <t>4, 16</t>
  </si>
  <si>
    <t>4, 17</t>
  </si>
  <si>
    <t>6, 21</t>
  </si>
  <si>
    <t>Investment in associates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</si>
</sst>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.00_);\(\t&quot;฿&quot;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;[Red]\(#,##0\)"/>
    <numFmt numFmtId="172" formatCode="_(* #,##0.00000_);_(* \(#,##0.00000\);_(* &quot;-&quot;??_);_(@_)"/>
    <numFmt numFmtId="173" formatCode="0.00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#.\ \ "/>
    <numFmt numFmtId="183" formatCode="##.\ \ "/>
    <numFmt numFmtId="184" formatCode="###0_);[Red]\(###0\)"/>
    <numFmt numFmtId="185" formatCode="General_)"/>
    <numFmt numFmtId="186" formatCode="0.000"/>
    <numFmt numFmtId="187" formatCode="#,##0.0_);\(#,##0.0\)"/>
    <numFmt numFmtId="188" formatCode="#,##0.000_);\(#,##0.000\)"/>
    <numFmt numFmtId="189" formatCode="_(* #,##0.0_);_(* \(#,##0.00\);_(* &quot;-&quot;??_);_(@_)"/>
    <numFmt numFmtId="190" formatCode="&quot;$&quot;#,\);\(&quot;$&quot;#,##0\)"/>
    <numFmt numFmtId="191" formatCode="\ว\ \ด\ด\ด\ด\ &quot;ค.ศ.&quot;\ \ค\ค\ค\ค"/>
    <numFmt numFmtId="192" formatCode="#,##0.00&quot; F&quot;_);\(#,##0.00&quot; F&quot;\)"/>
    <numFmt numFmtId="193" formatCode="0.0%"/>
    <numFmt numFmtId="194" formatCode="#,##0\ \ ;\(#,##0\)\ ;\—\ \ \ \ "/>
    <numFmt numFmtId="195" formatCode="0."/>
    <numFmt numFmtId="196" formatCode="&quot;?&quot;#,##0;[Red]\-&quot;?&quot;#,##0"/>
    <numFmt numFmtId="197" formatCode="0.0&quot;  &quot;"/>
    <numFmt numFmtId="198" formatCode="&quot;฿&quot;\t#,##0_);[Red]\(&quot;฿&quot;\t#,##0\)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,##0&quot; F&quot;_);[Red]\(#,##0&quot; F&quot;\)"/>
    <numFmt numFmtId="202" formatCode="\60\4\7\:"/>
    <numFmt numFmtId="203" formatCode="#,##0&quot;£&quot;_);[Red]\(#,##0&quot;£&quot;\)"/>
    <numFmt numFmtId="204" formatCode="&quot;$&quot;#,\);\(&quot;$&quot;#,\)"/>
    <numFmt numFmtId="205" formatCode="&quot;$&quot;#,;\(&quot;$&quot;#,\)"/>
    <numFmt numFmtId="206" formatCode="_-&quot;\&quot;* #,##0_-;\-&quot;\&quot;* #,##0_-;_-&quot;\&quot;* &quot;-&quot;_-;_-@_-"/>
    <numFmt numFmtId="207" formatCode="_-&quot;\&quot;* #,##0.00_-;\-&quot;\&quot;* #,##0.00_-;_-&quot;\&quot;* &quot;-&quot;??_-;_-@_-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_(* #,##0.00_);_(* \(#,##0.00\);_(* &quot;-&quot;_);_(@_)"/>
    <numFmt numFmtId="211" formatCode="_-* #,##0.000_-;\-* #,##0.000_-;_-* &quot;-&quot;??_-;_-@_-"/>
    <numFmt numFmtId="212" formatCode="B1d\-mmm"/>
  </numFmts>
  <fonts count="102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  <font>
      <sz val="11"/>
      <color indexed="10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12"/>
      <name val="Times New Roman"/>
      <family val="1"/>
    </font>
    <font>
      <sz val="11"/>
      <name val="Arial"/>
      <family val="2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212121"/>
      <name val="Times New Roman"/>
      <family val="1"/>
    </font>
    <font>
      <i/>
      <sz val="11"/>
      <color rgb="FF21212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64">
    <xf numFmtId="0" fontId="0" fillId="0" borderId="0"/>
    <xf numFmtId="0" fontId="8" fillId="0" borderId="0"/>
    <xf numFmtId="174" fontId="8" fillId="0" borderId="0" applyFont="0" applyFill="0" applyBorder="0" applyAlignment="0" applyProtection="0"/>
    <xf numFmtId="0" fontId="40" fillId="0" borderId="0"/>
    <xf numFmtId="175" fontId="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8" fontId="8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0" fillId="0" borderId="0"/>
    <xf numFmtId="179" fontId="8" fillId="0" borderId="0" applyFont="0" applyFill="0" applyBorder="0" applyAlignment="0" applyProtection="0"/>
    <xf numFmtId="180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43" fillId="0" borderId="0"/>
    <xf numFmtId="9" fontId="27" fillId="0" borderId="0"/>
    <xf numFmtId="0" fontId="44" fillId="0" borderId="1">
      <alignment horizontal="center"/>
    </xf>
    <xf numFmtId="0" fontId="45" fillId="0" borderId="0"/>
    <xf numFmtId="0" fontId="45" fillId="0" borderId="2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2" borderId="0"/>
    <xf numFmtId="0" fontId="44" fillId="0" borderId="0">
      <protection locked="0"/>
    </xf>
    <xf numFmtId="0" fontId="44" fillId="0" borderId="0"/>
    <xf numFmtId="182" fontId="44" fillId="0" borderId="0"/>
    <xf numFmtId="183" fontId="44" fillId="0" borderId="0"/>
    <xf numFmtId="0" fontId="45" fillId="3" borderId="0">
      <alignment horizontal="right"/>
    </xf>
    <xf numFmtId="0" fontId="44" fillId="0" borderId="0"/>
    <xf numFmtId="37" fontId="46" fillId="0" borderId="0"/>
    <xf numFmtId="37" fontId="47" fillId="0" borderId="0"/>
    <xf numFmtId="37" fontId="47" fillId="0" borderId="0"/>
    <xf numFmtId="5" fontId="48" fillId="0" borderId="3" applyAlignment="0" applyProtection="0"/>
    <xf numFmtId="184" fontId="8" fillId="0" borderId="0" applyFill="0" applyBorder="0" applyAlignment="0"/>
    <xf numFmtId="185" fontId="26" fillId="0" borderId="0" applyFill="0" applyBorder="0" applyAlignment="0"/>
    <xf numFmtId="186" fontId="26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37" fontId="50" fillId="0" borderId="0"/>
    <xf numFmtId="166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41" fontId="1" fillId="0" borderId="0" applyFont="0" applyFill="0" applyBorder="0" applyAlignment="0" applyProtection="0"/>
    <xf numFmtId="189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5" fillId="0" borderId="0"/>
    <xf numFmtId="0" fontId="27" fillId="0" borderId="0"/>
    <xf numFmtId="166" fontId="15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54" fillId="0" borderId="0"/>
    <xf numFmtId="0" fontId="54" fillId="0" borderId="0"/>
    <xf numFmtId="185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72" fontId="27" fillId="0" borderId="0"/>
    <xf numFmtId="0" fontId="27" fillId="0" borderId="0"/>
    <xf numFmtId="192" fontId="8" fillId="0" borderId="0"/>
    <xf numFmtId="0" fontId="8" fillId="4" borderId="0" applyFont="0" applyBorder="0"/>
    <xf numFmtId="0" fontId="17" fillId="4" borderId="0" applyNumberFormat="0" applyFont="0" applyFill="0" applyBorder="0" applyProtection="0">
      <alignment horizontal="left"/>
    </xf>
    <xf numFmtId="0" fontId="28" fillId="0" borderId="0" applyProtection="0"/>
    <xf numFmtId="0" fontId="8" fillId="0" borderId="0" applyFont="0" applyFill="0" applyBorder="0" applyAlignment="0" applyProtection="0"/>
    <xf numFmtId="14" fontId="55" fillId="0" borderId="0" applyFill="0" applyBorder="0" applyAlignment="0"/>
    <xf numFmtId="0" fontId="28" fillId="0" borderId="0" applyProtection="0"/>
    <xf numFmtId="38" fontId="29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9" fillId="0" borderId="0"/>
    <xf numFmtId="193" fontId="27" fillId="0" borderId="0"/>
    <xf numFmtId="189" fontId="26" fillId="0" borderId="0" applyFill="0" applyBorder="0" applyAlignment="0"/>
    <xf numFmtId="185" fontId="26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0" fontId="56" fillId="0" borderId="0" applyNumberFormat="0" applyAlignment="0">
      <alignment horizontal="left"/>
    </xf>
    <xf numFmtId="2" fontId="28" fillId="0" borderId="0" applyProtection="0"/>
    <xf numFmtId="2" fontId="8" fillId="0" borderId="0" applyFont="0" applyFill="0" applyBorder="0" applyAlignment="0" applyProtection="0"/>
    <xf numFmtId="194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195" fontId="57" fillId="5" borderId="0">
      <alignment horizontal="left" vertical="top"/>
    </xf>
    <xf numFmtId="0" fontId="31" fillId="0" borderId="0" applyProtection="0"/>
    <xf numFmtId="0" fontId="30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58" fillId="5" borderId="0">
      <alignment horizontal="left" wrapText="1"/>
    </xf>
    <xf numFmtId="196" fontId="8" fillId="0" borderId="0" applyBorder="0" applyAlignment="0"/>
    <xf numFmtId="10" fontId="7" fillId="5" borderId="1" applyNumberFormat="0" applyBorder="0" applyAlignment="0" applyProtection="0"/>
    <xf numFmtId="197" fontId="8" fillId="0" borderId="0"/>
    <xf numFmtId="193" fontId="59" fillId="0" borderId="0"/>
    <xf numFmtId="38" fontId="60" fillId="0" borderId="0"/>
    <xf numFmtId="38" fontId="61" fillId="0" borderId="0"/>
    <xf numFmtId="38" fontId="62" fillId="0" borderId="0"/>
    <xf numFmtId="38" fontId="13" fillId="0" borderId="0"/>
    <xf numFmtId="0" fontId="2" fillId="0" borderId="0"/>
    <xf numFmtId="0" fontId="2" fillId="0" borderId="0"/>
    <xf numFmtId="0" fontId="2" fillId="0" borderId="0"/>
    <xf numFmtId="0" fontId="34" fillId="0" borderId="0" applyFont="0" applyFill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189" fontId="26" fillId="0" borderId="0" applyFill="0" applyBorder="0" applyAlignment="0"/>
    <xf numFmtId="185" fontId="26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5" fillId="0" borderId="0"/>
    <xf numFmtId="198" fontId="66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199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37" fontId="32" fillId="0" borderId="0"/>
    <xf numFmtId="0" fontId="63" fillId="0" borderId="0"/>
    <xf numFmtId="0" fontId="64" fillId="0" borderId="0"/>
    <xf numFmtId="0" fontId="64" fillId="0" borderId="0"/>
    <xf numFmtId="173" fontId="33" fillId="0" borderId="0"/>
    <xf numFmtId="0" fontId="54" fillId="0" borderId="0"/>
    <xf numFmtId="0" fontId="23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7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98" fillId="0" borderId="0"/>
    <xf numFmtId="0" fontId="35" fillId="0" borderId="0"/>
    <xf numFmtId="0" fontId="23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 applyFill="0"/>
    <xf numFmtId="0" fontId="14" fillId="0" borderId="0"/>
    <xf numFmtId="0" fontId="23" fillId="0" borderId="0"/>
    <xf numFmtId="0" fontId="16" fillId="0" borderId="0"/>
    <xf numFmtId="0" fontId="16" fillId="0" borderId="0"/>
    <xf numFmtId="0" fontId="15" fillId="0" borderId="0"/>
    <xf numFmtId="201" fontId="8" fillId="0" borderId="0"/>
    <xf numFmtId="40" fontId="19" fillId="6" borderId="0">
      <alignment horizontal="right"/>
    </xf>
    <xf numFmtId="0" fontId="69" fillId="6" borderId="7"/>
    <xf numFmtId="0" fontId="70" fillId="0" borderId="0">
      <alignment horizontal="center"/>
    </xf>
    <xf numFmtId="0" fontId="71" fillId="0" borderId="0">
      <alignment horizontal="center"/>
    </xf>
    <xf numFmtId="165" fontId="27" fillId="0" borderId="0" applyFont="0" applyFill="0" applyBorder="0" applyAlignment="0" applyProtection="0"/>
    <xf numFmtId="188" fontId="49" fillId="0" borderId="0" applyFont="0" applyFill="0" applyBorder="0" applyAlignment="0" applyProtection="0"/>
    <xf numFmtId="202" fontId="2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7" fillId="0" borderId="8" applyNumberFormat="0" applyBorder="0"/>
    <xf numFmtId="3" fontId="72" fillId="0" borderId="0" applyNumberFormat="0" applyFill="0" applyBorder="0" applyAlignment="0" applyProtection="0"/>
    <xf numFmtId="189" fontId="26" fillId="0" borderId="0" applyFill="0" applyBorder="0" applyAlignment="0"/>
    <xf numFmtId="185" fontId="26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8" fillId="0" borderId="2">
      <alignment horizontal="center"/>
    </xf>
    <xf numFmtId="3" fontId="29" fillId="0" borderId="0" applyFont="0" applyFill="0" applyBorder="0" applyAlignment="0" applyProtection="0"/>
    <xf numFmtId="0" fontId="29" fillId="7" borderId="0" applyNumberFormat="0" applyFont="0" applyBorder="0" applyAlignment="0" applyProtection="0"/>
    <xf numFmtId="37" fontId="12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03" fontId="8" fillId="0" borderId="0" applyNumberFormat="0" applyFill="0" applyBorder="0" applyAlignment="0" applyProtection="0">
      <alignment horizontal="left"/>
    </xf>
    <xf numFmtId="38" fontId="25" fillId="0" borderId="0" applyNumberFormat="0" applyFont="0" applyFill="0" applyBorder="0" applyAlignment="0"/>
    <xf numFmtId="0" fontId="25" fillId="0" borderId="10" applyAlignment="0">
      <alignment horizontal="centerContinuous"/>
    </xf>
    <xf numFmtId="39" fontId="73" fillId="0" borderId="0"/>
    <xf numFmtId="171" fontId="8" fillId="0" borderId="11" applyFill="0">
      <alignment horizontal="fill" vertical="top" wrapText="1" indent="8" readingOrder="3"/>
      <protection locked="0" hidden="1"/>
    </xf>
    <xf numFmtId="0" fontId="55" fillId="0" borderId="0">
      <alignment vertical="top"/>
    </xf>
    <xf numFmtId="0" fontId="37" fillId="0" borderId="0" applyNumberFormat="0" applyFont="0" applyBorder="0"/>
    <xf numFmtId="0" fontId="74" fillId="5" borderId="0">
      <alignment wrapText="1"/>
    </xf>
    <xf numFmtId="40" fontId="75" fillId="0" borderId="0" applyBorder="0">
      <alignment horizontal="right"/>
    </xf>
    <xf numFmtId="49" fontId="55" fillId="0" borderId="0" applyFill="0" applyBorder="0" applyAlignment="0"/>
    <xf numFmtId="204" fontId="49" fillId="0" borderId="0" applyFill="0" applyBorder="0" applyAlignment="0"/>
    <xf numFmtId="205" fontId="49" fillId="0" borderId="0" applyFill="0" applyBorder="0" applyAlignment="0"/>
    <xf numFmtId="6" fontId="29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8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4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15" fillId="0" borderId="0"/>
    <xf numFmtId="0" fontId="39" fillId="0" borderId="0"/>
    <xf numFmtId="0" fontId="81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6" fontId="82" fillId="0" borderId="0" applyFont="0" applyFill="0" applyBorder="0" applyAlignment="0" applyProtection="0"/>
    <xf numFmtId="207" fontId="82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34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3" fillId="0" borderId="0"/>
    <xf numFmtId="185" fontId="73" fillId="0" borderId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84" fillId="0" borderId="0"/>
    <xf numFmtId="0" fontId="85" fillId="0" borderId="0"/>
    <xf numFmtId="40" fontId="8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87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208" fontId="89" fillId="0" borderId="0" applyFont="0" applyFill="0" applyBorder="0" applyAlignment="0" applyProtection="0"/>
    <xf numFmtId="208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181" fontId="86" fillId="0" borderId="0" applyFont="0" applyFill="0" applyBorder="0" applyAlignment="0" applyProtection="0"/>
    <xf numFmtId="180" fontId="86" fillId="0" borderId="0" applyFont="0" applyFill="0" applyBorder="0" applyAlignment="0" applyProtection="0"/>
    <xf numFmtId="0" fontId="1" fillId="0" borderId="0"/>
    <xf numFmtId="0" fontId="15" fillId="0" borderId="0"/>
  </cellStyleXfs>
  <cellXfs count="361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166" fontId="2" fillId="0" borderId="0" xfId="42" applyFont="1" applyFill="1" applyAlignment="1"/>
    <xf numFmtId="41" fontId="2" fillId="0" borderId="0" xfId="42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170" fontId="2" fillId="0" borderId="0" xfId="0" applyNumberFormat="1" applyFont="1"/>
    <xf numFmtId="0" fontId="9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wrapText="1"/>
    </xf>
    <xf numFmtId="49" fontId="2" fillId="0" borderId="0" xfId="0" applyNumberFormat="1" applyFont="1"/>
    <xf numFmtId="0" fontId="6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49" fontId="4" fillId="0" borderId="0" xfId="0" applyNumberFormat="1" applyFont="1"/>
    <xf numFmtId="0" fontId="3" fillId="0" borderId="0" xfId="347" applyFont="1"/>
    <xf numFmtId="49" fontId="3" fillId="0" borderId="0" xfId="0" applyNumberFormat="1" applyFont="1"/>
    <xf numFmtId="0" fontId="6" fillId="0" borderId="0" xfId="346" applyFont="1" applyAlignment="1">
      <alignment horizontal="center"/>
    </xf>
    <xf numFmtId="0" fontId="2" fillId="0" borderId="0" xfId="346" applyFont="1" applyAlignment="1">
      <alignment horizontal="center"/>
    </xf>
    <xf numFmtId="0" fontId="2" fillId="0" borderId="0" xfId="347" applyFont="1" applyAlignment="1">
      <alignment horizontal="center"/>
    </xf>
    <xf numFmtId="170" fontId="2" fillId="0" borderId="0" xfId="346" applyNumberFormat="1" applyFont="1" applyAlignment="1">
      <alignment horizontal="center"/>
    </xf>
    <xf numFmtId="170" fontId="2" fillId="0" borderId="0" xfId="346" applyNumberFormat="1" applyFont="1" applyAlignment="1">
      <alignment horizontal="center" wrapText="1"/>
    </xf>
    <xf numFmtId="0" fontId="5" fillId="0" borderId="0" xfId="347" applyFont="1"/>
    <xf numFmtId="0" fontId="8" fillId="0" borderId="0" xfId="0" applyFont="1"/>
    <xf numFmtId="0" fontId="21" fillId="0" borderId="0" xfId="0" applyFont="1"/>
    <xf numFmtId="0" fontId="4" fillId="0" borderId="0" xfId="263" applyFont="1"/>
    <xf numFmtId="0" fontId="3" fillId="0" borderId="0" xfId="344" applyFont="1" applyAlignment="1">
      <alignment horizontal="left" vertical="center"/>
    </xf>
    <xf numFmtId="0" fontId="2" fillId="0" borderId="0" xfId="287" applyFont="1" applyAlignment="1">
      <alignment horizontal="left"/>
    </xf>
    <xf numFmtId="0" fontId="5" fillId="0" borderId="0" xfId="0" applyFont="1" applyAlignment="1">
      <alignment horizontal="left"/>
    </xf>
    <xf numFmtId="168" fontId="2" fillId="0" borderId="0" xfId="0" quotePrefix="1" applyNumberFormat="1" applyFont="1" applyAlignment="1">
      <alignment horizontal="center"/>
    </xf>
    <xf numFmtId="41" fontId="2" fillId="0" borderId="0" xfId="0" applyNumberFormat="1" applyFont="1"/>
    <xf numFmtId="41" fontId="3" fillId="0" borderId="0" xfId="42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1" fillId="0" borderId="0" xfId="0" applyFont="1"/>
    <xf numFmtId="41" fontId="2" fillId="0" borderId="0" xfId="42" applyNumberFormat="1" applyFont="1" applyFill="1" applyAlignment="1"/>
    <xf numFmtId="41" fontId="3" fillId="0" borderId="0" xfId="42" applyNumberFormat="1" applyFont="1" applyFill="1" applyBorder="1" applyAlignment="1"/>
    <xf numFmtId="41" fontId="6" fillId="0" borderId="0" xfId="0" applyNumberFormat="1" applyFont="1" applyAlignment="1">
      <alignment horizontal="center"/>
    </xf>
    <xf numFmtId="41" fontId="3" fillId="0" borderId="0" xfId="42" applyNumberFormat="1" applyFont="1" applyFill="1" applyAlignment="1"/>
    <xf numFmtId="41" fontId="2" fillId="0" borderId="0" xfId="0" applyNumberFormat="1" applyFont="1" applyAlignment="1">
      <alignment horizontal="right"/>
    </xf>
    <xf numFmtId="41" fontId="2" fillId="0" borderId="0" xfId="345" applyNumberFormat="1" applyFont="1"/>
    <xf numFmtId="41" fontId="3" fillId="0" borderId="0" xfId="163" applyNumberFormat="1" applyFont="1" applyFill="1" applyBorder="1" applyAlignme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41" fontId="2" fillId="0" borderId="0" xfId="42" applyNumberFormat="1" applyFont="1" applyFill="1" applyBorder="1" applyAlignment="1">
      <alignment horizontal="center"/>
    </xf>
    <xf numFmtId="210" fontId="3" fillId="0" borderId="14" xfId="163" applyNumberFormat="1" applyFont="1" applyFill="1" applyBorder="1" applyAlignment="1"/>
    <xf numFmtId="0" fontId="2" fillId="0" borderId="0" xfId="343" applyFont="1" applyAlignment="1">
      <alignment horizontal="center" vertical="center"/>
    </xf>
    <xf numFmtId="211" fontId="2" fillId="0" borderId="0" xfId="42" applyNumberFormat="1" applyFont="1" applyFill="1" applyAlignment="1"/>
    <xf numFmtId="0" fontId="3" fillId="0" borderId="0" xfId="0" applyFont="1" applyAlignment="1">
      <alignment horizontal="left" indent="1"/>
    </xf>
    <xf numFmtId="49" fontId="5" fillId="0" borderId="0" xfId="0" applyNumberFormat="1" applyFont="1"/>
    <xf numFmtId="169" fontId="2" fillId="0" borderId="0" xfId="42" applyNumberFormat="1" applyFont="1" applyFill="1" applyAlignment="1">
      <alignment horizontal="right"/>
    </xf>
    <xf numFmtId="169" fontId="2" fillId="0" borderId="0" xfId="42" applyNumberFormat="1" applyFont="1" applyFill="1" applyAlignment="1"/>
    <xf numFmtId="169" fontId="2" fillId="0" borderId="13" xfId="42" applyNumberFormat="1" applyFont="1" applyFill="1" applyBorder="1" applyAlignment="1">
      <alignment horizontal="left"/>
    </xf>
    <xf numFmtId="169" fontId="2" fillId="0" borderId="0" xfId="42" applyNumberFormat="1" applyFont="1" applyFill="1" applyBorder="1" applyAlignment="1">
      <alignment horizontal="left"/>
    </xf>
    <xf numFmtId="169" fontId="2" fillId="0" borderId="0" xfId="42" applyNumberFormat="1" applyFont="1" applyFill="1" applyAlignment="1">
      <alignment horizontal="left"/>
    </xf>
    <xf numFmtId="169" fontId="2" fillId="0" borderId="0" xfId="42" applyNumberFormat="1" applyFont="1" applyFill="1" applyBorder="1" applyAlignment="1">
      <alignment horizontal="right"/>
    </xf>
    <xf numFmtId="169" fontId="3" fillId="0" borderId="0" xfId="42" applyNumberFormat="1" applyFont="1" applyFill="1" applyBorder="1" applyAlignment="1">
      <alignment wrapText="1"/>
    </xf>
    <xf numFmtId="169" fontId="3" fillId="0" borderId="0" xfId="42" applyNumberFormat="1" applyFont="1" applyFill="1" applyBorder="1" applyAlignment="1"/>
    <xf numFmtId="37" fontId="3" fillId="0" borderId="0" xfId="254" applyNumberFormat="1" applyFont="1" applyAlignment="1">
      <alignment horizontal="right"/>
    </xf>
    <xf numFmtId="43" fontId="3" fillId="0" borderId="0" xfId="68" applyFont="1" applyFill="1" applyBorder="1" applyAlignment="1">
      <alignment horizontal="right"/>
    </xf>
    <xf numFmtId="37" fontId="2" fillId="0" borderId="0" xfId="254" applyNumberFormat="1" applyFont="1"/>
    <xf numFmtId="43" fontId="2" fillId="0" borderId="0" xfId="68" applyFont="1" applyFill="1" applyBorder="1" applyAlignment="1">
      <alignment horizontal="right"/>
    </xf>
    <xf numFmtId="169" fontId="2" fillId="0" borderId="0" xfId="68" applyNumberFormat="1" applyFont="1" applyFill="1" applyBorder="1" applyAlignment="1">
      <alignment horizontal="right"/>
    </xf>
    <xf numFmtId="37" fontId="2" fillId="0" borderId="0" xfId="254" applyNumberFormat="1" applyFont="1" applyAlignment="1">
      <alignment horizontal="right"/>
    </xf>
    <xf numFmtId="43" fontId="2" fillId="0" borderId="13" xfId="68" applyFont="1" applyFill="1" applyBorder="1" applyAlignment="1">
      <alignment horizontal="right"/>
    </xf>
    <xf numFmtId="169" fontId="2" fillId="0" borderId="13" xfId="68" applyNumberFormat="1" applyFont="1" applyFill="1" applyBorder="1" applyAlignment="1">
      <alignment horizontal="right"/>
    </xf>
    <xf numFmtId="169" fontId="3" fillId="0" borderId="0" xfId="0" applyNumberFormat="1" applyFont="1"/>
    <xf numFmtId="169" fontId="2" fillId="0" borderId="0" xfId="0" applyNumberFormat="1" applyFont="1"/>
    <xf numFmtId="169" fontId="0" fillId="0" borderId="0" xfId="0" applyNumberFormat="1"/>
    <xf numFmtId="41" fontId="0" fillId="0" borderId="0" xfId="0" applyNumberFormat="1"/>
    <xf numFmtId="169" fontId="2" fillId="0" borderId="13" xfId="42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346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87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4" fillId="0" borderId="0" xfId="311" applyFont="1" applyAlignment="1">
      <alignment vertical="center"/>
    </xf>
    <xf numFmtId="169" fontId="2" fillId="0" borderId="0" xfId="42" applyNumberFormat="1" applyFont="1" applyFill="1" applyBorder="1" applyAlignment="1"/>
    <xf numFmtId="169" fontId="2" fillId="0" borderId="13" xfId="42" applyNumberFormat="1" applyFont="1" applyFill="1" applyBorder="1" applyAlignment="1"/>
    <xf numFmtId="168" fontId="2" fillId="0" borderId="0" xfId="42" applyNumberFormat="1" applyFont="1" applyFill="1" applyAlignment="1">
      <alignment horizontal="right"/>
    </xf>
    <xf numFmtId="168" fontId="2" fillId="0" borderId="0" xfId="42" applyNumberFormat="1" applyFont="1" applyFill="1" applyAlignment="1"/>
    <xf numFmtId="41" fontId="2" fillId="0" borderId="0" xfId="0" applyNumberFormat="1" applyFont="1" applyAlignment="1">
      <alignment vertical="center"/>
    </xf>
    <xf numFmtId="41" fontId="21" fillId="0" borderId="0" xfId="0" applyNumberFormat="1" applyFont="1"/>
    <xf numFmtId="0" fontId="3" fillId="0" borderId="0" xfId="287" applyFont="1" applyAlignment="1">
      <alignment horizontal="left"/>
    </xf>
    <xf numFmtId="168" fontId="2" fillId="0" borderId="0" xfId="42" applyNumberFormat="1" applyFont="1" applyFill="1" applyBorder="1" applyAlignment="1">
      <alignment horizontal="right"/>
    </xf>
    <xf numFmtId="0" fontId="2" fillId="0" borderId="0" xfId="347" applyFont="1"/>
    <xf numFmtId="41" fontId="3" fillId="0" borderId="0" xfId="42" applyNumberFormat="1" applyFont="1" applyAlignment="1">
      <alignment horizontal="right"/>
    </xf>
    <xf numFmtId="169" fontId="3" fillId="0" borderId="0" xfId="42" applyNumberFormat="1" applyFont="1" applyFill="1" applyBorder="1" applyAlignment="1">
      <alignment horizontal="right"/>
    </xf>
    <xf numFmtId="170" fontId="1" fillId="0" borderId="0" xfId="0" applyNumberFormat="1" applyFont="1"/>
    <xf numFmtId="169" fontId="2" fillId="0" borderId="0" xfId="68" applyNumberFormat="1" applyFont="1" applyFill="1" applyAlignment="1">
      <alignment horizontal="right"/>
    </xf>
    <xf numFmtId="37" fontId="2" fillId="0" borderId="0" xfId="254" applyNumberFormat="1" applyFont="1" applyAlignment="1">
      <alignment horizontal="center"/>
    </xf>
    <xf numFmtId="169" fontId="3" fillId="0" borderId="0" xfId="254" applyNumberFormat="1" applyFont="1" applyAlignment="1">
      <alignment horizontal="right"/>
    </xf>
    <xf numFmtId="169" fontId="2" fillId="0" borderId="0" xfId="254" applyNumberFormat="1" applyFont="1"/>
    <xf numFmtId="169" fontId="2" fillId="0" borderId="0" xfId="254" applyNumberFormat="1" applyFont="1" applyAlignment="1">
      <alignment horizontal="right"/>
    </xf>
    <xf numFmtId="169" fontId="2" fillId="0" borderId="13" xfId="132" applyNumberFormat="1" applyFont="1" applyFill="1" applyBorder="1" applyAlignment="1">
      <alignment horizontal="right"/>
    </xf>
    <xf numFmtId="0" fontId="6" fillId="0" borderId="0" xfId="254" applyFont="1" applyAlignment="1">
      <alignment horizontal="right"/>
    </xf>
    <xf numFmtId="170" fontId="3" fillId="0" borderId="0" xfId="0" applyNumberFormat="1" applyFont="1"/>
    <xf numFmtId="41" fontId="3" fillId="0" borderId="0" xfId="13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9" fontId="2" fillId="0" borderId="0" xfId="132" applyNumberFormat="1" applyFont="1" applyFill="1" applyAlignment="1"/>
    <xf numFmtId="166" fontId="2" fillId="0" borderId="0" xfId="42" applyFont="1" applyFill="1" applyBorder="1" applyAlignment="1">
      <alignment horizontal="right"/>
    </xf>
    <xf numFmtId="168" fontId="3" fillId="0" borderId="0" xfId="42" applyNumberFormat="1" applyFont="1" applyFill="1" applyBorder="1" applyAlignment="1">
      <alignment horizontal="right"/>
    </xf>
    <xf numFmtId="0" fontId="25" fillId="0" borderId="0" xfId="0" applyFont="1"/>
    <xf numFmtId="168" fontId="3" fillId="0" borderId="0" xfId="68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right"/>
    </xf>
    <xf numFmtId="169" fontId="2" fillId="0" borderId="0" xfId="68" applyNumberFormat="1" applyFont="1" applyFill="1" applyBorder="1" applyAlignment="1">
      <alignment horizontal="right" vertical="center"/>
    </xf>
    <xf numFmtId="168" fontId="2" fillId="0" borderId="0" xfId="42" applyNumberFormat="1" applyFont="1" applyFill="1"/>
    <xf numFmtId="168" fontId="2" fillId="0" borderId="0" xfId="42" quotePrefix="1" applyNumberFormat="1" applyFont="1" applyFill="1"/>
    <xf numFmtId="168" fontId="2" fillId="0" borderId="0" xfId="42" applyNumberFormat="1" applyFont="1" applyFill="1" applyBorder="1" applyAlignment="1"/>
    <xf numFmtId="168" fontId="2" fillId="0" borderId="0" xfId="42" quotePrefix="1" applyNumberFormat="1" applyFont="1" applyFill="1" applyAlignment="1">
      <alignment horizontal="right"/>
    </xf>
    <xf numFmtId="168" fontId="6" fillId="0" borderId="0" xfId="42" applyNumberFormat="1" applyFont="1" applyFill="1" applyBorder="1" applyAlignment="1"/>
    <xf numFmtId="168" fontId="6" fillId="0" borderId="0" xfId="42" applyNumberFormat="1" applyFont="1" applyFill="1" applyBorder="1" applyAlignment="1">
      <alignment horizontal="right"/>
    </xf>
    <xf numFmtId="169" fontId="3" fillId="0" borderId="0" xfId="42" applyNumberFormat="1" applyFont="1" applyFill="1" applyAlignment="1"/>
    <xf numFmtId="169" fontId="2" fillId="0" borderId="0" xfId="42" applyNumberFormat="1" applyFont="1"/>
    <xf numFmtId="169" fontId="3" fillId="0" borderId="0" xfId="254" applyNumberFormat="1" applyFont="1"/>
    <xf numFmtId="169" fontId="3" fillId="0" borderId="0" xfId="42" applyNumberFormat="1" applyFont="1"/>
    <xf numFmtId="169" fontId="2" fillId="0" borderId="0" xfId="42" applyNumberFormat="1" applyFont="1" applyAlignment="1">
      <alignment horizontal="right"/>
    </xf>
    <xf numFmtId="169" fontId="3" fillId="0" borderId="0" xfId="42" applyNumberFormat="1" applyFont="1" applyAlignment="1">
      <alignment horizontal="right"/>
    </xf>
    <xf numFmtId="169" fontId="6" fillId="0" borderId="0" xfId="42" applyNumberFormat="1" applyFont="1" applyAlignment="1">
      <alignment horizontal="center"/>
    </xf>
    <xf numFmtId="169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2" fillId="0" borderId="0" xfId="42" applyNumberFormat="1" applyFont="1" applyFill="1" applyBorder="1" applyAlignment="1">
      <alignment horizontal="right" vertical="center"/>
    </xf>
    <xf numFmtId="169" fontId="2" fillId="0" borderId="0" xfId="254" applyNumberFormat="1" applyFont="1" applyAlignment="1">
      <alignment horizontal="right" vertical="center"/>
    </xf>
    <xf numFmtId="169" fontId="3" fillId="0" borderId="0" xfId="42" applyNumberFormat="1" applyFont="1" applyFill="1" applyBorder="1" applyAlignment="1">
      <alignment horizontal="right" vertical="center"/>
    </xf>
    <xf numFmtId="169" fontId="3" fillId="0" borderId="0" xfId="254" applyNumberFormat="1" applyFont="1" applyAlignment="1">
      <alignment horizontal="right" vertical="center"/>
    </xf>
    <xf numFmtId="169" fontId="2" fillId="0" borderId="3" xfId="42" applyNumberFormat="1" applyFont="1" applyFill="1" applyBorder="1" applyAlignment="1">
      <alignment horizontal="right" vertical="center"/>
    </xf>
    <xf numFmtId="169" fontId="2" fillId="0" borderId="3" xfId="68" applyNumberFormat="1" applyFont="1" applyFill="1" applyBorder="1" applyAlignment="1">
      <alignment horizontal="right" vertical="center"/>
    </xf>
    <xf numFmtId="169" fontId="3" fillId="0" borderId="0" xfId="59" applyNumberFormat="1" applyFont="1" applyFill="1" applyBorder="1" applyAlignment="1">
      <alignment vertical="center"/>
    </xf>
    <xf numFmtId="169" fontId="2" fillId="0" borderId="13" xfId="68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horizontal="center"/>
    </xf>
    <xf numFmtId="169" fontId="3" fillId="0" borderId="0" xfId="68" applyNumberFormat="1" applyFont="1" applyFill="1" applyBorder="1" applyAlignment="1">
      <alignment horizontal="right"/>
    </xf>
    <xf numFmtId="166" fontId="3" fillId="0" borderId="0" xfId="42" applyFont="1" applyAlignment="1">
      <alignment horizontal="right"/>
    </xf>
    <xf numFmtId="169" fontId="94" fillId="0" borderId="0" xfId="0" applyNumberFormat="1" applyFont="1" applyAlignment="1">
      <alignment vertical="center"/>
    </xf>
    <xf numFmtId="43" fontId="2" fillId="0" borderId="0" xfId="42" applyNumberFormat="1" applyFont="1" applyFill="1" applyAlignment="1">
      <alignment horizontal="right"/>
    </xf>
    <xf numFmtId="43" fontId="3" fillId="0" borderId="0" xfId="42" applyNumberFormat="1" applyFont="1" applyAlignment="1">
      <alignment horizontal="right"/>
    </xf>
    <xf numFmtId="43" fontId="2" fillId="0" borderId="0" xfId="42" applyNumberFormat="1" applyFont="1"/>
    <xf numFmtId="43" fontId="2" fillId="0" borderId="0" xfId="42" applyNumberFormat="1" applyFont="1" applyFill="1" applyBorder="1" applyAlignment="1">
      <alignment horizontal="right"/>
    </xf>
    <xf numFmtId="43" fontId="2" fillId="0" borderId="13" xfId="42" applyNumberFormat="1" applyFont="1" applyFill="1" applyBorder="1" applyAlignment="1">
      <alignment horizontal="right"/>
    </xf>
    <xf numFmtId="0" fontId="5" fillId="0" borderId="0" xfId="254" applyFont="1" applyAlignment="1">
      <alignment horizontal="right"/>
    </xf>
    <xf numFmtId="169" fontId="3" fillId="0" borderId="6" xfId="68" applyNumberFormat="1" applyFont="1" applyFill="1" applyBorder="1" applyAlignment="1">
      <alignment horizontal="right"/>
    </xf>
    <xf numFmtId="43" fontId="2" fillId="0" borderId="0" xfId="0" applyNumberFormat="1" applyFont="1"/>
    <xf numFmtId="166" fontId="3" fillId="0" borderId="0" xfId="42" applyFont="1" applyBorder="1" applyAlignment="1">
      <alignment horizontal="right"/>
    </xf>
    <xf numFmtId="166" fontId="3" fillId="0" borderId="0" xfId="42" applyFont="1" applyFill="1" applyBorder="1" applyAlignment="1">
      <alignment horizontal="right"/>
    </xf>
    <xf numFmtId="0" fontId="9" fillId="0" borderId="0" xfId="562" applyFont="1" applyAlignment="1">
      <alignment vertical="center"/>
    </xf>
    <xf numFmtId="0" fontId="6" fillId="0" borderId="0" xfId="562" applyFont="1" applyAlignment="1">
      <alignment vertical="center"/>
    </xf>
    <xf numFmtId="0" fontId="2" fillId="0" borderId="0" xfId="562" applyFont="1" applyAlignment="1">
      <alignment vertical="center"/>
    </xf>
    <xf numFmtId="0" fontId="94" fillId="0" borderId="0" xfId="562" applyFont="1" applyAlignment="1">
      <alignment vertical="center"/>
    </xf>
    <xf numFmtId="0" fontId="3" fillId="0" borderId="0" xfId="562" applyFont="1" applyAlignment="1">
      <alignment vertical="center"/>
    </xf>
    <xf numFmtId="0" fontId="2" fillId="0" borderId="0" xfId="562" applyFont="1" applyAlignment="1">
      <alignment horizontal="left" vertical="center"/>
    </xf>
    <xf numFmtId="0" fontId="2" fillId="0" borderId="0" xfId="562" applyFont="1" applyAlignment="1">
      <alignment horizontal="center" vertical="center"/>
    </xf>
    <xf numFmtId="0" fontId="6" fillId="0" borderId="0" xfId="562" applyFont="1" applyAlignment="1">
      <alignment horizontal="center" vertical="center"/>
    </xf>
    <xf numFmtId="0" fontId="3" fillId="0" borderId="0" xfId="562" applyFont="1" applyAlignment="1">
      <alignment horizontal="center" vertical="center"/>
    </xf>
    <xf numFmtId="169" fontId="3" fillId="0" borderId="0" xfId="563" applyNumberFormat="1" applyFont="1" applyAlignment="1">
      <alignment horizontal="right" vertical="center"/>
    </xf>
    <xf numFmtId="169" fontId="3" fillId="0" borderId="0" xfId="562" applyNumberFormat="1" applyFont="1" applyAlignment="1">
      <alignment horizontal="right" vertical="center"/>
    </xf>
    <xf numFmtId="0" fontId="5" fillId="0" borderId="0" xfId="562" applyFont="1" applyAlignment="1">
      <alignment vertical="center"/>
    </xf>
    <xf numFmtId="169" fontId="2" fillId="0" borderId="0" xfId="562" applyNumberFormat="1" applyFont="1" applyAlignment="1">
      <alignment horizontal="right" vertical="center"/>
    </xf>
    <xf numFmtId="169" fontId="2" fillId="0" borderId="3" xfId="562" applyNumberFormat="1" applyFont="1" applyBorder="1" applyAlignment="1">
      <alignment horizontal="right" vertical="center"/>
    </xf>
    <xf numFmtId="0" fontId="5" fillId="0" borderId="0" xfId="562" applyFont="1" applyAlignment="1">
      <alignment horizontal="center" vertical="center"/>
    </xf>
    <xf numFmtId="169" fontId="3" fillId="0" borderId="0" xfId="562" applyNumberFormat="1" applyFont="1" applyAlignment="1">
      <alignment horizontal="center" vertical="center"/>
    </xf>
    <xf numFmtId="169" fontId="2" fillId="0" borderId="0" xfId="563" applyNumberFormat="1" applyFont="1" applyAlignment="1">
      <alignment horizontal="right" vertical="center"/>
    </xf>
    <xf numFmtId="0" fontId="3" fillId="0" borderId="0" xfId="562" applyFont="1" applyAlignment="1">
      <alignment horizontal="left"/>
    </xf>
    <xf numFmtId="0" fontId="2" fillId="0" borderId="0" xfId="562" applyFont="1" applyAlignment="1">
      <alignment horizontal="left"/>
    </xf>
    <xf numFmtId="169" fontId="94" fillId="0" borderId="0" xfId="562" applyNumberFormat="1" applyFont="1" applyAlignment="1">
      <alignment vertical="center"/>
    </xf>
    <xf numFmtId="37" fontId="3" fillId="0" borderId="0" xfId="562" applyNumberFormat="1" applyFont="1" applyAlignment="1">
      <alignment horizontal="right" vertical="center"/>
    </xf>
    <xf numFmtId="41" fontId="2" fillId="0" borderId="0" xfId="562" applyNumberFormat="1" applyFont="1" applyAlignment="1">
      <alignment vertical="center"/>
    </xf>
    <xf numFmtId="169" fontId="3" fillId="0" borderId="6" xfId="42" applyNumberFormat="1" applyFont="1" applyFill="1" applyBorder="1" applyAlignment="1" applyProtection="1">
      <alignment horizontal="right"/>
    </xf>
    <xf numFmtId="169" fontId="3" fillId="0" borderId="6" xfId="42" applyNumberFormat="1" applyFont="1" applyFill="1" applyBorder="1" applyAlignment="1" applyProtection="1"/>
    <xf numFmtId="169" fontId="3" fillId="0" borderId="0" xfId="42" applyNumberFormat="1" applyFont="1" applyFill="1" applyAlignment="1" applyProtection="1"/>
    <xf numFmtId="169" fontId="3" fillId="0" borderId="12" xfId="42" applyNumberFormat="1" applyFont="1" applyFill="1" applyBorder="1" applyAlignment="1" applyProtection="1"/>
    <xf numFmtId="169" fontId="3" fillId="0" borderId="0" xfId="42" applyNumberFormat="1" applyFont="1" applyFill="1" applyBorder="1" applyAlignment="1" applyProtection="1"/>
    <xf numFmtId="169" fontId="3" fillId="0" borderId="13" xfId="42" applyNumberFormat="1" applyFont="1" applyFill="1" applyBorder="1" applyAlignment="1" applyProtection="1">
      <alignment horizontal="left"/>
    </xf>
    <xf numFmtId="169" fontId="3" fillId="0" borderId="13" xfId="42" applyNumberFormat="1" applyFont="1" applyBorder="1" applyAlignment="1" applyProtection="1">
      <alignment horizontal="right"/>
    </xf>
    <xf numFmtId="169" fontId="3" fillId="0" borderId="14" xfId="42" applyNumberFormat="1" applyFont="1" applyBorder="1" applyAlignment="1" applyProtection="1">
      <alignment horizontal="right"/>
    </xf>
    <xf numFmtId="169" fontId="3" fillId="0" borderId="14" xfId="42" applyNumberFormat="1" applyFont="1" applyFill="1" applyBorder="1" applyAlignment="1" applyProtection="1"/>
    <xf numFmtId="41" fontId="3" fillId="0" borderId="0" xfId="132" applyNumberFormat="1" applyFont="1" applyFill="1" applyBorder="1" applyAlignment="1" applyProtection="1">
      <alignment horizontal="right"/>
    </xf>
    <xf numFmtId="169" fontId="2" fillId="0" borderId="0" xfId="68" applyNumberFormat="1" applyFont="1" applyFill="1" applyBorder="1" applyAlignment="1" applyProtection="1">
      <alignment horizontal="right"/>
    </xf>
    <xf numFmtId="169" fontId="2" fillId="0" borderId="13" xfId="68" applyNumberFormat="1" applyFont="1" applyFill="1" applyBorder="1" applyAlignment="1" applyProtection="1">
      <alignment horizontal="right"/>
    </xf>
    <xf numFmtId="41" fontId="3" fillId="0" borderId="13" xfId="0" applyNumberFormat="1" applyFont="1" applyBorder="1" applyAlignment="1">
      <alignment horizontal="right"/>
    </xf>
    <xf numFmtId="43" fontId="3" fillId="0" borderId="13" xfId="68" applyFont="1" applyFill="1" applyBorder="1" applyAlignment="1" applyProtection="1">
      <alignment horizontal="right"/>
    </xf>
    <xf numFmtId="166" fontId="3" fillId="0" borderId="13" xfId="42" applyFont="1" applyFill="1" applyBorder="1" applyAlignment="1" applyProtection="1">
      <alignment horizontal="right"/>
    </xf>
    <xf numFmtId="166" fontId="3" fillId="0" borderId="13" xfId="42" applyFont="1" applyBorder="1" applyAlignment="1" applyProtection="1">
      <alignment horizontal="right"/>
    </xf>
    <xf numFmtId="169" fontId="3" fillId="0" borderId="13" xfId="68" applyNumberFormat="1" applyFont="1" applyFill="1" applyBorder="1" applyAlignment="1" applyProtection="1">
      <alignment horizontal="right"/>
    </xf>
    <xf numFmtId="169" fontId="3" fillId="0" borderId="6" xfId="68" applyNumberFormat="1" applyFont="1" applyFill="1" applyBorder="1" applyAlignment="1" applyProtection="1">
      <alignment horizontal="right"/>
    </xf>
    <xf numFmtId="169" fontId="2" fillId="0" borderId="0" xfId="68" applyNumberFormat="1" applyFont="1" applyFill="1" applyAlignment="1" applyProtection="1">
      <alignment horizontal="right"/>
    </xf>
    <xf numFmtId="41" fontId="3" fillId="0" borderId="14" xfId="42" applyNumberFormat="1" applyFont="1" applyFill="1" applyBorder="1" applyAlignment="1" applyProtection="1">
      <alignment horizontal="right"/>
    </xf>
    <xf numFmtId="168" fontId="3" fillId="0" borderId="14" xfId="42" applyNumberFormat="1" applyFont="1" applyFill="1" applyBorder="1" applyAlignment="1" applyProtection="1">
      <alignment horizontal="right"/>
    </xf>
    <xf numFmtId="168" fontId="3" fillId="0" borderId="13" xfId="68" applyNumberFormat="1" applyFont="1" applyFill="1" applyBorder="1" applyAlignment="1" applyProtection="1">
      <alignment horizontal="right"/>
    </xf>
    <xf numFmtId="168" fontId="3" fillId="0" borderId="13" xfId="0" applyNumberFormat="1" applyFont="1" applyBorder="1" applyAlignment="1">
      <alignment horizontal="right"/>
    </xf>
    <xf numFmtId="168" fontId="3" fillId="0" borderId="13" xfId="42" applyNumberFormat="1" applyFont="1" applyBorder="1" applyAlignment="1" applyProtection="1">
      <alignment horizontal="right"/>
    </xf>
    <xf numFmtId="169" fontId="3" fillId="0" borderId="14" xfId="42" applyNumberFormat="1" applyFont="1" applyFill="1" applyBorder="1" applyAlignment="1" applyProtection="1">
      <alignment horizontal="right"/>
    </xf>
    <xf numFmtId="169" fontId="2" fillId="0" borderId="0" xfId="68" applyNumberFormat="1" applyFont="1" applyFill="1" applyBorder="1" applyAlignment="1" applyProtection="1">
      <alignment horizontal="right" vertical="center"/>
    </xf>
    <xf numFmtId="169" fontId="3" fillId="0" borderId="13" xfId="42" applyNumberFormat="1" applyFont="1" applyFill="1" applyBorder="1" applyAlignment="1" applyProtection="1">
      <alignment horizontal="right" vertical="center"/>
    </xf>
    <xf numFmtId="169" fontId="3" fillId="0" borderId="6" xfId="68" applyNumberFormat="1" applyFont="1" applyFill="1" applyBorder="1" applyAlignment="1" applyProtection="1">
      <alignment horizontal="right" vertical="center"/>
    </xf>
    <xf numFmtId="169" fontId="2" fillId="0" borderId="0" xfId="42" applyNumberFormat="1" applyFont="1" applyFill="1" applyAlignment="1" applyProtection="1">
      <alignment horizontal="right" vertical="center"/>
    </xf>
    <xf numFmtId="169" fontId="3" fillId="0" borderId="6" xfId="42" applyNumberFormat="1" applyFont="1" applyFill="1" applyBorder="1" applyAlignment="1" applyProtection="1">
      <alignment horizontal="right" vertical="center"/>
    </xf>
    <xf numFmtId="169" fontId="3" fillId="0" borderId="14" xfId="59" applyNumberFormat="1" applyFont="1" applyFill="1" applyBorder="1" applyAlignment="1" applyProtection="1">
      <alignment vertical="center"/>
    </xf>
    <xf numFmtId="169" fontId="3" fillId="0" borderId="14" xfId="42" applyNumberFormat="1" applyFont="1" applyFill="1" applyBorder="1" applyAlignment="1" applyProtection="1">
      <alignment vertical="center"/>
    </xf>
    <xf numFmtId="169" fontId="2" fillId="0" borderId="0" xfId="42" applyNumberFormat="1" applyFont="1" applyFill="1" applyBorder="1" applyAlignment="1" applyProtection="1">
      <alignment horizontal="right"/>
      <protection locked="0"/>
    </xf>
    <xf numFmtId="169" fontId="2" fillId="0" borderId="0" xfId="42" applyNumberFormat="1" applyFont="1" applyFill="1" applyAlignment="1" applyProtection="1">
      <protection locked="0"/>
    </xf>
    <xf numFmtId="169" fontId="2" fillId="0" borderId="0" xfId="42" applyNumberFormat="1" applyFont="1" applyFill="1" applyAlignment="1" applyProtection="1">
      <alignment horizontal="right"/>
      <protection locked="0"/>
    </xf>
    <xf numFmtId="169" fontId="2" fillId="0" borderId="0" xfId="42" applyNumberFormat="1" applyFont="1" applyFill="1" applyProtection="1">
      <protection locked="0"/>
    </xf>
    <xf numFmtId="169" fontId="2" fillId="0" borderId="13" xfId="42" applyNumberFormat="1" applyFont="1" applyFill="1" applyBorder="1" applyAlignment="1" applyProtection="1">
      <alignment horizontal="right"/>
      <protection locked="0"/>
    </xf>
    <xf numFmtId="169" fontId="96" fillId="0" borderId="0" xfId="42" applyNumberFormat="1" applyFont="1" applyFill="1" applyBorder="1" applyAlignment="1" applyProtection="1">
      <alignment horizontal="right"/>
      <protection locked="0"/>
    </xf>
    <xf numFmtId="41" fontId="2" fillId="0" borderId="0" xfId="68" applyNumberFormat="1" applyFont="1" applyFill="1" applyAlignment="1" applyProtection="1">
      <alignment horizontal="right"/>
      <protection locked="0"/>
    </xf>
    <xf numFmtId="41" fontId="19" fillId="0" borderId="0" xfId="42" applyNumberFormat="1" applyFont="1" applyFill="1" applyBorder="1" applyAlignment="1" applyProtection="1">
      <alignment horizontal="right"/>
      <protection locked="0"/>
    </xf>
    <xf numFmtId="41" fontId="95" fillId="0" borderId="0" xfId="42" applyNumberFormat="1" applyFont="1" applyFill="1" applyBorder="1" applyAlignment="1" applyProtection="1">
      <alignment horizontal="center"/>
      <protection locked="0"/>
    </xf>
    <xf numFmtId="41" fontId="95" fillId="0" borderId="0" xfId="42" applyNumberFormat="1" applyFont="1" applyFill="1" applyBorder="1" applyAlignment="1" applyProtection="1">
      <alignment horizontal="right"/>
      <protection locked="0"/>
    </xf>
    <xf numFmtId="169" fontId="3" fillId="0" borderId="0" xfId="42" applyNumberFormat="1" applyFont="1" applyFill="1" applyBorder="1" applyAlignment="1" applyProtection="1">
      <alignment horizontal="right"/>
    </xf>
    <xf numFmtId="169" fontId="2" fillId="0" borderId="0" xfId="42" applyNumberFormat="1" applyFont="1" applyFill="1" applyAlignment="1" applyProtection="1"/>
    <xf numFmtId="169" fontId="3" fillId="0" borderId="12" xfId="254" applyNumberFormat="1" applyFont="1" applyBorder="1"/>
    <xf numFmtId="169" fontId="2" fillId="0" borderId="0" xfId="42" applyNumberFormat="1" applyFont="1" applyFill="1" applyBorder="1" applyAlignment="1" applyProtection="1"/>
    <xf numFmtId="211" fontId="0" fillId="0" borderId="0" xfId="42" applyNumberFormat="1" applyFont="1"/>
    <xf numFmtId="210" fontId="2" fillId="0" borderId="0" xfId="0" applyNumberFormat="1" applyFont="1" applyAlignment="1">
      <alignment vertical="center"/>
    </xf>
    <xf numFmtId="210" fontId="19" fillId="0" borderId="0" xfId="42" applyNumberFormat="1" applyFont="1" applyFill="1" applyBorder="1" applyAlignment="1" applyProtection="1">
      <alignment horizontal="right"/>
      <protection locked="0"/>
    </xf>
    <xf numFmtId="169" fontId="2" fillId="0" borderId="0" xfId="42" applyNumberFormat="1" applyFont="1" applyFill="1"/>
    <xf numFmtId="43" fontId="3" fillId="0" borderId="14" xfId="68" applyFont="1" applyFill="1" applyBorder="1" applyAlignment="1" applyProtection="1">
      <alignment horizontal="right"/>
    </xf>
    <xf numFmtId="169" fontId="2" fillId="0" borderId="3" xfId="0" applyNumberFormat="1" applyFont="1" applyBorder="1" applyAlignment="1">
      <alignment horizontal="right" vertical="center"/>
    </xf>
    <xf numFmtId="169" fontId="3" fillId="0" borderId="13" xfId="42" applyNumberFormat="1" applyFont="1" applyFill="1" applyBorder="1" applyAlignment="1" applyProtection="1">
      <alignment horizontal="right"/>
    </xf>
    <xf numFmtId="169" fontId="2" fillId="0" borderId="13" xfId="254" applyNumberFormat="1" applyFont="1" applyBorder="1"/>
    <xf numFmtId="169" fontId="2" fillId="0" borderId="13" xfId="254" applyNumberFormat="1" applyFont="1" applyBorder="1" applyAlignment="1">
      <alignment horizontal="right"/>
    </xf>
    <xf numFmtId="168" fontId="3" fillId="0" borderId="6" xfId="42" applyNumberFormat="1" applyFont="1" applyFill="1" applyBorder="1" applyProtection="1"/>
    <xf numFmtId="168" fontId="3" fillId="0" borderId="0" xfId="42" applyNumberFormat="1" applyFont="1" applyFill="1"/>
    <xf numFmtId="168" fontId="3" fillId="0" borderId="14" xfId="42" applyNumberFormat="1" applyFont="1" applyFill="1" applyBorder="1" applyProtection="1"/>
    <xf numFmtId="168" fontId="2" fillId="0" borderId="0" xfId="42" quotePrefix="1" applyNumberFormat="1" applyFont="1" applyFill="1" applyAlignment="1">
      <alignment horizontal="center"/>
    </xf>
    <xf numFmtId="168" fontId="3" fillId="0" borderId="3" xfId="42" applyNumberFormat="1" applyFont="1" applyFill="1" applyBorder="1" applyProtection="1"/>
    <xf numFmtId="168" fontId="3" fillId="0" borderId="0" xfId="42" applyNumberFormat="1" applyFont="1" applyFill="1" applyBorder="1"/>
    <xf numFmtId="168" fontId="6" fillId="0" borderId="0" xfId="42" applyNumberFormat="1" applyFont="1" applyFill="1"/>
    <xf numFmtId="168" fontId="3" fillId="0" borderId="13" xfId="42" applyNumberFormat="1" applyFont="1" applyFill="1" applyBorder="1" applyProtection="1"/>
    <xf numFmtId="168" fontId="2" fillId="0" borderId="14" xfId="42" applyNumberFormat="1" applyFont="1" applyFill="1" applyBorder="1"/>
    <xf numFmtId="168" fontId="2" fillId="0" borderId="0" xfId="42" applyNumberFormat="1" applyFont="1" applyFill="1" applyBorder="1"/>
    <xf numFmtId="168" fontId="3" fillId="0" borderId="0" xfId="42" applyNumberFormat="1" applyFont="1" applyFill="1" applyProtection="1"/>
    <xf numFmtId="169" fontId="3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9" fontId="2" fillId="0" borderId="0" xfId="42" applyNumberFormat="1" applyFont="1" applyFill="1" applyAlignment="1" applyProtection="1">
      <alignment horizontal="right"/>
    </xf>
    <xf numFmtId="0" fontId="2" fillId="0" borderId="0" xfId="345" applyFont="1"/>
    <xf numFmtId="0" fontId="5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168" fontId="2" fillId="0" borderId="0" xfId="0" applyNumberFormat="1" applyFont="1"/>
    <xf numFmtId="168" fontId="3" fillId="0" borderId="0" xfId="0" applyNumberFormat="1" applyFont="1"/>
    <xf numFmtId="0" fontId="6" fillId="0" borderId="0" xfId="0" applyFont="1" applyAlignment="1">
      <alignment wrapTex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3" fillId="0" borderId="0" xfId="263" applyFont="1" applyAlignment="1">
      <alignment horizontal="left"/>
    </xf>
    <xf numFmtId="0" fontId="3" fillId="0" borderId="0" xfId="263" applyFont="1"/>
    <xf numFmtId="210" fontId="2" fillId="0" borderId="0" xfId="0" applyNumberFormat="1" applyFont="1"/>
    <xf numFmtId="0" fontId="9" fillId="0" borderId="0" xfId="0" applyFont="1" applyProtection="1">
      <protection locked="0"/>
    </xf>
    <xf numFmtId="0" fontId="97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0" borderId="0" xfId="333" applyFont="1" applyAlignment="1" applyProtection="1">
      <alignment horizontal="left"/>
      <protection locked="0"/>
    </xf>
    <xf numFmtId="0" fontId="62" fillId="0" borderId="0" xfId="333" applyFont="1" applyAlignment="1" applyProtection="1">
      <alignment horizontal="center"/>
      <protection locked="0"/>
    </xf>
    <xf numFmtId="0" fontId="5" fillId="0" borderId="0" xfId="333" applyFont="1" applyAlignment="1" applyProtection="1">
      <alignment horizontal="left"/>
      <protection locked="0"/>
    </xf>
    <xf numFmtId="0" fontId="3" fillId="0" borderId="0" xfId="333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0" xfId="263" applyNumberFormat="1" applyFont="1" applyAlignment="1" applyProtection="1">
      <alignment wrapText="1"/>
      <protection locked="0"/>
    </xf>
    <xf numFmtId="0" fontId="6" fillId="0" borderId="0" xfId="346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345" applyFont="1" applyProtection="1">
      <protection locked="0"/>
    </xf>
    <xf numFmtId="0" fontId="6" fillId="0" borderId="0" xfId="345" applyFont="1" applyAlignment="1" applyProtection="1">
      <alignment horizontal="center"/>
      <protection locked="0"/>
    </xf>
    <xf numFmtId="169" fontId="2" fillId="0" borderId="0" xfId="251" applyNumberFormat="1" applyFont="1"/>
    <xf numFmtId="169" fontId="2" fillId="0" borderId="0" xfId="345" applyNumberFormat="1" applyFont="1" applyProtection="1">
      <protection locked="0"/>
    </xf>
    <xf numFmtId="169" fontId="2" fillId="0" borderId="0" xfId="251" applyNumberFormat="1" applyFont="1" applyProtection="1">
      <protection locked="0"/>
    </xf>
    <xf numFmtId="169" fontId="2" fillId="0" borderId="0" xfId="254" applyNumberFormat="1" applyFont="1" applyAlignment="1" applyProtection="1">
      <alignment horizontal="right"/>
      <protection locked="0"/>
    </xf>
    <xf numFmtId="169" fontId="6" fillId="0" borderId="0" xfId="0" applyNumberFormat="1" applyFont="1" applyProtection="1">
      <protection locked="0"/>
    </xf>
    <xf numFmtId="169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169" fontId="2" fillId="0" borderId="0" xfId="0" applyNumberFormat="1" applyFont="1" applyAlignment="1" applyProtection="1">
      <alignment wrapText="1"/>
      <protection locked="0"/>
    </xf>
    <xf numFmtId="41" fontId="2" fillId="0" borderId="0" xfId="0" applyNumberFormat="1" applyFont="1" applyProtection="1"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9" fontId="2" fillId="0" borderId="3" xfId="0" applyNumberFormat="1" applyFont="1" applyBorder="1"/>
    <xf numFmtId="169" fontId="3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9" fontId="2" fillId="0" borderId="0" xfId="254" applyNumberFormat="1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69" fontId="2" fillId="0" borderId="0" xfId="0" applyNumberFormat="1" applyFont="1" applyAlignment="1" applyProtection="1">
      <alignment horizontal="left"/>
      <protection locked="0"/>
    </xf>
    <xf numFmtId="169" fontId="2" fillId="0" borderId="3" xfId="254" applyNumberFormat="1" applyFont="1" applyBorder="1"/>
    <xf numFmtId="0" fontId="6" fillId="0" borderId="0" xfId="0" applyFont="1" applyAlignment="1" applyProtection="1">
      <alignment horizontal="left"/>
      <protection locked="0"/>
    </xf>
    <xf numFmtId="169" fontId="3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169" fontId="3" fillId="0" borderId="6" xfId="0" applyNumberFormat="1" applyFont="1" applyBorder="1"/>
    <xf numFmtId="169" fontId="3" fillId="0" borderId="6" xfId="254" applyNumberFormat="1" applyFont="1" applyBorder="1"/>
    <xf numFmtId="41" fontId="3" fillId="0" borderId="0" xfId="0" applyNumberFormat="1" applyFont="1" applyProtection="1">
      <protection locked="0"/>
    </xf>
    <xf numFmtId="0" fontId="5" fillId="0" borderId="0" xfId="333" applyFont="1" applyAlignment="1" applyProtection="1">
      <alignment horizontal="center"/>
      <protection locked="0"/>
    </xf>
    <xf numFmtId="0" fontId="5" fillId="0" borderId="0" xfId="347" applyFont="1" applyProtection="1">
      <protection locked="0"/>
    </xf>
    <xf numFmtId="0" fontId="5" fillId="0" borderId="0" xfId="347" applyFont="1" applyAlignment="1" applyProtection="1">
      <alignment horizontal="center"/>
      <protection locked="0"/>
    </xf>
    <xf numFmtId="169" fontId="5" fillId="0" borderId="0" xfId="347" applyNumberFormat="1" applyFont="1" applyProtection="1">
      <protection locked="0"/>
    </xf>
    <xf numFmtId="169" fontId="6" fillId="0" borderId="0" xfId="0" applyNumberFormat="1" applyFont="1" applyAlignment="1" applyProtection="1">
      <alignment horizontal="center"/>
      <protection locked="0"/>
    </xf>
    <xf numFmtId="169" fontId="2" fillId="0" borderId="0" xfId="251" applyNumberFormat="1" applyFont="1" applyAlignment="1" applyProtection="1">
      <alignment horizontal="center"/>
      <protection locked="0"/>
    </xf>
    <xf numFmtId="0" fontId="2" fillId="0" borderId="0" xfId="254" applyFont="1" applyProtection="1">
      <protection locked="0"/>
    </xf>
    <xf numFmtId="0" fontId="3" fillId="0" borderId="0" xfId="347" applyFont="1" applyProtection="1">
      <protection locked="0"/>
    </xf>
    <xf numFmtId="169" fontId="3" fillId="0" borderId="0" xfId="347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169" fontId="5" fillId="0" borderId="0" xfId="0" applyNumberFormat="1" applyFont="1" applyAlignment="1" applyProtection="1">
      <alignment wrapText="1"/>
      <protection locked="0"/>
    </xf>
    <xf numFmtId="169" fontId="3" fillId="0" borderId="0" xfId="254" applyNumberFormat="1" applyFont="1" applyProtection="1">
      <protection locked="0"/>
    </xf>
    <xf numFmtId="169" fontId="2" fillId="0" borderId="13" xfId="251" applyNumberFormat="1" applyFont="1" applyBorder="1" applyProtection="1">
      <protection locked="0"/>
    </xf>
    <xf numFmtId="169" fontId="3" fillId="0" borderId="12" xfId="0" applyNumberFormat="1" applyFont="1" applyBorder="1"/>
    <xf numFmtId="169" fontId="20" fillId="0" borderId="0" xfId="0" applyNumberFormat="1" applyFont="1" applyProtection="1">
      <protection locked="0"/>
    </xf>
    <xf numFmtId="0" fontId="6" fillId="0" borderId="0" xfId="345" applyFont="1" applyProtection="1">
      <protection locked="0"/>
    </xf>
    <xf numFmtId="169" fontId="5" fillId="0" borderId="0" xfId="42" applyNumberFormat="1" applyFont="1" applyFill="1" applyProtection="1">
      <protection locked="0"/>
    </xf>
    <xf numFmtId="0" fontId="100" fillId="0" borderId="0" xfId="0" applyFont="1" applyAlignment="1" applyProtection="1">
      <alignment horizontal="left" vertical="center"/>
      <protection locked="0"/>
    </xf>
    <xf numFmtId="0" fontId="101" fillId="0" borderId="0" xfId="0" applyFont="1" applyAlignment="1" applyProtection="1">
      <alignment horizontal="center" vertical="center"/>
      <protection locked="0"/>
    </xf>
    <xf numFmtId="169" fontId="3" fillId="0" borderId="13" xfId="68" applyNumberFormat="1" applyFont="1" applyFill="1" applyBorder="1" applyAlignment="1">
      <alignment horizontal="right"/>
    </xf>
    <xf numFmtId="166" fontId="3" fillId="0" borderId="13" xfId="42" applyFont="1" applyFill="1" applyBorder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" fontId="2" fillId="0" borderId="0" xfId="0" quotePrefix="1" applyNumberFormat="1" applyFont="1" applyAlignment="1">
      <alignment horizontal="center"/>
    </xf>
    <xf numFmtId="0" fontId="2" fillId="0" borderId="0" xfId="342" applyFill="1" applyAlignment="1">
      <alignment horizontal="center"/>
    </xf>
    <xf numFmtId="1" fontId="6" fillId="0" borderId="0" xfId="0" applyNumberFormat="1" applyFont="1" applyAlignment="1">
      <alignment horizontal="center"/>
    </xf>
    <xf numFmtId="212" fontId="2" fillId="0" borderId="0" xfId="342" quotePrefix="1" applyNumberFormat="1" applyFill="1" applyAlignment="1">
      <alignment horizontal="center"/>
    </xf>
    <xf numFmtId="212" fontId="2" fillId="0" borderId="0" xfId="342" applyNumberFormat="1" applyFill="1" applyAlignment="1">
      <alignment horizontal="center"/>
    </xf>
    <xf numFmtId="49" fontId="2" fillId="0" borderId="0" xfId="263" applyNumberFormat="1" applyFont="1" applyAlignment="1">
      <alignment horizontal="center" wrapText="1"/>
    </xf>
    <xf numFmtId="49" fontId="2" fillId="0" borderId="0" xfId="263" applyNumberFormat="1" applyFont="1" applyAlignment="1">
      <alignment horizontal="center" vertical="center" wrapText="1"/>
    </xf>
    <xf numFmtId="49" fontId="2" fillId="0" borderId="0" xfId="263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13" xfId="0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3" fillId="0" borderId="0" xfId="562" applyFont="1" applyAlignment="1">
      <alignment horizontal="center" vertical="center"/>
    </xf>
    <xf numFmtId="0" fontId="2" fillId="0" borderId="0" xfId="562" applyFont="1" applyAlignment="1">
      <alignment horizontal="center" vertical="center"/>
    </xf>
    <xf numFmtId="0" fontId="2" fillId="0" borderId="13" xfId="562" applyFont="1" applyBorder="1" applyAlignment="1">
      <alignment horizontal="center" vertical="center"/>
    </xf>
    <xf numFmtId="0" fontId="6" fillId="0" borderId="0" xfId="56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2" fillId="0" borderId="0" xfId="240" applyNumberFormat="1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0" xfId="263" applyNumberFormat="1" applyFont="1" applyAlignment="1" applyProtection="1">
      <alignment horizontal="center" vertical="center" wrapText="1"/>
      <protection locked="0"/>
    </xf>
    <xf numFmtId="49" fontId="2" fillId="0" borderId="0" xfId="263" applyNumberFormat="1" applyFont="1" applyAlignment="1" applyProtection="1">
      <alignment horizontal="center" vertical="center"/>
      <protection locked="0"/>
    </xf>
    <xf numFmtId="49" fontId="2" fillId="0" borderId="0" xfId="263" applyNumberFormat="1" applyFont="1" applyAlignment="1" applyProtection="1">
      <alignment horizontal="center" wrapText="1"/>
      <protection locked="0"/>
    </xf>
  </cellXfs>
  <cellStyles count="56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75" xfId="17" xr:uid="{00000000-0005-0000-0000-000010000000}"/>
    <cellStyle name="AA FRAME" xfId="18" xr:uid="{00000000-0005-0000-0000-000011000000}"/>
    <cellStyle name="AA HEADING" xfId="19" xr:uid="{00000000-0005-0000-0000-000012000000}"/>
    <cellStyle name="AA INITIALS" xfId="20" xr:uid="{00000000-0005-0000-0000-000013000000}"/>
    <cellStyle name="AA INPUT" xfId="21" xr:uid="{00000000-0005-0000-0000-000014000000}"/>
    <cellStyle name="AA LOCK" xfId="22" xr:uid="{00000000-0005-0000-0000-000015000000}"/>
    <cellStyle name="AA MGR NAME" xfId="23" xr:uid="{00000000-0005-0000-0000-000016000000}"/>
    <cellStyle name="AA NORMAL" xfId="24" xr:uid="{00000000-0005-0000-0000-000017000000}"/>
    <cellStyle name="AA NUMBER" xfId="25" xr:uid="{00000000-0005-0000-0000-000018000000}"/>
    <cellStyle name="AA NUMBER2" xfId="26" xr:uid="{00000000-0005-0000-0000-000019000000}"/>
    <cellStyle name="AA QUESTION" xfId="27" xr:uid="{00000000-0005-0000-0000-00001A000000}"/>
    <cellStyle name="AA SHADE" xfId="28" xr:uid="{00000000-0005-0000-0000-00001B000000}"/>
    <cellStyle name="BL - Style2" xfId="29" xr:uid="{00000000-0005-0000-0000-00001C000000}"/>
    <cellStyle name="BOLD10 - Style1" xfId="30" xr:uid="{00000000-0005-0000-0000-00001D000000}"/>
    <cellStyle name="BOLD12 - Style3" xfId="31" xr:uid="{00000000-0005-0000-0000-00001E000000}"/>
    <cellStyle name="Border" xfId="32" xr:uid="{00000000-0005-0000-0000-00001F000000}"/>
    <cellStyle name="Calc Currency (0)" xfId="33" xr:uid="{00000000-0005-0000-0000-000020000000}"/>
    <cellStyle name="Calc Currency (2)" xfId="34" xr:uid="{00000000-0005-0000-0000-000021000000}"/>
    <cellStyle name="Calc Percent (0)" xfId="35" xr:uid="{00000000-0005-0000-0000-000022000000}"/>
    <cellStyle name="Calc Percent (1)" xfId="36" xr:uid="{00000000-0005-0000-0000-000023000000}"/>
    <cellStyle name="Calc Percent (2)" xfId="37" xr:uid="{00000000-0005-0000-0000-000024000000}"/>
    <cellStyle name="Calc Units (0)" xfId="38" xr:uid="{00000000-0005-0000-0000-000025000000}"/>
    <cellStyle name="Calc Units (1)" xfId="39" xr:uid="{00000000-0005-0000-0000-000026000000}"/>
    <cellStyle name="Calc Units (2)" xfId="40" xr:uid="{00000000-0005-0000-0000-000027000000}"/>
    <cellStyle name="Charles" xfId="41" xr:uid="{00000000-0005-0000-0000-000028000000}"/>
    <cellStyle name="Comma" xfId="42" builtinId="3"/>
    <cellStyle name="Comma  - Style1" xfId="43" xr:uid="{00000000-0005-0000-0000-00002A000000}"/>
    <cellStyle name="Comma  - Style2" xfId="44" xr:uid="{00000000-0005-0000-0000-00002B000000}"/>
    <cellStyle name="Comma  - Style3" xfId="45" xr:uid="{00000000-0005-0000-0000-00002C000000}"/>
    <cellStyle name="Comma  - Style4" xfId="46" xr:uid="{00000000-0005-0000-0000-00002D000000}"/>
    <cellStyle name="Comma  - Style5" xfId="47" xr:uid="{00000000-0005-0000-0000-00002E000000}"/>
    <cellStyle name="Comma  - Style6" xfId="48" xr:uid="{00000000-0005-0000-0000-00002F000000}"/>
    <cellStyle name="Comma  - Style7" xfId="49" xr:uid="{00000000-0005-0000-0000-000030000000}"/>
    <cellStyle name="Comma  - Style8" xfId="50" xr:uid="{00000000-0005-0000-0000-000031000000}"/>
    <cellStyle name="Comma  - ต้นแบบ1" xfId="51" xr:uid="{00000000-0005-0000-0000-000032000000}"/>
    <cellStyle name="Comma  - ต้นแบบ2" xfId="52" xr:uid="{00000000-0005-0000-0000-000033000000}"/>
    <cellStyle name="Comma  - ต้นแบบ3" xfId="53" xr:uid="{00000000-0005-0000-0000-000034000000}"/>
    <cellStyle name="Comma  - ต้นแบบ4" xfId="54" xr:uid="{00000000-0005-0000-0000-000035000000}"/>
    <cellStyle name="Comma  - ต้นแบบ5" xfId="55" xr:uid="{00000000-0005-0000-0000-000036000000}"/>
    <cellStyle name="Comma  - ต้นแบบ6" xfId="56" xr:uid="{00000000-0005-0000-0000-000037000000}"/>
    <cellStyle name="Comma  - ต้นแบบ7" xfId="57" xr:uid="{00000000-0005-0000-0000-000038000000}"/>
    <cellStyle name="Comma  - ต้นแบบ8" xfId="58" xr:uid="{00000000-0005-0000-0000-000039000000}"/>
    <cellStyle name="Comma [0] 2" xfId="59" xr:uid="{00000000-0005-0000-0000-00003A000000}"/>
    <cellStyle name="Comma [00]" xfId="60" xr:uid="{00000000-0005-0000-0000-00003B000000}"/>
    <cellStyle name="Comma 10" xfId="61" xr:uid="{00000000-0005-0000-0000-00003C000000}"/>
    <cellStyle name="Comma 11" xfId="62" xr:uid="{00000000-0005-0000-0000-00003D000000}"/>
    <cellStyle name="Comma 12" xfId="63" xr:uid="{00000000-0005-0000-0000-00003E000000}"/>
    <cellStyle name="Comma 13" xfId="64" xr:uid="{00000000-0005-0000-0000-00003F000000}"/>
    <cellStyle name="Comma 14" xfId="65" xr:uid="{00000000-0005-0000-0000-000040000000}"/>
    <cellStyle name="Comma 15" xfId="66" xr:uid="{00000000-0005-0000-0000-000041000000}"/>
    <cellStyle name="Comma 16" xfId="67" xr:uid="{00000000-0005-0000-0000-000042000000}"/>
    <cellStyle name="Comma 16 2" xfId="68" xr:uid="{00000000-0005-0000-0000-000043000000}"/>
    <cellStyle name="Comma 17" xfId="69" xr:uid="{00000000-0005-0000-0000-000044000000}"/>
    <cellStyle name="Comma 18" xfId="70" xr:uid="{00000000-0005-0000-0000-000045000000}"/>
    <cellStyle name="Comma 19" xfId="71" xr:uid="{00000000-0005-0000-0000-000046000000}"/>
    <cellStyle name="Comma 2" xfId="72" xr:uid="{00000000-0005-0000-0000-000047000000}"/>
    <cellStyle name="Comma 2 2" xfId="73" xr:uid="{00000000-0005-0000-0000-000048000000}"/>
    <cellStyle name="Comma 20" xfId="74" xr:uid="{00000000-0005-0000-0000-000049000000}"/>
    <cellStyle name="Comma 21" xfId="75" xr:uid="{00000000-0005-0000-0000-00004A000000}"/>
    <cellStyle name="Comma 22" xfId="76" xr:uid="{00000000-0005-0000-0000-00004B000000}"/>
    <cellStyle name="Comma 23" xfId="77" xr:uid="{00000000-0005-0000-0000-00004C000000}"/>
    <cellStyle name="Comma 24" xfId="78" xr:uid="{00000000-0005-0000-0000-00004D000000}"/>
    <cellStyle name="Comma 25" xfId="79" xr:uid="{00000000-0005-0000-0000-00004E000000}"/>
    <cellStyle name="Comma 26" xfId="80" xr:uid="{00000000-0005-0000-0000-00004F000000}"/>
    <cellStyle name="Comma 27" xfId="81" xr:uid="{00000000-0005-0000-0000-000050000000}"/>
    <cellStyle name="Comma 28" xfId="82" xr:uid="{00000000-0005-0000-0000-000051000000}"/>
    <cellStyle name="Comma 29" xfId="83" xr:uid="{00000000-0005-0000-0000-000052000000}"/>
    <cellStyle name="Comma 3" xfId="84" xr:uid="{00000000-0005-0000-0000-000053000000}"/>
    <cellStyle name="Comma 3 2" xfId="85" xr:uid="{00000000-0005-0000-0000-000054000000}"/>
    <cellStyle name="Comma 30" xfId="86" xr:uid="{00000000-0005-0000-0000-000055000000}"/>
    <cellStyle name="Comma 31" xfId="87" xr:uid="{00000000-0005-0000-0000-000056000000}"/>
    <cellStyle name="Comma 32" xfId="88" xr:uid="{00000000-0005-0000-0000-000057000000}"/>
    <cellStyle name="Comma 33" xfId="89" xr:uid="{00000000-0005-0000-0000-000058000000}"/>
    <cellStyle name="Comma 34" xfId="90" xr:uid="{00000000-0005-0000-0000-000059000000}"/>
    <cellStyle name="Comma 35" xfId="91" xr:uid="{00000000-0005-0000-0000-00005A000000}"/>
    <cellStyle name="Comma 36" xfId="92" xr:uid="{00000000-0005-0000-0000-00005B000000}"/>
    <cellStyle name="Comma 37" xfId="93" xr:uid="{00000000-0005-0000-0000-00005C000000}"/>
    <cellStyle name="Comma 38" xfId="94" xr:uid="{00000000-0005-0000-0000-00005D000000}"/>
    <cellStyle name="Comma 39" xfId="95" xr:uid="{00000000-0005-0000-0000-00005E000000}"/>
    <cellStyle name="Comma 4" xfId="96" xr:uid="{00000000-0005-0000-0000-00005F000000}"/>
    <cellStyle name="Comma 4 2" xfId="97" xr:uid="{00000000-0005-0000-0000-000060000000}"/>
    <cellStyle name="Comma 40" xfId="98" xr:uid="{00000000-0005-0000-0000-000061000000}"/>
    <cellStyle name="Comma 41" xfId="99" xr:uid="{00000000-0005-0000-0000-000062000000}"/>
    <cellStyle name="Comma 42" xfId="100" xr:uid="{00000000-0005-0000-0000-000063000000}"/>
    <cellStyle name="Comma 43" xfId="101" xr:uid="{00000000-0005-0000-0000-000064000000}"/>
    <cellStyle name="Comma 44" xfId="102" xr:uid="{00000000-0005-0000-0000-000065000000}"/>
    <cellStyle name="Comma 45" xfId="103" xr:uid="{00000000-0005-0000-0000-000066000000}"/>
    <cellStyle name="Comma 46" xfId="104" xr:uid="{00000000-0005-0000-0000-000067000000}"/>
    <cellStyle name="Comma 47" xfId="105" xr:uid="{00000000-0005-0000-0000-000068000000}"/>
    <cellStyle name="Comma 48" xfId="106" xr:uid="{00000000-0005-0000-0000-000069000000}"/>
    <cellStyle name="Comma 49" xfId="107" xr:uid="{00000000-0005-0000-0000-00006A000000}"/>
    <cellStyle name="Comma 5" xfId="108" xr:uid="{00000000-0005-0000-0000-00006B000000}"/>
    <cellStyle name="Comma 5 2" xfId="109" xr:uid="{00000000-0005-0000-0000-00006C000000}"/>
    <cellStyle name="Comma 5 3" xfId="110" xr:uid="{00000000-0005-0000-0000-00006D000000}"/>
    <cellStyle name="Comma 50" xfId="111" xr:uid="{00000000-0005-0000-0000-00006E000000}"/>
    <cellStyle name="Comma 51" xfId="112" xr:uid="{00000000-0005-0000-0000-00006F000000}"/>
    <cellStyle name="Comma 52" xfId="113" xr:uid="{00000000-0005-0000-0000-000070000000}"/>
    <cellStyle name="Comma 53" xfId="114" xr:uid="{00000000-0005-0000-0000-000071000000}"/>
    <cellStyle name="Comma 54" xfId="115" xr:uid="{00000000-0005-0000-0000-000072000000}"/>
    <cellStyle name="Comma 55" xfId="116" xr:uid="{00000000-0005-0000-0000-000073000000}"/>
    <cellStyle name="Comma 56" xfId="117" xr:uid="{00000000-0005-0000-0000-000074000000}"/>
    <cellStyle name="Comma 57" xfId="118" xr:uid="{00000000-0005-0000-0000-000075000000}"/>
    <cellStyle name="Comma 58" xfId="119" xr:uid="{00000000-0005-0000-0000-000076000000}"/>
    <cellStyle name="Comma 59" xfId="120" xr:uid="{00000000-0005-0000-0000-000077000000}"/>
    <cellStyle name="Comma 6" xfId="121" xr:uid="{00000000-0005-0000-0000-000078000000}"/>
    <cellStyle name="Comma 60" xfId="122" xr:uid="{00000000-0005-0000-0000-000079000000}"/>
    <cellStyle name="Comma 61" xfId="123" xr:uid="{00000000-0005-0000-0000-00007A000000}"/>
    <cellStyle name="Comma 62" xfId="124" xr:uid="{00000000-0005-0000-0000-00007B000000}"/>
    <cellStyle name="Comma 63" xfId="125" xr:uid="{00000000-0005-0000-0000-00007C000000}"/>
    <cellStyle name="Comma 64" xfId="126" xr:uid="{00000000-0005-0000-0000-00007D000000}"/>
    <cellStyle name="Comma 65" xfId="127" xr:uid="{00000000-0005-0000-0000-00007E000000}"/>
    <cellStyle name="Comma 66" xfId="128" xr:uid="{00000000-0005-0000-0000-00007F000000}"/>
    <cellStyle name="Comma 67" xfId="129" xr:uid="{00000000-0005-0000-0000-000080000000}"/>
    <cellStyle name="Comma 68" xfId="130" xr:uid="{00000000-0005-0000-0000-000081000000}"/>
    <cellStyle name="Comma 69" xfId="131" xr:uid="{00000000-0005-0000-0000-000082000000}"/>
    <cellStyle name="Comma 7" xfId="132" xr:uid="{00000000-0005-0000-0000-000083000000}"/>
    <cellStyle name="Comma 70" xfId="133" xr:uid="{00000000-0005-0000-0000-000084000000}"/>
    <cellStyle name="Comma 71" xfId="134" xr:uid="{00000000-0005-0000-0000-000085000000}"/>
    <cellStyle name="Comma 72" xfId="135" xr:uid="{00000000-0005-0000-0000-000086000000}"/>
    <cellStyle name="Comma 73" xfId="136" xr:uid="{00000000-0005-0000-0000-000087000000}"/>
    <cellStyle name="Comma 74" xfId="137" xr:uid="{00000000-0005-0000-0000-000088000000}"/>
    <cellStyle name="Comma 75" xfId="138" xr:uid="{00000000-0005-0000-0000-000089000000}"/>
    <cellStyle name="Comma 76" xfId="139" xr:uid="{00000000-0005-0000-0000-00008A000000}"/>
    <cellStyle name="Comma 77" xfId="140" xr:uid="{00000000-0005-0000-0000-00008B000000}"/>
    <cellStyle name="Comma 78" xfId="141" xr:uid="{00000000-0005-0000-0000-00008C000000}"/>
    <cellStyle name="Comma 79" xfId="142" xr:uid="{00000000-0005-0000-0000-00008D000000}"/>
    <cellStyle name="Comma 8" xfId="143" xr:uid="{00000000-0005-0000-0000-00008E000000}"/>
    <cellStyle name="Comma 80" xfId="144" xr:uid="{00000000-0005-0000-0000-00008F000000}"/>
    <cellStyle name="Comma 81" xfId="145" xr:uid="{00000000-0005-0000-0000-000090000000}"/>
    <cellStyle name="Comma 82" xfId="146" xr:uid="{00000000-0005-0000-0000-000091000000}"/>
    <cellStyle name="Comma 83" xfId="147" xr:uid="{00000000-0005-0000-0000-000092000000}"/>
    <cellStyle name="Comma 84" xfId="148" xr:uid="{00000000-0005-0000-0000-000093000000}"/>
    <cellStyle name="Comma 85" xfId="149" xr:uid="{00000000-0005-0000-0000-000094000000}"/>
    <cellStyle name="Comma 86" xfId="150" xr:uid="{00000000-0005-0000-0000-000095000000}"/>
    <cellStyle name="Comma 87" xfId="151" xr:uid="{00000000-0005-0000-0000-000096000000}"/>
    <cellStyle name="Comma 88" xfId="152" xr:uid="{00000000-0005-0000-0000-000097000000}"/>
    <cellStyle name="Comma 89" xfId="153" xr:uid="{00000000-0005-0000-0000-000098000000}"/>
    <cellStyle name="Comma 9" xfId="154" xr:uid="{00000000-0005-0000-0000-000099000000}"/>
    <cellStyle name="Comma 90" xfId="155" xr:uid="{00000000-0005-0000-0000-00009A000000}"/>
    <cellStyle name="Comma 91" xfId="156" xr:uid="{00000000-0005-0000-0000-00009B000000}"/>
    <cellStyle name="Comma 92" xfId="157" xr:uid="{00000000-0005-0000-0000-00009C000000}"/>
    <cellStyle name="Comma 93" xfId="158" xr:uid="{00000000-0005-0000-0000-00009D000000}"/>
    <cellStyle name="Comma 94" xfId="159" xr:uid="{00000000-0005-0000-0000-00009E000000}"/>
    <cellStyle name="Comma 95" xfId="160" xr:uid="{00000000-0005-0000-0000-00009F000000}"/>
    <cellStyle name="comma zerodec" xfId="161" xr:uid="{00000000-0005-0000-0000-0000A0000000}"/>
    <cellStyle name="comma zerodec 2" xfId="162" xr:uid="{00000000-0005-0000-0000-0000A1000000}"/>
    <cellStyle name="Comma_TBSP06-FS-Q1-English-BL" xfId="163" xr:uid="{00000000-0005-0000-0000-0000A2000000}"/>
    <cellStyle name="Comma0" xfId="164" xr:uid="{00000000-0005-0000-0000-0000A3000000}"/>
    <cellStyle name="Copied" xfId="165" xr:uid="{00000000-0005-0000-0000-0000A4000000}"/>
    <cellStyle name="Curren - Style3" xfId="166" xr:uid="{00000000-0005-0000-0000-0000A5000000}"/>
    <cellStyle name="Curren - Style4" xfId="167" xr:uid="{00000000-0005-0000-0000-0000A6000000}"/>
    <cellStyle name="Currency [00]" xfId="168" xr:uid="{00000000-0005-0000-0000-0000A7000000}"/>
    <cellStyle name="Currency0" xfId="169" xr:uid="{00000000-0005-0000-0000-0000A8000000}"/>
    <cellStyle name="Currency1" xfId="170" xr:uid="{00000000-0005-0000-0000-0000A9000000}"/>
    <cellStyle name="Currency1 2" xfId="171" xr:uid="{00000000-0005-0000-0000-0000AA000000}"/>
    <cellStyle name="Currency2" xfId="172" xr:uid="{00000000-0005-0000-0000-0000AB000000}"/>
    <cellStyle name="custom" xfId="173" xr:uid="{00000000-0005-0000-0000-0000AC000000}"/>
    <cellStyle name="Dan" xfId="174" xr:uid="{00000000-0005-0000-0000-0000AD000000}"/>
    <cellStyle name="Date" xfId="175" xr:uid="{00000000-0005-0000-0000-0000AE000000}"/>
    <cellStyle name="Date 2" xfId="176" xr:uid="{00000000-0005-0000-0000-0000AF000000}"/>
    <cellStyle name="Date Short" xfId="177" xr:uid="{00000000-0005-0000-0000-0000B0000000}"/>
    <cellStyle name="Date_1 Auto CN Summary to acc" xfId="178" xr:uid="{00000000-0005-0000-0000-0000B1000000}"/>
    <cellStyle name="DELTA" xfId="179" xr:uid="{00000000-0005-0000-0000-0000B2000000}"/>
    <cellStyle name="Dezimal [0]_35ERI8T2gbIEMixb4v26icuOo" xfId="180" xr:uid="{00000000-0005-0000-0000-0000B3000000}"/>
    <cellStyle name="Dezimal_35ERI8T2gbIEMixb4v26icuOo" xfId="181" xr:uid="{00000000-0005-0000-0000-0000B4000000}"/>
    <cellStyle name="Dollar (zero dec)" xfId="182" xr:uid="{00000000-0005-0000-0000-0000B5000000}"/>
    <cellStyle name="Dollar (zero dec) 2" xfId="183" xr:uid="{00000000-0005-0000-0000-0000B6000000}"/>
    <cellStyle name="Enter Currency (0)" xfId="184" xr:uid="{00000000-0005-0000-0000-0000B7000000}"/>
    <cellStyle name="Enter Currency (2)" xfId="185" xr:uid="{00000000-0005-0000-0000-0000B8000000}"/>
    <cellStyle name="Enter Units (0)" xfId="186" xr:uid="{00000000-0005-0000-0000-0000B9000000}"/>
    <cellStyle name="Enter Units (1)" xfId="187" xr:uid="{00000000-0005-0000-0000-0000BA000000}"/>
    <cellStyle name="Enter Units (2)" xfId="188" xr:uid="{00000000-0005-0000-0000-0000BB000000}"/>
    <cellStyle name="Entered" xfId="189" xr:uid="{00000000-0005-0000-0000-0000BC000000}"/>
    <cellStyle name="Fixed" xfId="190" xr:uid="{00000000-0005-0000-0000-0000BD000000}"/>
    <cellStyle name="Fixed 2" xfId="191" xr:uid="{00000000-0005-0000-0000-0000BE000000}"/>
    <cellStyle name="Format Number Column" xfId="192" xr:uid="{00000000-0005-0000-0000-0000BF000000}"/>
    <cellStyle name="Grey" xfId="193" xr:uid="{00000000-0005-0000-0000-0000C0000000}"/>
    <cellStyle name="gs]_x000d__x000a_Window=23,56,584,348, , ,1_x000d__x000a_dir1=0,0,491,191,-1,-1,1,30,201,1905,245,H:\WINDOWS\*.*_x000d__x000a_dir10=44,44,544,323," xfId="194" xr:uid="{00000000-0005-0000-0000-0000C1000000}"/>
    <cellStyle name="Header1" xfId="195" xr:uid="{00000000-0005-0000-0000-0000C2000000}"/>
    <cellStyle name="Header2" xfId="196" xr:uid="{00000000-0005-0000-0000-0000C3000000}"/>
    <cellStyle name="Heading" xfId="197" xr:uid="{00000000-0005-0000-0000-0000C4000000}"/>
    <cellStyle name="HEADING1" xfId="198" xr:uid="{00000000-0005-0000-0000-0000C5000000}"/>
    <cellStyle name="HEADING2" xfId="199" xr:uid="{00000000-0005-0000-0000-0000C6000000}"/>
    <cellStyle name="Hyperlink 2" xfId="200" xr:uid="{00000000-0005-0000-0000-0000C7000000}"/>
    <cellStyle name="Indent" xfId="201" xr:uid="{00000000-0005-0000-0000-0000C8000000}"/>
    <cellStyle name="Info_Main" xfId="202" xr:uid="{00000000-0005-0000-0000-0000C9000000}"/>
    <cellStyle name="Input [yellow]" xfId="203" xr:uid="{00000000-0005-0000-0000-0000CA000000}"/>
    <cellStyle name="InputCurrency" xfId="204" xr:uid="{00000000-0005-0000-0000-0000CB000000}"/>
    <cellStyle name="InputPercent1" xfId="205" xr:uid="{00000000-0005-0000-0000-0000CC000000}"/>
    <cellStyle name="KPMG Heading 1" xfId="206" xr:uid="{00000000-0005-0000-0000-0000CD000000}"/>
    <cellStyle name="KPMG Heading 2" xfId="207" xr:uid="{00000000-0005-0000-0000-0000CE000000}"/>
    <cellStyle name="KPMG Heading 3" xfId="208" xr:uid="{00000000-0005-0000-0000-0000CF000000}"/>
    <cellStyle name="KPMG Heading 4" xfId="209" xr:uid="{00000000-0005-0000-0000-0000D0000000}"/>
    <cellStyle name="KPMG Normal" xfId="210" xr:uid="{00000000-0005-0000-0000-0000D1000000}"/>
    <cellStyle name="KPMG Normal Text" xfId="211" xr:uid="{00000000-0005-0000-0000-0000D2000000}"/>
    <cellStyle name="KPMG Normal_CBI-ye06-aom" xfId="212" xr:uid="{00000000-0005-0000-0000-0000D3000000}"/>
    <cellStyle name="laroux_1" xfId="213" xr:uid="{00000000-0005-0000-0000-0000D4000000}"/>
    <cellStyle name="left" xfId="214" xr:uid="{00000000-0005-0000-0000-0000D5000000}"/>
    <cellStyle name="Link Currency (0)" xfId="215" xr:uid="{00000000-0005-0000-0000-0000D6000000}"/>
    <cellStyle name="Link Currency (2)" xfId="216" xr:uid="{00000000-0005-0000-0000-0000D7000000}"/>
    <cellStyle name="Link Units (0)" xfId="217" xr:uid="{00000000-0005-0000-0000-0000D8000000}"/>
    <cellStyle name="Link Units (1)" xfId="218" xr:uid="{00000000-0005-0000-0000-0000D9000000}"/>
    <cellStyle name="Link Units (2)" xfId="219" xr:uid="{00000000-0005-0000-0000-0000DA000000}"/>
    <cellStyle name="Miglia - Stile1" xfId="220" xr:uid="{00000000-0005-0000-0000-0000DB000000}"/>
    <cellStyle name="Miglia - Stile2" xfId="221" xr:uid="{00000000-0005-0000-0000-0000DC000000}"/>
    <cellStyle name="Miglia - Stile3" xfId="222" xr:uid="{00000000-0005-0000-0000-0000DD000000}"/>
    <cellStyle name="Miglia - Stile4" xfId="223" xr:uid="{00000000-0005-0000-0000-0000DE000000}"/>
    <cellStyle name="Miglia - Stile5" xfId="224" xr:uid="{00000000-0005-0000-0000-0000DF000000}"/>
    <cellStyle name="Migliaia (0)" xfId="225" xr:uid="{00000000-0005-0000-0000-0000E0000000}"/>
    <cellStyle name="Milliers [0]_AR1194" xfId="226" xr:uid="{00000000-0005-0000-0000-0000E1000000}"/>
    <cellStyle name="Milliers_AR1194" xfId="227" xr:uid="{00000000-0005-0000-0000-0000E2000000}"/>
    <cellStyle name="Mon?taire [0]_AR1194" xfId="228" xr:uid="{00000000-0005-0000-0000-0000E3000000}"/>
    <cellStyle name="Mon?taire_AR1194" xfId="229" xr:uid="{00000000-0005-0000-0000-0000E4000000}"/>
    <cellStyle name="Monétaire [0]_laroux" xfId="230" xr:uid="{00000000-0005-0000-0000-0000E5000000}"/>
    <cellStyle name="Monétaire_laroux" xfId="231" xr:uid="{00000000-0005-0000-0000-0000E6000000}"/>
    <cellStyle name="Mon騁aire [0]_AR1194" xfId="232" xr:uid="{00000000-0005-0000-0000-0000E7000000}"/>
    <cellStyle name="Mon騁aire_AR1194" xfId="233" xr:uid="{00000000-0005-0000-0000-0000E8000000}"/>
    <cellStyle name="no dec" xfId="234" xr:uid="{00000000-0005-0000-0000-0000E9000000}"/>
    <cellStyle name="Normal" xfId="0" builtinId="0"/>
    <cellStyle name="Normal - Stile6" xfId="235" xr:uid="{00000000-0005-0000-0000-0000EB000000}"/>
    <cellStyle name="Normal - Stile7" xfId="236" xr:uid="{00000000-0005-0000-0000-0000EC000000}"/>
    <cellStyle name="Normal - Stile8" xfId="237" xr:uid="{00000000-0005-0000-0000-0000ED000000}"/>
    <cellStyle name="Normal - Style1" xfId="238" xr:uid="{00000000-0005-0000-0000-0000EE000000}"/>
    <cellStyle name="Normal - Style5" xfId="239" xr:uid="{00000000-0005-0000-0000-0000EF000000}"/>
    <cellStyle name="Normal 10" xfId="240" xr:uid="{00000000-0005-0000-0000-0000F0000000}"/>
    <cellStyle name="Normal 10 2" xfId="241" xr:uid="{00000000-0005-0000-0000-0000F1000000}"/>
    <cellStyle name="Normal 11" xfId="242" xr:uid="{00000000-0005-0000-0000-0000F2000000}"/>
    <cellStyle name="Normal 12" xfId="243" xr:uid="{00000000-0005-0000-0000-0000F3000000}"/>
    <cellStyle name="Normal 13" xfId="244" xr:uid="{00000000-0005-0000-0000-0000F4000000}"/>
    <cellStyle name="Normal 14" xfId="245" xr:uid="{00000000-0005-0000-0000-0000F5000000}"/>
    <cellStyle name="Normal 15" xfId="246" xr:uid="{00000000-0005-0000-0000-0000F6000000}"/>
    <cellStyle name="Normal 16" xfId="247" xr:uid="{00000000-0005-0000-0000-0000F7000000}"/>
    <cellStyle name="Normal 17" xfId="248" xr:uid="{00000000-0005-0000-0000-0000F8000000}"/>
    <cellStyle name="Normal 18" xfId="249" xr:uid="{00000000-0005-0000-0000-0000F9000000}"/>
    <cellStyle name="Normal 19" xfId="250" xr:uid="{00000000-0005-0000-0000-0000FA000000}"/>
    <cellStyle name="Normal 2" xfId="251" xr:uid="{00000000-0005-0000-0000-0000FB000000}"/>
    <cellStyle name="Normal 2 2" xfId="252" xr:uid="{00000000-0005-0000-0000-0000FC000000}"/>
    <cellStyle name="Normal 20" xfId="253" xr:uid="{00000000-0005-0000-0000-0000FD000000}"/>
    <cellStyle name="Normal 21" xfId="254" xr:uid="{00000000-0005-0000-0000-0000FE000000}"/>
    <cellStyle name="Normal 21 2" xfId="563" xr:uid="{08567560-DC82-41EC-B397-219691BB065B}"/>
    <cellStyle name="Normal 22" xfId="255" xr:uid="{00000000-0005-0000-0000-0000FF000000}"/>
    <cellStyle name="Normal 23" xfId="256" xr:uid="{00000000-0005-0000-0000-000000010000}"/>
    <cellStyle name="Normal 24" xfId="257" xr:uid="{00000000-0005-0000-0000-000001010000}"/>
    <cellStyle name="Normal 25" xfId="258" xr:uid="{00000000-0005-0000-0000-000002010000}"/>
    <cellStyle name="Normal 26" xfId="259" xr:uid="{00000000-0005-0000-0000-000003010000}"/>
    <cellStyle name="Normal 27" xfId="260" xr:uid="{00000000-0005-0000-0000-000004010000}"/>
    <cellStyle name="Normal 28" xfId="261" xr:uid="{00000000-0005-0000-0000-000005010000}"/>
    <cellStyle name="Normal 29" xfId="262" xr:uid="{00000000-0005-0000-0000-000006010000}"/>
    <cellStyle name="Normal 3" xfId="263" xr:uid="{00000000-0005-0000-0000-000007010000}"/>
    <cellStyle name="Normal 3 2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 2" xfId="288" xr:uid="{00000000-0005-0000-0000-000020010000}"/>
    <cellStyle name="Normal 50" xfId="289" xr:uid="{00000000-0005-0000-0000-000021010000}"/>
    <cellStyle name="Normal 51" xfId="290" xr:uid="{00000000-0005-0000-0000-000022010000}"/>
    <cellStyle name="Normal 52" xfId="291" xr:uid="{00000000-0005-0000-0000-000023010000}"/>
    <cellStyle name="Normal 53" xfId="292" xr:uid="{00000000-0005-0000-0000-000024010000}"/>
    <cellStyle name="Normal 54" xfId="293" xr:uid="{00000000-0005-0000-0000-000025010000}"/>
    <cellStyle name="Normal 55" xfId="294" xr:uid="{00000000-0005-0000-0000-000026010000}"/>
    <cellStyle name="Normal 56" xfId="295" xr:uid="{00000000-0005-0000-0000-000027010000}"/>
    <cellStyle name="Normal 57" xfId="296" xr:uid="{00000000-0005-0000-0000-000028010000}"/>
    <cellStyle name="Normal 58" xfId="297" xr:uid="{00000000-0005-0000-0000-000029010000}"/>
    <cellStyle name="Normal 59" xfId="298" xr:uid="{00000000-0005-0000-0000-00002A010000}"/>
    <cellStyle name="Normal 6" xfId="299" xr:uid="{00000000-0005-0000-0000-00002B010000}"/>
    <cellStyle name="Normal 6 2" xfId="300" xr:uid="{00000000-0005-0000-0000-00002C010000}"/>
    <cellStyle name="Normal 60" xfId="301" xr:uid="{00000000-0005-0000-0000-00002D010000}"/>
    <cellStyle name="Normal 61" xfId="302" xr:uid="{00000000-0005-0000-0000-00002E010000}"/>
    <cellStyle name="Normal 62" xfId="303" xr:uid="{00000000-0005-0000-0000-00002F010000}"/>
    <cellStyle name="Normal 63" xfId="304" xr:uid="{00000000-0005-0000-0000-000030010000}"/>
    <cellStyle name="Normal 64" xfId="305" xr:uid="{00000000-0005-0000-0000-000031010000}"/>
    <cellStyle name="Normal 65" xfId="306" xr:uid="{00000000-0005-0000-0000-000032010000}"/>
    <cellStyle name="Normal 66" xfId="307" xr:uid="{00000000-0005-0000-0000-000033010000}"/>
    <cellStyle name="Normal 67" xfId="308" xr:uid="{00000000-0005-0000-0000-000034010000}"/>
    <cellStyle name="Normal 68" xfId="309" xr:uid="{00000000-0005-0000-0000-000035010000}"/>
    <cellStyle name="Normal 69" xfId="310" xr:uid="{00000000-0005-0000-0000-000036010000}"/>
    <cellStyle name="Normal 7" xfId="311" xr:uid="{00000000-0005-0000-0000-000037010000}"/>
    <cellStyle name="Normal 70" xfId="312" xr:uid="{00000000-0005-0000-0000-000038010000}"/>
    <cellStyle name="Normal 71" xfId="313" xr:uid="{00000000-0005-0000-0000-000039010000}"/>
    <cellStyle name="Normal 72" xfId="314" xr:uid="{00000000-0005-0000-0000-00003A010000}"/>
    <cellStyle name="Normal 73" xfId="315" xr:uid="{00000000-0005-0000-0000-00003B010000}"/>
    <cellStyle name="Normal 74" xfId="316" xr:uid="{00000000-0005-0000-0000-00003C010000}"/>
    <cellStyle name="Normal 75" xfId="317" xr:uid="{00000000-0005-0000-0000-00003D010000}"/>
    <cellStyle name="Normal 76" xfId="318" xr:uid="{00000000-0005-0000-0000-00003E010000}"/>
    <cellStyle name="Normal 77" xfId="319" xr:uid="{00000000-0005-0000-0000-00003F010000}"/>
    <cellStyle name="Normal 78" xfId="320" xr:uid="{00000000-0005-0000-0000-000040010000}"/>
    <cellStyle name="Normal 79" xfId="321" xr:uid="{00000000-0005-0000-0000-000041010000}"/>
    <cellStyle name="Normal 8" xfId="322" xr:uid="{00000000-0005-0000-0000-000042010000}"/>
    <cellStyle name="Normal 80" xfId="323" xr:uid="{00000000-0005-0000-0000-000043010000}"/>
    <cellStyle name="Normal 81" xfId="324" xr:uid="{00000000-0005-0000-0000-000044010000}"/>
    <cellStyle name="Normal 82" xfId="325" xr:uid="{00000000-0005-0000-0000-000045010000}"/>
    <cellStyle name="Normal 83" xfId="326" xr:uid="{00000000-0005-0000-0000-000046010000}"/>
    <cellStyle name="Normal 84" xfId="327" xr:uid="{00000000-0005-0000-0000-000047010000}"/>
    <cellStyle name="Normal 85" xfId="328" xr:uid="{00000000-0005-0000-0000-000048010000}"/>
    <cellStyle name="Normal 86" xfId="329" xr:uid="{00000000-0005-0000-0000-000049010000}"/>
    <cellStyle name="Normal 87" xfId="330" xr:uid="{00000000-0005-0000-0000-00004A010000}"/>
    <cellStyle name="Normal 88" xfId="331" xr:uid="{00000000-0005-0000-0000-00004B010000}"/>
    <cellStyle name="Normal 89" xfId="332" xr:uid="{00000000-0005-0000-0000-00004C010000}"/>
    <cellStyle name="Normal 9" xfId="333" xr:uid="{00000000-0005-0000-0000-00004D010000}"/>
    <cellStyle name="Normal 90" xfId="334" xr:uid="{00000000-0005-0000-0000-00004E010000}"/>
    <cellStyle name="Normal 91" xfId="335" xr:uid="{00000000-0005-0000-0000-00004F010000}"/>
    <cellStyle name="Normal 92" xfId="336" xr:uid="{00000000-0005-0000-0000-000050010000}"/>
    <cellStyle name="Normal 93" xfId="337" xr:uid="{00000000-0005-0000-0000-000051010000}"/>
    <cellStyle name="Normal 94" xfId="338" xr:uid="{00000000-0005-0000-0000-000052010000}"/>
    <cellStyle name="Normal 95" xfId="339" xr:uid="{00000000-0005-0000-0000-000053010000}"/>
    <cellStyle name="Normal 96" xfId="340" xr:uid="{00000000-0005-0000-0000-000054010000}"/>
    <cellStyle name="Normal 97" xfId="341" xr:uid="{00000000-0005-0000-0000-000055010000}"/>
    <cellStyle name="Normal 98" xfId="562" xr:uid="{91C9C31A-F17A-4439-9B17-D0DDDF51083F}"/>
    <cellStyle name="Normal_Copy of Indorama Venture_Eng" xfId="342" xr:uid="{00000000-0005-0000-0000-000056010000}"/>
    <cellStyle name="Normal_Draft PTTCHTx" xfId="343" xr:uid="{00000000-0005-0000-0000-000057010000}"/>
    <cellStyle name="Normal_Q1-11_FS_KPMG_TH_link" xfId="344" xr:uid="{00000000-0005-0000-0000-000058010000}"/>
    <cellStyle name="Normal_Sunstar Chem;E;2000" xfId="345" xr:uid="{00000000-0005-0000-0000-000059010000}"/>
    <cellStyle name="Normal_Suretex EE 06-01" xfId="346" xr:uid="{00000000-0005-0000-0000-00005A010000}"/>
    <cellStyle name="Normal_TBSP06-FS-Q1-English-BL" xfId="347" xr:uid="{00000000-0005-0000-0000-00005B010000}"/>
    <cellStyle name="Normal0" xfId="348" xr:uid="{00000000-0005-0000-0000-00005C010000}"/>
    <cellStyle name="Output Amounts" xfId="349" xr:uid="{00000000-0005-0000-0000-00005D010000}"/>
    <cellStyle name="Output Line Items" xfId="350" xr:uid="{00000000-0005-0000-0000-00005E010000}"/>
    <cellStyle name="PageSubTitle" xfId="351" xr:uid="{00000000-0005-0000-0000-00005F010000}"/>
    <cellStyle name="PageTitle" xfId="352" xr:uid="{00000000-0005-0000-0000-000060010000}"/>
    <cellStyle name="Pattern" xfId="353" xr:uid="{00000000-0005-0000-0000-000061010000}"/>
    <cellStyle name="Percent [0]" xfId="354" xr:uid="{00000000-0005-0000-0000-000062010000}"/>
    <cellStyle name="Percent [00]" xfId="355" xr:uid="{00000000-0005-0000-0000-000063010000}"/>
    <cellStyle name="Percent [2]" xfId="356" xr:uid="{00000000-0005-0000-0000-000064010000}"/>
    <cellStyle name="Percent 10" xfId="357" xr:uid="{00000000-0005-0000-0000-000065010000}"/>
    <cellStyle name="Percent 11" xfId="358" xr:uid="{00000000-0005-0000-0000-000066010000}"/>
    <cellStyle name="Percent 12" xfId="359" xr:uid="{00000000-0005-0000-0000-000067010000}"/>
    <cellStyle name="Percent 13" xfId="360" xr:uid="{00000000-0005-0000-0000-000068010000}"/>
    <cellStyle name="Percent 14" xfId="361" xr:uid="{00000000-0005-0000-0000-000069010000}"/>
    <cellStyle name="Percent 15" xfId="362" xr:uid="{00000000-0005-0000-0000-00006A010000}"/>
    <cellStyle name="Percent 16" xfId="363" xr:uid="{00000000-0005-0000-0000-00006B010000}"/>
    <cellStyle name="Percent 17" xfId="364" xr:uid="{00000000-0005-0000-0000-00006C010000}"/>
    <cellStyle name="Percent 18" xfId="365" xr:uid="{00000000-0005-0000-0000-00006D010000}"/>
    <cellStyle name="Percent 19" xfId="366" xr:uid="{00000000-0005-0000-0000-00006E010000}"/>
    <cellStyle name="Percent 2" xfId="367" xr:uid="{00000000-0005-0000-0000-00006F010000}"/>
    <cellStyle name="Percent 20" xfId="368" xr:uid="{00000000-0005-0000-0000-000070010000}"/>
    <cellStyle name="Percent 21" xfId="369" xr:uid="{00000000-0005-0000-0000-000071010000}"/>
    <cellStyle name="Percent 22" xfId="370" xr:uid="{00000000-0005-0000-0000-000072010000}"/>
    <cellStyle name="Percent 23" xfId="371" xr:uid="{00000000-0005-0000-0000-000073010000}"/>
    <cellStyle name="Percent 24" xfId="372" xr:uid="{00000000-0005-0000-0000-000074010000}"/>
    <cellStyle name="Percent 25" xfId="373" xr:uid="{00000000-0005-0000-0000-000075010000}"/>
    <cellStyle name="Percent 26" xfId="374" xr:uid="{00000000-0005-0000-0000-000076010000}"/>
    <cellStyle name="Percent 27" xfId="375" xr:uid="{00000000-0005-0000-0000-000077010000}"/>
    <cellStyle name="Percent 28" xfId="376" xr:uid="{00000000-0005-0000-0000-000078010000}"/>
    <cellStyle name="Percent 29" xfId="377" xr:uid="{00000000-0005-0000-0000-000079010000}"/>
    <cellStyle name="Percent 3" xfId="378" xr:uid="{00000000-0005-0000-0000-00007A010000}"/>
    <cellStyle name="Percent 30" xfId="379" xr:uid="{00000000-0005-0000-0000-00007B010000}"/>
    <cellStyle name="Percent 31" xfId="380" xr:uid="{00000000-0005-0000-0000-00007C010000}"/>
    <cellStyle name="Percent 32" xfId="381" xr:uid="{00000000-0005-0000-0000-00007D010000}"/>
    <cellStyle name="Percent 33" xfId="382" xr:uid="{00000000-0005-0000-0000-00007E010000}"/>
    <cellStyle name="Percent 34" xfId="383" xr:uid="{00000000-0005-0000-0000-00007F010000}"/>
    <cellStyle name="Percent 35" xfId="384" xr:uid="{00000000-0005-0000-0000-000080010000}"/>
    <cellStyle name="Percent 36" xfId="385" xr:uid="{00000000-0005-0000-0000-000081010000}"/>
    <cellStyle name="Percent 37" xfId="386" xr:uid="{00000000-0005-0000-0000-000082010000}"/>
    <cellStyle name="Percent 38" xfId="387" xr:uid="{00000000-0005-0000-0000-000083010000}"/>
    <cellStyle name="Percent 39" xfId="388" xr:uid="{00000000-0005-0000-0000-000084010000}"/>
    <cellStyle name="Percent 4" xfId="389" xr:uid="{00000000-0005-0000-0000-000085010000}"/>
    <cellStyle name="Percent 40" xfId="390" xr:uid="{00000000-0005-0000-0000-000086010000}"/>
    <cellStyle name="Percent 41" xfId="391" xr:uid="{00000000-0005-0000-0000-000087010000}"/>
    <cellStyle name="Percent 42" xfId="392" xr:uid="{00000000-0005-0000-0000-000088010000}"/>
    <cellStyle name="Percent 43" xfId="393" xr:uid="{00000000-0005-0000-0000-000089010000}"/>
    <cellStyle name="Percent 44" xfId="394" xr:uid="{00000000-0005-0000-0000-00008A010000}"/>
    <cellStyle name="Percent 45" xfId="395" xr:uid="{00000000-0005-0000-0000-00008B010000}"/>
    <cellStyle name="Percent 46" xfId="396" xr:uid="{00000000-0005-0000-0000-00008C010000}"/>
    <cellStyle name="Percent 47" xfId="397" xr:uid="{00000000-0005-0000-0000-00008D010000}"/>
    <cellStyle name="Percent 48" xfId="398" xr:uid="{00000000-0005-0000-0000-00008E010000}"/>
    <cellStyle name="Percent 49" xfId="399" xr:uid="{00000000-0005-0000-0000-00008F010000}"/>
    <cellStyle name="Percent 5" xfId="400" xr:uid="{00000000-0005-0000-0000-000090010000}"/>
    <cellStyle name="Percent 50" xfId="401" xr:uid="{00000000-0005-0000-0000-000091010000}"/>
    <cellStyle name="Percent 51" xfId="402" xr:uid="{00000000-0005-0000-0000-000092010000}"/>
    <cellStyle name="Percent 52" xfId="403" xr:uid="{00000000-0005-0000-0000-000093010000}"/>
    <cellStyle name="Percent 53" xfId="404" xr:uid="{00000000-0005-0000-0000-000094010000}"/>
    <cellStyle name="Percent 54" xfId="405" xr:uid="{00000000-0005-0000-0000-000095010000}"/>
    <cellStyle name="Percent 55" xfId="406" xr:uid="{00000000-0005-0000-0000-000096010000}"/>
    <cellStyle name="Percent 56" xfId="407" xr:uid="{00000000-0005-0000-0000-000097010000}"/>
    <cellStyle name="Percent 57" xfId="408" xr:uid="{00000000-0005-0000-0000-000098010000}"/>
    <cellStyle name="Percent 58" xfId="409" xr:uid="{00000000-0005-0000-0000-000099010000}"/>
    <cellStyle name="Percent 59" xfId="410" xr:uid="{00000000-0005-0000-0000-00009A010000}"/>
    <cellStyle name="Percent 6" xfId="411" xr:uid="{00000000-0005-0000-0000-00009B010000}"/>
    <cellStyle name="Percent 60" xfId="412" xr:uid="{00000000-0005-0000-0000-00009C010000}"/>
    <cellStyle name="Percent 61" xfId="413" xr:uid="{00000000-0005-0000-0000-00009D010000}"/>
    <cellStyle name="Percent 62" xfId="414" xr:uid="{00000000-0005-0000-0000-00009E010000}"/>
    <cellStyle name="Percent 63" xfId="415" xr:uid="{00000000-0005-0000-0000-00009F010000}"/>
    <cellStyle name="Percent 64" xfId="416" xr:uid="{00000000-0005-0000-0000-0000A0010000}"/>
    <cellStyle name="Percent 65" xfId="417" xr:uid="{00000000-0005-0000-0000-0000A1010000}"/>
    <cellStyle name="Percent 66" xfId="418" xr:uid="{00000000-0005-0000-0000-0000A2010000}"/>
    <cellStyle name="Percent 67" xfId="419" xr:uid="{00000000-0005-0000-0000-0000A3010000}"/>
    <cellStyle name="Percent 68" xfId="420" xr:uid="{00000000-0005-0000-0000-0000A4010000}"/>
    <cellStyle name="Percent 69" xfId="421" xr:uid="{00000000-0005-0000-0000-0000A5010000}"/>
    <cellStyle name="Percent 7" xfId="422" xr:uid="{00000000-0005-0000-0000-0000A6010000}"/>
    <cellStyle name="Percent 70" xfId="423" xr:uid="{00000000-0005-0000-0000-0000A7010000}"/>
    <cellStyle name="Percent 8" xfId="424" xr:uid="{00000000-0005-0000-0000-0000A8010000}"/>
    <cellStyle name="Percent 9" xfId="425" xr:uid="{00000000-0005-0000-0000-0000A9010000}"/>
    <cellStyle name="PERCENTAGE" xfId="426" xr:uid="{00000000-0005-0000-0000-0000AA010000}"/>
    <cellStyle name="PLAN" xfId="427" xr:uid="{00000000-0005-0000-0000-0000AB010000}"/>
    <cellStyle name="PrePop Currency (0)" xfId="428" xr:uid="{00000000-0005-0000-0000-0000AC010000}"/>
    <cellStyle name="PrePop Currency (2)" xfId="429" xr:uid="{00000000-0005-0000-0000-0000AD010000}"/>
    <cellStyle name="PrePop Units (0)" xfId="430" xr:uid="{00000000-0005-0000-0000-0000AE010000}"/>
    <cellStyle name="PrePop Units (1)" xfId="431" xr:uid="{00000000-0005-0000-0000-0000AF010000}"/>
    <cellStyle name="PrePop Units (2)" xfId="432" xr:uid="{00000000-0005-0000-0000-0000B0010000}"/>
    <cellStyle name="PSChar" xfId="433" xr:uid="{00000000-0005-0000-0000-0000B1010000}"/>
    <cellStyle name="PSDate" xfId="434" xr:uid="{00000000-0005-0000-0000-0000B2010000}"/>
    <cellStyle name="PSDec" xfId="435" xr:uid="{00000000-0005-0000-0000-0000B3010000}"/>
    <cellStyle name="PSHeading" xfId="436" xr:uid="{00000000-0005-0000-0000-0000B4010000}"/>
    <cellStyle name="PSInt" xfId="437" xr:uid="{00000000-0005-0000-0000-0000B5010000}"/>
    <cellStyle name="PSSpacer" xfId="438" xr:uid="{00000000-0005-0000-0000-0000B6010000}"/>
    <cellStyle name="pwstyle" xfId="439" xr:uid="{00000000-0005-0000-0000-0000B7010000}"/>
    <cellStyle name="Q" xfId="440" xr:uid="{00000000-0005-0000-0000-0000B8010000}"/>
    <cellStyle name="Q_B &amp; Z" xfId="441" xr:uid="{00000000-0005-0000-0000-0000B9010000}"/>
    <cellStyle name="Q_CBI-ye06-aom" xfId="442" xr:uid="{00000000-0005-0000-0000-0000BA010000}"/>
    <cellStyle name="Q_CPAC_S-YE05-aom" xfId="443" xr:uid="{00000000-0005-0000-0000-0000BB010000}"/>
    <cellStyle name="Q_CPC 31 Dec 06" xfId="444" xr:uid="{00000000-0005-0000-0000-0000BC010000}"/>
    <cellStyle name="Q_CPC_12.31.05" xfId="445" xr:uid="{00000000-0005-0000-0000-0000BD010000}"/>
    <cellStyle name="Q_CPC-ye06-aom" xfId="446" xr:uid="{00000000-0005-0000-0000-0000BE010000}"/>
    <cellStyle name="Q_CPIC 31 Dec 06" xfId="447" xr:uid="{00000000-0005-0000-0000-0000BF010000}"/>
    <cellStyle name="Q_CPIC_Test_10.31.06" xfId="448" xr:uid="{00000000-0005-0000-0000-0000C0010000}"/>
    <cellStyle name="Q_CPIC'05_update" xfId="449" xr:uid="{00000000-0005-0000-0000-0000C1010000}"/>
    <cellStyle name="Q_F123" xfId="450" xr:uid="{00000000-0005-0000-0000-0000C2010000}"/>
    <cellStyle name="Q_Interest expense Thai MFC" xfId="451" xr:uid="{00000000-0005-0000-0000-0000C3010000}"/>
    <cellStyle name="Q_K200-CPIC" xfId="452" xr:uid="{00000000-0005-0000-0000-0000C4010000}"/>
    <cellStyle name="Q_L" xfId="453" xr:uid="{00000000-0005-0000-0000-0000C5010000}"/>
    <cellStyle name="Q_L100 and V100 Thai MFC" xfId="454" xr:uid="{00000000-0005-0000-0000-0000C6010000}"/>
    <cellStyle name="Q_LSR-YE06-aom" xfId="455" xr:uid="{00000000-0005-0000-0000-0000C7010000}"/>
    <cellStyle name="Q_MFC Q3' 06" xfId="456" xr:uid="{00000000-0005-0000-0000-0000C8010000}"/>
    <cellStyle name="Q_MFC-YE05-aom" xfId="457" xr:uid="{00000000-0005-0000-0000-0000C9010000}"/>
    <cellStyle name="Q_MFC-YE06-aom" xfId="458" xr:uid="{00000000-0005-0000-0000-0000CA010000}"/>
    <cellStyle name="Q_O100" xfId="459" xr:uid="{00000000-0005-0000-0000-0000CB010000}"/>
    <cellStyle name="Q_Salary_09.30.04" xfId="460" xr:uid="{00000000-0005-0000-0000-0000CC010000}"/>
    <cellStyle name="Q_SBR-ye08-pakpao" xfId="461" xr:uid="{00000000-0005-0000-0000-0000CD010000}"/>
    <cellStyle name="Q_SCB-YE06-aom" xfId="462" xr:uid="{00000000-0005-0000-0000-0000CE010000}"/>
    <cellStyle name="Q_SFT-YE06-aom" xfId="463" xr:uid="{00000000-0005-0000-0000-0000CF010000}"/>
    <cellStyle name="Q_Test sale" xfId="464" xr:uid="{00000000-0005-0000-0000-0000D0010000}"/>
    <cellStyle name="Q_TMFC-Q3'06aom" xfId="465" xr:uid="{00000000-0005-0000-0000-0000D1010000}"/>
    <cellStyle name="Q_WT" xfId="466" xr:uid="{00000000-0005-0000-0000-0000D2010000}"/>
    <cellStyle name="Quantity" xfId="467" xr:uid="{00000000-0005-0000-0000-0000D3010000}"/>
    <cellStyle name="RevList" xfId="468" xr:uid="{00000000-0005-0000-0000-0000D4010000}"/>
    <cellStyle name="SCH1" xfId="469" xr:uid="{00000000-0005-0000-0000-0000D5010000}"/>
    <cellStyle name="small border line" xfId="470" xr:uid="{00000000-0005-0000-0000-0000D6010000}"/>
    <cellStyle name="Standard_9912(4)" xfId="471" xr:uid="{00000000-0005-0000-0000-0000D7010000}"/>
    <cellStyle name="Style 1" xfId="472" xr:uid="{00000000-0005-0000-0000-0000D8010000}"/>
    <cellStyle name="Style 1 2" xfId="473" xr:uid="{00000000-0005-0000-0000-0000D9010000}"/>
    <cellStyle name="style1" xfId="474" xr:uid="{00000000-0005-0000-0000-0000DA010000}"/>
    <cellStyle name="SubHeading" xfId="475" xr:uid="{00000000-0005-0000-0000-0000DB010000}"/>
    <cellStyle name="Subtotal" xfId="476" xr:uid="{00000000-0005-0000-0000-0000DC010000}"/>
    <cellStyle name="Text Indent A" xfId="477" xr:uid="{00000000-0005-0000-0000-0000DD010000}"/>
    <cellStyle name="Text Indent B" xfId="478" xr:uid="{00000000-0005-0000-0000-0000DE010000}"/>
    <cellStyle name="Text Indent C" xfId="479" xr:uid="{00000000-0005-0000-0000-0000DF010000}"/>
    <cellStyle name="Valuta (0)" xfId="480" xr:uid="{00000000-0005-0000-0000-0000E0010000}"/>
    <cellStyle name="W" xfId="481" xr:uid="{00000000-0005-0000-0000-0000E1010000}"/>
    <cellStyle name="W_B &amp; Z" xfId="482" xr:uid="{00000000-0005-0000-0000-0000E2010000}"/>
    <cellStyle name="W_CBI-ye06-aom" xfId="483" xr:uid="{00000000-0005-0000-0000-0000E3010000}"/>
    <cellStyle name="W_CPAC_S-YE05-aom" xfId="484" xr:uid="{00000000-0005-0000-0000-0000E4010000}"/>
    <cellStyle name="W_CPC 31 Dec 06" xfId="485" xr:uid="{00000000-0005-0000-0000-0000E5010000}"/>
    <cellStyle name="W_CPC_12.31.05" xfId="486" xr:uid="{00000000-0005-0000-0000-0000E6010000}"/>
    <cellStyle name="W_CPC-ye06-aom" xfId="487" xr:uid="{00000000-0005-0000-0000-0000E7010000}"/>
    <cellStyle name="W_CPIC 31 Dec 06" xfId="488" xr:uid="{00000000-0005-0000-0000-0000E8010000}"/>
    <cellStyle name="W_CPIC_Test_10.31.06" xfId="489" xr:uid="{00000000-0005-0000-0000-0000E9010000}"/>
    <cellStyle name="W_CPIC'05_update" xfId="490" xr:uid="{00000000-0005-0000-0000-0000EA010000}"/>
    <cellStyle name="W_F123" xfId="491" xr:uid="{00000000-0005-0000-0000-0000EB010000}"/>
    <cellStyle name="W_Interest expense Thai MFC" xfId="492" xr:uid="{00000000-0005-0000-0000-0000EC010000}"/>
    <cellStyle name="W_K200-CPIC" xfId="493" xr:uid="{00000000-0005-0000-0000-0000ED010000}"/>
    <cellStyle name="W_L" xfId="494" xr:uid="{00000000-0005-0000-0000-0000EE010000}"/>
    <cellStyle name="W_L100 and V100 Thai MFC" xfId="495" xr:uid="{00000000-0005-0000-0000-0000EF010000}"/>
    <cellStyle name="W_LSR-YE06-aom" xfId="496" xr:uid="{00000000-0005-0000-0000-0000F0010000}"/>
    <cellStyle name="W_MFC Q3' 06" xfId="497" xr:uid="{00000000-0005-0000-0000-0000F1010000}"/>
    <cellStyle name="W_MFC-YE05-aom" xfId="498" xr:uid="{00000000-0005-0000-0000-0000F2010000}"/>
    <cellStyle name="W_MFC-YE06-aom" xfId="499" xr:uid="{00000000-0005-0000-0000-0000F3010000}"/>
    <cellStyle name="W_O100" xfId="500" xr:uid="{00000000-0005-0000-0000-0000F4010000}"/>
    <cellStyle name="W_Salary_09.30.04" xfId="501" xr:uid="{00000000-0005-0000-0000-0000F5010000}"/>
    <cellStyle name="W_SBR-ye08-pakpao" xfId="502" xr:uid="{00000000-0005-0000-0000-0000F6010000}"/>
    <cellStyle name="W_SCB-YE06-aom" xfId="503" xr:uid="{00000000-0005-0000-0000-0000F7010000}"/>
    <cellStyle name="W_SFT-YE06-aom" xfId="504" xr:uid="{00000000-0005-0000-0000-0000F8010000}"/>
    <cellStyle name="W_Test sale" xfId="505" xr:uid="{00000000-0005-0000-0000-0000F9010000}"/>
    <cellStyle name="W_TMFC-Q3'06aom" xfId="506" xr:uid="{00000000-0005-0000-0000-0000FA010000}"/>
    <cellStyle name="W_WT" xfId="507" xr:uid="{00000000-0005-0000-0000-0000FB010000}"/>
    <cellStyle name="wrap" xfId="508" xr:uid="{00000000-0005-0000-0000-0000FC010000}"/>
    <cellStyle name="Wไhrung [0]_35ERI8T2gbIEMixb4v26icuOo" xfId="509" xr:uid="{00000000-0005-0000-0000-0000FD010000}"/>
    <cellStyle name="Wไhrung_35ERI8T2gbIEMixb4v26icuOo" xfId="510" xr:uid="{00000000-0005-0000-0000-0000FE010000}"/>
    <cellStyle name="ｵﾒﾁ｡ﾒﾃ爼ﾗ靉ﾁ篦ｧﾋﾅﾒﾂﾁﾔｵﾔ" xfId="511" xr:uid="{00000000-0005-0000-0000-0000FF010000}"/>
    <cellStyle name="เครื่องหมายจุลภาค [0]_1100_ค่าสภาพแวดล้อม" xfId="512" xr:uid="{00000000-0005-0000-0000-000000020000}"/>
    <cellStyle name="เครื่องหมายจุลภาค 2" xfId="513" xr:uid="{00000000-0005-0000-0000-000001020000}"/>
    <cellStyle name="เครื่องหมายจุลภาค_1100_ค่าสภาพแวดล้อม" xfId="514" xr:uid="{00000000-0005-0000-0000-000002020000}"/>
    <cellStyle name="เครื่องหมายสกุลเงิน [0]_&gt;acc_bs" xfId="515" xr:uid="{00000000-0005-0000-0000-000003020000}"/>
    <cellStyle name="เครื่องหมายสกุลเงิน_&gt;acc_bs" xfId="516" xr:uid="{00000000-0005-0000-0000-000004020000}"/>
    <cellStyle name="เชื่อมโยงหลายมิติ" xfId="517" xr:uid="{00000000-0005-0000-0000-000005020000}"/>
    <cellStyle name="ณfน๔_NTCณ๘ป๙ (2)" xfId="518" xr:uid="{00000000-0005-0000-0000-000006020000}"/>
    <cellStyle name="ตามการเชื่อมโยงหลายมิติ" xfId="519" xr:uid="{00000000-0005-0000-0000-000007020000}"/>
    <cellStyle name="น้บะภฒ_95" xfId="520" xr:uid="{00000000-0005-0000-0000-000008020000}"/>
    <cellStyle name="ปกติ 2" xfId="521" xr:uid="{00000000-0005-0000-0000-000009020000}"/>
    <cellStyle name="ปกติ_&gt;acc_bs" xfId="522" xr:uid="{00000000-0005-0000-0000-00000A020000}"/>
    <cellStyle name="ฟ๙ศธบ๑ณปฟช (2)" xfId="523" xr:uid="{00000000-0005-0000-0000-00000C020000}"/>
    <cellStyle name="ฤ?ธถ [0]_95" xfId="524" xr:uid="{00000000-0005-0000-0000-00000D020000}"/>
    <cellStyle name="ฤ?ธถ_95" xfId="525" xr:uid="{00000000-0005-0000-0000-00000E020000}"/>
    <cellStyle name="ฤธถ [0]_95" xfId="526" xr:uid="{00000000-0005-0000-0000-00000F020000}"/>
    <cellStyle name="ฤธถ_95" xfId="527" xr:uid="{00000000-0005-0000-0000-000010020000}"/>
    <cellStyle name="ลEญ [0]_laroux" xfId="528" xr:uid="{00000000-0005-0000-0000-000011020000}"/>
    <cellStyle name="ลEญ_laroux" xfId="529" xr:uid="{00000000-0005-0000-0000-000012020000}"/>
    <cellStyle name="ล๋ศญ [0]_95" xfId="530" xr:uid="{00000000-0005-0000-0000-000013020000}"/>
    <cellStyle name="ล๋ศญ_95" xfId="531" xr:uid="{00000000-0005-0000-0000-000014020000}"/>
    <cellStyle name="วฅมุ_4ฟ๙ฝวภ๛" xfId="532" xr:uid="{00000000-0005-0000-0000-000015020000}"/>
    <cellStyle name="콤마 [0]_VERA" xfId="533" xr:uid="{00000000-0005-0000-0000-000016020000}"/>
    <cellStyle name="콤마_VERA" xfId="534" xr:uid="{00000000-0005-0000-0000-000017020000}"/>
    <cellStyle name="표준_DAA1" xfId="535" xr:uid="{00000000-0005-0000-0000-000018020000}"/>
    <cellStyle name="一般_0006(1)" xfId="536" xr:uid="{00000000-0005-0000-0000-000019020000}"/>
    <cellStyle name="千分位[0]_LC (2)" xfId="537" xr:uid="{00000000-0005-0000-0000-00001A020000}"/>
    <cellStyle name="千分位_LC (2)" xfId="538" xr:uid="{00000000-0005-0000-0000-00001B020000}"/>
    <cellStyle name="常规_01年度計画総括表(営業編)" xfId="539" xr:uid="{00000000-0005-0000-0000-00001C020000}"/>
    <cellStyle name="未定義" xfId="540" xr:uid="{00000000-0005-0000-0000-00001D020000}"/>
    <cellStyle name="桁区切り [0.00]_part price" xfId="541" xr:uid="{00000000-0005-0000-0000-00001E020000}"/>
    <cellStyle name="桁区切り_FGA_J" xfId="542" xr:uid="{00000000-0005-0000-0000-00001F020000}"/>
    <cellStyle name="標準_(3)売掛金" xfId="543" xr:uid="{00000000-0005-0000-0000-000020020000}"/>
    <cellStyle name="爼ﾗ靉ﾁ篦ｧﾋﾅﾒﾂﾁﾔｵﾔ" xfId="544" xr:uid="{00000000-0005-0000-0000-000021020000}"/>
    <cellStyle name="自動0#ｱﾘ" xfId="545" xr:uid="{00000000-0005-0000-0000-000022020000}"/>
    <cellStyle name="自動0#ﾅｼ" xfId="546" xr:uid="{00000000-0005-0000-0000-000023020000}"/>
    <cellStyle name="自動1#ｱﾘ" xfId="547" xr:uid="{00000000-0005-0000-0000-000024020000}"/>
    <cellStyle name="自動1#ﾅｼ" xfId="548" xr:uid="{00000000-0005-0000-0000-000025020000}"/>
    <cellStyle name="自動2#ｱﾘ" xfId="549" xr:uid="{00000000-0005-0000-0000-000026020000}"/>
    <cellStyle name="自動2#ﾅｼ" xfId="550" xr:uid="{00000000-0005-0000-0000-000027020000}"/>
    <cellStyle name="貨幣 [0]_liz-ss" xfId="551" xr:uid="{00000000-0005-0000-0000-000028020000}"/>
    <cellStyle name="貨幣[0]_LC (2)" xfId="552" xr:uid="{00000000-0005-0000-0000-000029020000}"/>
    <cellStyle name="貨幣_LC (2)" xfId="553" xr:uid="{00000000-0005-0000-0000-00002A020000}"/>
    <cellStyle name="通常0#ｱﾘ" xfId="554" xr:uid="{00000000-0005-0000-0000-00002B020000}"/>
    <cellStyle name="通常0#ﾅｼ" xfId="555" xr:uid="{00000000-0005-0000-0000-00002C020000}"/>
    <cellStyle name="通常1#ｱﾘ" xfId="556" xr:uid="{00000000-0005-0000-0000-00002D020000}"/>
    <cellStyle name="通常1#ﾅｼ" xfId="557" xr:uid="{00000000-0005-0000-0000-00002E020000}"/>
    <cellStyle name="通常2#ｱﾘ" xfId="558" xr:uid="{00000000-0005-0000-0000-00002F020000}"/>
    <cellStyle name="通常2#ﾅｼ" xfId="559" xr:uid="{00000000-0005-0000-0000-000030020000}"/>
    <cellStyle name="通貨 [0.00]_part price" xfId="560" xr:uid="{00000000-0005-0000-0000-000031020000}"/>
    <cellStyle name="通貨_part price" xfId="561" xr:uid="{00000000-0005-0000-0000-000032020000}"/>
  </cellStyles>
  <dxfs count="0"/>
  <tableStyles count="0" defaultTableStyle="TableStyleMedium9" defaultPivotStyle="PivotStyleLight16"/>
  <colors>
    <mruColors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orawit, Tirawattayawat" id="{9B4C2517-F4D8-405F-AFEA-F7BBE221DA13}" userId="S::sorawitt@kpmg.co.th::3f1c14b6-8f72-4ad3-9c7d-ab6350b039a3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8" dT="2026-02-14T05:51:59.09" personId="{9B4C2517-F4D8-405F-AFEA-F7BBE221DA13}" id="{AB521EBA-1D54-4B60-85E2-B47C87F834B2}">
    <text>เดิม 77,930,295</text>
  </threadedComment>
  <threadedComment ref="J40" dT="2026-02-14T05:52:17.70" personId="{9B4C2517-F4D8-405F-AFEA-F7BBE221DA13}" id="{95F1066B-F555-454C-82F3-DE7A506F5473}">
    <text>เดิม 373,279,462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97"/>
  <sheetViews>
    <sheetView view="pageBreakPreview" zoomScale="70" zoomScaleNormal="82" zoomScaleSheetLayoutView="70" workbookViewId="0">
      <selection activeCell="L11" sqref="L11"/>
    </sheetView>
  </sheetViews>
  <sheetFormatPr defaultColWidth="9.1796875" defaultRowHeight="20.25" customHeight="1"/>
  <cols>
    <col min="1" max="1" width="38.453125" style="3" customWidth="1"/>
    <col min="2" max="2" width="8.81640625" style="254" bestFit="1" customWidth="1"/>
    <col min="3" max="3" width="17.81640625" style="3" bestFit="1" customWidth="1"/>
    <col min="4" max="4" width="0.81640625" style="3" customWidth="1"/>
    <col min="5" max="5" width="15" style="3" bestFit="1" customWidth="1"/>
    <col min="6" max="6" width="0.81640625" style="3" customWidth="1"/>
    <col min="7" max="7" width="15" style="3" bestFit="1" customWidth="1"/>
    <col min="8" max="8" width="0.81640625" style="3" customWidth="1"/>
    <col min="9" max="9" width="15" style="3" bestFit="1" customWidth="1"/>
    <col min="10" max="10" width="9.1796875" style="3"/>
    <col min="11" max="12" width="13.54296875" style="3" bestFit="1" customWidth="1"/>
    <col min="13" max="13" width="9.1796875" style="3"/>
    <col min="14" max="14" width="13.54296875" style="3" bestFit="1" customWidth="1"/>
    <col min="15" max="15" width="9.1796875" style="3"/>
    <col min="16" max="16" width="9.6328125" style="3" bestFit="1" customWidth="1"/>
    <col min="17" max="16384" width="9.1796875" style="3"/>
  </cols>
  <sheetData>
    <row r="1" spans="1:14" ht="20.25" customHeight="1">
      <c r="A1" s="8" t="s">
        <v>0</v>
      </c>
    </row>
    <row r="2" spans="1:14" ht="20.25" customHeight="1">
      <c r="A2" s="2" t="s">
        <v>1</v>
      </c>
    </row>
    <row r="4" spans="1:14" ht="20.25" customHeight="1">
      <c r="C4" s="334" t="s">
        <v>2</v>
      </c>
      <c r="D4" s="334"/>
      <c r="E4" s="334"/>
      <c r="F4" s="334"/>
      <c r="G4" s="334" t="s">
        <v>3</v>
      </c>
      <c r="H4" s="334"/>
      <c r="I4" s="334"/>
    </row>
    <row r="5" spans="1:14" ht="20.25" customHeight="1">
      <c r="B5" s="255"/>
      <c r="C5" s="332" t="s">
        <v>4</v>
      </c>
      <c r="D5" s="332"/>
      <c r="E5" s="332"/>
      <c r="F5" s="332"/>
      <c r="G5" s="332" t="s">
        <v>5</v>
      </c>
      <c r="H5" s="332"/>
      <c r="I5" s="332"/>
    </row>
    <row r="6" spans="1:14" ht="20.25" customHeight="1">
      <c r="B6" s="3"/>
      <c r="C6" s="335" t="s">
        <v>6</v>
      </c>
      <c r="D6" s="335"/>
      <c r="E6" s="335"/>
      <c r="F6" s="14"/>
      <c r="G6" s="335" t="s">
        <v>6</v>
      </c>
      <c r="H6" s="335"/>
      <c r="I6" s="335"/>
    </row>
    <row r="7" spans="1:14" ht="20.25" customHeight="1">
      <c r="A7" s="9" t="s">
        <v>7</v>
      </c>
      <c r="B7" s="17" t="s">
        <v>8</v>
      </c>
      <c r="C7" s="14">
        <v>2025</v>
      </c>
      <c r="D7" s="1"/>
      <c r="E7" s="14">
        <v>2024</v>
      </c>
      <c r="F7" s="14"/>
      <c r="G7" s="14">
        <v>2025</v>
      </c>
      <c r="H7" s="1"/>
      <c r="I7" s="14">
        <v>2024</v>
      </c>
    </row>
    <row r="8" spans="1:14" ht="20.25" customHeight="1">
      <c r="B8" s="1"/>
      <c r="C8" s="333" t="s">
        <v>9</v>
      </c>
      <c r="D8" s="333"/>
      <c r="E8" s="333"/>
      <c r="F8" s="333"/>
      <c r="G8" s="333"/>
      <c r="H8" s="333"/>
      <c r="I8" s="333"/>
    </row>
    <row r="9" spans="1:14" ht="20.25" customHeight="1">
      <c r="A9" s="10" t="s">
        <v>10</v>
      </c>
      <c r="B9" s="1"/>
    </row>
    <row r="10" spans="1:14" ht="20.25" customHeight="1">
      <c r="A10" s="3" t="s">
        <v>11</v>
      </c>
      <c r="B10" s="17">
        <v>5</v>
      </c>
      <c r="C10" s="93">
        <v>683137453</v>
      </c>
      <c r="D10" s="123"/>
      <c r="E10" s="93">
        <v>763157656</v>
      </c>
      <c r="F10" s="124"/>
      <c r="G10" s="93">
        <v>483969755</v>
      </c>
      <c r="H10" s="124"/>
      <c r="I10" s="93">
        <v>618139772</v>
      </c>
      <c r="L10" s="256"/>
      <c r="N10" s="256"/>
    </row>
    <row r="11" spans="1:14" ht="20.25" customHeight="1">
      <c r="A11" s="3" t="s">
        <v>12</v>
      </c>
      <c r="B11" s="17" t="s">
        <v>201</v>
      </c>
      <c r="C11" s="93">
        <v>442254356</v>
      </c>
      <c r="D11" s="123"/>
      <c r="E11" s="93">
        <v>389014983</v>
      </c>
      <c r="F11" s="124"/>
      <c r="G11" s="93">
        <v>426628303</v>
      </c>
      <c r="H11" s="124"/>
      <c r="I11" s="93">
        <v>378301107</v>
      </c>
      <c r="L11" s="256"/>
      <c r="N11" s="256"/>
    </row>
    <row r="12" spans="1:14" ht="20.25" customHeight="1">
      <c r="A12" s="3" t="s">
        <v>13</v>
      </c>
      <c r="B12" s="17">
        <v>4</v>
      </c>
      <c r="C12" s="93">
        <v>138085658</v>
      </c>
      <c r="D12" s="123"/>
      <c r="E12" s="93">
        <v>213418770</v>
      </c>
      <c r="F12" s="124"/>
      <c r="G12" s="93">
        <v>136699980</v>
      </c>
      <c r="H12" s="124"/>
      <c r="I12" s="93">
        <v>212488877</v>
      </c>
      <c r="L12" s="256"/>
      <c r="N12" s="256"/>
    </row>
    <row r="13" spans="1:14" ht="20.25" customHeight="1">
      <c r="A13" s="3" t="s">
        <v>14</v>
      </c>
      <c r="B13" s="17">
        <v>4</v>
      </c>
      <c r="C13" s="93">
        <v>0</v>
      </c>
      <c r="D13" s="123"/>
      <c r="E13" s="93">
        <v>0</v>
      </c>
      <c r="F13" s="124"/>
      <c r="G13" s="93">
        <v>0</v>
      </c>
      <c r="H13" s="124"/>
      <c r="I13" s="93">
        <v>2550000</v>
      </c>
      <c r="L13" s="256"/>
      <c r="N13" s="256"/>
    </row>
    <row r="14" spans="1:14" ht="20.25" customHeight="1">
      <c r="A14" s="3" t="s">
        <v>15</v>
      </c>
      <c r="B14" s="17">
        <v>7</v>
      </c>
      <c r="C14" s="93">
        <v>317130967</v>
      </c>
      <c r="D14" s="123"/>
      <c r="E14" s="93">
        <v>234171866</v>
      </c>
      <c r="F14" s="124"/>
      <c r="G14" s="93">
        <v>270408299</v>
      </c>
      <c r="H14" s="124"/>
      <c r="I14" s="93">
        <v>208976051</v>
      </c>
      <c r="K14" s="256"/>
      <c r="L14" s="256"/>
      <c r="N14" s="256"/>
    </row>
    <row r="15" spans="1:14" ht="20.25" customHeight="1">
      <c r="A15" s="3" t="s">
        <v>16</v>
      </c>
      <c r="B15" s="17">
        <v>21</v>
      </c>
      <c r="C15" s="93">
        <v>534703670</v>
      </c>
      <c r="D15" s="123"/>
      <c r="E15" s="93">
        <v>1012172072</v>
      </c>
      <c r="F15" s="124"/>
      <c r="G15" s="93">
        <v>534703670</v>
      </c>
      <c r="H15" s="124"/>
      <c r="I15" s="93">
        <v>1012172072</v>
      </c>
      <c r="L15" s="256"/>
      <c r="N15" s="256"/>
    </row>
    <row r="16" spans="1:14" ht="20.25" customHeight="1">
      <c r="A16" s="3" t="s">
        <v>17</v>
      </c>
      <c r="B16" s="17"/>
      <c r="C16" s="93">
        <f>18104759+1+77280</f>
        <v>18182040</v>
      </c>
      <c r="D16" s="123"/>
      <c r="E16" s="93">
        <v>85699871</v>
      </c>
      <c r="F16" s="124"/>
      <c r="G16" s="93">
        <f>15595607+1+77280</f>
        <v>15672888</v>
      </c>
      <c r="H16" s="124"/>
      <c r="I16" s="93">
        <v>85332113</v>
      </c>
      <c r="L16" s="256"/>
      <c r="N16" s="256"/>
    </row>
    <row r="17" spans="1:16" ht="20.25" customHeight="1">
      <c r="A17" s="12" t="s">
        <v>18</v>
      </c>
      <c r="B17" s="17"/>
      <c r="C17" s="238">
        <f>SUM(C10:C16)</f>
        <v>2133494144</v>
      </c>
      <c r="D17" s="239"/>
      <c r="E17" s="238">
        <f>SUM(E10:E16)</f>
        <v>2697635218</v>
      </c>
      <c r="F17" s="239">
        <f>SUM(F10:F16)</f>
        <v>0</v>
      </c>
      <c r="G17" s="238">
        <f>SUM(G10:G16)</f>
        <v>1868082895</v>
      </c>
      <c r="H17" s="239">
        <f>SUM(H10:H16)</f>
        <v>0</v>
      </c>
      <c r="I17" s="238">
        <f>SUM(I10:I16)</f>
        <v>2517959992</v>
      </c>
      <c r="L17" s="256"/>
      <c r="N17" s="256"/>
    </row>
    <row r="18" spans="1:16" ht="20.25" customHeight="1">
      <c r="B18" s="17"/>
      <c r="C18" s="123"/>
      <c r="D18" s="123"/>
      <c r="E18" s="123"/>
      <c r="F18" s="123"/>
      <c r="G18" s="123"/>
      <c r="H18" s="123"/>
      <c r="I18" s="123"/>
      <c r="L18" s="256"/>
      <c r="N18" s="256"/>
    </row>
    <row r="19" spans="1:16" ht="20.25" customHeight="1">
      <c r="A19" s="10" t="s">
        <v>19</v>
      </c>
      <c r="B19" s="17"/>
      <c r="C19" s="123"/>
      <c r="D19" s="123"/>
      <c r="E19" s="123"/>
      <c r="F19" s="123"/>
      <c r="G19" s="123"/>
      <c r="H19" s="123"/>
      <c r="I19" s="123"/>
      <c r="L19" s="256"/>
      <c r="N19" s="256"/>
    </row>
    <row r="20" spans="1:16" ht="20.25" customHeight="1">
      <c r="A20" s="15" t="s">
        <v>157</v>
      </c>
      <c r="B20" s="17">
        <v>21</v>
      </c>
      <c r="C20" s="92">
        <v>25776206</v>
      </c>
      <c r="D20" s="123"/>
      <c r="E20" s="92">
        <v>37426704</v>
      </c>
      <c r="F20" s="123"/>
      <c r="G20" s="92">
        <v>25776206</v>
      </c>
      <c r="H20" s="123"/>
      <c r="I20" s="92">
        <v>37426704</v>
      </c>
      <c r="L20" s="256"/>
      <c r="N20" s="256"/>
    </row>
    <row r="21" spans="1:16" ht="20.25" customHeight="1">
      <c r="A21" s="15" t="s">
        <v>258</v>
      </c>
      <c r="B21" s="17">
        <v>8</v>
      </c>
      <c r="C21" s="92">
        <v>77726740</v>
      </c>
      <c r="D21" s="92"/>
      <c r="E21" s="92">
        <v>75767313</v>
      </c>
      <c r="F21" s="92"/>
      <c r="G21" s="92">
        <v>0</v>
      </c>
      <c r="H21" s="92"/>
      <c r="I21" s="92">
        <v>0</v>
      </c>
      <c r="L21" s="256"/>
      <c r="N21" s="256"/>
    </row>
    <row r="22" spans="1:16" ht="20.25" hidden="1" customHeight="1">
      <c r="A22" s="15" t="s">
        <v>163</v>
      </c>
      <c r="B22" s="17">
        <v>8</v>
      </c>
      <c r="C22" s="92">
        <v>0</v>
      </c>
      <c r="D22" s="92"/>
      <c r="E22" s="92">
        <v>0</v>
      </c>
      <c r="F22" s="92"/>
      <c r="G22" s="92">
        <v>0</v>
      </c>
      <c r="H22" s="92"/>
      <c r="I22" s="92">
        <v>0</v>
      </c>
      <c r="L22" s="256"/>
      <c r="N22" s="256"/>
    </row>
    <row r="23" spans="1:16" ht="20.25" customHeight="1">
      <c r="A23" s="3" t="s">
        <v>20</v>
      </c>
      <c r="B23" s="17">
        <v>9</v>
      </c>
      <c r="C23" s="92">
        <v>0</v>
      </c>
      <c r="D23" s="93"/>
      <c r="E23" s="92">
        <v>0</v>
      </c>
      <c r="F23" s="124"/>
      <c r="G23" s="92">
        <v>426999980</v>
      </c>
      <c r="H23" s="124"/>
      <c r="I23" s="92">
        <v>426999980</v>
      </c>
      <c r="L23" s="256"/>
      <c r="N23" s="256"/>
    </row>
    <row r="24" spans="1:16" ht="20.25" customHeight="1">
      <c r="A24" s="3" t="s">
        <v>21</v>
      </c>
      <c r="B24" s="17">
        <v>11</v>
      </c>
      <c r="C24" s="92">
        <f>3074550157+1104000</f>
        <v>3075654157</v>
      </c>
      <c r="D24" s="123"/>
      <c r="E24" s="92">
        <v>2881354798</v>
      </c>
      <c r="F24" s="124"/>
      <c r="G24" s="92">
        <f>2995719777+1104000</f>
        <v>2996823777</v>
      </c>
      <c r="H24" s="124"/>
      <c r="I24" s="92">
        <v>2792294390</v>
      </c>
      <c r="L24" s="256"/>
      <c r="N24" s="256"/>
    </row>
    <row r="25" spans="1:16" ht="20.25" customHeight="1">
      <c r="A25" s="3" t="s">
        <v>22</v>
      </c>
      <c r="B25" s="17">
        <v>4</v>
      </c>
      <c r="C25" s="92">
        <v>50259427</v>
      </c>
      <c r="D25" s="123"/>
      <c r="E25" s="92">
        <v>41406548</v>
      </c>
      <c r="F25" s="124"/>
      <c r="G25" s="92">
        <v>42851776</v>
      </c>
      <c r="H25" s="124"/>
      <c r="I25" s="92">
        <v>33325854</v>
      </c>
      <c r="L25" s="256"/>
      <c r="N25" s="256"/>
    </row>
    <row r="26" spans="1:16" ht="20.25" customHeight="1">
      <c r="A26" s="3" t="s">
        <v>23</v>
      </c>
      <c r="B26" s="17"/>
      <c r="C26" s="92">
        <v>90898858</v>
      </c>
      <c r="D26" s="123"/>
      <c r="E26" s="92">
        <v>90898858</v>
      </c>
      <c r="F26" s="124"/>
      <c r="G26" s="92">
        <v>0</v>
      </c>
      <c r="H26" s="124"/>
      <c r="I26" s="92">
        <v>0</v>
      </c>
      <c r="L26" s="256"/>
      <c r="N26" s="256"/>
    </row>
    <row r="27" spans="1:16" ht="20.149999999999999" customHeight="1">
      <c r="A27" s="3" t="s">
        <v>24</v>
      </c>
      <c r="B27" s="17"/>
      <c r="C27" s="92">
        <f>84950790+1</f>
        <v>84950791</v>
      </c>
      <c r="D27" s="123"/>
      <c r="E27" s="92">
        <v>52122428</v>
      </c>
      <c r="F27" s="124"/>
      <c r="G27" s="92">
        <v>80885771</v>
      </c>
      <c r="H27" s="124"/>
      <c r="I27" s="92">
        <v>47147377</v>
      </c>
      <c r="L27" s="256"/>
      <c r="N27" s="256"/>
    </row>
    <row r="28" spans="1:16" ht="20.25" customHeight="1">
      <c r="A28" s="3" t="s">
        <v>25</v>
      </c>
      <c r="B28" s="17"/>
      <c r="C28" s="92">
        <v>37773312</v>
      </c>
      <c r="D28" s="123"/>
      <c r="E28" s="92">
        <v>34421538</v>
      </c>
      <c r="F28" s="124"/>
      <c r="G28" s="92">
        <v>32877658</v>
      </c>
      <c r="H28" s="124"/>
      <c r="I28" s="92">
        <v>31577978</v>
      </c>
      <c r="L28" s="256"/>
      <c r="N28" s="256"/>
      <c r="P28" s="256"/>
    </row>
    <row r="29" spans="1:16" ht="20.25" customHeight="1">
      <c r="A29" s="3" t="s">
        <v>26</v>
      </c>
      <c r="B29" s="17">
        <v>4</v>
      </c>
      <c r="C29" s="92">
        <v>10018415</v>
      </c>
      <c r="D29" s="123"/>
      <c r="E29" s="92">
        <v>9806631</v>
      </c>
      <c r="F29" s="124"/>
      <c r="G29" s="92">
        <v>6885464</v>
      </c>
      <c r="H29" s="124"/>
      <c r="I29" s="92">
        <v>6696563</v>
      </c>
      <c r="L29" s="256"/>
      <c r="N29" s="256"/>
    </row>
    <row r="30" spans="1:16" ht="20.25" customHeight="1">
      <c r="A30" s="12" t="s">
        <v>27</v>
      </c>
      <c r="B30" s="17"/>
      <c r="C30" s="238">
        <f>SUM(C20:C29)</f>
        <v>3453057906</v>
      </c>
      <c r="D30" s="239"/>
      <c r="E30" s="238">
        <f>SUM(E20:E29)</f>
        <v>3223204818</v>
      </c>
      <c r="F30" s="239"/>
      <c r="G30" s="238">
        <f>SUM(G20:G29)</f>
        <v>3613100632</v>
      </c>
      <c r="H30" s="239"/>
      <c r="I30" s="238">
        <f>SUM(I20:I29)</f>
        <v>3375468846</v>
      </c>
      <c r="L30" s="256"/>
      <c r="N30" s="256"/>
    </row>
    <row r="31" spans="1:16" ht="20.25" customHeight="1">
      <c r="A31" s="12"/>
      <c r="B31" s="17"/>
      <c r="C31" s="123"/>
      <c r="D31" s="239"/>
      <c r="E31" s="123"/>
      <c r="F31" s="239"/>
      <c r="G31" s="123"/>
      <c r="H31" s="123"/>
      <c r="I31" s="123"/>
      <c r="L31" s="256"/>
      <c r="N31" s="256"/>
    </row>
    <row r="32" spans="1:16" ht="20.25" customHeight="1" thickBot="1">
      <c r="A32" s="12" t="s">
        <v>28</v>
      </c>
      <c r="B32" s="17"/>
      <c r="C32" s="240">
        <f>SUM(C17,C30)</f>
        <v>5586552050</v>
      </c>
      <c r="D32" s="239"/>
      <c r="E32" s="240">
        <f>SUM(E17,E30)</f>
        <v>5920840036</v>
      </c>
      <c r="F32" s="239"/>
      <c r="G32" s="240">
        <f>G17+G30</f>
        <v>5481183527</v>
      </c>
      <c r="H32" s="123"/>
      <c r="I32" s="240">
        <f>I17+I30</f>
        <v>5893428838</v>
      </c>
      <c r="L32" s="256"/>
      <c r="N32" s="256"/>
    </row>
    <row r="33" spans="1:14" ht="20.25" customHeight="1" thickTop="1">
      <c r="A33" s="12"/>
      <c r="B33" s="17"/>
      <c r="C33" s="257"/>
      <c r="D33" s="12"/>
      <c r="E33" s="257"/>
      <c r="F33" s="257"/>
      <c r="G33" s="257"/>
      <c r="I33" s="257"/>
      <c r="L33" s="256"/>
      <c r="N33" s="256"/>
    </row>
    <row r="34" spans="1:14" ht="20.25" customHeight="1">
      <c r="A34" s="8" t="s">
        <v>0</v>
      </c>
      <c r="B34" s="17"/>
      <c r="L34" s="256"/>
      <c r="N34" s="256"/>
    </row>
    <row r="35" spans="1:14" ht="20.25" customHeight="1">
      <c r="A35" s="2" t="s">
        <v>1</v>
      </c>
      <c r="B35" s="17"/>
      <c r="L35" s="256"/>
      <c r="N35" s="256"/>
    </row>
    <row r="36" spans="1:14" ht="20.25" customHeight="1">
      <c r="B36" s="17"/>
      <c r="L36" s="256"/>
      <c r="N36" s="256"/>
    </row>
    <row r="37" spans="1:14" ht="20.25" customHeight="1">
      <c r="C37" s="334" t="s">
        <v>2</v>
      </c>
      <c r="D37" s="334"/>
      <c r="E37" s="334"/>
      <c r="F37" s="334"/>
      <c r="G37" s="334" t="s">
        <v>3</v>
      </c>
      <c r="H37" s="334"/>
      <c r="I37" s="334"/>
      <c r="L37" s="256"/>
      <c r="N37" s="256"/>
    </row>
    <row r="38" spans="1:14" ht="20.25" customHeight="1">
      <c r="B38" s="255"/>
      <c r="C38" s="332" t="s">
        <v>4</v>
      </c>
      <c r="D38" s="332"/>
      <c r="E38" s="332"/>
      <c r="F38" s="332"/>
      <c r="G38" s="332" t="s">
        <v>5</v>
      </c>
      <c r="H38" s="332"/>
      <c r="I38" s="332"/>
      <c r="L38" s="256"/>
      <c r="N38" s="256"/>
    </row>
    <row r="39" spans="1:14" ht="20.25" customHeight="1">
      <c r="B39" s="3"/>
      <c r="C39" s="335" t="s">
        <v>6</v>
      </c>
      <c r="D39" s="335"/>
      <c r="E39" s="335"/>
      <c r="F39" s="14"/>
      <c r="G39" s="335" t="s">
        <v>6</v>
      </c>
      <c r="H39" s="335"/>
      <c r="I39" s="335"/>
      <c r="L39" s="256"/>
      <c r="N39" s="256"/>
    </row>
    <row r="40" spans="1:14" ht="20.25" customHeight="1">
      <c r="A40" s="9" t="s">
        <v>29</v>
      </c>
      <c r="B40" s="17" t="s">
        <v>8</v>
      </c>
      <c r="C40" s="14">
        <v>2025</v>
      </c>
      <c r="D40" s="1"/>
      <c r="E40" s="14">
        <v>2024</v>
      </c>
      <c r="F40" s="14"/>
      <c r="G40" s="14">
        <v>2025</v>
      </c>
      <c r="H40" s="1"/>
      <c r="I40" s="14">
        <v>2024</v>
      </c>
      <c r="L40" s="256"/>
      <c r="N40" s="256"/>
    </row>
    <row r="41" spans="1:14" ht="20.25" customHeight="1">
      <c r="B41" s="1"/>
      <c r="C41" s="333" t="s">
        <v>9</v>
      </c>
      <c r="D41" s="333"/>
      <c r="E41" s="333"/>
      <c r="F41" s="333"/>
      <c r="G41" s="333"/>
      <c r="H41" s="333"/>
      <c r="I41" s="333"/>
      <c r="L41" s="256"/>
      <c r="N41" s="256"/>
    </row>
    <row r="42" spans="1:14" ht="19.75" customHeight="1">
      <c r="A42" s="10" t="s">
        <v>30</v>
      </c>
      <c r="B42" s="17"/>
      <c r="L42" s="256"/>
      <c r="N42" s="256"/>
    </row>
    <row r="43" spans="1:14" ht="19.75" hidden="1" customHeight="1">
      <c r="A43" s="3" t="s">
        <v>31</v>
      </c>
      <c r="B43" s="17">
        <v>24</v>
      </c>
      <c r="C43" s="123">
        <v>0</v>
      </c>
      <c r="D43" s="123"/>
      <c r="E43" s="123">
        <v>0</v>
      </c>
      <c r="F43" s="123"/>
      <c r="G43" s="92">
        <v>0</v>
      </c>
      <c r="H43" s="123"/>
      <c r="I43" s="92">
        <v>0</v>
      </c>
      <c r="L43" s="256"/>
      <c r="N43" s="256"/>
    </row>
    <row r="44" spans="1:14" ht="20.25" customHeight="1">
      <c r="A44" s="3" t="s">
        <v>32</v>
      </c>
      <c r="B44" s="17" t="s">
        <v>251</v>
      </c>
      <c r="C44" s="123">
        <v>206599164</v>
      </c>
      <c r="D44" s="123"/>
      <c r="E44" s="123">
        <v>199754447</v>
      </c>
      <c r="F44" s="126"/>
      <c r="G44" s="123">
        <v>207906091</v>
      </c>
      <c r="H44" s="123"/>
      <c r="I44" s="123">
        <v>201249504</v>
      </c>
      <c r="L44" s="256"/>
      <c r="N44" s="256"/>
    </row>
    <row r="45" spans="1:14" ht="19.75" customHeight="1">
      <c r="A45" s="3" t="s">
        <v>33</v>
      </c>
      <c r="B45" s="17" t="s">
        <v>252</v>
      </c>
      <c r="C45" s="123">
        <f>644592092+1181280</f>
        <v>645773372</v>
      </c>
      <c r="D45" s="123"/>
      <c r="E45" s="123">
        <v>900006923</v>
      </c>
      <c r="F45" s="126"/>
      <c r="G45" s="123">
        <f>583873723+1181280</f>
        <v>585055003</v>
      </c>
      <c r="H45" s="123"/>
      <c r="I45" s="123">
        <v>868961857</v>
      </c>
      <c r="L45" s="256"/>
      <c r="N45" s="256"/>
    </row>
    <row r="46" spans="1:14" ht="20.25" customHeight="1">
      <c r="A46" s="3" t="s">
        <v>34</v>
      </c>
      <c r="B46" s="17" t="s">
        <v>251</v>
      </c>
      <c r="C46" s="92">
        <v>0</v>
      </c>
      <c r="D46" s="125"/>
      <c r="E46" s="123">
        <v>2450000</v>
      </c>
      <c r="F46" s="126"/>
      <c r="G46" s="92">
        <v>0</v>
      </c>
      <c r="H46" s="123"/>
      <c r="I46" s="92">
        <v>0</v>
      </c>
      <c r="L46" s="256"/>
      <c r="N46" s="256"/>
    </row>
    <row r="47" spans="1:14" ht="20.25" customHeight="1">
      <c r="A47" s="3" t="s">
        <v>35</v>
      </c>
      <c r="B47" s="17" t="s">
        <v>251</v>
      </c>
      <c r="C47" s="92">
        <v>11967763</v>
      </c>
      <c r="D47" s="123"/>
      <c r="E47" s="92">
        <v>10437188</v>
      </c>
      <c r="F47" s="126"/>
      <c r="G47" s="92">
        <v>11437282</v>
      </c>
      <c r="H47" s="123"/>
      <c r="I47" s="92">
        <v>9945490</v>
      </c>
      <c r="L47" s="256"/>
      <c r="N47" s="256"/>
    </row>
    <row r="48" spans="1:14" ht="20.25" customHeight="1">
      <c r="A48" s="3" t="s">
        <v>205</v>
      </c>
      <c r="B48" s="17"/>
      <c r="C48" s="92">
        <v>70316282</v>
      </c>
      <c r="D48" s="123"/>
      <c r="E48" s="92">
        <v>107285706</v>
      </c>
      <c r="F48" s="241"/>
      <c r="G48" s="123">
        <v>61977222</v>
      </c>
      <c r="H48" s="123"/>
      <c r="I48" s="123">
        <v>106937687</v>
      </c>
      <c r="L48" s="256"/>
      <c r="N48" s="256"/>
    </row>
    <row r="49" spans="1:14" ht="20.25" customHeight="1">
      <c r="A49" s="3" t="s">
        <v>169</v>
      </c>
      <c r="B49" s="17">
        <v>13</v>
      </c>
      <c r="C49" s="92">
        <v>22851074</v>
      </c>
      <c r="D49" s="123"/>
      <c r="E49" s="92">
        <v>72160667</v>
      </c>
      <c r="F49" s="241"/>
      <c r="G49" s="123">
        <v>22851074</v>
      </c>
      <c r="H49" s="123"/>
      <c r="I49" s="123">
        <v>72160667</v>
      </c>
      <c r="L49" s="256"/>
      <c r="N49" s="256"/>
    </row>
    <row r="50" spans="1:14" ht="20.25" customHeight="1">
      <c r="A50" s="15" t="s">
        <v>242</v>
      </c>
      <c r="B50" s="17"/>
      <c r="C50" s="92">
        <v>12400000</v>
      </c>
      <c r="D50" s="123"/>
      <c r="E50" s="92">
        <v>0</v>
      </c>
      <c r="F50" s="241"/>
      <c r="G50" s="123">
        <v>12400000</v>
      </c>
      <c r="H50" s="123"/>
      <c r="I50" s="123">
        <v>0</v>
      </c>
      <c r="L50" s="256"/>
      <c r="N50" s="256"/>
    </row>
    <row r="51" spans="1:14" ht="20.25" customHeight="1">
      <c r="A51" s="12" t="s">
        <v>36</v>
      </c>
      <c r="B51" s="17"/>
      <c r="C51" s="242">
        <f>SUM(C43:C50)</f>
        <v>969907655</v>
      </c>
      <c r="D51" s="243"/>
      <c r="E51" s="242">
        <f>SUM(E43:E50)</f>
        <v>1292094931</v>
      </c>
      <c r="F51" s="243"/>
      <c r="G51" s="242">
        <f>SUM(G43:G50)</f>
        <v>901626672</v>
      </c>
      <c r="H51" s="243"/>
      <c r="I51" s="242">
        <f>SUM(I43:I50)</f>
        <v>1259255205</v>
      </c>
      <c r="L51" s="256"/>
      <c r="N51" s="256"/>
    </row>
    <row r="52" spans="1:14" ht="20.25" customHeight="1">
      <c r="B52" s="17"/>
      <c r="C52" s="123"/>
      <c r="D52" s="123"/>
      <c r="E52" s="123"/>
      <c r="F52" s="123"/>
      <c r="G52" s="123"/>
      <c r="H52" s="123"/>
      <c r="I52" s="123"/>
      <c r="L52" s="256"/>
      <c r="N52" s="256"/>
    </row>
    <row r="53" spans="1:14" ht="20.149999999999999" customHeight="1">
      <c r="A53" s="10" t="s">
        <v>37</v>
      </c>
      <c r="B53" s="3"/>
      <c r="C53" s="123"/>
      <c r="D53" s="93"/>
      <c r="E53" s="123"/>
      <c r="F53" s="93"/>
      <c r="G53" s="123"/>
      <c r="H53" s="123"/>
      <c r="I53" s="123"/>
      <c r="L53" s="256"/>
      <c r="N53" s="256"/>
    </row>
    <row r="54" spans="1:14" ht="20.149999999999999" customHeight="1">
      <c r="A54" s="3" t="s">
        <v>158</v>
      </c>
      <c r="B54" s="17" t="s">
        <v>251</v>
      </c>
      <c r="C54" s="123">
        <v>44617627</v>
      </c>
      <c r="D54" s="93"/>
      <c r="E54" s="123">
        <v>38765227</v>
      </c>
      <c r="F54" s="93"/>
      <c r="G54" s="92">
        <v>35922237</v>
      </c>
      <c r="H54" s="123"/>
      <c r="I54" s="92">
        <v>29539356</v>
      </c>
      <c r="L54" s="256"/>
      <c r="N54" s="256"/>
    </row>
    <row r="55" spans="1:14" ht="20.149999999999999" customHeight="1">
      <c r="A55" s="3" t="s">
        <v>38</v>
      </c>
      <c r="B55" s="17"/>
      <c r="C55" s="123">
        <v>643492</v>
      </c>
      <c r="D55" s="93"/>
      <c r="E55" s="123">
        <v>845581</v>
      </c>
      <c r="F55" s="93"/>
      <c r="G55" s="92">
        <v>0</v>
      </c>
      <c r="H55" s="123"/>
      <c r="I55" s="92">
        <v>0</v>
      </c>
      <c r="L55" s="256"/>
      <c r="N55" s="256"/>
    </row>
    <row r="56" spans="1:14" ht="20.25" customHeight="1">
      <c r="A56" s="3" t="s">
        <v>39</v>
      </c>
      <c r="B56" s="17">
        <v>13</v>
      </c>
      <c r="C56" s="123">
        <v>99164849</v>
      </c>
      <c r="D56" s="123"/>
      <c r="E56" s="123">
        <v>98202952</v>
      </c>
      <c r="F56" s="123"/>
      <c r="G56" s="123">
        <v>96583686</v>
      </c>
      <c r="H56" s="123"/>
      <c r="I56" s="123">
        <v>96248373</v>
      </c>
      <c r="L56" s="256"/>
      <c r="N56" s="256"/>
    </row>
    <row r="57" spans="1:14" ht="20.25" customHeight="1">
      <c r="A57" s="15" t="s">
        <v>40</v>
      </c>
      <c r="B57" s="17">
        <v>4</v>
      </c>
      <c r="C57" s="123">
        <v>14178600</v>
      </c>
      <c r="D57" s="123"/>
      <c r="E57" s="123">
        <v>10000</v>
      </c>
      <c r="F57" s="123"/>
      <c r="G57" s="92">
        <v>14178600</v>
      </c>
      <c r="H57" s="123"/>
      <c r="I57" s="92">
        <v>0</v>
      </c>
      <c r="L57" s="256"/>
      <c r="N57" s="256"/>
    </row>
    <row r="58" spans="1:14" ht="20.25" customHeight="1">
      <c r="A58" s="12" t="s">
        <v>41</v>
      </c>
      <c r="B58" s="17"/>
      <c r="C58" s="238">
        <f>SUM(C54:C57)</f>
        <v>158604568</v>
      </c>
      <c r="D58" s="239"/>
      <c r="E58" s="238">
        <f>SUM(E54:E57)</f>
        <v>137823760</v>
      </c>
      <c r="F58" s="239"/>
      <c r="G58" s="238">
        <f>SUM(G54:G57)</f>
        <v>146684523</v>
      </c>
      <c r="H58" s="239"/>
      <c r="I58" s="238">
        <f>SUM(I54:I57)</f>
        <v>125787729</v>
      </c>
      <c r="L58" s="256"/>
      <c r="N58" s="256"/>
    </row>
    <row r="59" spans="1:14" ht="20.25" customHeight="1">
      <c r="A59" s="12"/>
      <c r="B59" s="17"/>
      <c r="C59" s="244"/>
      <c r="D59" s="127"/>
      <c r="E59" s="244"/>
      <c r="F59" s="128"/>
      <c r="G59" s="128"/>
      <c r="H59" s="244"/>
      <c r="I59" s="128"/>
      <c r="L59" s="256"/>
      <c r="N59" s="256"/>
    </row>
    <row r="60" spans="1:14" ht="20.25" customHeight="1">
      <c r="A60" s="12" t="s">
        <v>42</v>
      </c>
      <c r="B60" s="17"/>
      <c r="C60" s="245">
        <f>SUM(C51,C58)</f>
        <v>1128512223</v>
      </c>
      <c r="D60" s="239"/>
      <c r="E60" s="245">
        <f>SUM(E51,E58)</f>
        <v>1429918691</v>
      </c>
      <c r="F60" s="239"/>
      <c r="G60" s="245">
        <f>SUM(G51+G58)</f>
        <v>1048311195</v>
      </c>
      <c r="H60" s="123"/>
      <c r="I60" s="245">
        <f>SUM(I51+I58)</f>
        <v>1385042934</v>
      </c>
      <c r="L60" s="256"/>
      <c r="N60" s="256"/>
    </row>
    <row r="61" spans="1:14" ht="20.25" customHeight="1">
      <c r="A61" s="12"/>
      <c r="B61" s="17"/>
      <c r="C61" s="257"/>
      <c r="D61" s="257"/>
      <c r="E61" s="257"/>
      <c r="F61" s="257"/>
      <c r="G61" s="257"/>
      <c r="I61" s="257"/>
      <c r="L61" s="256"/>
      <c r="N61" s="256"/>
    </row>
    <row r="62" spans="1:14" ht="20.25" customHeight="1">
      <c r="A62" s="8" t="s">
        <v>0</v>
      </c>
      <c r="B62" s="17"/>
      <c r="L62" s="256"/>
      <c r="N62" s="256"/>
    </row>
    <row r="63" spans="1:14" ht="20.25" customHeight="1">
      <c r="A63" s="2" t="s">
        <v>1</v>
      </c>
      <c r="B63" s="17"/>
      <c r="L63" s="256"/>
      <c r="N63" s="256"/>
    </row>
    <row r="64" spans="1:14" ht="20.25" customHeight="1">
      <c r="A64" s="20"/>
      <c r="B64" s="17"/>
      <c r="L64" s="256"/>
      <c r="N64" s="256"/>
    </row>
    <row r="65" spans="1:14" ht="20.25" customHeight="1">
      <c r="A65" s="12"/>
      <c r="B65" s="3"/>
      <c r="C65" s="334" t="s">
        <v>2</v>
      </c>
      <c r="D65" s="334"/>
      <c r="E65" s="334"/>
      <c r="F65" s="334"/>
      <c r="G65" s="334" t="s">
        <v>3</v>
      </c>
      <c r="H65" s="334"/>
      <c r="I65" s="334"/>
      <c r="L65" s="256"/>
      <c r="N65" s="256"/>
    </row>
    <row r="66" spans="1:14" ht="20.25" customHeight="1">
      <c r="A66" s="12"/>
      <c r="B66" s="3"/>
      <c r="C66" s="332" t="s">
        <v>4</v>
      </c>
      <c r="D66" s="332"/>
      <c r="E66" s="332"/>
      <c r="F66" s="332"/>
      <c r="G66" s="332" t="s">
        <v>5</v>
      </c>
      <c r="H66" s="332"/>
      <c r="I66" s="332"/>
      <c r="L66" s="256"/>
      <c r="N66" s="256"/>
    </row>
    <row r="67" spans="1:14" ht="20.25" customHeight="1">
      <c r="B67" s="17"/>
      <c r="C67" s="335" t="s">
        <v>6</v>
      </c>
      <c r="D67" s="335"/>
      <c r="E67" s="335"/>
      <c r="F67" s="14"/>
      <c r="G67" s="335" t="s">
        <v>6</v>
      </c>
      <c r="H67" s="335"/>
      <c r="I67" s="335"/>
      <c r="L67" s="256"/>
      <c r="N67" s="256"/>
    </row>
    <row r="68" spans="1:14" ht="20.25" customHeight="1">
      <c r="A68" s="9" t="s">
        <v>29</v>
      </c>
      <c r="B68" s="17" t="s">
        <v>8</v>
      </c>
      <c r="C68" s="14">
        <v>2025</v>
      </c>
      <c r="D68" s="1"/>
      <c r="E68" s="14">
        <v>2024</v>
      </c>
      <c r="F68" s="14"/>
      <c r="G68" s="14">
        <v>2025</v>
      </c>
      <c r="H68" s="1"/>
      <c r="I68" s="14">
        <v>2024</v>
      </c>
      <c r="L68" s="256"/>
      <c r="N68" s="256"/>
    </row>
    <row r="69" spans="1:14" ht="20.25" customHeight="1">
      <c r="A69" s="12"/>
      <c r="B69" s="17"/>
      <c r="C69" s="333" t="s">
        <v>9</v>
      </c>
      <c r="D69" s="333"/>
      <c r="E69" s="333"/>
      <c r="F69" s="333"/>
      <c r="G69" s="333"/>
      <c r="H69" s="333"/>
      <c r="I69" s="333"/>
      <c r="L69" s="256"/>
      <c r="N69" s="256"/>
    </row>
    <row r="70" spans="1:14" ht="20.25" customHeight="1">
      <c r="A70" s="10" t="s">
        <v>43</v>
      </c>
      <c r="C70" s="4"/>
      <c r="D70" s="4"/>
      <c r="E70" s="4"/>
      <c r="F70" s="4"/>
      <c r="L70" s="256"/>
      <c r="N70" s="256"/>
    </row>
    <row r="71" spans="1:14" ht="20.25" customHeight="1">
      <c r="A71" s="3" t="s">
        <v>44</v>
      </c>
      <c r="B71" s="17"/>
      <c r="C71" s="42"/>
      <c r="D71" s="42"/>
      <c r="E71" s="42"/>
      <c r="F71" s="42"/>
      <c r="G71" s="42"/>
      <c r="H71" s="38"/>
      <c r="I71" s="42"/>
      <c r="L71" s="256"/>
      <c r="N71" s="256"/>
    </row>
    <row r="72" spans="1:14" ht="20.25" customHeight="1">
      <c r="A72" s="3" t="s">
        <v>45</v>
      </c>
      <c r="B72" s="17"/>
      <c r="C72" s="42"/>
      <c r="D72" s="42"/>
      <c r="E72" s="42"/>
      <c r="F72" s="42"/>
      <c r="G72" s="42"/>
      <c r="H72" s="38"/>
      <c r="I72" s="42"/>
      <c r="L72" s="256"/>
      <c r="N72" s="256"/>
    </row>
    <row r="73" spans="1:14" ht="20.25" customHeight="1">
      <c r="A73" s="258" t="s">
        <v>244</v>
      </c>
      <c r="B73" s="17"/>
      <c r="C73" s="42"/>
      <c r="D73" s="42"/>
      <c r="E73" s="42"/>
      <c r="F73" s="42"/>
      <c r="G73" s="42"/>
      <c r="H73" s="38"/>
      <c r="I73" s="42"/>
      <c r="L73" s="256"/>
      <c r="N73" s="256"/>
    </row>
    <row r="74" spans="1:14" ht="20.25" customHeight="1" thickBot="1">
      <c r="A74" s="258" t="s">
        <v>245</v>
      </c>
      <c r="B74" s="17"/>
      <c r="C74" s="246">
        <v>308289079.99999994</v>
      </c>
      <c r="D74" s="123"/>
      <c r="E74" s="246">
        <v>308289080</v>
      </c>
      <c r="F74" s="123"/>
      <c r="G74" s="246">
        <v>308289079.99999994</v>
      </c>
      <c r="H74" s="123"/>
      <c r="I74" s="246">
        <v>308289080</v>
      </c>
      <c r="L74" s="256"/>
      <c r="N74" s="256"/>
    </row>
    <row r="75" spans="1:14" ht="20.25" customHeight="1" thickTop="1">
      <c r="A75" s="3" t="s">
        <v>46</v>
      </c>
      <c r="B75" s="17"/>
      <c r="C75" s="247"/>
      <c r="D75" s="123"/>
      <c r="E75" s="247"/>
      <c r="F75" s="123"/>
      <c r="G75" s="247"/>
      <c r="H75" s="123"/>
      <c r="I75" s="247"/>
      <c r="L75" s="256"/>
      <c r="N75" s="256"/>
    </row>
    <row r="76" spans="1:14" ht="20.25" customHeight="1">
      <c r="A76" s="258" t="s">
        <v>244</v>
      </c>
      <c r="B76" s="17"/>
      <c r="C76" s="247"/>
      <c r="D76" s="123"/>
      <c r="E76" s="247"/>
      <c r="F76" s="123"/>
      <c r="G76" s="247"/>
      <c r="H76" s="123"/>
      <c r="I76" s="247"/>
      <c r="L76" s="256"/>
      <c r="N76" s="256"/>
    </row>
    <row r="77" spans="1:14" ht="20.25" customHeight="1">
      <c r="A77" s="258" t="s">
        <v>245</v>
      </c>
      <c r="B77" s="17"/>
      <c r="C77" s="60">
        <v>308289080</v>
      </c>
      <c r="D77" s="123"/>
      <c r="E77" s="60">
        <v>308289080</v>
      </c>
      <c r="F77" s="93"/>
      <c r="G77" s="60">
        <v>308289080</v>
      </c>
      <c r="H77" s="125"/>
      <c r="I77" s="60">
        <v>308289080</v>
      </c>
      <c r="L77" s="256"/>
      <c r="N77" s="256"/>
    </row>
    <row r="78" spans="1:14" ht="20.25" customHeight="1">
      <c r="A78" s="3" t="s">
        <v>47</v>
      </c>
      <c r="B78" s="17"/>
      <c r="C78" s="93">
        <v>1082229917</v>
      </c>
      <c r="D78" s="123"/>
      <c r="E78" s="60">
        <v>1082229917</v>
      </c>
      <c r="F78" s="93"/>
      <c r="G78" s="60">
        <v>1082229917</v>
      </c>
      <c r="H78" s="93"/>
      <c r="I78" s="60">
        <v>1082229917</v>
      </c>
      <c r="L78" s="256"/>
      <c r="N78" s="256"/>
    </row>
    <row r="79" spans="1:14" ht="20.25" customHeight="1">
      <c r="A79" s="3" t="s">
        <v>171</v>
      </c>
      <c r="B79" s="17">
        <v>15</v>
      </c>
      <c r="C79" s="93">
        <f>13712728+12819507</f>
        <v>26532235</v>
      </c>
      <c r="D79" s="123"/>
      <c r="E79" s="60">
        <v>23965573</v>
      </c>
      <c r="F79" s="93"/>
      <c r="G79" s="60">
        <f>13712728+12819507</f>
        <v>26532235</v>
      </c>
      <c r="H79" s="93"/>
      <c r="I79" s="60">
        <v>23965573</v>
      </c>
      <c r="L79" s="256"/>
      <c r="N79" s="256"/>
    </row>
    <row r="80" spans="1:14" ht="20.25" customHeight="1">
      <c r="A80" s="3" t="s">
        <v>170</v>
      </c>
      <c r="B80" s="17" t="s">
        <v>253</v>
      </c>
      <c r="C80" s="60">
        <f>-174780302-12819507</f>
        <v>-187599809</v>
      </c>
      <c r="D80" s="123"/>
      <c r="E80" s="60">
        <v>-38976443</v>
      </c>
      <c r="F80" s="93"/>
      <c r="G80" s="60">
        <f>-174780302-12819507</f>
        <v>-187599809</v>
      </c>
      <c r="H80" s="93"/>
      <c r="I80" s="60">
        <v>-38976443</v>
      </c>
      <c r="L80" s="256"/>
      <c r="N80" s="256"/>
    </row>
    <row r="81" spans="1:14" ht="20.25" hidden="1" customHeight="1">
      <c r="A81" s="3" t="s">
        <v>166</v>
      </c>
      <c r="B81" s="17"/>
      <c r="C81" s="60"/>
      <c r="D81" s="123"/>
      <c r="E81" s="60"/>
      <c r="F81" s="93"/>
      <c r="G81" s="60"/>
      <c r="H81" s="93"/>
      <c r="I81" s="60"/>
      <c r="L81" s="256"/>
      <c r="N81" s="256"/>
    </row>
    <row r="82" spans="1:14" ht="20.25" hidden="1" customHeight="1">
      <c r="A82" s="3" t="s">
        <v>167</v>
      </c>
      <c r="B82" s="17"/>
      <c r="C82" s="60"/>
      <c r="D82" s="123"/>
      <c r="E82" s="60">
        <v>0</v>
      </c>
      <c r="F82" s="93"/>
      <c r="G82" s="60"/>
      <c r="H82" s="93"/>
      <c r="I82" s="60">
        <v>0</v>
      </c>
      <c r="L82" s="256"/>
      <c r="N82" s="256"/>
    </row>
    <row r="83" spans="1:14" ht="20.25" customHeight="1">
      <c r="A83" s="3" t="s">
        <v>48</v>
      </c>
      <c r="B83" s="17"/>
      <c r="C83" s="93"/>
      <c r="D83" s="93"/>
      <c r="E83" s="60"/>
      <c r="F83" s="93"/>
      <c r="G83" s="93"/>
      <c r="H83" s="93"/>
      <c r="I83" s="60"/>
      <c r="L83" s="256"/>
      <c r="N83" s="256"/>
    </row>
    <row r="84" spans="1:14" ht="20.25" customHeight="1">
      <c r="A84" s="259" t="s">
        <v>172</v>
      </c>
      <c r="B84" s="17"/>
      <c r="C84" s="93"/>
      <c r="D84" s="93"/>
      <c r="E84" s="60"/>
      <c r="F84" s="93"/>
      <c r="G84" s="93"/>
      <c r="H84" s="93"/>
      <c r="I84" s="60"/>
      <c r="L84" s="256"/>
      <c r="N84" s="256"/>
    </row>
    <row r="85" spans="1:14" ht="20.25" customHeight="1">
      <c r="A85" s="259" t="s">
        <v>49</v>
      </c>
      <c r="B85" s="17"/>
      <c r="C85" s="93">
        <v>30843808</v>
      </c>
      <c r="D85" s="93"/>
      <c r="E85" s="60">
        <v>30843808</v>
      </c>
      <c r="F85" s="93"/>
      <c r="G85" s="60">
        <v>30843808</v>
      </c>
      <c r="H85" s="93"/>
      <c r="I85" s="60">
        <v>30843808</v>
      </c>
      <c r="L85" s="256"/>
      <c r="N85" s="256"/>
    </row>
    <row r="86" spans="1:14" ht="20.25" customHeight="1">
      <c r="A86" s="259" t="s">
        <v>206</v>
      </c>
      <c r="B86" s="17" t="s">
        <v>253</v>
      </c>
      <c r="C86" s="93">
        <f>174780302+12819507</f>
        <v>187599809</v>
      </c>
      <c r="D86" s="93"/>
      <c r="E86" s="60">
        <v>38976443</v>
      </c>
      <c r="F86" s="93"/>
      <c r="G86" s="60">
        <f>174780302+12819507</f>
        <v>187599809</v>
      </c>
      <c r="H86" s="93"/>
      <c r="I86" s="60">
        <v>38976443</v>
      </c>
      <c r="L86" s="256"/>
      <c r="N86" s="256"/>
    </row>
    <row r="87" spans="1:14" ht="20.25" customHeight="1">
      <c r="A87" s="3" t="s">
        <v>50</v>
      </c>
      <c r="B87" s="17"/>
      <c r="C87" s="125">
        <v>2883020390</v>
      </c>
      <c r="D87" s="125"/>
      <c r="E87" s="60">
        <v>2943913000</v>
      </c>
      <c r="F87" s="125"/>
      <c r="G87" s="60">
        <v>2984977292</v>
      </c>
      <c r="H87" s="125"/>
      <c r="I87" s="60">
        <v>3063057526</v>
      </c>
      <c r="L87" s="256"/>
      <c r="N87" s="256"/>
    </row>
    <row r="88" spans="1:14" ht="20.25" customHeight="1">
      <c r="A88" s="260" t="s">
        <v>88</v>
      </c>
      <c r="B88" s="17"/>
      <c r="C88" s="60"/>
      <c r="D88" s="93"/>
      <c r="E88" s="60"/>
      <c r="F88" s="93"/>
      <c r="G88" s="93"/>
      <c r="H88" s="93"/>
      <c r="I88" s="60"/>
      <c r="L88" s="256"/>
      <c r="N88" s="256"/>
    </row>
    <row r="89" spans="1:14" ht="20.25" customHeight="1">
      <c r="A89" s="260" t="s">
        <v>188</v>
      </c>
      <c r="B89" s="17"/>
      <c r="C89" s="59">
        <v>4001391</v>
      </c>
      <c r="D89" s="93"/>
      <c r="E89" s="59">
        <v>3077723</v>
      </c>
      <c r="F89" s="125"/>
      <c r="G89" s="59">
        <v>0</v>
      </c>
      <c r="H89" s="123"/>
      <c r="I89" s="59">
        <v>0</v>
      </c>
      <c r="L89" s="256"/>
      <c r="N89" s="256"/>
    </row>
    <row r="90" spans="1:14" ht="20.25" customHeight="1">
      <c r="A90" s="261" t="s">
        <v>51</v>
      </c>
      <c r="B90" s="17"/>
      <c r="C90" s="248">
        <f>SUM(C77:C89)</f>
        <v>4334916821</v>
      </c>
      <c r="D90" s="239"/>
      <c r="E90" s="248">
        <f>SUM(E77:E89)</f>
        <v>4392319101</v>
      </c>
      <c r="F90" s="239"/>
      <c r="G90" s="248">
        <f>SUM(G77:G89)</f>
        <v>4432872332</v>
      </c>
      <c r="H90" s="123"/>
      <c r="I90" s="248">
        <f>SUM(I77:I89)</f>
        <v>4508385904</v>
      </c>
      <c r="L90" s="256"/>
      <c r="N90" s="256"/>
    </row>
    <row r="91" spans="1:14" ht="20" customHeight="1">
      <c r="A91" s="260" t="s">
        <v>52</v>
      </c>
      <c r="B91" s="17">
        <v>10</v>
      </c>
      <c r="C91" s="93">
        <v>123123006</v>
      </c>
      <c r="D91" s="123"/>
      <c r="E91" s="93">
        <v>98602244</v>
      </c>
      <c r="F91" s="123"/>
      <c r="G91" s="92">
        <v>0</v>
      </c>
      <c r="H91" s="123"/>
      <c r="I91" s="92">
        <v>0</v>
      </c>
      <c r="L91" s="256"/>
      <c r="N91" s="256"/>
    </row>
    <row r="92" spans="1:14" ht="20.25" customHeight="1">
      <c r="A92" s="262" t="s">
        <v>53</v>
      </c>
      <c r="B92" s="17"/>
      <c r="C92" s="238">
        <f>SUM(C90:C91)</f>
        <v>4458039827</v>
      </c>
      <c r="D92" s="239"/>
      <c r="E92" s="238">
        <f>SUM(E90:E91)</f>
        <v>4490921345</v>
      </c>
      <c r="F92" s="239"/>
      <c r="G92" s="238">
        <f>SUM(G90:G91)</f>
        <v>4432872332</v>
      </c>
      <c r="H92" s="123"/>
      <c r="I92" s="238">
        <f>SUM(I90:I91)</f>
        <v>4508385904</v>
      </c>
      <c r="L92" s="256"/>
      <c r="N92" s="256"/>
    </row>
    <row r="93" spans="1:14" ht="20.25" customHeight="1">
      <c r="A93" s="262"/>
      <c r="B93" s="3"/>
      <c r="C93" s="239"/>
      <c r="D93" s="239"/>
      <c r="E93" s="239"/>
      <c r="F93" s="239"/>
      <c r="G93" s="239"/>
      <c r="H93" s="123"/>
      <c r="I93" s="239"/>
      <c r="L93" s="256"/>
      <c r="N93" s="256"/>
    </row>
    <row r="94" spans="1:14" ht="20.25" customHeight="1" thickBot="1">
      <c r="A94" s="12" t="s">
        <v>54</v>
      </c>
      <c r="B94" s="3"/>
      <c r="C94" s="240">
        <f>C60+C92</f>
        <v>5586552050</v>
      </c>
      <c r="D94" s="239"/>
      <c r="E94" s="240">
        <f>E60+E92</f>
        <v>5920840036</v>
      </c>
      <c r="F94" s="239"/>
      <c r="G94" s="240">
        <f>G60+G92</f>
        <v>5481183527</v>
      </c>
      <c r="H94" s="239"/>
      <c r="I94" s="240">
        <f>I60+I92</f>
        <v>5893428838</v>
      </c>
      <c r="L94" s="256"/>
      <c r="N94" s="256"/>
    </row>
    <row r="95" spans="1:14" ht="20.25" customHeight="1" thickTop="1"/>
    <row r="96" spans="1:14" ht="20.25" customHeight="1">
      <c r="C96" s="4"/>
      <c r="D96" s="4"/>
      <c r="E96" s="4"/>
      <c r="F96" s="4"/>
      <c r="G96" s="4"/>
      <c r="H96" s="4"/>
      <c r="I96" s="4"/>
    </row>
    <row r="97" spans="3:9" ht="20.25" customHeight="1">
      <c r="C97" s="263"/>
      <c r="E97" s="38"/>
      <c r="G97" s="38"/>
      <c r="I97" s="38"/>
    </row>
  </sheetData>
  <sheetProtection formatCells="0" formatColumns="0" formatRows="0" insertColumns="0" insertRows="0" insertHyperlinks="0" deleteColumns="0" deleteRows="0" sort="0" autoFilter="0" pivotTables="0"/>
  <mergeCells count="21">
    <mergeCell ref="C4:F4"/>
    <mergeCell ref="C5:F5"/>
    <mergeCell ref="G4:I4"/>
    <mergeCell ref="C37:F37"/>
    <mergeCell ref="G37:I37"/>
    <mergeCell ref="C8:I8"/>
    <mergeCell ref="C38:F38"/>
    <mergeCell ref="G5:I5"/>
    <mergeCell ref="C69:I69"/>
    <mergeCell ref="G66:I66"/>
    <mergeCell ref="G65:I65"/>
    <mergeCell ref="C65:F65"/>
    <mergeCell ref="C66:F66"/>
    <mergeCell ref="G6:I6"/>
    <mergeCell ref="C67:E67"/>
    <mergeCell ref="G67:I67"/>
    <mergeCell ref="C41:I41"/>
    <mergeCell ref="G38:I38"/>
    <mergeCell ref="C6:E6"/>
    <mergeCell ref="C39:E39"/>
    <mergeCell ref="G39:I39"/>
  </mergeCells>
  <phoneticPr fontId="7" type="noConversion"/>
  <pageMargins left="0.7" right="0.7" top="0.48" bottom="0.5" header="0.5" footer="0.5"/>
  <pageSetup paperSize="9" scale="79" firstPageNumber="5" fitToHeight="0" orientation="portrait" useFirstPageNumber="1" r:id="rId1"/>
  <headerFooter>
    <oddFooter>&amp;L&amp;"Times New Roman,Regular"&amp;12The accompanying notes form an integral part of the financial statements.
&amp;C&amp;"Times New Roman,Regular"&amp;11&amp;P</oddFooter>
    <firstFooter>&amp;C&amp;"Times New Roman,Regular"&amp;11 2</firstFooter>
  </headerFooter>
  <rowBreaks count="2" manualBreakCount="2">
    <brk id="33" max="16383" man="1"/>
    <brk id="6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77"/>
  <sheetViews>
    <sheetView view="pageBreakPreview" topLeftCell="A75" zoomScale="70" zoomScaleNormal="76" zoomScaleSheetLayoutView="70" workbookViewId="0">
      <selection activeCell="I84" sqref="I84"/>
    </sheetView>
  </sheetViews>
  <sheetFormatPr defaultColWidth="9.1796875" defaultRowHeight="20.25" customHeight="1"/>
  <cols>
    <col min="1" max="1" width="42.453125" customWidth="1"/>
    <col min="2" max="2" width="7.81640625" style="32" customWidth="1"/>
    <col min="3" max="3" width="15.1796875" style="32" customWidth="1"/>
    <col min="4" max="4" width="1.1796875" style="3" customWidth="1"/>
    <col min="5" max="5" width="15.1796875" style="32" customWidth="1"/>
    <col min="6" max="6" width="1.1796875" style="3" customWidth="1"/>
    <col min="7" max="7" width="15.1796875" customWidth="1"/>
    <col min="8" max="8" width="1.1796875" customWidth="1"/>
    <col min="9" max="9" width="15.1796875" customWidth="1"/>
    <col min="12" max="12" width="11.453125" bestFit="1" customWidth="1"/>
  </cols>
  <sheetData>
    <row r="1" spans="1:9" s="31" customFormat="1" ht="20.5" customHeight="1">
      <c r="A1" s="8" t="str">
        <f>'BS_ 5-7'!A1</f>
        <v>Sappe Public Company Limited and its Subsidiaries</v>
      </c>
      <c r="B1" s="41"/>
      <c r="C1" s="41"/>
      <c r="D1" s="3"/>
      <c r="E1" s="41"/>
      <c r="F1" s="3"/>
      <c r="G1" s="3"/>
      <c r="H1" s="41"/>
      <c r="I1" s="3"/>
    </row>
    <row r="2" spans="1:9" s="31" customFormat="1" ht="20.5" customHeight="1">
      <c r="A2" s="22" t="s">
        <v>55</v>
      </c>
      <c r="B2" s="41"/>
      <c r="C2" s="41"/>
      <c r="D2" s="3"/>
      <c r="E2" s="41"/>
      <c r="F2" s="3"/>
      <c r="G2" s="41"/>
      <c r="H2" s="41"/>
      <c r="I2" s="41"/>
    </row>
    <row r="3" spans="1:9" s="31" customFormat="1" ht="20.5" customHeight="1">
      <c r="A3" s="2"/>
      <c r="B3" s="119"/>
      <c r="C3" s="119"/>
      <c r="D3" s="3"/>
      <c r="E3" s="119"/>
      <c r="F3" s="3"/>
      <c r="G3" s="119"/>
      <c r="H3" s="119"/>
      <c r="I3" s="119"/>
    </row>
    <row r="4" spans="1:9" s="31" customFormat="1" ht="20.5" customHeight="1">
      <c r="A4" s="9"/>
      <c r="B4" s="119"/>
      <c r="C4" s="334" t="s">
        <v>2</v>
      </c>
      <c r="D4" s="334"/>
      <c r="E4" s="334"/>
      <c r="F4" s="12"/>
      <c r="G4" s="334" t="s">
        <v>3</v>
      </c>
      <c r="H4" s="334"/>
      <c r="I4" s="334"/>
    </row>
    <row r="5" spans="1:9" s="31" customFormat="1" ht="20.5" customHeight="1">
      <c r="A5" s="3"/>
      <c r="B5" s="119"/>
      <c r="C5" s="332" t="s">
        <v>5</v>
      </c>
      <c r="D5" s="332"/>
      <c r="E5" s="332"/>
      <c r="F5" s="40"/>
      <c r="G5" s="332" t="s">
        <v>5</v>
      </c>
      <c r="H5" s="332"/>
      <c r="I5" s="332"/>
    </row>
    <row r="6" spans="1:9" s="31" customFormat="1" ht="20.5" customHeight="1">
      <c r="A6" s="3"/>
      <c r="B6" s="119"/>
      <c r="C6" s="336" t="s">
        <v>56</v>
      </c>
      <c r="D6" s="336"/>
      <c r="E6" s="336"/>
      <c r="F6" s="1"/>
      <c r="G6" s="336" t="s">
        <v>56</v>
      </c>
      <c r="H6" s="336"/>
      <c r="I6" s="336"/>
    </row>
    <row r="7" spans="1:9" s="31" customFormat="1" ht="20.5" customHeight="1">
      <c r="A7" s="3"/>
      <c r="B7" s="17"/>
      <c r="C7" s="338" t="s">
        <v>6</v>
      </c>
      <c r="D7" s="339"/>
      <c r="E7" s="339"/>
      <c r="F7" s="1"/>
      <c r="G7" s="338" t="s">
        <v>6</v>
      </c>
      <c r="H7" s="339"/>
      <c r="I7" s="339"/>
    </row>
    <row r="8" spans="1:9" s="31" customFormat="1" ht="20.5" customHeight="1">
      <c r="A8" s="3"/>
      <c r="B8" s="17" t="s">
        <v>8</v>
      </c>
      <c r="C8" s="14">
        <v>2025</v>
      </c>
      <c r="D8" s="1"/>
      <c r="E8" s="14">
        <v>2024</v>
      </c>
      <c r="F8" s="14"/>
      <c r="G8" s="14">
        <v>2025</v>
      </c>
      <c r="H8" s="1"/>
      <c r="I8" s="14">
        <v>2024</v>
      </c>
    </row>
    <row r="9" spans="1:9" s="31" customFormat="1" ht="20.5" customHeight="1">
      <c r="A9" s="119"/>
      <c r="B9" s="119"/>
      <c r="C9" s="337" t="s">
        <v>9</v>
      </c>
      <c r="D9" s="337"/>
      <c r="E9" s="337"/>
      <c r="F9" s="337"/>
      <c r="G9" s="337"/>
      <c r="H9" s="337"/>
      <c r="I9" s="337"/>
    </row>
    <row r="10" spans="1:9" s="3" customFormat="1" ht="20.5" customHeight="1">
      <c r="A10" s="10" t="s">
        <v>57</v>
      </c>
      <c r="B10" s="17"/>
      <c r="C10" s="44"/>
      <c r="D10" s="44"/>
      <c r="E10" s="44"/>
      <c r="F10" s="44"/>
      <c r="G10" s="44"/>
      <c r="H10" s="44"/>
      <c r="I10" s="44"/>
    </row>
    <row r="11" spans="1:9" s="3" customFormat="1" ht="20.5" customHeight="1">
      <c r="A11" s="3" t="s">
        <v>58</v>
      </c>
      <c r="B11" s="17" t="s">
        <v>255</v>
      </c>
      <c r="C11" s="57">
        <v>5252605597</v>
      </c>
      <c r="D11" s="74"/>
      <c r="E11" s="57">
        <v>6775377710</v>
      </c>
      <c r="F11" s="74"/>
      <c r="G11" s="74">
        <v>4859243360</v>
      </c>
      <c r="H11" s="74"/>
      <c r="I11" s="74">
        <v>6432592633</v>
      </c>
    </row>
    <row r="12" spans="1:9" s="3" customFormat="1" ht="20.5" customHeight="1">
      <c r="A12" s="3" t="s">
        <v>59</v>
      </c>
      <c r="B12" s="17" t="s">
        <v>256</v>
      </c>
      <c r="C12" s="57">
        <v>120303453</v>
      </c>
      <c r="D12" s="74"/>
      <c r="E12" s="57">
        <v>258174736</v>
      </c>
      <c r="F12" s="74"/>
      <c r="G12" s="74">
        <v>120085541</v>
      </c>
      <c r="H12" s="74"/>
      <c r="I12" s="74">
        <v>256313573</v>
      </c>
    </row>
    <row r="13" spans="1:9" s="3" customFormat="1" ht="20.5" customHeight="1">
      <c r="A13" s="3" t="s">
        <v>173</v>
      </c>
      <c r="B13" s="17"/>
      <c r="C13" s="57">
        <f>14041137</f>
        <v>14041137</v>
      </c>
      <c r="D13" s="74"/>
      <c r="E13" s="57">
        <v>19236983</v>
      </c>
      <c r="F13" s="74"/>
      <c r="G13" s="90">
        <f>17469830-1</f>
        <v>17469829</v>
      </c>
      <c r="H13" s="74"/>
      <c r="I13" s="90">
        <v>20502556</v>
      </c>
    </row>
    <row r="14" spans="1:9" s="3" customFormat="1" ht="20.5" customHeight="1">
      <c r="A14" s="40" t="s">
        <v>60</v>
      </c>
      <c r="C14" s="183">
        <f>SUM(C11:C13)</f>
        <v>5386950187</v>
      </c>
      <c r="D14" s="129">
        <v>0</v>
      </c>
      <c r="E14" s="183">
        <f>SUM(E11:E13)</f>
        <v>7052789429</v>
      </c>
      <c r="F14" s="129"/>
      <c r="G14" s="184">
        <f>SUM(G11:G13)</f>
        <v>4996798730</v>
      </c>
      <c r="H14" s="64"/>
      <c r="I14" s="184">
        <f>SUM(I11:I13)</f>
        <v>6709408762</v>
      </c>
    </row>
    <row r="15" spans="1:9" s="3" customFormat="1" ht="20.5" customHeight="1">
      <c r="A15" s="40"/>
      <c r="C15" s="64"/>
      <c r="D15" s="129"/>
      <c r="E15" s="64"/>
      <c r="F15" s="129"/>
      <c r="G15" s="64"/>
      <c r="H15" s="74"/>
      <c r="I15" s="64"/>
    </row>
    <row r="16" spans="1:9" s="3" customFormat="1" ht="20.5" customHeight="1">
      <c r="A16" s="36" t="s">
        <v>61</v>
      </c>
      <c r="B16" s="17" t="s">
        <v>249</v>
      </c>
      <c r="C16" s="64"/>
      <c r="D16" s="129"/>
      <c r="E16" s="64"/>
      <c r="F16" s="129"/>
      <c r="G16" s="64"/>
      <c r="H16" s="74"/>
      <c r="I16" s="64"/>
    </row>
    <row r="17" spans="1:12" s="3" customFormat="1" ht="20.5" customHeight="1">
      <c r="A17" s="15" t="s">
        <v>62</v>
      </c>
      <c r="B17" s="17">
        <v>7</v>
      </c>
      <c r="C17" s="105">
        <f>2922345836+4183579</f>
        <v>2926529415</v>
      </c>
      <c r="D17" s="129"/>
      <c r="E17" s="105">
        <v>3631766374</v>
      </c>
      <c r="F17" s="129"/>
      <c r="G17" s="232">
        <v>2643224407</v>
      </c>
      <c r="H17" s="74"/>
      <c r="I17" s="90">
        <v>3362274854</v>
      </c>
    </row>
    <row r="18" spans="1:12" s="3" customFormat="1" ht="20.5" customHeight="1">
      <c r="A18" s="15" t="s">
        <v>63</v>
      </c>
      <c r="B18" s="17"/>
      <c r="C18" s="105">
        <f>1006991386-4183579</f>
        <v>1002807807</v>
      </c>
      <c r="D18" s="58"/>
      <c r="E18" s="105">
        <v>1298057365</v>
      </c>
      <c r="F18" s="74"/>
      <c r="G18" s="232">
        <v>976899611</v>
      </c>
      <c r="H18" s="74"/>
      <c r="I18" s="74">
        <v>1280264292</v>
      </c>
      <c r="L18" s="4"/>
    </row>
    <row r="19" spans="1:12" s="3" customFormat="1" ht="20.5" customHeight="1">
      <c r="A19" s="15" t="s">
        <v>64</v>
      </c>
      <c r="B19" s="17"/>
      <c r="C19" s="105">
        <f>495053540</f>
        <v>495053540</v>
      </c>
      <c r="D19" s="90"/>
      <c r="E19" s="105">
        <v>556071734</v>
      </c>
      <c r="F19" s="74"/>
      <c r="G19" s="232">
        <f>461173765+1</f>
        <v>461173766</v>
      </c>
      <c r="H19" s="74"/>
      <c r="I19" s="74">
        <v>523146189</v>
      </c>
      <c r="L19" s="4"/>
    </row>
    <row r="20" spans="1:12" s="3" customFormat="1" ht="20.5" hidden="1" customHeight="1">
      <c r="A20" s="3" t="s">
        <v>65</v>
      </c>
      <c r="B20" s="17"/>
      <c r="C20" s="105"/>
      <c r="D20" s="90"/>
      <c r="E20" s="105">
        <v>0</v>
      </c>
      <c r="F20" s="74"/>
      <c r="G20" s="232">
        <v>0</v>
      </c>
      <c r="H20" s="74"/>
      <c r="I20" s="74">
        <v>0</v>
      </c>
      <c r="L20" s="4"/>
    </row>
    <row r="21" spans="1:12" s="3" customFormat="1" ht="20.5" customHeight="1">
      <c r="A21" s="12" t="s">
        <v>66</v>
      </c>
      <c r="B21" s="17"/>
      <c r="C21" s="184">
        <f>SUM(C17:C20)</f>
        <v>4424390762</v>
      </c>
      <c r="D21" s="64"/>
      <c r="E21" s="184">
        <f>SUM(E17:E20)</f>
        <v>5485895473</v>
      </c>
      <c r="F21" s="64"/>
      <c r="G21" s="184">
        <f>SUM(G17:G20)</f>
        <v>4081297784</v>
      </c>
      <c r="H21" s="74"/>
      <c r="I21" s="184">
        <f>SUM(I17:I20)</f>
        <v>5165685335</v>
      </c>
      <c r="L21" s="4"/>
    </row>
    <row r="22" spans="1:12" s="3" customFormat="1" ht="20.5" customHeight="1">
      <c r="A22" s="12"/>
      <c r="B22" s="17"/>
      <c r="C22" s="64"/>
      <c r="D22" s="129"/>
      <c r="E22" s="64"/>
      <c r="F22" s="129"/>
      <c r="G22" s="64"/>
      <c r="H22" s="74"/>
      <c r="I22" s="64"/>
    </row>
    <row r="23" spans="1:12" s="3" customFormat="1" ht="20.5" customHeight="1">
      <c r="A23" s="23" t="s">
        <v>67</v>
      </c>
      <c r="B23" s="17"/>
      <c r="C23" s="131">
        <f>C14-C21</f>
        <v>962559425</v>
      </c>
      <c r="D23" s="129"/>
      <c r="E23" s="131">
        <f>E14-E21</f>
        <v>1566893956</v>
      </c>
      <c r="F23" s="129"/>
      <c r="G23" s="131">
        <f>G14-G21</f>
        <v>915500946</v>
      </c>
      <c r="H23" s="64"/>
      <c r="I23" s="131">
        <f>I14-I21</f>
        <v>1543723427</v>
      </c>
    </row>
    <row r="24" spans="1:12" s="3" customFormat="1" ht="20.5" customHeight="1">
      <c r="A24" s="98" t="s">
        <v>68</v>
      </c>
      <c r="B24" s="17">
        <v>4</v>
      </c>
      <c r="C24" s="105">
        <v>-1767887</v>
      </c>
      <c r="D24" s="58"/>
      <c r="E24" s="105">
        <v>-2052261</v>
      </c>
      <c r="F24" s="58"/>
      <c r="G24" s="90">
        <v>-1329154</v>
      </c>
      <c r="H24" s="90"/>
      <c r="I24" s="90">
        <v>-1461084</v>
      </c>
    </row>
    <row r="25" spans="1:12" s="3" customFormat="1" ht="20.5" customHeight="1">
      <c r="A25" s="98" t="s">
        <v>207</v>
      </c>
      <c r="B25" s="17"/>
      <c r="C25" s="105"/>
      <c r="D25" s="58"/>
      <c r="E25" s="105"/>
      <c r="F25" s="58"/>
      <c r="G25" s="90"/>
      <c r="H25" s="90"/>
      <c r="I25" s="90"/>
    </row>
    <row r="26" spans="1:12" s="3" customFormat="1" ht="20.5" customHeight="1">
      <c r="A26" s="98" t="s">
        <v>208</v>
      </c>
      <c r="B26" s="17" t="s">
        <v>257</v>
      </c>
      <c r="C26" s="105">
        <v>839704</v>
      </c>
      <c r="D26" s="58"/>
      <c r="E26" s="105">
        <v>2699195</v>
      </c>
      <c r="F26" s="58"/>
      <c r="G26" s="90">
        <v>-1791645</v>
      </c>
      <c r="H26" s="90"/>
      <c r="I26" s="90">
        <v>-125085</v>
      </c>
    </row>
    <row r="27" spans="1:12" s="3" customFormat="1" ht="20.5" customHeight="1">
      <c r="A27" s="98" t="s">
        <v>200</v>
      </c>
      <c r="B27" s="17">
        <v>9</v>
      </c>
      <c r="C27" s="105">
        <v>0</v>
      </c>
      <c r="D27" s="58"/>
      <c r="E27" s="105">
        <v>-2548480</v>
      </c>
      <c r="F27" s="58"/>
      <c r="G27" s="90">
        <v>0</v>
      </c>
      <c r="H27" s="90"/>
      <c r="I27" s="90">
        <v>0</v>
      </c>
    </row>
    <row r="28" spans="1:12" s="3" customFormat="1" ht="20.5" customHeight="1">
      <c r="A28" s="98" t="s">
        <v>240</v>
      </c>
      <c r="B28" s="17"/>
      <c r="C28" s="105"/>
      <c r="D28" s="58"/>
      <c r="E28" s="105"/>
      <c r="F28" s="58"/>
      <c r="G28" s="90"/>
      <c r="H28" s="90"/>
      <c r="I28" s="90"/>
    </row>
    <row r="29" spans="1:12" s="3" customFormat="1" ht="20.5" customHeight="1">
      <c r="A29" s="98" t="s">
        <v>216</v>
      </c>
      <c r="B29" s="17">
        <v>8</v>
      </c>
      <c r="C29" s="236">
        <f>1959427</f>
        <v>1959427</v>
      </c>
      <c r="D29" s="58"/>
      <c r="E29" s="236">
        <v>-1211072</v>
      </c>
      <c r="F29" s="58"/>
      <c r="G29" s="91">
        <v>0</v>
      </c>
      <c r="H29" s="90"/>
      <c r="I29" s="91">
        <v>0</v>
      </c>
    </row>
    <row r="30" spans="1:12" s="3" customFormat="1" ht="20.5" customHeight="1">
      <c r="A30" s="23" t="s">
        <v>69</v>
      </c>
      <c r="B30" s="17"/>
      <c r="C30" s="185">
        <f t="shared" ref="C30:I30" si="0">SUM(C23:C29)</f>
        <v>963590669</v>
      </c>
      <c r="D30" s="64">
        <f t="shared" si="0"/>
        <v>0</v>
      </c>
      <c r="E30" s="185">
        <f t="shared" si="0"/>
        <v>1563781338</v>
      </c>
      <c r="F30" s="64">
        <f t="shared" si="0"/>
        <v>0</v>
      </c>
      <c r="G30" s="185">
        <f t="shared" si="0"/>
        <v>912380147</v>
      </c>
      <c r="H30" s="64">
        <f t="shared" si="0"/>
        <v>0</v>
      </c>
      <c r="I30" s="185">
        <f t="shared" si="0"/>
        <v>1542137258</v>
      </c>
      <c r="J30" s="43"/>
    </row>
    <row r="31" spans="1:12" s="3" customFormat="1" ht="20.5" customHeight="1">
      <c r="A31" s="3" t="s">
        <v>70</v>
      </c>
      <c r="B31" s="17"/>
      <c r="C31" s="237">
        <v>162862340</v>
      </c>
      <c r="D31" s="74"/>
      <c r="E31" s="237">
        <v>297869073</v>
      </c>
      <c r="F31" s="74"/>
      <c r="G31" s="116">
        <v>153360204</v>
      </c>
      <c r="H31" s="74"/>
      <c r="I31" s="116">
        <v>295603143</v>
      </c>
    </row>
    <row r="32" spans="1:12" s="3" customFormat="1" ht="20.5" customHeight="1" thickBot="1">
      <c r="A32" s="12" t="s">
        <v>71</v>
      </c>
      <c r="B32" s="17"/>
      <c r="C32" s="227">
        <f>C30-C31</f>
        <v>800728329</v>
      </c>
      <c r="D32" s="129"/>
      <c r="E32" s="227">
        <f>E30-E31</f>
        <v>1265912265</v>
      </c>
      <c r="F32" s="129"/>
      <c r="G32" s="227">
        <f>G30-G31</f>
        <v>759019943</v>
      </c>
      <c r="H32" s="74"/>
      <c r="I32" s="227">
        <f>I30-I31</f>
        <v>1246534115</v>
      </c>
    </row>
    <row r="33" spans="1:17" s="3" customFormat="1" ht="20.5" customHeight="1" thickTop="1">
      <c r="A33" s="12"/>
      <c r="B33" s="17"/>
      <c r="C33" s="64"/>
      <c r="D33" s="129"/>
      <c r="E33" s="64"/>
      <c r="F33" s="129"/>
      <c r="G33" s="64"/>
      <c r="H33" s="74"/>
      <c r="I33" s="64"/>
    </row>
    <row r="34" spans="1:17" s="3" customFormat="1" ht="20.5" customHeight="1">
      <c r="A34" s="24" t="s">
        <v>248</v>
      </c>
      <c r="B34" s="17"/>
      <c r="C34" s="64"/>
      <c r="D34" s="129"/>
      <c r="E34" s="64"/>
      <c r="F34" s="129"/>
      <c r="G34" s="64"/>
      <c r="H34" s="74"/>
      <c r="I34" s="64"/>
    </row>
    <row r="35" spans="1:17" s="12" customFormat="1" ht="20.5" customHeight="1">
      <c r="A35" s="252" t="s">
        <v>72</v>
      </c>
      <c r="B35" s="253"/>
      <c r="C35" s="74">
        <f>C37-C36</f>
        <v>776207567</v>
      </c>
      <c r="D35" s="64"/>
      <c r="E35" s="74">
        <f>E37-E36</f>
        <v>1252546123</v>
      </c>
      <c r="F35" s="74"/>
      <c r="G35" s="74">
        <f>G37-G36</f>
        <v>759019943</v>
      </c>
      <c r="H35" s="74"/>
      <c r="I35" s="74">
        <f>I37-I36</f>
        <v>1246534115</v>
      </c>
    </row>
    <row r="36" spans="1:17" s="3" customFormat="1" ht="20.5" customHeight="1">
      <c r="A36" s="252" t="s">
        <v>73</v>
      </c>
      <c r="B36" s="17">
        <v>10</v>
      </c>
      <c r="C36" s="58">
        <v>24520762</v>
      </c>
      <c r="D36" s="64"/>
      <c r="E36" s="58">
        <v>13366142</v>
      </c>
      <c r="F36" s="74"/>
      <c r="G36" s="57">
        <v>0</v>
      </c>
      <c r="H36" s="132"/>
      <c r="I36" s="57">
        <v>0</v>
      </c>
      <c r="L36" s="54"/>
    </row>
    <row r="37" spans="1:17" s="3" customFormat="1" ht="20.5" customHeight="1" thickBot="1">
      <c r="A37" s="23"/>
      <c r="B37" s="17"/>
      <c r="C37" s="186">
        <f>C32</f>
        <v>800728329</v>
      </c>
      <c r="D37" s="129"/>
      <c r="E37" s="186">
        <f>E32</f>
        <v>1265912265</v>
      </c>
      <c r="F37" s="129"/>
      <c r="G37" s="186">
        <f>G32</f>
        <v>759019943</v>
      </c>
      <c r="H37" s="74"/>
      <c r="I37" s="186">
        <f>I32</f>
        <v>1246534115</v>
      </c>
    </row>
    <row r="38" spans="1:17" s="3" customFormat="1" ht="20.5" customHeight="1" thickTop="1">
      <c r="A38" s="40"/>
      <c r="B38" s="17"/>
      <c r="C38" s="43"/>
      <c r="D38" s="45"/>
      <c r="E38" s="43"/>
      <c r="F38" s="45"/>
      <c r="G38" s="43"/>
      <c r="H38" s="38"/>
      <c r="I38" s="43"/>
      <c r="L38" s="158"/>
    </row>
    <row r="39" spans="1:17" s="3" customFormat="1" ht="20.5" customHeight="1" thickBot="1">
      <c r="A39" s="24" t="s">
        <v>74</v>
      </c>
      <c r="B39" s="17">
        <v>19</v>
      </c>
      <c r="C39" s="52">
        <v>2.5299999999999998</v>
      </c>
      <c r="D39" s="47"/>
      <c r="E39" s="52">
        <v>4.07</v>
      </c>
      <c r="F39" s="47"/>
      <c r="G39" s="52">
        <v>2.48</v>
      </c>
      <c r="H39" s="47"/>
      <c r="I39" s="52">
        <v>4.05</v>
      </c>
    </row>
    <row r="40" spans="1:17" s="3" customFormat="1" ht="20.25" customHeight="1" thickTop="1">
      <c r="A40" s="16"/>
      <c r="B40" s="17"/>
      <c r="C40" s="17"/>
      <c r="D40" s="47"/>
      <c r="E40" s="17"/>
      <c r="F40" s="47"/>
      <c r="G40" s="48"/>
      <c r="H40" s="47"/>
      <c r="I40" s="48"/>
    </row>
    <row r="41" spans="1:17" s="31" customFormat="1" ht="20.25" customHeight="1">
      <c r="A41" s="8" t="str">
        <f>A1</f>
        <v>Sappe Public Company Limited and its Subsidiaries</v>
      </c>
      <c r="B41" s="119"/>
      <c r="C41" s="3"/>
      <c r="D41" s="3"/>
      <c r="E41" s="3"/>
      <c r="F41" s="3"/>
      <c r="G41" s="3"/>
      <c r="H41" s="3"/>
      <c r="I41" s="3"/>
      <c r="J41" s="41"/>
      <c r="K41" s="41"/>
      <c r="L41" s="41"/>
      <c r="M41" s="41"/>
      <c r="N41" s="41"/>
      <c r="O41" s="41"/>
      <c r="P41" s="41"/>
      <c r="Q41" s="41"/>
    </row>
    <row r="42" spans="1:17" s="31" customFormat="1" ht="20.25" customHeight="1">
      <c r="A42" s="22" t="s">
        <v>75</v>
      </c>
      <c r="B42" s="119"/>
      <c r="C42" s="3"/>
      <c r="D42" s="3"/>
      <c r="E42" s="3"/>
      <c r="F42" s="3"/>
      <c r="G42" s="3"/>
      <c r="H42" s="3"/>
      <c r="I42" s="3"/>
      <c r="J42" s="41"/>
      <c r="K42" s="41"/>
      <c r="L42" s="340"/>
      <c r="M42" s="340"/>
      <c r="N42" s="341"/>
      <c r="O42" s="342"/>
      <c r="P42" s="342"/>
      <c r="Q42" s="342"/>
    </row>
    <row r="43" spans="1:17" s="31" customFormat="1" ht="20.25" customHeight="1">
      <c r="A43" s="9"/>
      <c r="B43" s="119"/>
      <c r="C43" s="3"/>
      <c r="D43" s="3"/>
      <c r="E43" s="3"/>
      <c r="F43" s="3"/>
      <c r="G43" s="3"/>
      <c r="H43" s="3"/>
      <c r="I43" s="3"/>
      <c r="J43" s="41"/>
      <c r="K43" s="41"/>
      <c r="L43" s="343"/>
      <c r="M43" s="343"/>
      <c r="N43" s="343"/>
      <c r="O43" s="343"/>
      <c r="P43" s="343"/>
      <c r="Q43" s="343"/>
    </row>
    <row r="44" spans="1:17" s="31" customFormat="1" ht="20.25" customHeight="1">
      <c r="A44" s="9"/>
      <c r="B44" s="119"/>
      <c r="C44" s="334" t="str">
        <f>C4</f>
        <v>Consolidated</v>
      </c>
      <c r="D44" s="334"/>
      <c r="E44" s="334"/>
      <c r="F44" s="12"/>
      <c r="G44" s="334" t="str">
        <f>G4</f>
        <v>Separate</v>
      </c>
      <c r="H44" s="334"/>
      <c r="I44" s="334"/>
      <c r="J44" s="41"/>
      <c r="K44" s="41"/>
      <c r="L44" s="1"/>
      <c r="M44" s="1"/>
      <c r="N44" s="1"/>
      <c r="O44" s="1"/>
      <c r="P44" s="1"/>
      <c r="Q44" s="1"/>
    </row>
    <row r="45" spans="1:17" s="31" customFormat="1" ht="20.25" customHeight="1">
      <c r="A45" s="3"/>
      <c r="B45" s="119"/>
      <c r="C45" s="332" t="str">
        <f>C5</f>
        <v>financial statements</v>
      </c>
      <c r="D45" s="332"/>
      <c r="E45" s="332"/>
      <c r="F45" s="40"/>
      <c r="G45" s="332" t="str">
        <f>G5</f>
        <v>financial statements</v>
      </c>
      <c r="H45" s="332"/>
      <c r="I45" s="332"/>
      <c r="J45" s="41"/>
      <c r="K45" s="41"/>
      <c r="L45" s="41"/>
      <c r="M45" s="41"/>
      <c r="N45" s="41"/>
      <c r="O45" s="41"/>
      <c r="P45" s="41"/>
      <c r="Q45" s="41"/>
    </row>
    <row r="46" spans="1:17" s="31" customFormat="1" ht="21" customHeight="1">
      <c r="A46" s="3"/>
      <c r="B46" s="119"/>
      <c r="C46" s="336" t="str">
        <f>C6</f>
        <v xml:space="preserve">Year ended </v>
      </c>
      <c r="D46" s="336"/>
      <c r="E46" s="336"/>
      <c r="F46" s="1"/>
      <c r="G46" s="336" t="str">
        <f>G6</f>
        <v xml:space="preserve">Year ended </v>
      </c>
      <c r="H46" s="336"/>
      <c r="I46" s="336"/>
      <c r="J46" s="41"/>
      <c r="K46" s="41"/>
      <c r="L46" s="41"/>
      <c r="M46" s="41"/>
      <c r="N46" s="41"/>
      <c r="O46" s="41"/>
      <c r="P46" s="41"/>
      <c r="Q46" s="41"/>
    </row>
    <row r="47" spans="1:17" s="31" customFormat="1" ht="20.25" customHeight="1">
      <c r="A47" s="3"/>
      <c r="B47" s="17"/>
      <c r="C47" s="336" t="str">
        <f>C7</f>
        <v>31 December</v>
      </c>
      <c r="D47" s="336"/>
      <c r="E47" s="336"/>
      <c r="F47" s="1"/>
      <c r="G47" s="336" t="str">
        <f>G7</f>
        <v>31 December</v>
      </c>
      <c r="H47" s="336"/>
      <c r="I47" s="336"/>
      <c r="J47" s="41"/>
      <c r="K47" s="41"/>
      <c r="L47" s="41"/>
      <c r="M47" s="41"/>
      <c r="N47" s="41"/>
      <c r="O47" s="41"/>
      <c r="P47" s="41"/>
      <c r="Q47" s="41"/>
    </row>
    <row r="48" spans="1:17" s="31" customFormat="1" ht="20.25" customHeight="1">
      <c r="A48" s="3"/>
      <c r="B48" s="17" t="s">
        <v>8</v>
      </c>
      <c r="C48" s="14">
        <v>2025</v>
      </c>
      <c r="D48" s="1"/>
      <c r="E48" s="14">
        <v>2024</v>
      </c>
      <c r="F48" s="14"/>
      <c r="G48" s="14">
        <v>2025</v>
      </c>
      <c r="H48" s="1"/>
      <c r="I48" s="14">
        <v>2024</v>
      </c>
      <c r="J48" s="41"/>
    </row>
    <row r="49" spans="1:10" s="31" customFormat="1" ht="20.25" customHeight="1">
      <c r="A49" s="119" t="s">
        <v>76</v>
      </c>
      <c r="B49" s="119"/>
      <c r="C49" s="337" t="s">
        <v>9</v>
      </c>
      <c r="D49" s="337"/>
      <c r="E49" s="337"/>
      <c r="F49" s="337"/>
      <c r="G49" s="337"/>
      <c r="H49" s="337"/>
      <c r="I49" s="337"/>
      <c r="J49" s="41"/>
    </row>
    <row r="50" spans="1:10" s="31" customFormat="1" ht="20.25" customHeight="1">
      <c r="A50" s="119"/>
      <c r="B50" s="119"/>
      <c r="C50" s="3"/>
      <c r="D50" s="17"/>
      <c r="E50" s="3"/>
      <c r="F50" s="17"/>
      <c r="G50" s="17"/>
      <c r="H50" s="17"/>
      <c r="I50" s="17"/>
      <c r="J50" s="41"/>
    </row>
    <row r="51" spans="1:10" s="3" customFormat="1" ht="20.25" customHeight="1">
      <c r="A51" s="23" t="s">
        <v>71</v>
      </c>
      <c r="C51" s="187">
        <f>C32</f>
        <v>800728329</v>
      </c>
      <c r="D51" s="63"/>
      <c r="E51" s="187">
        <f>E32</f>
        <v>1265912265</v>
      </c>
      <c r="F51" s="129"/>
      <c r="G51" s="187">
        <f>G32</f>
        <v>759019943</v>
      </c>
      <c r="H51" s="129"/>
      <c r="I51" s="187">
        <f>I32</f>
        <v>1246534115</v>
      </c>
      <c r="J51" s="7"/>
    </row>
    <row r="52" spans="1:10" s="3" customFormat="1" ht="20.25" customHeight="1">
      <c r="A52" s="23"/>
      <c r="C52" s="132"/>
      <c r="D52" s="132"/>
      <c r="E52" s="132"/>
      <c r="F52" s="132"/>
      <c r="G52" s="132"/>
      <c r="H52" s="132"/>
      <c r="I52" s="132"/>
      <c r="J52" s="7"/>
    </row>
    <row r="53" spans="1:10" s="3" customFormat="1" ht="19.5" customHeight="1">
      <c r="A53" s="23" t="s">
        <v>77</v>
      </c>
      <c r="C53" s="130"/>
      <c r="D53" s="130"/>
      <c r="E53" s="130"/>
      <c r="F53" s="130"/>
      <c r="G53" s="130"/>
      <c r="H53" s="130"/>
      <c r="I53" s="130"/>
      <c r="J53" s="7"/>
    </row>
    <row r="54" spans="1:10" s="3" customFormat="1" ht="20.25" customHeight="1">
      <c r="A54" s="56" t="s">
        <v>78</v>
      </c>
      <c r="C54" s="133"/>
      <c r="D54" s="64"/>
      <c r="E54" s="133"/>
      <c r="F54" s="64"/>
      <c r="G54" s="133"/>
      <c r="H54" s="64"/>
      <c r="I54" s="133"/>
      <c r="J54" s="7"/>
    </row>
    <row r="55" spans="1:10" s="3" customFormat="1" ht="20.25" customHeight="1">
      <c r="A55" s="56" t="s">
        <v>79</v>
      </c>
      <c r="C55" s="133"/>
      <c r="D55" s="64"/>
      <c r="E55" s="133"/>
      <c r="F55" s="64"/>
      <c r="G55" s="133"/>
      <c r="H55" s="64"/>
      <c r="I55" s="133"/>
      <c r="J55" s="7"/>
    </row>
    <row r="56" spans="1:10" s="3" customFormat="1" ht="20.25" customHeight="1">
      <c r="A56" s="16" t="s">
        <v>80</v>
      </c>
      <c r="C56" s="64"/>
      <c r="D56" s="64"/>
      <c r="E56" s="64"/>
      <c r="F56" s="64"/>
      <c r="G56" s="64"/>
      <c r="H56" s="130"/>
      <c r="I56" s="64"/>
      <c r="J56" s="7"/>
    </row>
    <row r="57" spans="1:10" s="3" customFormat="1" ht="20.25" customHeight="1">
      <c r="A57" s="16" t="s">
        <v>209</v>
      </c>
      <c r="C57" s="59">
        <v>923668</v>
      </c>
      <c r="D57" s="60"/>
      <c r="E57" s="59">
        <v>677623</v>
      </c>
      <c r="F57" s="60"/>
      <c r="G57" s="77">
        <v>0</v>
      </c>
      <c r="H57" s="100"/>
      <c r="I57" s="77">
        <v>0</v>
      </c>
      <c r="J57" s="7"/>
    </row>
    <row r="58" spans="1:10" s="3" customFormat="1" ht="20.25" customHeight="1">
      <c r="A58" s="16"/>
      <c r="C58" s="61"/>
      <c r="D58" s="60"/>
      <c r="E58" s="61"/>
      <c r="F58" s="60"/>
      <c r="G58" s="62"/>
      <c r="H58" s="62"/>
      <c r="I58" s="62"/>
      <c r="J58" s="7"/>
    </row>
    <row r="59" spans="1:10" s="3" customFormat="1" ht="19.5" customHeight="1">
      <c r="A59" s="30" t="s">
        <v>81</v>
      </c>
      <c r="C59" s="130"/>
      <c r="D59" s="130"/>
      <c r="E59" s="130"/>
      <c r="F59" s="130"/>
      <c r="G59" s="130"/>
      <c r="H59" s="130"/>
      <c r="I59" s="130"/>
      <c r="J59" s="7"/>
    </row>
    <row r="60" spans="1:10" s="3" customFormat="1" ht="19.5" customHeight="1">
      <c r="A60" s="30" t="s">
        <v>189</v>
      </c>
      <c r="C60" s="130"/>
      <c r="D60" s="130"/>
      <c r="E60" s="130"/>
      <c r="F60" s="130"/>
      <c r="G60" s="130"/>
      <c r="H60" s="130"/>
      <c r="I60" s="130"/>
      <c r="J60" s="7"/>
    </row>
    <row r="61" spans="1:10" s="3" customFormat="1" ht="19.5" customHeight="1">
      <c r="A61" s="16" t="s">
        <v>210</v>
      </c>
      <c r="C61" s="130"/>
      <c r="D61" s="130"/>
      <c r="E61" s="130"/>
      <c r="F61" s="130"/>
      <c r="G61" s="130"/>
      <c r="H61" s="130"/>
      <c r="I61" s="130"/>
      <c r="J61" s="7"/>
    </row>
    <row r="62" spans="1:10" s="3" customFormat="1" ht="19.5" customHeight="1">
      <c r="A62" s="16" t="s">
        <v>192</v>
      </c>
      <c r="B62" s="17">
        <v>13</v>
      </c>
      <c r="C62" s="130">
        <v>6460555</v>
      </c>
      <c r="D62" s="130"/>
      <c r="E62" s="130">
        <v>770945</v>
      </c>
      <c r="F62" s="130"/>
      <c r="G62" s="130">
        <v>6460555</v>
      </c>
      <c r="H62" s="130"/>
      <c r="I62" s="130">
        <v>0</v>
      </c>
      <c r="J62" s="7"/>
    </row>
    <row r="63" spans="1:10" s="3" customFormat="1" ht="19.5" customHeight="1">
      <c r="A63" s="16" t="s">
        <v>190</v>
      </c>
      <c r="C63" s="130"/>
      <c r="D63" s="130"/>
      <c r="E63" s="130"/>
      <c r="F63" s="130"/>
      <c r="G63" s="130"/>
      <c r="H63" s="130"/>
      <c r="I63" s="130"/>
      <c r="J63" s="7"/>
    </row>
    <row r="64" spans="1:10" s="3" customFormat="1" ht="19.5" customHeight="1">
      <c r="A64" s="16" t="s">
        <v>191</v>
      </c>
      <c r="B64" s="17"/>
      <c r="C64" s="59">
        <v>-1292111</v>
      </c>
      <c r="D64" s="130"/>
      <c r="E64" s="59">
        <v>-154189</v>
      </c>
      <c r="F64" s="90"/>
      <c r="G64" s="77">
        <v>-1292111</v>
      </c>
      <c r="H64" s="90"/>
      <c r="I64" s="59">
        <v>0</v>
      </c>
      <c r="J64" s="37"/>
    </row>
    <row r="65" spans="1:10" s="3" customFormat="1" ht="19.5" customHeight="1">
      <c r="A65" s="24" t="s">
        <v>193</v>
      </c>
      <c r="B65" s="17"/>
      <c r="C65" s="60"/>
      <c r="D65" s="130"/>
      <c r="E65" s="60"/>
      <c r="F65" s="90"/>
      <c r="G65" s="62"/>
      <c r="H65" s="90"/>
      <c r="I65" s="60"/>
      <c r="J65" s="37"/>
    </row>
    <row r="66" spans="1:10" s="3" customFormat="1" ht="19.5" customHeight="1">
      <c r="A66" s="24" t="s">
        <v>79</v>
      </c>
      <c r="B66" s="17"/>
      <c r="C66" s="188">
        <f>SUM(C61:C64)</f>
        <v>5168444</v>
      </c>
      <c r="D66" s="132"/>
      <c r="E66" s="188">
        <f>SUM(E61:E64)</f>
        <v>616756</v>
      </c>
      <c r="F66" s="64"/>
      <c r="G66" s="188">
        <f>SUM(G61:G64)</f>
        <v>5168444</v>
      </c>
      <c r="H66" s="64"/>
      <c r="I66" s="188">
        <f>SUM(I61:I64)</f>
        <v>0</v>
      </c>
      <c r="J66" s="37"/>
    </row>
    <row r="67" spans="1:10" s="3" customFormat="1" ht="20.25" customHeight="1">
      <c r="A67" s="12" t="s">
        <v>77</v>
      </c>
      <c r="C67" s="64"/>
      <c r="D67" s="63"/>
      <c r="E67" s="64"/>
      <c r="F67" s="64"/>
      <c r="G67" s="64"/>
      <c r="H67" s="64"/>
      <c r="I67" s="64"/>
      <c r="J67" s="7"/>
    </row>
    <row r="68" spans="1:10" s="3" customFormat="1" ht="20.25" customHeight="1">
      <c r="A68" s="12" t="s">
        <v>82</v>
      </c>
      <c r="C68" s="189">
        <f>SUM(C66,C57)</f>
        <v>6092112</v>
      </c>
      <c r="D68" s="64"/>
      <c r="E68" s="189">
        <f>SUM(E66,E57)</f>
        <v>1294379</v>
      </c>
      <c r="F68" s="64"/>
      <c r="G68" s="189">
        <f>SUM(G66,G57)</f>
        <v>5168444</v>
      </c>
      <c r="H68" s="64"/>
      <c r="I68" s="189">
        <f>SUM(I66,I57)</f>
        <v>0</v>
      </c>
      <c r="J68" s="7"/>
    </row>
    <row r="69" spans="1:10" s="3" customFormat="1" ht="20.25" customHeight="1" thickBot="1">
      <c r="A69" s="12" t="s">
        <v>119</v>
      </c>
      <c r="C69" s="190">
        <f t="shared" ref="C69:H69" si="1">SUM(C51,C68)</f>
        <v>806820441</v>
      </c>
      <c r="D69" s="134">
        <f t="shared" si="1"/>
        <v>0</v>
      </c>
      <c r="E69" s="190">
        <f t="shared" ref="E69" si="2">SUM(E51,E68)</f>
        <v>1267206644</v>
      </c>
      <c r="F69" s="134">
        <f t="shared" si="1"/>
        <v>0</v>
      </c>
      <c r="G69" s="190">
        <f t="shared" si="1"/>
        <v>764188387</v>
      </c>
      <c r="H69" s="134">
        <f t="shared" si="1"/>
        <v>0</v>
      </c>
      <c r="I69" s="190">
        <f t="shared" ref="I69" si="3">SUM(I51,I68)</f>
        <v>1246534115</v>
      </c>
      <c r="J69" s="7"/>
    </row>
    <row r="70" spans="1:10" s="3" customFormat="1" ht="20.25" customHeight="1" thickTop="1">
      <c r="A70" s="24"/>
      <c r="C70" s="135"/>
      <c r="D70" s="135"/>
      <c r="E70" s="135"/>
      <c r="F70" s="135"/>
      <c r="G70" s="135"/>
      <c r="H70" s="135"/>
      <c r="I70" s="135"/>
      <c r="J70" s="7"/>
    </row>
    <row r="71" spans="1:10" s="3" customFormat="1" ht="20.25" customHeight="1">
      <c r="A71" s="24" t="s">
        <v>195</v>
      </c>
      <c r="C71" s="135"/>
      <c r="D71" s="135"/>
      <c r="E71" s="135"/>
      <c r="F71" s="135"/>
      <c r="G71" s="135"/>
      <c r="H71" s="135"/>
      <c r="I71" s="135"/>
      <c r="J71" s="7"/>
    </row>
    <row r="72" spans="1:10" s="3" customFormat="1" ht="20.25" customHeight="1">
      <c r="A72" s="24" t="s">
        <v>84</v>
      </c>
      <c r="C72" s="135"/>
      <c r="D72" s="135"/>
      <c r="E72" s="135"/>
      <c r="F72" s="135"/>
      <c r="G72" s="135"/>
      <c r="H72" s="135"/>
      <c r="I72" s="135"/>
      <c r="J72" s="7"/>
    </row>
    <row r="73" spans="1:10" s="12" customFormat="1" ht="20.25" customHeight="1">
      <c r="A73" s="16" t="s">
        <v>72</v>
      </c>
      <c r="C73" s="228">
        <f>C75-C74</f>
        <v>782299679</v>
      </c>
      <c r="D73" s="130"/>
      <c r="E73" s="228">
        <f>E75-E74</f>
        <v>1253975787</v>
      </c>
      <c r="F73" s="130"/>
      <c r="G73" s="228">
        <f>G75-G74</f>
        <v>764188387</v>
      </c>
      <c r="H73" s="130"/>
      <c r="I73" s="228">
        <f>I75-I74</f>
        <v>1246534115</v>
      </c>
      <c r="J73" s="109"/>
    </row>
    <row r="74" spans="1:10" s="3" customFormat="1" ht="20.25" customHeight="1">
      <c r="A74" s="16" t="s">
        <v>73</v>
      </c>
      <c r="B74" s="17">
        <v>10</v>
      </c>
      <c r="C74" s="91">
        <v>24520762</v>
      </c>
      <c r="D74" s="64"/>
      <c r="E74" s="91">
        <v>13230857</v>
      </c>
      <c r="F74" s="64"/>
      <c r="G74" s="77">
        <v>0</v>
      </c>
      <c r="H74" s="64"/>
      <c r="I74" s="77">
        <v>0</v>
      </c>
      <c r="J74" s="7"/>
    </row>
    <row r="75" spans="1:10" s="31" customFormat="1" ht="20.25" customHeight="1" thickBot="1">
      <c r="A75" s="12"/>
      <c r="B75" s="3"/>
      <c r="C75" s="191">
        <f>C69</f>
        <v>806820441</v>
      </c>
      <c r="D75" s="129"/>
      <c r="E75" s="191">
        <f>E69</f>
        <v>1267206644</v>
      </c>
      <c r="F75" s="129"/>
      <c r="G75" s="191">
        <f>G69</f>
        <v>764188387</v>
      </c>
      <c r="H75" s="64"/>
      <c r="I75" s="191">
        <f>I69</f>
        <v>1246534115</v>
      </c>
      <c r="J75" s="101"/>
    </row>
    <row r="76" spans="1:10" s="31" customFormat="1" ht="20.25" customHeight="1" thickTop="1">
      <c r="A76" s="24"/>
      <c r="B76" s="119"/>
      <c r="C76" s="43"/>
      <c r="D76" s="45"/>
      <c r="E76" s="43"/>
      <c r="F76" s="45"/>
      <c r="G76" s="43"/>
      <c r="H76" s="43"/>
      <c r="I76" s="43"/>
      <c r="J76" s="101"/>
    </row>
    <row r="77" spans="1:10" ht="20.25" customHeight="1">
      <c r="C77" s="95"/>
      <c r="E77" s="95"/>
    </row>
  </sheetData>
  <sheetProtection formatCells="0" formatColumns="0" formatRows="0" insertColumns="0" insertRows="0" insertHyperlinks="0" deleteColumns="0" deleteRows="0" sort="0" autoFilter="0" pivotTables="0"/>
  <mergeCells count="22">
    <mergeCell ref="G44:I44"/>
    <mergeCell ref="C44:E44"/>
    <mergeCell ref="L42:M42"/>
    <mergeCell ref="N42:Q42"/>
    <mergeCell ref="L43:M43"/>
    <mergeCell ref="N43:Q43"/>
    <mergeCell ref="C4:E4"/>
    <mergeCell ref="C5:E5"/>
    <mergeCell ref="C6:E6"/>
    <mergeCell ref="C7:E7"/>
    <mergeCell ref="C9:I9"/>
    <mergeCell ref="G6:I6"/>
    <mergeCell ref="G7:I7"/>
    <mergeCell ref="G4:I4"/>
    <mergeCell ref="G5:I5"/>
    <mergeCell ref="G47:I47"/>
    <mergeCell ref="C45:E45"/>
    <mergeCell ref="C46:E46"/>
    <mergeCell ref="C47:E47"/>
    <mergeCell ref="C49:I49"/>
    <mergeCell ref="G46:I46"/>
    <mergeCell ref="G45:I45"/>
  </mergeCells>
  <pageMargins left="0.7" right="0.7" top="0.48" bottom="0.5" header="0.5" footer="0.5"/>
  <pageSetup paperSize="9" scale="78" firstPageNumber="8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  <firstFooter>&amp;C&amp;"Times New Roman,Regular"&amp;11 2</firstFooter>
  </headerFooter>
  <rowBreaks count="1" manualBreakCount="1">
    <brk id="4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1FA0F-0AFC-40E9-A880-23DB53DE0E3C}">
  <sheetPr>
    <pageSetUpPr fitToPage="1"/>
  </sheetPr>
  <dimension ref="A1:Y41"/>
  <sheetViews>
    <sheetView view="pageBreakPreview" topLeftCell="A16" zoomScale="60" zoomScaleNormal="83" workbookViewId="0">
      <selection activeCell="C42" sqref="C42"/>
    </sheetView>
  </sheetViews>
  <sheetFormatPr defaultColWidth="9.1796875" defaultRowHeight="12.5"/>
  <cols>
    <col min="1" max="1" width="45.81640625" customWidth="1"/>
    <col min="2" max="2" width="6.6328125" bestFit="1" customWidth="1"/>
    <col min="3" max="3" width="13" bestFit="1" customWidth="1"/>
    <col min="4" max="4" width="1" customWidth="1"/>
    <col min="5" max="5" width="14.6328125" bestFit="1" customWidth="1"/>
    <col min="6" max="6" width="1" customWidth="1"/>
    <col min="7" max="7" width="15.1796875" bestFit="1" customWidth="1"/>
    <col min="8" max="8" width="1" customWidth="1"/>
    <col min="9" max="9" width="12.6328125" bestFit="1" customWidth="1"/>
    <col min="10" max="10" width="0.90625" customWidth="1"/>
    <col min="11" max="11" width="13.90625" bestFit="1" customWidth="1"/>
    <col min="12" max="12" width="1" customWidth="1"/>
    <col min="13" max="13" width="11.81640625" bestFit="1" customWidth="1"/>
    <col min="14" max="14" width="1" customWidth="1"/>
    <col min="15" max="15" width="14.6328125" bestFit="1" customWidth="1"/>
    <col min="16" max="16" width="1" customWidth="1"/>
    <col min="17" max="17" width="14.6328125" bestFit="1" customWidth="1"/>
    <col min="18" max="18" width="1" customWidth="1"/>
    <col min="19" max="19" width="10.81640625" bestFit="1" customWidth="1"/>
    <col min="20" max="20" width="1" customWidth="1"/>
    <col min="21" max="21" width="14.6328125" bestFit="1" customWidth="1"/>
    <col min="22" max="22" width="1" customWidth="1"/>
    <col min="23" max="23" width="13.54296875" bestFit="1" customWidth="1"/>
    <col min="24" max="24" width="1" customWidth="1"/>
    <col min="25" max="25" width="14.6328125" bestFit="1" customWidth="1"/>
  </cols>
  <sheetData>
    <row r="1" spans="1:25" ht="19.5" customHeight="1">
      <c r="A1" s="8" t="s">
        <v>0</v>
      </c>
      <c r="B1" s="19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Y1" s="75"/>
    </row>
    <row r="2" spans="1:25" ht="19.5" customHeight="1">
      <c r="A2" s="33" t="s">
        <v>85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Y2" s="75"/>
    </row>
    <row r="3" spans="1:25" ht="19.5" customHeight="1">
      <c r="A3" s="22"/>
      <c r="B3" s="41"/>
      <c r="C3" s="3"/>
      <c r="D3" s="3"/>
      <c r="E3" s="3"/>
      <c r="F3" s="3"/>
      <c r="G3" s="41"/>
      <c r="H3" s="3"/>
      <c r="I3" s="41"/>
      <c r="J3" s="41"/>
      <c r="K3" s="41"/>
      <c r="L3" s="3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Y3" s="75"/>
    </row>
    <row r="4" spans="1:25" ht="19.5" customHeight="1">
      <c r="A4" s="6"/>
      <c r="B4" s="11"/>
      <c r="C4" s="334" t="s">
        <v>86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</row>
    <row r="5" spans="1:25" ht="19.5" customHeight="1">
      <c r="A5" s="6"/>
      <c r="B5" s="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" t="s">
        <v>180</v>
      </c>
      <c r="T5" s="111"/>
      <c r="U5" s="111"/>
      <c r="V5" s="111"/>
      <c r="W5" s="111"/>
      <c r="X5" s="111"/>
      <c r="Y5" s="111"/>
    </row>
    <row r="6" spans="1:25" ht="19.5" customHeight="1">
      <c r="A6" s="6"/>
      <c r="B6" s="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" t="s">
        <v>98</v>
      </c>
      <c r="T6" s="111"/>
      <c r="U6" s="111"/>
      <c r="V6" s="111"/>
      <c r="W6" s="111"/>
      <c r="X6" s="111"/>
      <c r="Y6" s="111"/>
    </row>
    <row r="7" spans="1:25" ht="19.5" customHeight="1">
      <c r="A7" s="6"/>
      <c r="B7" s="6"/>
      <c r="C7" s="3"/>
      <c r="D7" s="3"/>
      <c r="E7" s="119"/>
      <c r="F7" s="3"/>
      <c r="G7" s="3"/>
      <c r="H7" s="3"/>
      <c r="I7" s="3"/>
      <c r="J7" s="3"/>
      <c r="K7" s="3"/>
      <c r="L7" s="3"/>
      <c r="M7" s="344" t="s">
        <v>87</v>
      </c>
      <c r="N7" s="344"/>
      <c r="O7" s="344"/>
      <c r="P7" s="344"/>
      <c r="Q7" s="344"/>
      <c r="R7" s="119"/>
      <c r="S7" s="147" t="s">
        <v>179</v>
      </c>
      <c r="T7" s="3"/>
      <c r="U7" s="26"/>
      <c r="V7" s="3"/>
      <c r="W7" s="3"/>
      <c r="X7" s="3"/>
      <c r="Y7" s="3"/>
    </row>
    <row r="8" spans="1:25" ht="19.5" customHeight="1">
      <c r="A8" s="6"/>
      <c r="B8" s="6"/>
      <c r="C8" s="3"/>
      <c r="D8" s="3"/>
      <c r="E8" s="3"/>
      <c r="F8" s="111"/>
      <c r="G8" s="11"/>
      <c r="H8" s="111"/>
      <c r="I8" s="11"/>
      <c r="J8" s="11"/>
      <c r="K8" s="1" t="s">
        <v>89</v>
      </c>
      <c r="L8" s="111"/>
      <c r="M8" s="11"/>
      <c r="N8" s="17"/>
      <c r="O8" s="119"/>
      <c r="P8" s="17"/>
      <c r="Q8" s="119"/>
      <c r="R8" s="119"/>
      <c r="S8" s="17"/>
      <c r="T8" s="3"/>
      <c r="U8" s="26" t="s">
        <v>43</v>
      </c>
      <c r="V8" s="3"/>
      <c r="W8" s="3"/>
      <c r="X8" s="3"/>
      <c r="Y8" s="3"/>
    </row>
    <row r="9" spans="1:25" ht="19.5" customHeight="1">
      <c r="A9" s="6"/>
      <c r="B9" s="1"/>
      <c r="C9" s="1" t="s">
        <v>90</v>
      </c>
      <c r="D9" s="1"/>
      <c r="E9" s="1"/>
      <c r="F9" s="3"/>
      <c r="G9" s="1" t="s">
        <v>174</v>
      </c>
      <c r="H9" s="3"/>
      <c r="I9" s="3"/>
      <c r="J9" s="3"/>
      <c r="K9" s="1" t="s">
        <v>91</v>
      </c>
      <c r="L9" s="3"/>
      <c r="M9" s="3"/>
      <c r="N9" s="3"/>
      <c r="O9" s="1" t="s">
        <v>176</v>
      </c>
      <c r="P9" s="3"/>
      <c r="Q9" s="119"/>
      <c r="R9" s="119"/>
      <c r="S9" s="1"/>
      <c r="T9" s="1"/>
      <c r="U9" s="27" t="s">
        <v>92</v>
      </c>
      <c r="V9" s="3"/>
      <c r="W9" s="28" t="s">
        <v>93</v>
      </c>
      <c r="X9" s="3"/>
      <c r="Y9" s="3"/>
    </row>
    <row r="10" spans="1:25" ht="19.5" customHeight="1">
      <c r="A10" s="6"/>
      <c r="B10" s="1"/>
      <c r="C10" s="1" t="s">
        <v>94</v>
      </c>
      <c r="D10" s="1"/>
      <c r="E10" s="1" t="s">
        <v>95</v>
      </c>
      <c r="F10" s="3"/>
      <c r="G10" s="1" t="s">
        <v>175</v>
      </c>
      <c r="H10" s="3"/>
      <c r="I10" s="1" t="s">
        <v>176</v>
      </c>
      <c r="J10" s="3"/>
      <c r="K10" s="1" t="s">
        <v>96</v>
      </c>
      <c r="L10" s="3"/>
      <c r="M10" s="1" t="s">
        <v>178</v>
      </c>
      <c r="N10" s="1"/>
      <c r="O10" s="1" t="s">
        <v>182</v>
      </c>
      <c r="P10" s="1"/>
      <c r="Q10" s="119"/>
      <c r="R10" s="119"/>
      <c r="S10" s="1" t="s">
        <v>97</v>
      </c>
      <c r="T10" s="1"/>
      <c r="U10" s="27" t="s">
        <v>99</v>
      </c>
      <c r="V10" s="3"/>
      <c r="W10" s="26" t="s">
        <v>100</v>
      </c>
      <c r="X10" s="3"/>
      <c r="Y10" s="29" t="s">
        <v>101</v>
      </c>
    </row>
    <row r="11" spans="1:25" ht="19.5" customHeight="1">
      <c r="A11" s="6"/>
      <c r="B11" s="25" t="s">
        <v>8</v>
      </c>
      <c r="C11" s="1" t="s">
        <v>102</v>
      </c>
      <c r="D11" s="1"/>
      <c r="E11" s="1" t="s">
        <v>103</v>
      </c>
      <c r="F11" s="119"/>
      <c r="G11" s="1" t="s">
        <v>106</v>
      </c>
      <c r="H11" s="119"/>
      <c r="I11" s="1" t="s">
        <v>177</v>
      </c>
      <c r="J11" s="1"/>
      <c r="K11" s="1" t="s">
        <v>105</v>
      </c>
      <c r="L11" s="119"/>
      <c r="M11" s="1" t="s">
        <v>106</v>
      </c>
      <c r="N11" s="3"/>
      <c r="O11" s="1" t="s">
        <v>185</v>
      </c>
      <c r="P11" s="3"/>
      <c r="Q11" s="26" t="s">
        <v>104</v>
      </c>
      <c r="R11" s="119"/>
      <c r="S11" s="1" t="s">
        <v>106</v>
      </c>
      <c r="T11" s="1"/>
      <c r="U11" s="27" t="s">
        <v>107</v>
      </c>
      <c r="V11" s="3"/>
      <c r="W11" s="26" t="s">
        <v>108</v>
      </c>
      <c r="X11" s="3"/>
      <c r="Y11" s="27" t="s">
        <v>109</v>
      </c>
    </row>
    <row r="12" spans="1:25" ht="19.5" customHeight="1">
      <c r="A12" s="119"/>
      <c r="B12" s="17"/>
      <c r="C12" s="345" t="s">
        <v>9</v>
      </c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</row>
    <row r="13" spans="1:25" s="3" customFormat="1" ht="19" customHeight="1">
      <c r="A13" s="12" t="s">
        <v>196</v>
      </c>
      <c r="B13" s="17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Y13" s="74"/>
    </row>
    <row r="14" spans="1:25" s="3" customFormat="1" ht="19.5" customHeight="1">
      <c r="A14" s="12" t="s">
        <v>197</v>
      </c>
      <c r="B14" s="17"/>
      <c r="C14" s="110">
        <v>308289080</v>
      </c>
      <c r="D14" s="108"/>
      <c r="E14" s="110">
        <v>1082229917</v>
      </c>
      <c r="F14" s="108"/>
      <c r="G14" s="148">
        <v>5907085</v>
      </c>
      <c r="H14" s="156"/>
      <c r="I14" s="148">
        <v>-12565270</v>
      </c>
      <c r="J14" s="110"/>
      <c r="K14" s="110">
        <v>-4365342</v>
      </c>
      <c r="L14" s="108"/>
      <c r="M14" s="110">
        <v>30843808</v>
      </c>
      <c r="N14" s="108"/>
      <c r="O14" s="148">
        <v>12565270</v>
      </c>
      <c r="P14" s="108"/>
      <c r="Q14" s="110">
        <v>2392263760</v>
      </c>
      <c r="R14" s="108"/>
      <c r="S14" s="110">
        <v>2338956</v>
      </c>
      <c r="T14" s="108"/>
      <c r="U14" s="192">
        <f>SUM(C14:S14)</f>
        <v>3817507264</v>
      </c>
      <c r="V14" s="108"/>
      <c r="W14" s="110">
        <v>78358041</v>
      </c>
      <c r="X14" s="108"/>
      <c r="Y14" s="192">
        <f>SUM(U14,W14)</f>
        <v>3895865305</v>
      </c>
    </row>
    <row r="15" spans="1:25" s="3" customFormat="1" ht="12.75" customHeight="1">
      <c r="A15" s="12"/>
      <c r="B15" s="17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39"/>
      <c r="S15" s="49"/>
      <c r="T15" s="38"/>
      <c r="U15" s="49"/>
      <c r="V15" s="38"/>
      <c r="W15" s="49"/>
      <c r="Y15" s="73"/>
    </row>
    <row r="16" spans="1:25" s="3" customFormat="1" ht="19.5" customHeight="1">
      <c r="A16" s="12" t="s">
        <v>224</v>
      </c>
      <c r="B16" s="17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39"/>
      <c r="S16" s="49"/>
      <c r="T16" s="38"/>
      <c r="U16" s="49"/>
      <c r="V16" s="38"/>
      <c r="W16" s="49"/>
      <c r="Y16" s="74"/>
    </row>
    <row r="17" spans="1:25" s="3" customFormat="1" ht="19.5" customHeight="1">
      <c r="A17" s="12" t="s">
        <v>225</v>
      </c>
      <c r="B17" s="17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39"/>
      <c r="S17" s="49"/>
      <c r="T17" s="38"/>
      <c r="U17" s="49"/>
      <c r="V17" s="38"/>
      <c r="W17" s="49"/>
      <c r="Y17" s="74"/>
    </row>
    <row r="18" spans="1:25" s="3" customFormat="1" ht="19.5" customHeight="1">
      <c r="A18" s="10" t="s">
        <v>110</v>
      </c>
      <c r="B18" s="17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39"/>
      <c r="S18" s="49"/>
      <c r="T18" s="38"/>
      <c r="U18" s="49"/>
      <c r="V18" s="38"/>
      <c r="W18" s="49"/>
      <c r="Y18" s="74"/>
    </row>
    <row r="19" spans="1:25" s="3" customFormat="1" ht="19.5" customHeight="1">
      <c r="A19" s="10" t="s">
        <v>111</v>
      </c>
      <c r="B19" s="17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39"/>
      <c r="S19" s="49"/>
      <c r="T19" s="38"/>
      <c r="U19" s="49"/>
      <c r="V19" s="38"/>
      <c r="W19" s="49"/>
      <c r="Y19" s="74"/>
    </row>
    <row r="20" spans="1:25" s="3" customFormat="1" ht="19.5" customHeight="1">
      <c r="A20" s="6" t="s">
        <v>250</v>
      </c>
      <c r="B20" s="17">
        <v>15</v>
      </c>
      <c r="C20" s="69">
        <v>0</v>
      </c>
      <c r="D20" s="104"/>
      <c r="E20" s="69">
        <v>0</v>
      </c>
      <c r="F20" s="105"/>
      <c r="G20" s="69">
        <v>18058488</v>
      </c>
      <c r="H20" s="105"/>
      <c r="I20" s="69">
        <v>0</v>
      </c>
      <c r="J20" s="69"/>
      <c r="K20" s="69">
        <v>0</v>
      </c>
      <c r="L20" s="105"/>
      <c r="M20" s="69">
        <v>0</v>
      </c>
      <c r="N20" s="105"/>
      <c r="O20" s="69">
        <v>0</v>
      </c>
      <c r="P20" s="105"/>
      <c r="Q20" s="69">
        <v>0</v>
      </c>
      <c r="R20" s="105"/>
      <c r="S20" s="69">
        <v>0</v>
      </c>
      <c r="T20" s="105"/>
      <c r="U20" s="193">
        <f>SUM(C20:S20)</f>
        <v>18058488</v>
      </c>
      <c r="V20" s="104"/>
      <c r="W20" s="69">
        <v>0</v>
      </c>
      <c r="X20" s="104"/>
      <c r="Y20" s="193">
        <f>SUM(U20,W20)</f>
        <v>18058488</v>
      </c>
    </row>
    <row r="21" spans="1:25" s="3" customFormat="1" ht="19.5" customHeight="1">
      <c r="A21" s="15" t="s">
        <v>241</v>
      </c>
      <c r="B21" s="17" t="s">
        <v>253</v>
      </c>
      <c r="C21" s="69">
        <v>0</v>
      </c>
      <c r="D21" s="106"/>
      <c r="E21" s="69">
        <v>0</v>
      </c>
      <c r="F21" s="69"/>
      <c r="G21" s="69">
        <v>0</v>
      </c>
      <c r="H21" s="69"/>
      <c r="I21" s="69">
        <v>-26411173</v>
      </c>
      <c r="J21" s="69"/>
      <c r="K21" s="69">
        <v>0</v>
      </c>
      <c r="L21" s="69"/>
      <c r="M21" s="69">
        <v>0</v>
      </c>
      <c r="N21" s="69"/>
      <c r="O21" s="69">
        <v>26411173</v>
      </c>
      <c r="P21" s="69"/>
      <c r="Q21" s="69">
        <v>-26411173</v>
      </c>
      <c r="R21" s="69"/>
      <c r="S21" s="69">
        <v>0</v>
      </c>
      <c r="T21" s="69"/>
      <c r="U21" s="193">
        <f>SUM(C21:S21)</f>
        <v>-26411173</v>
      </c>
      <c r="V21" s="106"/>
      <c r="W21" s="69">
        <v>0</v>
      </c>
      <c r="X21" s="106"/>
      <c r="Y21" s="193">
        <f>SUM(U21,W21)</f>
        <v>-26411173</v>
      </c>
    </row>
    <row r="22" spans="1:25" s="3" customFormat="1" ht="19.5" customHeight="1">
      <c r="A22" s="3" t="s">
        <v>112</v>
      </c>
      <c r="B22" s="17">
        <v>20</v>
      </c>
      <c r="C22" s="72">
        <v>0</v>
      </c>
      <c r="D22" s="106"/>
      <c r="E22" s="72">
        <v>0</v>
      </c>
      <c r="F22" s="69"/>
      <c r="G22" s="72">
        <v>0</v>
      </c>
      <c r="H22" s="69"/>
      <c r="I22" s="72">
        <v>0</v>
      </c>
      <c r="J22" s="69"/>
      <c r="K22" s="72">
        <v>0</v>
      </c>
      <c r="L22" s="69"/>
      <c r="M22" s="72">
        <v>0</v>
      </c>
      <c r="N22" s="69"/>
      <c r="O22" s="107">
        <v>0</v>
      </c>
      <c r="P22" s="69"/>
      <c r="Q22" s="107">
        <v>-670737124</v>
      </c>
      <c r="R22" s="69"/>
      <c r="S22" s="72">
        <v>0</v>
      </c>
      <c r="T22" s="69"/>
      <c r="U22" s="194">
        <f>SUM(C22:S22)</f>
        <v>-670737124</v>
      </c>
      <c r="V22" s="106"/>
      <c r="W22" s="72">
        <v>0</v>
      </c>
      <c r="X22" s="106"/>
      <c r="Y22" s="194">
        <f>SUM(U22,W22)</f>
        <v>-670737124</v>
      </c>
    </row>
    <row r="23" spans="1:25" s="3" customFormat="1" ht="19.5" customHeight="1">
      <c r="A23" s="10" t="s">
        <v>113</v>
      </c>
      <c r="B23" s="17"/>
      <c r="C23" s="5"/>
      <c r="D23" s="5"/>
      <c r="E23" s="5"/>
      <c r="F23" s="5"/>
      <c r="G23" s="5"/>
      <c r="H23" s="5"/>
      <c r="I23" s="5"/>
      <c r="J23" s="5"/>
      <c r="K23" s="117"/>
      <c r="L23" s="117"/>
      <c r="M23" s="117"/>
      <c r="N23" s="5"/>
      <c r="O23" s="5"/>
      <c r="P23" s="5"/>
      <c r="Q23" s="5"/>
      <c r="R23" s="5"/>
      <c r="S23" s="68"/>
      <c r="T23" s="5"/>
      <c r="U23" s="46"/>
      <c r="V23" s="5"/>
      <c r="W23" s="5"/>
      <c r="X23" s="5"/>
      <c r="Y23" s="74"/>
    </row>
    <row r="24" spans="1:25" s="3" customFormat="1" ht="19.5" customHeight="1">
      <c r="A24" s="10" t="s">
        <v>114</v>
      </c>
      <c r="B24" s="17"/>
      <c r="C24" s="199">
        <f>SUM(C20:C22)</f>
        <v>0</v>
      </c>
      <c r="D24" s="65"/>
      <c r="E24" s="199">
        <f>SUM(E20:E22)</f>
        <v>0</v>
      </c>
      <c r="F24" s="49"/>
      <c r="G24" s="195">
        <f>SUM(G20:G22)</f>
        <v>18058488</v>
      </c>
      <c r="H24" s="49"/>
      <c r="I24" s="195">
        <f>SUM(I20:I22)</f>
        <v>-26411173</v>
      </c>
      <c r="J24" s="49"/>
      <c r="K24" s="198">
        <f>SUM(K20:K22)</f>
        <v>0</v>
      </c>
      <c r="L24" s="149"/>
      <c r="M24" s="197">
        <f>SUM(M20:M22)</f>
        <v>0</v>
      </c>
      <c r="N24" s="49"/>
      <c r="O24" s="195">
        <f>SUM(O20:O22)</f>
        <v>26411173</v>
      </c>
      <c r="P24" s="49"/>
      <c r="Q24" s="195">
        <f>SUM(Q20:Q22)</f>
        <v>-697148297</v>
      </c>
      <c r="R24" s="39"/>
      <c r="S24" s="197">
        <f>SUM(S20:S22)</f>
        <v>0</v>
      </c>
      <c r="T24" s="66"/>
      <c r="U24" s="195">
        <f>SUM(U20:U22)</f>
        <v>-679089809</v>
      </c>
      <c r="V24" s="38"/>
      <c r="W24" s="196">
        <f>SUM(W20:W22)</f>
        <v>0</v>
      </c>
      <c r="Y24" s="195">
        <f>SUM(Y20:Y22)</f>
        <v>-679089809</v>
      </c>
    </row>
    <row r="25" spans="1:25" s="3" customFormat="1" ht="10.5" customHeight="1">
      <c r="A25" s="10"/>
      <c r="B25" s="17"/>
      <c r="C25" s="148"/>
      <c r="D25" s="65"/>
      <c r="E25" s="148"/>
      <c r="F25" s="49"/>
      <c r="G25" s="49"/>
      <c r="H25" s="49"/>
      <c r="I25" s="49"/>
      <c r="J25" s="49"/>
      <c r="K25" s="159"/>
      <c r="L25" s="149"/>
      <c r="M25" s="160"/>
      <c r="N25" s="49"/>
      <c r="O25" s="49"/>
      <c r="P25" s="49"/>
      <c r="Q25" s="49"/>
      <c r="R25" s="39"/>
      <c r="S25" s="160"/>
      <c r="T25" s="66"/>
      <c r="U25" s="49"/>
      <c r="V25" s="38"/>
      <c r="W25" s="66"/>
      <c r="Y25" s="49"/>
    </row>
    <row r="26" spans="1:25" s="3" customFormat="1" ht="19.5" customHeight="1">
      <c r="A26" s="10" t="s">
        <v>202</v>
      </c>
      <c r="B26" s="17"/>
      <c r="C26" s="148"/>
      <c r="D26" s="65"/>
      <c r="E26" s="148"/>
      <c r="F26" s="49"/>
      <c r="G26" s="49"/>
      <c r="H26" s="49"/>
      <c r="I26" s="49"/>
      <c r="J26" s="49"/>
      <c r="K26" s="159"/>
      <c r="L26" s="149"/>
      <c r="M26" s="160"/>
      <c r="N26" s="49"/>
      <c r="O26" s="49"/>
      <c r="P26" s="49"/>
      <c r="Q26" s="49"/>
      <c r="R26" s="39"/>
      <c r="S26" s="160"/>
      <c r="T26" s="66"/>
      <c r="U26" s="49"/>
      <c r="V26" s="38"/>
      <c r="W26" s="66"/>
      <c r="Y26" s="49"/>
    </row>
    <row r="27" spans="1:25" s="3" customFormat="1" ht="19.5" customHeight="1">
      <c r="A27" s="3" t="s">
        <v>223</v>
      </c>
      <c r="B27" s="17">
        <v>9</v>
      </c>
      <c r="C27" s="148">
        <v>0</v>
      </c>
      <c r="D27" s="65"/>
      <c r="E27" s="148">
        <v>0</v>
      </c>
      <c r="F27" s="49"/>
      <c r="G27" s="148">
        <v>0</v>
      </c>
      <c r="H27" s="49"/>
      <c r="I27" s="148">
        <v>0</v>
      </c>
      <c r="J27" s="49"/>
      <c r="K27" s="72">
        <v>4365342</v>
      </c>
      <c r="L27" s="149"/>
      <c r="M27" s="160">
        <v>0</v>
      </c>
      <c r="N27" s="49"/>
      <c r="O27" s="160">
        <v>0</v>
      </c>
      <c r="P27" s="49"/>
      <c r="Q27" s="46">
        <v>-4365342</v>
      </c>
      <c r="R27" s="5"/>
      <c r="S27" s="46">
        <v>-74141</v>
      </c>
      <c r="T27" s="66"/>
      <c r="U27" s="69">
        <f>SUM(C27:S27)</f>
        <v>-74141</v>
      </c>
      <c r="V27" s="38"/>
      <c r="W27" s="72">
        <v>7013346</v>
      </c>
      <c r="Y27" s="193">
        <f>SUM(U27,W27)</f>
        <v>6939205</v>
      </c>
    </row>
    <row r="28" spans="1:25" s="3" customFormat="1" ht="19.5" customHeight="1">
      <c r="A28" s="10" t="s">
        <v>203</v>
      </c>
      <c r="B28" s="17"/>
      <c r="C28" s="200">
        <f>SUM(C27)</f>
        <v>0</v>
      </c>
      <c r="D28" s="65"/>
      <c r="E28" s="200">
        <f>SUM(E27)</f>
        <v>0</v>
      </c>
      <c r="F28" s="49"/>
      <c r="G28" s="200">
        <f>SUM(G27)</f>
        <v>0</v>
      </c>
      <c r="H28" s="49"/>
      <c r="I28" s="200">
        <f>SUM(I27)</f>
        <v>0</v>
      </c>
      <c r="J28" s="49"/>
      <c r="K28" s="200">
        <f>SUM(K27)</f>
        <v>4365342</v>
      </c>
      <c r="L28" s="149"/>
      <c r="M28" s="200">
        <f>SUM(M27)</f>
        <v>0</v>
      </c>
      <c r="N28" s="49"/>
      <c r="O28" s="200">
        <f>SUM(O27)</f>
        <v>0</v>
      </c>
      <c r="P28" s="49"/>
      <c r="Q28" s="200">
        <f>SUM(Q27)</f>
        <v>-4365342</v>
      </c>
      <c r="R28" s="39"/>
      <c r="S28" s="200">
        <f>SUM(S27)</f>
        <v>-74141</v>
      </c>
      <c r="T28" s="66"/>
      <c r="U28" s="200">
        <f>SUM(U27)</f>
        <v>-74141</v>
      </c>
      <c r="V28" s="157">
        <v>0</v>
      </c>
      <c r="W28" s="200">
        <f>SUM(W27)</f>
        <v>7013346</v>
      </c>
      <c r="Y28" s="200">
        <f>SUM(Y27)</f>
        <v>6939205</v>
      </c>
    </row>
    <row r="29" spans="1:25" s="3" customFormat="1" ht="12.5" customHeight="1">
      <c r="A29" s="10"/>
      <c r="B29" s="17"/>
      <c r="C29" s="148"/>
      <c r="D29" s="65"/>
      <c r="E29" s="148"/>
      <c r="F29" s="49"/>
      <c r="G29" s="49"/>
      <c r="H29" s="49"/>
      <c r="I29" s="49"/>
      <c r="J29" s="49"/>
      <c r="K29" s="159"/>
      <c r="L29" s="149"/>
      <c r="M29" s="160"/>
      <c r="N29" s="49"/>
      <c r="O29" s="49"/>
      <c r="P29" s="49"/>
      <c r="Q29" s="49"/>
      <c r="R29" s="39"/>
      <c r="S29" s="160"/>
      <c r="T29" s="66"/>
      <c r="U29" s="49"/>
      <c r="V29" s="38"/>
      <c r="W29" s="66"/>
      <c r="Y29" s="49"/>
    </row>
    <row r="30" spans="1:25" s="3" customFormat="1" ht="19.5" customHeight="1">
      <c r="A30" s="12" t="s">
        <v>115</v>
      </c>
      <c r="B30" s="17"/>
      <c r="C30" s="49"/>
      <c r="D30" s="49"/>
      <c r="E30" s="49"/>
      <c r="F30" s="49"/>
      <c r="G30" s="49"/>
      <c r="H30" s="49"/>
      <c r="I30" s="49"/>
      <c r="J30" s="49"/>
      <c r="K30" s="149"/>
      <c r="L30" s="149"/>
      <c r="M30" s="149"/>
      <c r="N30" s="49"/>
      <c r="O30" s="49"/>
      <c r="P30" s="49"/>
      <c r="Q30" s="49"/>
      <c r="R30" s="39"/>
      <c r="S30" s="149"/>
      <c r="T30" s="38"/>
      <c r="U30" s="49"/>
      <c r="V30" s="38"/>
      <c r="W30" s="49"/>
      <c r="Y30" s="49"/>
    </row>
    <row r="31" spans="1:25" s="3" customFormat="1" ht="19.5" customHeight="1">
      <c r="A31" s="55" t="s">
        <v>116</v>
      </c>
      <c r="B31" s="17"/>
      <c r="C31" s="330">
        <f>SUM(C24,C28)</f>
        <v>0</v>
      </c>
      <c r="D31" s="104"/>
      <c r="E31" s="330">
        <f>SUM(E24,E28)</f>
        <v>0</v>
      </c>
      <c r="F31" s="49"/>
      <c r="G31" s="195">
        <f>SUM(G24,G28)</f>
        <v>18058488</v>
      </c>
      <c r="H31" s="49"/>
      <c r="I31" s="195">
        <f>SUM(I24,I28)</f>
        <v>-26411173</v>
      </c>
      <c r="J31" s="49"/>
      <c r="K31" s="195">
        <f>SUM(K24,K28)</f>
        <v>4365342</v>
      </c>
      <c r="L31" s="149"/>
      <c r="M31" s="331">
        <f>SUM(M24,M28)</f>
        <v>0</v>
      </c>
      <c r="N31" s="49"/>
      <c r="O31" s="195">
        <f>SUM(O24,O28)</f>
        <v>26411173</v>
      </c>
      <c r="P31" s="49"/>
      <c r="Q31" s="195">
        <f>SUM(Q24,Q28)</f>
        <v>-701513639</v>
      </c>
      <c r="R31" s="49"/>
      <c r="S31" s="195">
        <f>SUM(S24,S28)</f>
        <v>-74141</v>
      </c>
      <c r="T31" s="66"/>
      <c r="U31" s="195">
        <f>SUM(U24,U28)</f>
        <v>-679163950</v>
      </c>
      <c r="V31" s="49"/>
      <c r="W31" s="195">
        <f>SUM(W24,W28)</f>
        <v>7013346</v>
      </c>
      <c r="X31" s="49"/>
      <c r="Y31" s="195">
        <f>SUM(Y24,Y28)</f>
        <v>-672150604</v>
      </c>
    </row>
    <row r="32" spans="1:25" s="3" customFormat="1" ht="12.75" customHeight="1">
      <c r="A32" s="55"/>
      <c r="B32" s="17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39"/>
      <c r="S32" s="49"/>
      <c r="T32" s="38"/>
      <c r="U32" s="49"/>
      <c r="V32" s="38"/>
      <c r="W32" s="49"/>
      <c r="Y32" s="74"/>
    </row>
    <row r="33" spans="1:25" s="3" customFormat="1" ht="19.5" customHeight="1">
      <c r="A33" s="34" t="s">
        <v>117</v>
      </c>
      <c r="B33" s="17"/>
      <c r="C33" s="50"/>
      <c r="D33" s="50"/>
      <c r="E33" s="50"/>
      <c r="F33" s="50"/>
      <c r="G33" s="51"/>
      <c r="H33" s="50"/>
      <c r="I33" s="51"/>
      <c r="J33" s="51"/>
      <c r="K33" s="51"/>
      <c r="L33" s="50"/>
      <c r="M33" s="51"/>
      <c r="N33" s="49"/>
      <c r="O33" s="49"/>
      <c r="P33" s="49"/>
      <c r="Q33" s="49"/>
      <c r="R33" s="49"/>
      <c r="S33" s="49"/>
      <c r="T33" s="38"/>
      <c r="U33" s="50"/>
      <c r="V33" s="38"/>
      <c r="W33" s="49"/>
      <c r="Y33" s="74"/>
    </row>
    <row r="34" spans="1:25" s="3" customFormat="1" ht="19.5" customHeight="1">
      <c r="A34" s="35" t="s">
        <v>211</v>
      </c>
      <c r="B34" s="17"/>
      <c r="C34" s="68">
        <v>0</v>
      </c>
      <c r="D34" s="70"/>
      <c r="E34" s="68">
        <v>0</v>
      </c>
      <c r="F34" s="102"/>
      <c r="G34" s="68">
        <v>0</v>
      </c>
      <c r="H34" s="102"/>
      <c r="I34" s="68">
        <v>0</v>
      </c>
      <c r="J34" s="68"/>
      <c r="K34" s="68">
        <v>0</v>
      </c>
      <c r="L34" s="102"/>
      <c r="M34" s="68">
        <v>0</v>
      </c>
      <c r="N34" s="102"/>
      <c r="O34" s="102">
        <v>0</v>
      </c>
      <c r="P34" s="102"/>
      <c r="Q34" s="201">
        <f>'PL_8-9'!E35</f>
        <v>1252546123</v>
      </c>
      <c r="R34" s="102"/>
      <c r="S34" s="68">
        <v>0</v>
      </c>
      <c r="T34" s="67"/>
      <c r="U34" s="193">
        <f t="shared" ref="U34:U35" si="0">SUM(C34:S34)</f>
        <v>1252546123</v>
      </c>
      <c r="V34" s="103"/>
      <c r="W34" s="69">
        <f>'PL_8-9'!E36</f>
        <v>13366142</v>
      </c>
      <c r="X34" s="103"/>
      <c r="Y34" s="193">
        <f>SUM(U34,W34)</f>
        <v>1265912265</v>
      </c>
    </row>
    <row r="35" spans="1:25" s="3" customFormat="1" ht="19.5" customHeight="1">
      <c r="A35" s="35" t="s">
        <v>238</v>
      </c>
      <c r="B35" s="17"/>
      <c r="C35" s="71">
        <v>0</v>
      </c>
      <c r="D35" s="70"/>
      <c r="E35" s="71">
        <v>0</v>
      </c>
      <c r="F35" s="102"/>
      <c r="G35" s="71">
        <v>0</v>
      </c>
      <c r="H35" s="102"/>
      <c r="I35" s="71">
        <v>0</v>
      </c>
      <c r="J35" s="68"/>
      <c r="K35" s="71">
        <v>0</v>
      </c>
      <c r="L35" s="102"/>
      <c r="M35" s="71">
        <v>0</v>
      </c>
      <c r="N35" s="102"/>
      <c r="O35" s="72">
        <v>0</v>
      </c>
      <c r="P35" s="102"/>
      <c r="Q35" s="72">
        <f>'PL_8-9'!E66</f>
        <v>616756</v>
      </c>
      <c r="R35" s="102"/>
      <c r="S35" s="72">
        <v>812908</v>
      </c>
      <c r="T35" s="102"/>
      <c r="U35" s="194">
        <f t="shared" si="0"/>
        <v>1429664</v>
      </c>
      <c r="V35" s="103"/>
      <c r="W35" s="72">
        <v>-135285</v>
      </c>
      <c r="X35" s="103"/>
      <c r="Y35" s="194">
        <f>SUM(U35,W35)</f>
        <v>1294379</v>
      </c>
    </row>
    <row r="36" spans="1:25" s="3" customFormat="1" ht="19.5" customHeight="1">
      <c r="A36" s="96" t="s">
        <v>195</v>
      </c>
      <c r="B36" s="17"/>
      <c r="C36" s="68"/>
      <c r="D36" s="70"/>
      <c r="E36" s="68"/>
      <c r="F36" s="102"/>
      <c r="G36" s="68"/>
      <c r="H36" s="102"/>
      <c r="I36" s="68"/>
      <c r="J36" s="68"/>
      <c r="K36" s="68"/>
      <c r="L36" s="102"/>
      <c r="M36" s="68"/>
      <c r="N36" s="102"/>
      <c r="O36" s="69"/>
      <c r="P36" s="102"/>
      <c r="Q36" s="69"/>
      <c r="R36" s="102"/>
      <c r="S36" s="69"/>
      <c r="T36" s="102"/>
      <c r="U36" s="69"/>
      <c r="V36" s="103"/>
      <c r="W36" s="69"/>
      <c r="X36" s="103"/>
      <c r="Y36" s="69"/>
    </row>
    <row r="37" spans="1:25" s="3" customFormat="1" ht="19.5" customHeight="1">
      <c r="A37" s="96" t="s">
        <v>83</v>
      </c>
      <c r="B37" s="17"/>
      <c r="C37" s="196">
        <f>SUM(C34:C35)</f>
        <v>0</v>
      </c>
      <c r="D37" s="66"/>
      <c r="E37" s="196">
        <f>SUM(E34:E35)</f>
        <v>0</v>
      </c>
      <c r="F37" s="66"/>
      <c r="G37" s="196">
        <f>SUM(G34:G35)</f>
        <v>0</v>
      </c>
      <c r="H37" s="66"/>
      <c r="I37" s="196">
        <f>SUM(I34:I35)</f>
        <v>0</v>
      </c>
      <c r="J37" s="66"/>
      <c r="K37" s="196">
        <f>SUM(K34:K35)</f>
        <v>0</v>
      </c>
      <c r="L37" s="66"/>
      <c r="M37" s="196">
        <f>SUM(M34:M35)</f>
        <v>0</v>
      </c>
      <c r="N37" s="49"/>
      <c r="O37" s="199">
        <f>SUM(O34:O35)</f>
        <v>0</v>
      </c>
      <c r="P37" s="49"/>
      <c r="Q37" s="195">
        <f>SUM(Q34:Q35)</f>
        <v>1253162879</v>
      </c>
      <c r="R37" s="39"/>
      <c r="S37" s="195">
        <f>SUM(S34:S35)</f>
        <v>812908</v>
      </c>
      <c r="T37" s="38"/>
      <c r="U37" s="195">
        <f>SUM(U34:U35)</f>
        <v>1253975787</v>
      </c>
      <c r="V37" s="38"/>
      <c r="W37" s="195">
        <f>SUM(W34:W35)</f>
        <v>13230857</v>
      </c>
      <c r="Y37" s="195">
        <f>SUM(Y34:Y35)</f>
        <v>1267206644</v>
      </c>
    </row>
    <row r="38" spans="1:25" s="3" customFormat="1" ht="12.75" customHeight="1">
      <c r="A38" s="55"/>
      <c r="B38" s="17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39"/>
      <c r="S38" s="49"/>
      <c r="T38" s="38"/>
      <c r="U38" s="49"/>
      <c r="V38" s="38"/>
      <c r="W38" s="49"/>
      <c r="Y38" s="74"/>
    </row>
    <row r="39" spans="1:25" s="3" customFormat="1" ht="19.5" customHeight="1" thickBot="1">
      <c r="A39" s="12" t="s">
        <v>198</v>
      </c>
      <c r="B39" s="17"/>
      <c r="C39" s="202">
        <f>SUM(C14,C31,C37)</f>
        <v>308289080</v>
      </c>
      <c r="D39" s="39"/>
      <c r="E39" s="202">
        <f>SUM(E14,E31,E37)</f>
        <v>1082229917</v>
      </c>
      <c r="F39" s="39"/>
      <c r="G39" s="203">
        <f>SUM(G14,G31,G37)</f>
        <v>23965573</v>
      </c>
      <c r="H39" s="39"/>
      <c r="I39" s="202">
        <f>SUM(I14,I31,I37)</f>
        <v>-38976443</v>
      </c>
      <c r="J39" s="39"/>
      <c r="K39" s="233">
        <f>SUM(K14,K31,K37)</f>
        <v>0</v>
      </c>
      <c r="L39" s="39"/>
      <c r="M39" s="202">
        <f>SUM(M14,M31,M37)</f>
        <v>30843808</v>
      </c>
      <c r="N39" s="39"/>
      <c r="O39" s="202">
        <f>SUM(O14,O31,O37)</f>
        <v>38976443</v>
      </c>
      <c r="P39" s="39"/>
      <c r="Q39" s="202">
        <f>SUM(Q14,Q31,Q37)</f>
        <v>2943913000</v>
      </c>
      <c r="R39" s="39"/>
      <c r="S39" s="202">
        <f>SUM(S14,S31,S37)</f>
        <v>3077723</v>
      </c>
      <c r="T39" s="39"/>
      <c r="U39" s="202">
        <f>SUM(U14,U31,U37)</f>
        <v>4392319101</v>
      </c>
      <c r="V39" s="39"/>
      <c r="W39" s="202">
        <f>SUM(W14,W31,W37)</f>
        <v>98602244</v>
      </c>
      <c r="X39" s="39"/>
      <c r="Y39" s="202">
        <f>SUM(Y14,Y31,Y37)</f>
        <v>4490921345</v>
      </c>
    </row>
    <row r="40" spans="1:25" s="3" customFormat="1" ht="19.5" customHeight="1" thickTop="1">
      <c r="A40" s="12"/>
      <c r="B40" s="17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8"/>
      <c r="U40" s="39"/>
      <c r="V40" s="38"/>
      <c r="W40" s="39"/>
      <c r="Y40" s="74"/>
    </row>
    <row r="41" spans="1:25" ht="19.5" customHeight="1">
      <c r="A41" s="12"/>
      <c r="B41" s="17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76"/>
      <c r="U41" s="39"/>
      <c r="V41" s="76"/>
      <c r="W41" s="39"/>
      <c r="Y41" s="75"/>
    </row>
  </sheetData>
  <sheetProtection formatCells="0" formatColumns="0" formatRows="0" insertColumns="0" insertRows="0" insertHyperlinks="0" deleteColumns="0" deleteRows="0" sort="0" autoFilter="0" pivotTables="0"/>
  <mergeCells count="3">
    <mergeCell ref="C4:Y4"/>
    <mergeCell ref="M7:Q7"/>
    <mergeCell ref="C12:Y12"/>
  </mergeCells>
  <pageMargins left="0.25" right="0.25" top="0.48" bottom="0.5" header="0.5" footer="0.5"/>
  <pageSetup paperSize="9" scale="64" firstPageNumber="10" fitToHeight="0" orientation="landscape" useFirstPageNumber="1" r:id="rId1"/>
  <headerFooter>
    <oddFooter>&amp;L&amp;"Times New Roman,Regular"&amp;11The accompanying notes form an integral part of the financial statements.
&amp;"Arial,Regular"&amp;10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pageSetUpPr fitToPage="1"/>
  </sheetPr>
  <dimension ref="A1:Y41"/>
  <sheetViews>
    <sheetView view="pageBreakPreview" topLeftCell="A14" zoomScale="60" zoomScaleNormal="62" workbookViewId="0">
      <selection activeCell="O50" sqref="O50"/>
    </sheetView>
  </sheetViews>
  <sheetFormatPr defaultColWidth="9.1796875" defaultRowHeight="12.5"/>
  <cols>
    <col min="1" max="1" width="35.54296875" customWidth="1"/>
    <col min="2" max="2" width="7" customWidth="1"/>
    <col min="3" max="3" width="13.81640625" bestFit="1" customWidth="1"/>
    <col min="4" max="4" width="1" customWidth="1"/>
    <col min="5" max="5" width="15.6328125" bestFit="1" customWidth="1"/>
    <col min="6" max="6" width="1" customWidth="1"/>
    <col min="7" max="7" width="13.08984375" customWidth="1"/>
    <col min="8" max="8" width="0.81640625" customWidth="1"/>
    <col min="9" max="9" width="15.08984375" bestFit="1" customWidth="1"/>
    <col min="10" max="10" width="1" customWidth="1"/>
    <col min="11" max="11" width="14.81640625" hidden="1" customWidth="1"/>
    <col min="12" max="12" width="1" hidden="1" customWidth="1"/>
    <col min="13" max="13" width="12.6328125" bestFit="1" customWidth="1"/>
    <col min="14" max="14" width="1" customWidth="1"/>
    <col min="15" max="15" width="14.453125" customWidth="1"/>
    <col min="16" max="16" width="1" customWidth="1"/>
    <col min="17" max="17" width="15.6328125" bestFit="1" customWidth="1"/>
    <col min="18" max="18" width="1" customWidth="1"/>
    <col min="19" max="19" width="11.90625" customWidth="1"/>
    <col min="20" max="20" width="1" customWidth="1"/>
    <col min="21" max="21" width="15.81640625" customWidth="1"/>
    <col min="22" max="22" width="1" customWidth="1"/>
    <col min="23" max="23" width="15.81640625" customWidth="1"/>
    <col min="24" max="24" width="1" customWidth="1"/>
    <col min="25" max="25" width="15.81640625" customWidth="1"/>
  </cols>
  <sheetData>
    <row r="1" spans="1:25" ht="19.5" customHeight="1">
      <c r="A1" s="8" t="s">
        <v>0</v>
      </c>
      <c r="B1" s="19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Y1" s="75"/>
    </row>
    <row r="2" spans="1:25" ht="19.5" customHeight="1">
      <c r="A2" s="33" t="s">
        <v>85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Y2" s="75"/>
    </row>
    <row r="3" spans="1:25" ht="19.5" customHeight="1">
      <c r="A3" s="22"/>
      <c r="B3" s="41"/>
      <c r="C3" s="3"/>
      <c r="D3" s="3"/>
      <c r="E3" s="3"/>
      <c r="F3" s="3"/>
      <c r="G3" s="41"/>
      <c r="H3" s="41"/>
      <c r="I3" s="41"/>
      <c r="J3" s="3"/>
      <c r="K3" s="3"/>
      <c r="L3" s="3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Y3" s="75"/>
    </row>
    <row r="4" spans="1:25" ht="19.5" customHeight="1">
      <c r="A4" s="6"/>
      <c r="B4" s="11"/>
      <c r="C4" s="334" t="s">
        <v>86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</row>
    <row r="5" spans="1:25" ht="19.5" customHeight="1">
      <c r="A5" s="6"/>
      <c r="B5" s="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" t="s">
        <v>181</v>
      </c>
      <c r="T5" s="111"/>
      <c r="U5" s="111"/>
      <c r="V5" s="111"/>
      <c r="W5" s="111"/>
      <c r="X5" s="111"/>
      <c r="Y5" s="111"/>
    </row>
    <row r="6" spans="1:25" ht="19.5" customHeight="1">
      <c r="A6" s="6"/>
      <c r="B6" s="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" t="s">
        <v>98</v>
      </c>
      <c r="T6" s="111"/>
      <c r="U6" s="111"/>
      <c r="V6" s="111"/>
      <c r="W6" s="111"/>
      <c r="X6" s="111"/>
      <c r="Y6" s="111"/>
    </row>
    <row r="7" spans="1:25" ht="19.5" customHeight="1">
      <c r="A7" s="6"/>
      <c r="B7" s="6"/>
      <c r="C7" s="3"/>
      <c r="D7" s="3"/>
      <c r="E7" s="119"/>
      <c r="F7" s="3"/>
      <c r="G7" s="3"/>
      <c r="H7" s="3"/>
      <c r="I7" s="3"/>
      <c r="J7" s="3"/>
      <c r="K7" s="3"/>
      <c r="L7" s="3"/>
      <c r="M7" s="344" t="s">
        <v>87</v>
      </c>
      <c r="N7" s="344"/>
      <c r="O7" s="344"/>
      <c r="P7" s="344"/>
      <c r="Q7" s="344"/>
      <c r="R7" s="119"/>
      <c r="S7" s="147" t="s">
        <v>179</v>
      </c>
      <c r="T7" s="3"/>
      <c r="U7" s="26"/>
      <c r="V7" s="3"/>
      <c r="W7" s="3"/>
      <c r="X7" s="3"/>
      <c r="Y7" s="3"/>
    </row>
    <row r="8" spans="1:25" ht="19.5" customHeight="1">
      <c r="A8" s="6"/>
      <c r="B8" s="6"/>
      <c r="C8" s="3"/>
      <c r="D8" s="3"/>
      <c r="E8" s="3"/>
      <c r="F8" s="111"/>
      <c r="G8" s="11"/>
      <c r="H8" s="11"/>
      <c r="I8" s="11"/>
      <c r="J8" s="111"/>
      <c r="K8" s="1" t="s">
        <v>89</v>
      </c>
      <c r="L8" s="111"/>
      <c r="M8" s="11"/>
      <c r="N8" s="17"/>
      <c r="O8" s="17"/>
      <c r="P8" s="17"/>
      <c r="Q8" s="119"/>
      <c r="R8" s="119"/>
      <c r="S8" s="17"/>
      <c r="T8" s="17"/>
      <c r="U8" s="26" t="s">
        <v>43</v>
      </c>
      <c r="V8" s="3"/>
      <c r="W8" s="3"/>
      <c r="X8" s="3"/>
      <c r="Y8" s="3"/>
    </row>
    <row r="9" spans="1:25" ht="19.5" customHeight="1">
      <c r="A9" s="6"/>
      <c r="B9" s="1"/>
      <c r="C9" s="1" t="s">
        <v>90</v>
      </c>
      <c r="D9" s="1"/>
      <c r="E9" s="1"/>
      <c r="F9" s="3"/>
      <c r="G9" s="1" t="s">
        <v>174</v>
      </c>
      <c r="H9" s="1"/>
      <c r="I9" s="1"/>
      <c r="J9" s="3"/>
      <c r="K9" s="1" t="s">
        <v>91</v>
      </c>
      <c r="L9" s="3"/>
      <c r="M9" s="3"/>
      <c r="N9" s="3"/>
      <c r="O9" s="1" t="s">
        <v>176</v>
      </c>
      <c r="P9" s="3"/>
      <c r="Q9" s="119"/>
      <c r="R9" s="119"/>
      <c r="S9" s="1"/>
      <c r="T9" s="1"/>
      <c r="U9" s="27" t="s">
        <v>92</v>
      </c>
      <c r="V9" s="3"/>
      <c r="W9" s="28" t="s">
        <v>93</v>
      </c>
      <c r="X9" s="3"/>
      <c r="Y9" s="3"/>
    </row>
    <row r="10" spans="1:25" ht="19.5" customHeight="1">
      <c r="A10" s="6"/>
      <c r="B10" s="1"/>
      <c r="C10" s="1" t="s">
        <v>94</v>
      </c>
      <c r="D10" s="1"/>
      <c r="E10" s="1" t="s">
        <v>95</v>
      </c>
      <c r="F10" s="3"/>
      <c r="G10" s="1" t="s">
        <v>175</v>
      </c>
      <c r="H10" s="1"/>
      <c r="I10" s="1" t="s">
        <v>176</v>
      </c>
      <c r="J10" s="3"/>
      <c r="K10" s="1" t="s">
        <v>96</v>
      </c>
      <c r="L10" s="3"/>
      <c r="M10" s="1" t="s">
        <v>178</v>
      </c>
      <c r="N10" s="1"/>
      <c r="O10" s="1" t="s">
        <v>182</v>
      </c>
      <c r="P10" s="1"/>
      <c r="Q10" s="119"/>
      <c r="R10" s="119"/>
      <c r="S10" s="1" t="s">
        <v>97</v>
      </c>
      <c r="T10" s="1"/>
      <c r="U10" s="27" t="s">
        <v>99</v>
      </c>
      <c r="V10" s="3"/>
      <c r="W10" s="26" t="s">
        <v>100</v>
      </c>
      <c r="X10" s="3"/>
      <c r="Y10" s="29" t="s">
        <v>101</v>
      </c>
    </row>
    <row r="11" spans="1:25" ht="19.5" customHeight="1">
      <c r="A11" s="6"/>
      <c r="B11" s="25" t="s">
        <v>8</v>
      </c>
      <c r="C11" s="1" t="s">
        <v>102</v>
      </c>
      <c r="D11" s="1"/>
      <c r="E11" s="1" t="s">
        <v>103</v>
      </c>
      <c r="F11" s="119"/>
      <c r="G11" s="1" t="s">
        <v>106</v>
      </c>
      <c r="H11" s="1"/>
      <c r="I11" s="1" t="s">
        <v>177</v>
      </c>
      <c r="J11" s="119"/>
      <c r="K11" s="1" t="s">
        <v>105</v>
      </c>
      <c r="L11" s="119"/>
      <c r="M11" s="1" t="s">
        <v>106</v>
      </c>
      <c r="N11" s="3"/>
      <c r="O11" s="1" t="s">
        <v>185</v>
      </c>
      <c r="P11" s="3"/>
      <c r="Q11" s="26" t="s">
        <v>104</v>
      </c>
      <c r="R11" s="119"/>
      <c r="S11" s="1" t="s">
        <v>106</v>
      </c>
      <c r="T11" s="1"/>
      <c r="U11" s="27" t="s">
        <v>107</v>
      </c>
      <c r="V11" s="3"/>
      <c r="W11" s="26" t="s">
        <v>108</v>
      </c>
      <c r="X11" s="3"/>
      <c r="Y11" s="27" t="s">
        <v>109</v>
      </c>
    </row>
    <row r="12" spans="1:25" ht="19.5" customHeight="1">
      <c r="A12" s="119"/>
      <c r="B12" s="17"/>
      <c r="C12" s="345" t="s">
        <v>9</v>
      </c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</row>
    <row r="13" spans="1:25" ht="19" customHeight="1">
      <c r="A13" s="12" t="s">
        <v>220</v>
      </c>
      <c r="B13" s="17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3"/>
      <c r="Y13" s="74"/>
    </row>
    <row r="14" spans="1:25" ht="19" customHeight="1">
      <c r="A14" s="12" t="s">
        <v>221</v>
      </c>
      <c r="B14" s="17"/>
      <c r="C14" s="49">
        <f>'SH Conso CY-10'!C39</f>
        <v>308289080</v>
      </c>
      <c r="D14" s="49"/>
      <c r="E14" s="49">
        <f>'SH Conso CY-10'!E39</f>
        <v>1082229917</v>
      </c>
      <c r="F14" s="49"/>
      <c r="G14" s="148">
        <f>'SH Conso CY-10'!G39</f>
        <v>23965573</v>
      </c>
      <c r="H14" s="66"/>
      <c r="I14" s="148">
        <f>'SH Conso CY-10'!I39</f>
        <v>-38976443</v>
      </c>
      <c r="J14" s="49"/>
      <c r="K14" s="49">
        <f>'SH Conso CY-10'!K39</f>
        <v>0</v>
      </c>
      <c r="L14" s="49"/>
      <c r="M14" s="49">
        <f>'SH Conso CY-10'!M39</f>
        <v>30843808</v>
      </c>
      <c r="N14" s="49"/>
      <c r="O14" s="148">
        <f>'SH Conso CY-10'!O39</f>
        <v>38976443</v>
      </c>
      <c r="P14" s="49"/>
      <c r="Q14" s="49">
        <f>'SH Conso CY-10'!Q39</f>
        <v>2943913000</v>
      </c>
      <c r="R14" s="49"/>
      <c r="S14" s="49">
        <f>'SH Conso CY-10'!S39</f>
        <v>3077723</v>
      </c>
      <c r="T14" s="99"/>
      <c r="U14" s="49">
        <f>SUM(C14:S14)</f>
        <v>4392319101</v>
      </c>
      <c r="V14" s="38"/>
      <c r="W14" s="49">
        <f>'SH Conso CY-10'!W39</f>
        <v>98602244</v>
      </c>
      <c r="X14" s="38"/>
      <c r="Y14" s="49">
        <f>SUM(U14:W14)</f>
        <v>4490921345</v>
      </c>
    </row>
    <row r="15" spans="1:25" s="3" customFormat="1" ht="19.5" customHeight="1">
      <c r="A15" s="12"/>
      <c r="B15" s="17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39"/>
      <c r="S15" s="49"/>
      <c r="T15" s="38"/>
      <c r="U15" s="49"/>
      <c r="V15" s="38"/>
      <c r="W15" s="49"/>
      <c r="Y15" s="73"/>
    </row>
    <row r="16" spans="1:25" s="3" customFormat="1" ht="19.5" customHeight="1">
      <c r="A16" s="12" t="s">
        <v>224</v>
      </c>
      <c r="B16" s="17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39"/>
      <c r="S16" s="49"/>
      <c r="T16" s="38"/>
      <c r="U16" s="49"/>
      <c r="V16" s="38"/>
      <c r="W16" s="49"/>
      <c r="Y16" s="74"/>
    </row>
    <row r="17" spans="1:25" s="3" customFormat="1" ht="19.5" customHeight="1">
      <c r="A17" s="12" t="s">
        <v>225</v>
      </c>
      <c r="B17" s="17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39"/>
      <c r="S17" s="49"/>
      <c r="T17" s="38"/>
      <c r="U17" s="49"/>
      <c r="V17" s="38"/>
      <c r="W17" s="49"/>
      <c r="Y17" s="74"/>
    </row>
    <row r="18" spans="1:25" s="3" customFormat="1" ht="19.5" customHeight="1">
      <c r="A18" s="10" t="s">
        <v>110</v>
      </c>
      <c r="B18" s="17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39"/>
      <c r="S18" s="49"/>
      <c r="T18" s="38"/>
      <c r="U18" s="49"/>
      <c r="V18" s="38"/>
      <c r="W18" s="49"/>
      <c r="Y18" s="74"/>
    </row>
    <row r="19" spans="1:25" s="3" customFormat="1" ht="19.5" customHeight="1">
      <c r="A19" s="10" t="s">
        <v>111</v>
      </c>
      <c r="B19" s="17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39"/>
      <c r="S19" s="49"/>
      <c r="T19" s="38"/>
      <c r="U19" s="49"/>
      <c r="V19" s="38"/>
      <c r="W19" s="49"/>
      <c r="Y19" s="74"/>
    </row>
    <row r="20" spans="1:25" s="3" customFormat="1" ht="19.5" customHeight="1">
      <c r="A20" s="6" t="s">
        <v>250</v>
      </c>
      <c r="B20" s="17">
        <v>15</v>
      </c>
      <c r="C20" s="151">
        <v>0</v>
      </c>
      <c r="D20" s="152"/>
      <c r="E20" s="151">
        <v>0</v>
      </c>
      <c r="F20" s="153"/>
      <c r="G20" s="62">
        <v>2566662</v>
      </c>
      <c r="H20" s="62"/>
      <c r="I20" s="62">
        <f>24319231-3779847</f>
        <v>20539384</v>
      </c>
      <c r="J20" s="232"/>
      <c r="K20" s="62">
        <v>0</v>
      </c>
      <c r="L20" s="232"/>
      <c r="M20" s="62">
        <v>0</v>
      </c>
      <c r="N20" s="232"/>
      <c r="O20" s="62">
        <f>-I20</f>
        <v>-20539384</v>
      </c>
      <c r="P20" s="232"/>
      <c r="Q20" s="62">
        <f>-O20</f>
        <v>20539384</v>
      </c>
      <c r="R20" s="232"/>
      <c r="S20" s="62">
        <v>0</v>
      </c>
      <c r="T20" s="105"/>
      <c r="U20" s="193">
        <f>SUM(C20:S20)</f>
        <v>23106046</v>
      </c>
      <c r="V20" s="104"/>
      <c r="W20" s="62">
        <v>0</v>
      </c>
      <c r="X20" s="104"/>
      <c r="Y20" s="193">
        <f t="shared" ref="Y20:Y22" si="0">SUM(U20:W20)</f>
        <v>23106046</v>
      </c>
    </row>
    <row r="21" spans="1:25" s="3" customFormat="1" ht="19.5" customHeight="1">
      <c r="A21" s="15" t="s">
        <v>241</v>
      </c>
      <c r="B21" s="17" t="s">
        <v>253</v>
      </c>
      <c r="C21" s="154">
        <v>0</v>
      </c>
      <c r="D21" s="151"/>
      <c r="E21" s="154">
        <v>0</v>
      </c>
      <c r="F21" s="154"/>
      <c r="G21" s="62">
        <v>0</v>
      </c>
      <c r="H21" s="62"/>
      <c r="I21" s="62">
        <f>-172942596+3779847-1</f>
        <v>-169162750</v>
      </c>
      <c r="J21" s="62"/>
      <c r="K21" s="62">
        <v>0</v>
      </c>
      <c r="L21" s="62"/>
      <c r="M21" s="62">
        <v>0</v>
      </c>
      <c r="N21" s="62"/>
      <c r="O21" s="62">
        <f>-I21</f>
        <v>169162750</v>
      </c>
      <c r="P21" s="62"/>
      <c r="Q21" s="62">
        <f>-O21</f>
        <v>-169162750</v>
      </c>
      <c r="R21" s="62"/>
      <c r="S21" s="62">
        <v>0</v>
      </c>
      <c r="T21" s="69"/>
      <c r="U21" s="193">
        <f>SUM(C21:S21)</f>
        <v>-169162750</v>
      </c>
      <c r="V21" s="106"/>
      <c r="W21" s="62">
        <v>0</v>
      </c>
      <c r="X21" s="106"/>
      <c r="Y21" s="193">
        <f>SUM(U21:W21)</f>
        <v>-169162750</v>
      </c>
    </row>
    <row r="22" spans="1:25" s="3" customFormat="1" ht="19.5" customHeight="1">
      <c r="A22" s="3" t="s">
        <v>112</v>
      </c>
      <c r="B22" s="17">
        <v>20</v>
      </c>
      <c r="C22" s="155">
        <v>0</v>
      </c>
      <c r="D22" s="151"/>
      <c r="E22" s="155">
        <v>0</v>
      </c>
      <c r="F22" s="154"/>
      <c r="G22" s="77">
        <v>0</v>
      </c>
      <c r="H22" s="62"/>
      <c r="I22" s="77">
        <v>0</v>
      </c>
      <c r="J22" s="62"/>
      <c r="K22" s="77">
        <v>0</v>
      </c>
      <c r="L22" s="62"/>
      <c r="M22" s="77">
        <v>0</v>
      </c>
      <c r="N22" s="62"/>
      <c r="O22" s="77">
        <v>0</v>
      </c>
      <c r="P22" s="62"/>
      <c r="Q22" s="77">
        <v>-693645255</v>
      </c>
      <c r="R22" s="62"/>
      <c r="S22" s="77">
        <v>0</v>
      </c>
      <c r="T22" s="69"/>
      <c r="U22" s="194">
        <f>SUM(C22:S22)</f>
        <v>-693645255</v>
      </c>
      <c r="V22" s="106"/>
      <c r="W22" s="77">
        <v>0</v>
      </c>
      <c r="X22" s="106"/>
      <c r="Y22" s="194">
        <f t="shared" si="0"/>
        <v>-693645255</v>
      </c>
    </row>
    <row r="23" spans="1:25" s="3" customFormat="1" ht="19.5" customHeight="1">
      <c r="A23" s="10" t="s">
        <v>113</v>
      </c>
      <c r="B23" s="17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68"/>
      <c r="T23" s="5"/>
      <c r="U23" s="46"/>
      <c r="V23" s="5"/>
      <c r="W23" s="5"/>
      <c r="X23" s="5"/>
      <c r="Y23" s="74"/>
    </row>
    <row r="24" spans="1:25" s="3" customFormat="1" ht="19.5" customHeight="1">
      <c r="A24" s="10" t="s">
        <v>114</v>
      </c>
      <c r="B24" s="17"/>
      <c r="C24" s="199">
        <f>SUM(C20:C22)</f>
        <v>0</v>
      </c>
      <c r="D24" s="65"/>
      <c r="E24" s="199">
        <f>SUM(E20:E22)</f>
        <v>0</v>
      </c>
      <c r="F24" s="49"/>
      <c r="G24" s="199">
        <f>SUM(G20:G22)</f>
        <v>2566662</v>
      </c>
      <c r="H24" s="66"/>
      <c r="I24" s="199">
        <f>SUM(I20:I22)</f>
        <v>-148623366</v>
      </c>
      <c r="J24" s="249"/>
      <c r="K24" s="199">
        <f>SUM(K20:K22)</f>
        <v>0</v>
      </c>
      <c r="L24" s="249"/>
      <c r="M24" s="199">
        <f>SUM(M20:M22)</f>
        <v>0</v>
      </c>
      <c r="N24" s="249"/>
      <c r="O24" s="199">
        <f>SUM(O20:O22)</f>
        <v>148623366</v>
      </c>
      <c r="P24" s="249"/>
      <c r="Q24" s="199">
        <f>SUM(Q20:Q22)</f>
        <v>-842268621</v>
      </c>
      <c r="R24" s="100"/>
      <c r="S24" s="199">
        <f>SUM(S20:S22)</f>
        <v>0</v>
      </c>
      <c r="T24" s="148"/>
      <c r="U24" s="199">
        <f>SUM(U20:U22)</f>
        <v>-839701959</v>
      </c>
      <c r="V24" s="74"/>
      <c r="W24" s="199">
        <f>SUM(W20:W22)</f>
        <v>0</v>
      </c>
      <c r="X24" s="74"/>
      <c r="Y24" s="235">
        <f>SUM(Y20:Y22)</f>
        <v>-839701959</v>
      </c>
    </row>
    <row r="25" spans="1:25" s="3" customFormat="1" ht="12.75" hidden="1" customHeight="1">
      <c r="A25" s="55"/>
      <c r="B25" s="17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39"/>
      <c r="S25" s="49"/>
      <c r="T25" s="38"/>
      <c r="U25" s="49"/>
      <c r="V25" s="38"/>
      <c r="W25" s="49"/>
      <c r="Y25" s="74"/>
    </row>
    <row r="26" spans="1:25" s="3" customFormat="1" ht="17.25" hidden="1" customHeight="1">
      <c r="A26" s="10" t="s">
        <v>202</v>
      </c>
      <c r="B26" s="17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39"/>
      <c r="S26" s="49"/>
      <c r="T26" s="38"/>
      <c r="U26" s="193">
        <f>SUM(C26:S26)</f>
        <v>0</v>
      </c>
      <c r="V26" s="38"/>
      <c r="W26" s="49"/>
      <c r="Y26" s="74"/>
    </row>
    <row r="27" spans="1:25" s="3" customFormat="1" ht="19.5" hidden="1" customHeight="1">
      <c r="A27" s="3" t="s">
        <v>223</v>
      </c>
      <c r="B27" s="17"/>
      <c r="C27" s="72"/>
      <c r="D27" s="70"/>
      <c r="E27" s="72"/>
      <c r="F27" s="46"/>
      <c r="G27" s="72"/>
      <c r="H27" s="69"/>
      <c r="I27" s="72"/>
      <c r="J27" s="46"/>
      <c r="K27" s="72"/>
      <c r="L27" s="46"/>
      <c r="M27" s="71"/>
      <c r="N27" s="46"/>
      <c r="O27" s="72"/>
      <c r="P27" s="46"/>
      <c r="Q27" s="72"/>
      <c r="R27" s="250"/>
      <c r="S27" s="72"/>
      <c r="T27" s="69"/>
      <c r="U27" s="194">
        <f>SUM(C27:S27)</f>
        <v>0</v>
      </c>
      <c r="V27" s="46"/>
      <c r="W27" s="72"/>
      <c r="X27" s="46"/>
      <c r="Y27" s="194">
        <f>SUM(U27,W27)</f>
        <v>0</v>
      </c>
    </row>
    <row r="28" spans="1:25" s="3" customFormat="1" ht="19.5" hidden="1" customHeight="1">
      <c r="A28" s="10" t="s">
        <v>203</v>
      </c>
      <c r="B28" s="17"/>
      <c r="C28" s="200">
        <f>SUM(C27)</f>
        <v>0</v>
      </c>
      <c r="D28" s="65"/>
      <c r="E28" s="200">
        <f>SUM(E27)</f>
        <v>0</v>
      </c>
      <c r="F28" s="49"/>
      <c r="G28" s="200">
        <f>SUM(G27)</f>
        <v>0</v>
      </c>
      <c r="H28" s="148"/>
      <c r="I28" s="200">
        <f>SUM(I27)</f>
        <v>0</v>
      </c>
      <c r="J28" s="49"/>
      <c r="K28" s="200">
        <f>SUM(K27)</f>
        <v>0</v>
      </c>
      <c r="L28" s="49"/>
      <c r="M28" s="200">
        <f>SUM(M27)</f>
        <v>0</v>
      </c>
      <c r="N28" s="49"/>
      <c r="O28" s="200">
        <f>SUM(O27)</f>
        <v>0</v>
      </c>
      <c r="P28" s="49"/>
      <c r="Q28" s="200">
        <f>SUM(Q27)</f>
        <v>0</v>
      </c>
      <c r="R28" s="249"/>
      <c r="S28" s="200">
        <f>SUM(S27)</f>
        <v>0</v>
      </c>
      <c r="T28" s="148"/>
      <c r="U28" s="200">
        <f>SUM(U27)</f>
        <v>0</v>
      </c>
      <c r="V28" s="49"/>
      <c r="W28" s="200">
        <f>SUM(W27)</f>
        <v>0</v>
      </c>
      <c r="X28" s="49"/>
      <c r="Y28" s="200">
        <f>SUM(Y27)</f>
        <v>0</v>
      </c>
    </row>
    <row r="29" spans="1:25" s="3" customFormat="1" ht="12.75" hidden="1" customHeight="1">
      <c r="A29" s="55"/>
      <c r="B29" s="17"/>
      <c r="C29" s="148"/>
      <c r="D29" s="65"/>
      <c r="E29" s="148"/>
      <c r="F29" s="49"/>
      <c r="G29" s="148"/>
      <c r="H29" s="148"/>
      <c r="I29" s="148"/>
      <c r="J29" s="49"/>
      <c r="K29" s="148"/>
      <c r="L29" s="49"/>
      <c r="M29" s="66"/>
      <c r="N29" s="49"/>
      <c r="O29" s="148"/>
      <c r="P29" s="49"/>
      <c r="Q29" s="148"/>
      <c r="R29" s="249"/>
      <c r="S29" s="148"/>
      <c r="T29" s="148"/>
      <c r="U29" s="148"/>
      <c r="V29" s="49"/>
      <c r="W29" s="66"/>
      <c r="X29" s="49"/>
      <c r="Y29" s="148"/>
    </row>
    <row r="30" spans="1:25" s="3" customFormat="1" ht="19.5" customHeight="1">
      <c r="A30" s="12" t="s">
        <v>115</v>
      </c>
      <c r="B30" s="17"/>
      <c r="C30" s="148"/>
      <c r="D30" s="65"/>
      <c r="E30" s="148"/>
      <c r="F30" s="49"/>
      <c r="G30" s="148"/>
      <c r="H30" s="148"/>
      <c r="I30" s="148"/>
      <c r="J30" s="49"/>
      <c r="K30" s="148"/>
      <c r="L30" s="49"/>
      <c r="M30" s="66"/>
      <c r="N30" s="49"/>
      <c r="O30" s="148"/>
      <c r="P30" s="49"/>
      <c r="Q30" s="148"/>
      <c r="R30" s="249"/>
      <c r="S30" s="148"/>
      <c r="T30" s="148"/>
      <c r="U30" s="148"/>
      <c r="V30" s="49"/>
      <c r="W30" s="66"/>
      <c r="X30" s="49"/>
      <c r="Y30" s="148"/>
    </row>
    <row r="31" spans="1:25" s="3" customFormat="1" ht="19.5" customHeight="1">
      <c r="A31" s="55" t="s">
        <v>116</v>
      </c>
      <c r="B31" s="17"/>
      <c r="C31" s="199">
        <f>SUM(C24)</f>
        <v>0</v>
      </c>
      <c r="D31" s="65"/>
      <c r="E31" s="199">
        <f>SUM(E24)</f>
        <v>0</v>
      </c>
      <c r="F31" s="49"/>
      <c r="G31" s="199">
        <f>SUM(G24)</f>
        <v>2566662</v>
      </c>
      <c r="H31" s="148"/>
      <c r="I31" s="199">
        <f>SUM(I24)</f>
        <v>-148623366</v>
      </c>
      <c r="J31" s="49"/>
      <c r="K31" s="199">
        <f>SUM(K24,K28)</f>
        <v>0</v>
      </c>
      <c r="L31" s="49"/>
      <c r="M31" s="196">
        <f>SUM(M24)</f>
        <v>0</v>
      </c>
      <c r="N31" s="49"/>
      <c r="O31" s="199">
        <f>SUM(O24)</f>
        <v>148623366</v>
      </c>
      <c r="P31" s="49"/>
      <c r="Q31" s="199">
        <f>SUM(Q24,Q28)</f>
        <v>-842268621</v>
      </c>
      <c r="R31" s="249"/>
      <c r="S31" s="199">
        <f>SUM(S28)</f>
        <v>0</v>
      </c>
      <c r="T31" s="148"/>
      <c r="U31" s="199">
        <f>SUM(U24,U28)</f>
        <v>-839701959</v>
      </c>
      <c r="V31" s="49"/>
      <c r="W31" s="199">
        <f>W24+W28</f>
        <v>0</v>
      </c>
      <c r="X31" s="49"/>
      <c r="Y31" s="199">
        <f>SUM(Y24,Y28)</f>
        <v>-839701959</v>
      </c>
    </row>
    <row r="32" spans="1:25" s="3" customFormat="1" ht="12.75" customHeight="1">
      <c r="A32" s="55"/>
      <c r="B32" s="17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39"/>
      <c r="S32" s="49"/>
      <c r="T32" s="38"/>
      <c r="U32" s="49"/>
      <c r="V32" s="38"/>
      <c r="W32" s="49"/>
      <c r="Y32" s="74"/>
    </row>
    <row r="33" spans="1:25" s="3" customFormat="1" ht="19.5" customHeight="1">
      <c r="A33" s="34" t="s">
        <v>117</v>
      </c>
      <c r="B33" s="17"/>
      <c r="C33" s="50"/>
      <c r="D33" s="50"/>
      <c r="E33" s="50"/>
      <c r="F33" s="50"/>
      <c r="G33" s="51"/>
      <c r="H33" s="51"/>
      <c r="I33" s="51"/>
      <c r="J33" s="50"/>
      <c r="K33" s="50"/>
      <c r="L33" s="50"/>
      <c r="M33" s="51"/>
      <c r="N33" s="49"/>
      <c r="O33" s="49"/>
      <c r="P33" s="49"/>
      <c r="Q33" s="49"/>
      <c r="R33" s="49"/>
      <c r="S33" s="49"/>
      <c r="T33" s="38"/>
      <c r="U33" s="50"/>
      <c r="V33" s="38"/>
      <c r="W33" s="49"/>
      <c r="Y33" s="74"/>
    </row>
    <row r="34" spans="1:25" s="3" customFormat="1" ht="19.5" customHeight="1">
      <c r="A34" s="35" t="s">
        <v>211</v>
      </c>
      <c r="B34" s="17"/>
      <c r="C34" s="62">
        <v>0</v>
      </c>
      <c r="D34" s="100"/>
      <c r="E34" s="62">
        <v>0</v>
      </c>
      <c r="F34" s="100"/>
      <c r="G34" s="62">
        <v>0</v>
      </c>
      <c r="H34" s="62"/>
      <c r="I34" s="62">
        <v>0</v>
      </c>
      <c r="J34" s="62"/>
      <c r="K34" s="62">
        <v>0</v>
      </c>
      <c r="L34" s="62"/>
      <c r="M34" s="62">
        <v>0</v>
      </c>
      <c r="N34" s="57"/>
      <c r="O34" s="62">
        <v>0</v>
      </c>
      <c r="P34" s="57"/>
      <c r="Q34" s="251">
        <f>'PL_8-9'!C35</f>
        <v>776207567</v>
      </c>
      <c r="R34" s="57"/>
      <c r="S34" s="62">
        <v>0</v>
      </c>
      <c r="T34" s="62"/>
      <c r="U34" s="193">
        <f t="shared" ref="U34:U35" si="1">SUM(C34:S34)</f>
        <v>776207567</v>
      </c>
      <c r="V34" s="46"/>
      <c r="W34" s="69">
        <f>'PL_8-9'!C36</f>
        <v>24520762</v>
      </c>
      <c r="X34" s="46"/>
      <c r="Y34" s="193">
        <f t="shared" ref="Y34:Y35" si="2">SUM(U34:W34)</f>
        <v>800728329</v>
      </c>
    </row>
    <row r="35" spans="1:25" s="3" customFormat="1" ht="19.5" customHeight="1">
      <c r="A35" s="35" t="s">
        <v>194</v>
      </c>
      <c r="B35" s="17"/>
      <c r="C35" s="77">
        <v>0</v>
      </c>
      <c r="D35" s="100"/>
      <c r="E35" s="77">
        <v>0</v>
      </c>
      <c r="F35" s="100"/>
      <c r="G35" s="77">
        <v>0</v>
      </c>
      <c r="H35" s="62"/>
      <c r="I35" s="77">
        <v>0</v>
      </c>
      <c r="J35" s="62"/>
      <c r="K35" s="77">
        <v>0</v>
      </c>
      <c r="L35" s="62"/>
      <c r="M35" s="77">
        <v>0</v>
      </c>
      <c r="N35" s="62"/>
      <c r="O35" s="77">
        <v>0</v>
      </c>
      <c r="P35" s="62"/>
      <c r="Q35" s="194">
        <f>'PL_8-9'!C66</f>
        <v>5168444</v>
      </c>
      <c r="R35" s="62"/>
      <c r="S35" s="72">
        <f>'PL_8-9'!C57</f>
        <v>923668</v>
      </c>
      <c r="T35" s="72"/>
      <c r="U35" s="194">
        <f t="shared" si="1"/>
        <v>6092112</v>
      </c>
      <c r="V35" s="117"/>
      <c r="W35" s="77">
        <v>0</v>
      </c>
      <c r="X35" s="117"/>
      <c r="Y35" s="194">
        <f t="shared" si="2"/>
        <v>6092112</v>
      </c>
    </row>
    <row r="36" spans="1:25" s="3" customFormat="1" ht="19.5" customHeight="1">
      <c r="A36" s="96" t="s">
        <v>195</v>
      </c>
      <c r="B36" s="17"/>
      <c r="C36" s="68"/>
      <c r="D36" s="66"/>
      <c r="E36" s="68"/>
      <c r="F36" s="66"/>
      <c r="G36" s="68"/>
      <c r="H36" s="68"/>
      <c r="I36" s="68"/>
      <c r="J36" s="68"/>
      <c r="K36" s="68"/>
      <c r="L36" s="68"/>
      <c r="M36" s="68"/>
      <c r="N36" s="5"/>
      <c r="O36" s="68"/>
      <c r="P36" s="5"/>
      <c r="Q36" s="68"/>
      <c r="R36" s="5"/>
      <c r="S36" s="5"/>
      <c r="T36" s="5"/>
      <c r="U36" s="46"/>
      <c r="V36" s="5"/>
      <c r="W36" s="5"/>
      <c r="X36" s="5"/>
      <c r="Y36" s="69"/>
    </row>
    <row r="37" spans="1:25" s="3" customFormat="1" ht="19.5" customHeight="1">
      <c r="A37" s="96" t="s">
        <v>83</v>
      </c>
      <c r="B37" s="17"/>
      <c r="C37" s="196">
        <f>SUM(C34:C35)</f>
        <v>0</v>
      </c>
      <c r="D37" s="66"/>
      <c r="E37" s="204">
        <f>SUM(E34:E35)</f>
        <v>0</v>
      </c>
      <c r="F37" s="120"/>
      <c r="G37" s="204">
        <f>SUM(G34:G35)</f>
        <v>0</v>
      </c>
      <c r="H37" s="120"/>
      <c r="I37" s="204">
        <f>SUM(I34:I35)</f>
        <v>0</v>
      </c>
      <c r="J37" s="120"/>
      <c r="K37" s="204">
        <f>SUM(K34:K35)</f>
        <v>0</v>
      </c>
      <c r="L37" s="120"/>
      <c r="M37" s="204">
        <f>SUM(M34:M35)</f>
        <v>0</v>
      </c>
      <c r="N37" s="121"/>
      <c r="O37" s="204">
        <f>SUM(O34:O35)</f>
        <v>0</v>
      </c>
      <c r="P37" s="121"/>
      <c r="Q37" s="205">
        <f>SUM(Q34:Q35)</f>
        <v>781376011</v>
      </c>
      <c r="R37" s="118"/>
      <c r="S37" s="206">
        <f>SUM(S34:S35)</f>
        <v>923668</v>
      </c>
      <c r="T37" s="97"/>
      <c r="U37" s="206">
        <f>SUM(U34:U35)</f>
        <v>782299679</v>
      </c>
      <c r="V37" s="5"/>
      <c r="W37" s="199">
        <f>SUM(W34:W35)</f>
        <v>24520762</v>
      </c>
      <c r="X37" s="5"/>
      <c r="Y37" s="206">
        <f>SUM(Y34:Y35)</f>
        <v>806820441</v>
      </c>
    </row>
    <row r="38" spans="1:25" s="3" customFormat="1" ht="12.75" customHeight="1">
      <c r="A38" s="55"/>
      <c r="B38" s="17"/>
      <c r="C38" s="49"/>
      <c r="D38" s="49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18"/>
      <c r="S38" s="121"/>
      <c r="T38" s="97"/>
      <c r="U38" s="49"/>
      <c r="V38" s="5"/>
      <c r="W38" s="49"/>
      <c r="X38" s="5"/>
      <c r="Y38" s="74"/>
    </row>
    <row r="39" spans="1:25" s="3" customFormat="1" ht="19.5" customHeight="1" thickBot="1">
      <c r="A39" s="12" t="s">
        <v>222</v>
      </c>
      <c r="B39" s="17"/>
      <c r="C39" s="207">
        <f>SUM(C14,C31,C37)</f>
        <v>308289080</v>
      </c>
      <c r="D39" s="100"/>
      <c r="E39" s="207">
        <f>SUM(E14,E31,E37)</f>
        <v>1082229917</v>
      </c>
      <c r="F39" s="100"/>
      <c r="G39" s="207">
        <f>SUM(G14,G31,G37)</f>
        <v>26532235</v>
      </c>
      <c r="H39" s="100"/>
      <c r="I39" s="207">
        <f>SUM(I14,I31,I37)</f>
        <v>-187599809</v>
      </c>
      <c r="J39" s="100"/>
      <c r="K39" s="207">
        <f>SUM(K14,K31,K37)</f>
        <v>0</v>
      </c>
      <c r="L39" s="100"/>
      <c r="M39" s="207">
        <f>SUM(M14,M31,M37)</f>
        <v>30843808</v>
      </c>
      <c r="N39" s="100"/>
      <c r="O39" s="207">
        <f>SUM(O14,O31,O37)</f>
        <v>187599809</v>
      </c>
      <c r="P39" s="100"/>
      <c r="Q39" s="207">
        <f>SUM(Q14,Q31,Q37)</f>
        <v>2883020390</v>
      </c>
      <c r="R39" s="100"/>
      <c r="S39" s="207">
        <f>SUM(S14,S31,S37)</f>
        <v>4001391</v>
      </c>
      <c r="T39" s="100"/>
      <c r="U39" s="207">
        <f>SUM(U14,U31,U37)</f>
        <v>4334916821</v>
      </c>
      <c r="V39" s="62"/>
      <c r="W39" s="207">
        <f>SUM(W14,W31,W37)</f>
        <v>123123006</v>
      </c>
      <c r="X39" s="62"/>
      <c r="Y39" s="207">
        <f>SUM(Y14,Y31,Y37)</f>
        <v>4458039827</v>
      </c>
    </row>
    <row r="40" spans="1:25" s="3" customFormat="1" ht="19.5" customHeight="1" thickTop="1">
      <c r="A40" s="12"/>
      <c r="B40" s="17"/>
      <c r="C40" s="39"/>
      <c r="D40" s="49"/>
      <c r="E40" s="39"/>
      <c r="F40" s="49"/>
      <c r="G40" s="39"/>
      <c r="H40" s="39"/>
      <c r="I40" s="39"/>
      <c r="J40" s="49"/>
      <c r="K40" s="49"/>
      <c r="L40" s="49"/>
      <c r="M40" s="39"/>
      <c r="N40" s="49"/>
      <c r="O40" s="49"/>
      <c r="P40" s="49"/>
      <c r="Q40" s="39"/>
      <c r="R40" s="39"/>
      <c r="S40" s="39"/>
      <c r="T40" s="5"/>
      <c r="U40" s="39"/>
      <c r="V40" s="5"/>
      <c r="W40" s="39"/>
      <c r="X40" s="5"/>
      <c r="Y40" s="74"/>
    </row>
    <row r="41" spans="1:25" ht="19.5" customHeight="1">
      <c r="A41" s="12"/>
      <c r="B41" s="17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76"/>
      <c r="U41" s="39"/>
      <c r="V41" s="76"/>
      <c r="W41" s="39"/>
      <c r="Y41" s="229"/>
    </row>
  </sheetData>
  <sheetProtection formatCells="0" formatColumns="0" formatRows="0" insertColumns="0" insertRows="0" insertHyperlinks="0" deleteColumns="0" deleteRows="0" sort="0" autoFilter="0" pivotTables="0"/>
  <mergeCells count="3">
    <mergeCell ref="M7:Q7"/>
    <mergeCell ref="C4:Y4"/>
    <mergeCell ref="C12:Y12"/>
  </mergeCells>
  <pageMargins left="0.25" right="0.25" top="0.48" bottom="0.5" header="0.41" footer="0.5"/>
  <pageSetup paperSize="9" scale="68" firstPageNumber="11" fitToHeight="0" orientation="landscape" useFirstPageNumber="1" r:id="rId1"/>
  <headerFooter>
    <oddFooter>&amp;L&amp;"Times New Roman,Regular"&amp;11The accompanying notes form an integral part of the financial statements.&amp;10
&amp;C&amp;"Times New Roman,Regular"&amp;11&amp;P</oddFooter>
  </headerFooter>
  <customProperties>
    <customPr name="OrphanNamesChecked" r:id="rId2"/>
  </customProperties>
  <ignoredErrors>
    <ignoredError sqref="U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2D482-8AB7-4224-B35C-8CC25600CBA0}">
  <sheetPr>
    <pageSetUpPr fitToPage="1"/>
  </sheetPr>
  <dimension ref="A1:V33"/>
  <sheetViews>
    <sheetView view="pageBreakPreview" zoomScale="55" zoomScaleNormal="80" zoomScaleSheetLayoutView="55" workbookViewId="0">
      <selection activeCell="L35" sqref="L35"/>
    </sheetView>
  </sheetViews>
  <sheetFormatPr defaultColWidth="9.1796875" defaultRowHeight="19.5" customHeight="1"/>
  <cols>
    <col min="1" max="1" width="41.08984375" style="164" customWidth="1"/>
    <col min="2" max="2" width="6.54296875" style="164" customWidth="1"/>
    <col min="3" max="3" width="1.1796875" style="164" customWidth="1"/>
    <col min="4" max="4" width="13.6328125" style="164" customWidth="1"/>
    <col min="5" max="5" width="1.1796875" style="164" customWidth="1"/>
    <col min="6" max="6" width="14.6328125" style="164" bestFit="1" customWidth="1"/>
    <col min="7" max="7" width="0.90625" style="164" customWidth="1"/>
    <col min="8" max="8" width="12.6328125" style="164" customWidth="1"/>
    <col min="9" max="9" width="1.08984375" style="164" customWidth="1"/>
    <col min="10" max="10" width="13.90625" style="164" customWidth="1"/>
    <col min="11" max="11" width="1.1796875" style="164" customWidth="1"/>
    <col min="12" max="12" width="12.36328125" style="164" customWidth="1"/>
    <col min="13" max="13" width="0.90625" style="164" customWidth="1"/>
    <col min="14" max="14" width="12.36328125" style="164" customWidth="1"/>
    <col min="15" max="15" width="1.1796875" style="164" customWidth="1"/>
    <col min="16" max="16" width="14.6328125" style="164" bestFit="1" customWidth="1"/>
    <col min="17" max="17" width="1.1796875" style="164" customWidth="1"/>
    <col min="18" max="18" width="14.54296875" style="164" customWidth="1"/>
    <col min="19" max="19" width="1.54296875" style="164" customWidth="1"/>
    <col min="20" max="20" width="15.453125" style="164" bestFit="1" customWidth="1"/>
    <col min="21" max="21" width="1.54296875" style="164" customWidth="1"/>
    <col min="22" max="22" width="11.54296875" style="164" bestFit="1" customWidth="1"/>
    <col min="23" max="16384" width="9.1796875" style="164"/>
  </cols>
  <sheetData>
    <row r="1" spans="1:18" ht="19.5" customHeight="1">
      <c r="A1" s="161" t="s">
        <v>0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18" ht="19.5" customHeight="1">
      <c r="A2" s="89" t="s">
        <v>85</v>
      </c>
      <c r="B2" s="162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</row>
    <row r="3" spans="1:18" ht="15.65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3"/>
    </row>
    <row r="4" spans="1:18" ht="19.5" customHeight="1">
      <c r="A4" s="166"/>
      <c r="B4" s="162"/>
      <c r="C4" s="163"/>
      <c r="D4" s="346" t="s">
        <v>120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7"/>
      <c r="R4" s="347"/>
    </row>
    <row r="5" spans="1:18" ht="19.5" customHeight="1">
      <c r="A5" s="166"/>
      <c r="B5" s="166"/>
      <c r="C5" s="162"/>
      <c r="D5" s="163"/>
      <c r="E5" s="163"/>
      <c r="F5" s="163"/>
      <c r="G5" s="163"/>
      <c r="H5" s="163"/>
      <c r="I5" s="163"/>
      <c r="J5" s="163"/>
      <c r="K5" s="163"/>
      <c r="L5" s="348" t="s">
        <v>87</v>
      </c>
      <c r="M5" s="348"/>
      <c r="N5" s="348"/>
      <c r="O5" s="348"/>
      <c r="P5" s="348"/>
      <c r="Q5" s="163"/>
      <c r="R5" s="163"/>
    </row>
    <row r="6" spans="1:18" ht="19.5" customHeight="1">
      <c r="A6" s="166"/>
      <c r="B6" s="167"/>
      <c r="C6" s="168"/>
      <c r="D6" s="167" t="s">
        <v>90</v>
      </c>
      <c r="E6" s="167"/>
      <c r="F6" s="167"/>
      <c r="G6" s="167"/>
      <c r="H6" s="167" t="s">
        <v>174</v>
      </c>
      <c r="I6" s="167"/>
      <c r="J6" s="167"/>
      <c r="K6" s="167"/>
      <c r="L6" s="167"/>
      <c r="M6" s="167"/>
      <c r="N6" s="167" t="s">
        <v>176</v>
      </c>
      <c r="O6" s="167"/>
      <c r="P6" s="167"/>
      <c r="Q6" s="167"/>
      <c r="R6" s="167"/>
    </row>
    <row r="7" spans="1:18" ht="19.5" customHeight="1">
      <c r="A7" s="166"/>
      <c r="B7" s="167"/>
      <c r="C7" s="168"/>
      <c r="D7" s="167" t="s">
        <v>121</v>
      </c>
      <c r="E7" s="167"/>
      <c r="F7" s="167" t="s">
        <v>95</v>
      </c>
      <c r="G7" s="167"/>
      <c r="H7" s="167" t="s">
        <v>175</v>
      </c>
      <c r="I7" s="53"/>
      <c r="J7" s="53" t="s">
        <v>176</v>
      </c>
      <c r="K7" s="167"/>
      <c r="L7" s="167" t="s">
        <v>178</v>
      </c>
      <c r="M7" s="167"/>
      <c r="N7" s="167" t="s">
        <v>182</v>
      </c>
      <c r="O7" s="167"/>
      <c r="P7" s="167"/>
      <c r="Q7" s="167"/>
      <c r="R7" s="167" t="s">
        <v>101</v>
      </c>
    </row>
    <row r="8" spans="1:18" ht="19.5" customHeight="1">
      <c r="A8" s="166"/>
      <c r="B8" s="83" t="s">
        <v>8</v>
      </c>
      <c r="C8" s="168"/>
      <c r="D8" s="167" t="s">
        <v>102</v>
      </c>
      <c r="E8" s="167"/>
      <c r="F8" s="53" t="s">
        <v>103</v>
      </c>
      <c r="G8" s="53"/>
      <c r="H8" s="53" t="s">
        <v>106</v>
      </c>
      <c r="I8" s="53"/>
      <c r="J8" s="53" t="s">
        <v>177</v>
      </c>
      <c r="K8" s="167"/>
      <c r="L8" s="167" t="s">
        <v>106</v>
      </c>
      <c r="M8" s="167"/>
      <c r="N8" s="167" t="s">
        <v>185</v>
      </c>
      <c r="O8" s="167"/>
      <c r="P8" s="167" t="s">
        <v>104</v>
      </c>
      <c r="Q8" s="167"/>
      <c r="R8" s="167" t="s">
        <v>109</v>
      </c>
    </row>
    <row r="9" spans="1:18" ht="19.5" customHeight="1">
      <c r="A9" s="163"/>
      <c r="B9" s="168"/>
      <c r="C9" s="163"/>
      <c r="D9" s="349" t="s">
        <v>9</v>
      </c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</row>
    <row r="10" spans="1:18" ht="17.149999999999999" customHeight="1">
      <c r="A10" s="165" t="s">
        <v>196</v>
      </c>
      <c r="B10" s="168"/>
      <c r="C10" s="163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</row>
    <row r="11" spans="1:18" ht="19.5" customHeight="1">
      <c r="A11" s="165" t="s">
        <v>197</v>
      </c>
      <c r="B11" s="168"/>
      <c r="C11" s="169"/>
      <c r="D11" s="170">
        <v>308289080</v>
      </c>
      <c r="E11" s="170"/>
      <c r="F11" s="170">
        <v>1082229917</v>
      </c>
      <c r="G11" s="170"/>
      <c r="H11" s="170">
        <v>5907085</v>
      </c>
      <c r="I11" s="170"/>
      <c r="J11" s="170">
        <v>-12565270</v>
      </c>
      <c r="K11" s="170"/>
      <c r="L11" s="170">
        <v>30843808</v>
      </c>
      <c r="M11" s="170"/>
      <c r="N11" s="170">
        <v>12565270</v>
      </c>
      <c r="O11" s="170"/>
      <c r="P11" s="170">
        <v>2513671708</v>
      </c>
      <c r="Q11" s="170"/>
      <c r="R11" s="170">
        <f>SUM(D11:P11)</f>
        <v>3940941598</v>
      </c>
    </row>
    <row r="12" spans="1:18" ht="9.65" customHeight="1">
      <c r="A12" s="163"/>
      <c r="B12" s="168"/>
      <c r="C12" s="169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</row>
    <row r="13" spans="1:18" ht="17.25" customHeight="1">
      <c r="A13" s="165" t="s">
        <v>224</v>
      </c>
      <c r="B13" s="168"/>
      <c r="C13" s="169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</row>
    <row r="14" spans="1:18" ht="17.25" customHeight="1">
      <c r="A14" s="165" t="s">
        <v>225</v>
      </c>
      <c r="B14" s="168"/>
      <c r="C14" s="169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</row>
    <row r="15" spans="1:18" ht="17.25" customHeight="1">
      <c r="A15" s="172" t="s">
        <v>122</v>
      </c>
      <c r="B15" s="168"/>
      <c r="C15" s="169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</row>
    <row r="16" spans="1:18" ht="17.25" customHeight="1">
      <c r="A16" s="163" t="s">
        <v>250</v>
      </c>
      <c r="B16" s="17">
        <v>15</v>
      </c>
      <c r="C16" s="169"/>
      <c r="D16" s="122">
        <v>0</v>
      </c>
      <c r="E16" s="173"/>
      <c r="F16" s="122">
        <v>0</v>
      </c>
      <c r="G16" s="122"/>
      <c r="H16" s="122">
        <v>18058488</v>
      </c>
      <c r="I16" s="173"/>
      <c r="J16" s="173">
        <v>0</v>
      </c>
      <c r="K16" s="173"/>
      <c r="L16" s="122">
        <v>0</v>
      </c>
      <c r="M16" s="122"/>
      <c r="N16" s="122">
        <v>0</v>
      </c>
      <c r="O16" s="173"/>
      <c r="P16" s="122">
        <v>0</v>
      </c>
      <c r="Q16" s="173"/>
      <c r="R16" s="208">
        <f>SUM(D16:P16)</f>
        <v>18058488</v>
      </c>
    </row>
    <row r="17" spans="1:22" ht="17.25" customHeight="1">
      <c r="A17" s="163" t="s">
        <v>241</v>
      </c>
      <c r="B17" s="17" t="s">
        <v>253</v>
      </c>
      <c r="C17" s="169"/>
      <c r="D17" s="122">
        <v>0</v>
      </c>
      <c r="E17" s="173"/>
      <c r="F17" s="122">
        <v>0</v>
      </c>
      <c r="G17" s="122"/>
      <c r="H17" s="122">
        <v>0</v>
      </c>
      <c r="I17" s="173"/>
      <c r="J17" s="173">
        <v>-26411173</v>
      </c>
      <c r="K17" s="173"/>
      <c r="L17" s="122">
        <v>0</v>
      </c>
      <c r="M17" s="122"/>
      <c r="N17" s="122">
        <v>26411173</v>
      </c>
      <c r="O17" s="173"/>
      <c r="P17" s="122">
        <v>-26411173</v>
      </c>
      <c r="Q17" s="173"/>
      <c r="R17" s="208">
        <f t="shared" ref="R17:R18" si="0">SUM(D17:P17)</f>
        <v>-26411173</v>
      </c>
    </row>
    <row r="18" spans="1:22" ht="17.25" customHeight="1">
      <c r="A18" s="163" t="s">
        <v>123</v>
      </c>
      <c r="B18" s="17">
        <v>20</v>
      </c>
      <c r="C18" s="169"/>
      <c r="D18" s="146">
        <v>0</v>
      </c>
      <c r="E18" s="173"/>
      <c r="F18" s="146">
        <v>0</v>
      </c>
      <c r="G18" s="122"/>
      <c r="H18" s="146">
        <v>0</v>
      </c>
      <c r="I18" s="173"/>
      <c r="J18" s="146">
        <v>0</v>
      </c>
      <c r="K18" s="173"/>
      <c r="L18" s="146">
        <v>0</v>
      </c>
      <c r="M18" s="122"/>
      <c r="N18" s="146">
        <v>0</v>
      </c>
      <c r="O18" s="173"/>
      <c r="P18" s="173">
        <v>-670737124</v>
      </c>
      <c r="Q18" s="173"/>
      <c r="R18" s="208">
        <f t="shared" si="0"/>
        <v>-670737124</v>
      </c>
    </row>
    <row r="19" spans="1:22" ht="17.25" customHeight="1">
      <c r="A19" s="172" t="s">
        <v>226</v>
      </c>
      <c r="B19" s="168"/>
      <c r="C19" s="169"/>
      <c r="D19" s="122"/>
      <c r="E19" s="173"/>
      <c r="F19" s="122"/>
      <c r="G19" s="122"/>
      <c r="H19" s="122"/>
      <c r="I19" s="173"/>
      <c r="J19" s="122"/>
      <c r="K19" s="173"/>
      <c r="L19" s="122"/>
      <c r="M19" s="122"/>
      <c r="N19" s="122"/>
      <c r="O19" s="173"/>
      <c r="P19" s="174"/>
      <c r="Q19" s="173"/>
      <c r="R19" s="174"/>
    </row>
    <row r="20" spans="1:22" ht="17.25" customHeight="1">
      <c r="A20" s="172" t="s">
        <v>227</v>
      </c>
      <c r="B20" s="168"/>
      <c r="C20" s="169"/>
      <c r="D20" s="209">
        <f>SUM(D16:D18)</f>
        <v>0</v>
      </c>
      <c r="E20" s="171">
        <f>SUM(E16:E18)</f>
        <v>0</v>
      </c>
      <c r="F20" s="209">
        <f>SUM(F16:F18)</f>
        <v>0</v>
      </c>
      <c r="G20" s="141"/>
      <c r="H20" s="209">
        <f>SUM(H16:H18)</f>
        <v>18058488</v>
      </c>
      <c r="I20" s="171"/>
      <c r="J20" s="209">
        <f>SUM(J16:J18)</f>
        <v>-26411173</v>
      </c>
      <c r="K20" s="171"/>
      <c r="L20" s="209">
        <f>SUM(L16:L18)</f>
        <v>0</v>
      </c>
      <c r="M20" s="141"/>
      <c r="N20" s="209">
        <f>SUM(N16:N18)</f>
        <v>26411173</v>
      </c>
      <c r="O20" s="171"/>
      <c r="P20" s="209">
        <f>SUM(P16:P18)</f>
        <v>-697148297</v>
      </c>
      <c r="Q20" s="171"/>
      <c r="R20" s="209">
        <f>SUM(R16:R18)</f>
        <v>-679089809</v>
      </c>
    </row>
    <row r="21" spans="1:22" ht="9.65" customHeight="1">
      <c r="A21" s="163"/>
      <c r="B21" s="168"/>
      <c r="C21" s="169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</row>
    <row r="22" spans="1:22" ht="16.5" customHeight="1">
      <c r="A22" s="34" t="s">
        <v>117</v>
      </c>
      <c r="B22" s="175"/>
      <c r="C22" s="169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1"/>
      <c r="Q22" s="173"/>
      <c r="R22" s="171"/>
    </row>
    <row r="23" spans="1:22" ht="17.5" customHeight="1">
      <c r="A23" s="86" t="s">
        <v>118</v>
      </c>
      <c r="B23" s="175"/>
      <c r="C23" s="169"/>
      <c r="D23" s="139">
        <v>0</v>
      </c>
      <c r="E23" s="139"/>
      <c r="F23" s="139">
        <v>0</v>
      </c>
      <c r="G23" s="139"/>
      <c r="H23" s="139">
        <v>0</v>
      </c>
      <c r="I23" s="139"/>
      <c r="J23" s="139">
        <v>0</v>
      </c>
      <c r="K23" s="139"/>
      <c r="L23" s="139">
        <v>0</v>
      </c>
      <c r="M23" s="139"/>
      <c r="N23" s="139">
        <v>0</v>
      </c>
      <c r="O23" s="177"/>
      <c r="P23" s="211">
        <f>'PL_8-9'!I32</f>
        <v>1246534115</v>
      </c>
      <c r="Q23" s="177"/>
      <c r="R23" s="173">
        <f>SUM(D23:P23)</f>
        <v>1246534115</v>
      </c>
    </row>
    <row r="24" spans="1:22" ht="19.5" hidden="1" customHeight="1">
      <c r="A24" s="86" t="s">
        <v>124</v>
      </c>
      <c r="B24" s="175"/>
      <c r="C24" s="16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77"/>
      <c r="P24" s="139"/>
      <c r="Q24" s="177"/>
      <c r="R24" s="173">
        <f>SUM(D24:P24)</f>
        <v>0</v>
      </c>
    </row>
    <row r="25" spans="1:22" ht="17.5" customHeight="1">
      <c r="A25" s="178" t="s">
        <v>119</v>
      </c>
      <c r="B25" s="175"/>
      <c r="C25" s="169"/>
      <c r="D25" s="212">
        <f>SUM(D23:D24)</f>
        <v>0</v>
      </c>
      <c r="E25" s="141"/>
      <c r="F25" s="212">
        <f>SUM(F23:F24)</f>
        <v>0</v>
      </c>
      <c r="G25" s="141"/>
      <c r="H25" s="212">
        <f>SUM(H23:H24)</f>
        <v>0</v>
      </c>
      <c r="I25" s="141"/>
      <c r="J25" s="212">
        <f>SUM(J23:J24)</f>
        <v>0</v>
      </c>
      <c r="K25" s="141"/>
      <c r="L25" s="212">
        <f>SUM(L23:L24)</f>
        <v>0</v>
      </c>
      <c r="M25" s="141"/>
      <c r="N25" s="212">
        <f>SUM(N23:N24)</f>
        <v>0</v>
      </c>
      <c r="O25" s="170"/>
      <c r="P25" s="210">
        <f>SUM(P23:P24)</f>
        <v>1246534115</v>
      </c>
      <c r="Q25" s="170"/>
      <c r="R25" s="210">
        <f>SUM(R23:R24)</f>
        <v>1246534115</v>
      </c>
    </row>
    <row r="26" spans="1:22" ht="9.65" customHeight="1">
      <c r="A26" s="86"/>
      <c r="B26" s="175"/>
      <c r="C26" s="169"/>
      <c r="D26" s="143"/>
      <c r="E26" s="139"/>
      <c r="F26" s="143"/>
      <c r="G26" s="139"/>
      <c r="H26" s="139"/>
      <c r="I26" s="139"/>
      <c r="J26" s="143"/>
      <c r="K26" s="139"/>
      <c r="L26" s="143"/>
      <c r="M26" s="139"/>
      <c r="N26" s="139"/>
      <c r="O26" s="177"/>
      <c r="P26" s="144"/>
      <c r="Q26" s="177"/>
      <c r="R26" s="144"/>
    </row>
    <row r="27" spans="1:22" ht="19.5" hidden="1" customHeight="1">
      <c r="A27" s="179" t="s">
        <v>125</v>
      </c>
      <c r="B27" s="168" t="s">
        <v>126</v>
      </c>
      <c r="C27" s="169"/>
      <c r="D27" s="139">
        <v>0</v>
      </c>
      <c r="E27" s="139"/>
      <c r="F27" s="139">
        <v>0</v>
      </c>
      <c r="G27" s="139"/>
      <c r="H27" s="139"/>
      <c r="I27" s="139"/>
      <c r="J27" s="139">
        <v>0</v>
      </c>
      <c r="K27" s="139"/>
      <c r="L27" s="139"/>
      <c r="M27" s="139"/>
      <c r="N27" s="139"/>
      <c r="O27" s="177"/>
      <c r="P27" s="122">
        <f>-L27</f>
        <v>0</v>
      </c>
      <c r="Q27" s="177"/>
      <c r="R27" s="139">
        <v>0</v>
      </c>
    </row>
    <row r="28" spans="1:22" ht="5.5" hidden="1" customHeight="1">
      <c r="A28" s="179"/>
      <c r="B28" s="167"/>
      <c r="C28" s="169"/>
      <c r="D28" s="143"/>
      <c r="E28" s="139"/>
      <c r="F28" s="143"/>
      <c r="G28" s="139"/>
      <c r="H28" s="139"/>
      <c r="I28" s="139"/>
      <c r="J28" s="143"/>
      <c r="K28" s="139"/>
      <c r="L28" s="143"/>
      <c r="M28" s="139"/>
      <c r="N28" s="139"/>
      <c r="O28" s="177"/>
      <c r="P28" s="144"/>
      <c r="Q28" s="177"/>
      <c r="R28" s="144"/>
    </row>
    <row r="29" spans="1:22" ht="19.5" customHeight="1" thickBot="1">
      <c r="A29" s="165" t="s">
        <v>198</v>
      </c>
      <c r="B29" s="168"/>
      <c r="C29" s="167"/>
      <c r="D29" s="213">
        <f>SUM(D25,D20,D11)</f>
        <v>308289080</v>
      </c>
      <c r="E29" s="145"/>
      <c r="F29" s="213">
        <f>SUM(F25,F20,F11)</f>
        <v>1082229917</v>
      </c>
      <c r="G29" s="145"/>
      <c r="H29" s="213">
        <f>SUM(H25,H20,H11)</f>
        <v>23965573</v>
      </c>
      <c r="I29" s="145"/>
      <c r="J29" s="214">
        <f>SUM(J25,J20,J11)</f>
        <v>-38976443</v>
      </c>
      <c r="K29" s="145"/>
      <c r="L29" s="213">
        <f>SUM(L25,L20,L11)</f>
        <v>30843808</v>
      </c>
      <c r="M29" s="145"/>
      <c r="N29" s="213">
        <f>SUM(N25,N20,N11)</f>
        <v>38976443</v>
      </c>
      <c r="O29" s="145"/>
      <c r="P29" s="213">
        <f>SUM(P25,P20,P11)</f>
        <v>3063057526</v>
      </c>
      <c r="Q29" s="145"/>
      <c r="R29" s="213">
        <f>SUM(R25,R20,R11)</f>
        <v>4508385904</v>
      </c>
      <c r="T29" s="180"/>
    </row>
    <row r="30" spans="1:22" ht="19.5" customHeight="1" thickTop="1">
      <c r="A30" s="165"/>
      <c r="B30" s="168"/>
      <c r="C30" s="167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</row>
    <row r="31" spans="1:22" ht="19.5" customHeight="1">
      <c r="D31" s="182"/>
      <c r="E31" s="163"/>
      <c r="F31" s="182"/>
      <c r="G31" s="182"/>
      <c r="H31" s="182"/>
      <c r="I31" s="163"/>
      <c r="J31" s="182"/>
      <c r="K31" s="163"/>
      <c r="L31" s="182"/>
      <c r="M31" s="182"/>
      <c r="N31" s="182"/>
      <c r="O31" s="163"/>
      <c r="P31" s="182"/>
      <c r="Q31" s="163"/>
      <c r="R31" s="182"/>
      <c r="S31" s="163"/>
      <c r="T31" s="163"/>
      <c r="U31" s="163"/>
      <c r="V31" s="163"/>
    </row>
    <row r="32" spans="1:22" ht="19.5" customHeight="1">
      <c r="D32" s="182"/>
      <c r="E32" s="163"/>
      <c r="F32" s="182"/>
      <c r="G32" s="182"/>
      <c r="H32" s="182"/>
      <c r="I32" s="163"/>
      <c r="J32" s="182"/>
      <c r="K32" s="163"/>
      <c r="L32" s="182"/>
      <c r="M32" s="182"/>
      <c r="N32" s="182"/>
      <c r="O32" s="163"/>
      <c r="P32" s="182"/>
      <c r="Q32" s="163"/>
      <c r="R32" s="182"/>
      <c r="S32" s="163"/>
      <c r="T32" s="163"/>
      <c r="U32" s="163"/>
      <c r="V32" s="163"/>
    </row>
    <row r="33" spans="19:22" ht="19.5" customHeight="1">
      <c r="S33" s="163"/>
      <c r="T33" s="163"/>
      <c r="U33" s="163"/>
      <c r="V33" s="163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L5:P5"/>
    <mergeCell ref="D9:R9"/>
  </mergeCells>
  <pageMargins left="0.7" right="0.7" top="0.48" bottom="0.5" header="0.5" footer="0.5"/>
  <pageSetup paperSize="9" scale="81" firstPageNumber="12" fitToHeight="0" orientation="landscape" useFirstPageNumber="1" r:id="rId1"/>
  <headerFooter>
    <oddFooter>&amp;L&amp;"Times New Roman,Regular"&amp;11The accompanying notes form an integral part of the financial statements.
&amp;10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V33"/>
  <sheetViews>
    <sheetView view="pageBreakPreview" zoomScale="60" zoomScaleNormal="80" workbookViewId="0">
      <selection activeCell="L38" sqref="L38"/>
    </sheetView>
  </sheetViews>
  <sheetFormatPr defaultColWidth="9.1796875" defaultRowHeight="19.5" customHeight="1"/>
  <cols>
    <col min="1" max="1" width="41" style="81" customWidth="1"/>
    <col min="2" max="2" width="6.54296875" style="81" customWidth="1"/>
    <col min="3" max="3" width="1.1796875" style="81" customWidth="1"/>
    <col min="4" max="4" width="13.6328125" style="81" customWidth="1"/>
    <col min="5" max="5" width="1.1796875" style="81" customWidth="1"/>
    <col min="6" max="6" width="14.6328125" style="81" bestFit="1" customWidth="1"/>
    <col min="7" max="7" width="0.90625" style="81" customWidth="1"/>
    <col min="8" max="8" width="12.6328125" style="81" customWidth="1"/>
    <col min="9" max="9" width="1.08984375" style="81" customWidth="1"/>
    <col min="10" max="10" width="13.90625" style="81" customWidth="1"/>
    <col min="11" max="11" width="1.1796875" style="81" customWidth="1"/>
    <col min="12" max="12" width="12.36328125" style="81" customWidth="1"/>
    <col min="13" max="13" width="0.90625" style="81" customWidth="1"/>
    <col min="14" max="14" width="12.6328125" style="81" bestFit="1" customWidth="1"/>
    <col min="15" max="15" width="1.1796875" style="81" customWidth="1"/>
    <col min="16" max="16" width="14.6328125" style="81" bestFit="1" customWidth="1"/>
    <col min="17" max="17" width="1.1796875" style="81" customWidth="1"/>
    <col min="18" max="18" width="15.08984375" style="81" customWidth="1"/>
    <col min="19" max="19" width="1.54296875" style="81" customWidth="1"/>
    <col min="20" max="20" width="15.453125" style="81" bestFit="1" customWidth="1"/>
    <col min="21" max="21" width="1.54296875" style="81" customWidth="1"/>
    <col min="22" max="22" width="11.54296875" style="81" bestFit="1" customWidth="1"/>
    <col min="23" max="16384" width="9.1796875" style="81"/>
  </cols>
  <sheetData>
    <row r="1" spans="1:18" ht="19.5" customHeight="1">
      <c r="A1" s="88" t="s">
        <v>0</v>
      </c>
      <c r="B1" s="79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 ht="19.5" customHeight="1">
      <c r="A2" s="89" t="s">
        <v>85</v>
      </c>
      <c r="B2" s="79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 ht="15.65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80"/>
    </row>
    <row r="4" spans="1:18" ht="19.5" customHeight="1">
      <c r="A4" s="82"/>
      <c r="B4" s="79"/>
      <c r="C4" s="80"/>
      <c r="D4" s="350" t="s">
        <v>120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1"/>
      <c r="R4" s="351"/>
    </row>
    <row r="5" spans="1:18" ht="19.5" customHeight="1">
      <c r="A5" s="82"/>
      <c r="B5" s="82"/>
      <c r="C5" s="79"/>
      <c r="D5" s="80"/>
      <c r="E5" s="80"/>
      <c r="F5" s="80"/>
      <c r="G5" s="80"/>
      <c r="H5" s="80"/>
      <c r="I5" s="80"/>
      <c r="J5" s="80"/>
      <c r="K5" s="80"/>
      <c r="L5" s="352" t="s">
        <v>87</v>
      </c>
      <c r="M5" s="352"/>
      <c r="N5" s="352"/>
      <c r="O5" s="352"/>
      <c r="P5" s="352"/>
      <c r="Q5" s="80"/>
      <c r="R5" s="80"/>
    </row>
    <row r="6" spans="1:18" ht="19.5" customHeight="1">
      <c r="A6" s="82"/>
      <c r="B6" s="114"/>
      <c r="C6" s="115"/>
      <c r="D6" s="114" t="s">
        <v>90</v>
      </c>
      <c r="E6" s="114"/>
      <c r="F6" s="114"/>
      <c r="G6" s="114"/>
      <c r="H6" s="114" t="s">
        <v>174</v>
      </c>
      <c r="I6" s="114"/>
      <c r="J6" s="114"/>
      <c r="K6" s="114"/>
      <c r="L6" s="114"/>
      <c r="M6" s="114"/>
      <c r="N6" s="114" t="s">
        <v>176</v>
      </c>
      <c r="O6" s="114"/>
      <c r="P6" s="114"/>
      <c r="Q6" s="114"/>
      <c r="R6" s="114"/>
    </row>
    <row r="7" spans="1:18" ht="19.5" customHeight="1">
      <c r="A7" s="82"/>
      <c r="B7" s="114"/>
      <c r="C7" s="115"/>
      <c r="D7" s="114" t="s">
        <v>121</v>
      </c>
      <c r="E7" s="114"/>
      <c r="F7" s="114" t="s">
        <v>95</v>
      </c>
      <c r="G7" s="114"/>
      <c r="H7" s="114" t="s">
        <v>175</v>
      </c>
      <c r="I7" s="53"/>
      <c r="J7" s="53" t="s">
        <v>176</v>
      </c>
      <c r="K7" s="114"/>
      <c r="L7" s="114" t="s">
        <v>178</v>
      </c>
      <c r="M7" s="114"/>
      <c r="N7" s="114" t="s">
        <v>182</v>
      </c>
      <c r="O7" s="114"/>
      <c r="P7" s="114"/>
      <c r="Q7" s="114"/>
      <c r="R7" s="114" t="s">
        <v>101</v>
      </c>
    </row>
    <row r="8" spans="1:18" ht="19.5" customHeight="1">
      <c r="A8" s="82"/>
      <c r="B8" s="83" t="s">
        <v>8</v>
      </c>
      <c r="C8" s="115"/>
      <c r="D8" s="114" t="s">
        <v>102</v>
      </c>
      <c r="E8" s="114"/>
      <c r="F8" s="53" t="s">
        <v>103</v>
      </c>
      <c r="G8" s="53"/>
      <c r="H8" s="53" t="s">
        <v>106</v>
      </c>
      <c r="I8" s="53"/>
      <c r="J8" s="53" t="s">
        <v>177</v>
      </c>
      <c r="K8" s="114"/>
      <c r="L8" s="114" t="s">
        <v>106</v>
      </c>
      <c r="M8" s="114"/>
      <c r="N8" s="114" t="s">
        <v>185</v>
      </c>
      <c r="O8" s="114"/>
      <c r="P8" s="114" t="s">
        <v>104</v>
      </c>
      <c r="Q8" s="114"/>
      <c r="R8" s="114" t="s">
        <v>109</v>
      </c>
    </row>
    <row r="9" spans="1:18" ht="19.5" customHeight="1">
      <c r="A9" s="80"/>
      <c r="B9" s="115"/>
      <c r="C9" s="80"/>
      <c r="D9" s="353" t="s">
        <v>9</v>
      </c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</row>
    <row r="10" spans="1:18" ht="17.149999999999999" customHeight="1">
      <c r="A10" s="78" t="s">
        <v>220</v>
      </c>
      <c r="B10" s="115"/>
      <c r="C10" s="80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</row>
    <row r="11" spans="1:18" ht="19.5" customHeight="1">
      <c r="A11" s="78" t="s">
        <v>221</v>
      </c>
      <c r="B11" s="115"/>
      <c r="C11" s="113"/>
      <c r="D11" s="142">
        <f>'SH Seperate CY-12'!D29</f>
        <v>308289080</v>
      </c>
      <c r="E11" s="142"/>
      <c r="F11" s="142">
        <f>'SH Seperate CY-12'!F29</f>
        <v>1082229917</v>
      </c>
      <c r="G11" s="142"/>
      <c r="H11" s="142">
        <f>'SH Seperate CY-12'!H29</f>
        <v>23965573</v>
      </c>
      <c r="I11" s="142"/>
      <c r="J11" s="142">
        <f>'SH Seperate CY-12'!J29</f>
        <v>-38976443</v>
      </c>
      <c r="K11" s="142"/>
      <c r="L11" s="142">
        <f>'SH Seperate CY-12'!L29</f>
        <v>30843808</v>
      </c>
      <c r="M11" s="142"/>
      <c r="N11" s="142">
        <f>'SH Seperate CY-12'!N29</f>
        <v>38976443</v>
      </c>
      <c r="O11" s="142"/>
      <c r="P11" s="142">
        <f>'SH Seperate CY-12'!P29</f>
        <v>3063057526</v>
      </c>
      <c r="Q11" s="142"/>
      <c r="R11" s="142">
        <f>SUM(D11:P11)</f>
        <v>4508385904</v>
      </c>
    </row>
    <row r="12" spans="1:18" ht="9.65" customHeight="1">
      <c r="A12" s="80"/>
      <c r="B12" s="115"/>
      <c r="C12" s="113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</row>
    <row r="13" spans="1:18" ht="17.25" customHeight="1">
      <c r="A13" s="78" t="s">
        <v>224</v>
      </c>
      <c r="B13" s="115"/>
      <c r="C13" s="113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</row>
    <row r="14" spans="1:18" ht="17.25" customHeight="1">
      <c r="A14" s="78" t="s">
        <v>225</v>
      </c>
      <c r="B14" s="115"/>
      <c r="C14" s="113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</row>
    <row r="15" spans="1:18" ht="17.25" customHeight="1">
      <c r="A15" s="84" t="s">
        <v>122</v>
      </c>
      <c r="B15" s="115"/>
      <c r="C15" s="113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</row>
    <row r="16" spans="1:18" ht="17.25" customHeight="1">
      <c r="A16" s="80" t="s">
        <v>250</v>
      </c>
      <c r="B16" s="17">
        <v>15</v>
      </c>
      <c r="C16" s="113"/>
      <c r="D16" s="122">
        <f>'SH Conso CY-11'!C20</f>
        <v>0</v>
      </c>
      <c r="E16" s="137"/>
      <c r="F16" s="122">
        <f>'SH Conso CY-11'!E20</f>
        <v>0</v>
      </c>
      <c r="G16" s="122"/>
      <c r="H16" s="122">
        <f>'SH Conso CY-11'!G20</f>
        <v>2566662</v>
      </c>
      <c r="I16" s="137"/>
      <c r="J16" s="137">
        <f>'SH Conso CY-11'!I20</f>
        <v>20539384</v>
      </c>
      <c r="K16" s="137"/>
      <c r="L16" s="122">
        <f>'SH Conso CY-11'!M20</f>
        <v>0</v>
      </c>
      <c r="M16" s="122"/>
      <c r="N16" s="122">
        <f>'SH Conso CY-11'!O20</f>
        <v>-20539384</v>
      </c>
      <c r="O16" s="137"/>
      <c r="P16" s="122">
        <f>'SH Conso CY-11'!Q20</f>
        <v>20539384</v>
      </c>
      <c r="Q16" s="137"/>
      <c r="R16" s="208">
        <f>SUM(D16:P16)</f>
        <v>23106046</v>
      </c>
    </row>
    <row r="17" spans="1:22" ht="17.25" customHeight="1">
      <c r="A17" s="80" t="s">
        <v>241</v>
      </c>
      <c r="B17" s="17" t="s">
        <v>253</v>
      </c>
      <c r="C17" s="113"/>
      <c r="D17" s="122">
        <f>'SH Conso CY-11'!C21</f>
        <v>0</v>
      </c>
      <c r="E17" s="137"/>
      <c r="F17" s="122">
        <f>'SH Conso CY-11'!E21</f>
        <v>0</v>
      </c>
      <c r="G17" s="122"/>
      <c r="H17" s="122">
        <f>'SH Conso CY-11'!G21</f>
        <v>0</v>
      </c>
      <c r="I17" s="137"/>
      <c r="J17" s="137">
        <f>'SH Conso CY-11'!I21</f>
        <v>-169162750</v>
      </c>
      <c r="K17" s="137"/>
      <c r="L17" s="122">
        <f>'SH Conso CY-11'!M21</f>
        <v>0</v>
      </c>
      <c r="M17" s="122"/>
      <c r="N17" s="122">
        <f>'SH Conso CY-11'!O21</f>
        <v>169162750</v>
      </c>
      <c r="O17" s="137"/>
      <c r="P17" s="122">
        <f>'SH Conso CY-11'!Q21</f>
        <v>-169162750</v>
      </c>
      <c r="Q17" s="137"/>
      <c r="R17" s="208">
        <f t="shared" ref="R17:R18" si="0">SUM(D17:P17)</f>
        <v>-169162750</v>
      </c>
    </row>
    <row r="18" spans="1:22" ht="17.25" customHeight="1">
      <c r="A18" s="80" t="s">
        <v>123</v>
      </c>
      <c r="B18" s="17">
        <v>20</v>
      </c>
      <c r="C18" s="113"/>
      <c r="D18" s="146">
        <f>'SH Conso CY-11'!C22</f>
        <v>0</v>
      </c>
      <c r="E18" s="137"/>
      <c r="F18" s="146">
        <f>'SH Conso CY-11'!E22</f>
        <v>0</v>
      </c>
      <c r="G18" s="122"/>
      <c r="H18" s="146">
        <f>'SH Conso CY-11'!G22</f>
        <v>0</v>
      </c>
      <c r="I18" s="137"/>
      <c r="J18" s="146">
        <f>'SH Conso CY-11'!I22</f>
        <v>0</v>
      </c>
      <c r="K18" s="137"/>
      <c r="L18" s="146">
        <f>'SH Conso CY-11'!M22</f>
        <v>0</v>
      </c>
      <c r="M18" s="122"/>
      <c r="N18" s="146">
        <f>'SH Conso CY-11'!M22</f>
        <v>0</v>
      </c>
      <c r="O18" s="137"/>
      <c r="P18" s="137">
        <f>'SH Conso CY-11'!Q22</f>
        <v>-693645255</v>
      </c>
      <c r="Q18" s="137"/>
      <c r="R18" s="208">
        <f t="shared" si="0"/>
        <v>-693645255</v>
      </c>
    </row>
    <row r="19" spans="1:22" ht="17.25" customHeight="1">
      <c r="A19" s="84" t="s">
        <v>226</v>
      </c>
      <c r="B19" s="115"/>
      <c r="C19" s="113"/>
      <c r="D19" s="122"/>
      <c r="E19" s="137"/>
      <c r="F19" s="122"/>
      <c r="G19" s="122"/>
      <c r="H19" s="122"/>
      <c r="I19" s="137"/>
      <c r="J19" s="122"/>
      <c r="K19" s="137"/>
      <c r="L19" s="122"/>
      <c r="M19" s="122"/>
      <c r="N19" s="122"/>
      <c r="O19" s="137"/>
      <c r="P19" s="234"/>
      <c r="Q19" s="137"/>
      <c r="R19" s="234"/>
    </row>
    <row r="20" spans="1:22" ht="17.25" customHeight="1">
      <c r="A20" s="84" t="s">
        <v>227</v>
      </c>
      <c r="B20" s="115"/>
      <c r="C20" s="113"/>
      <c r="D20" s="209">
        <f>SUM(D16:D18)</f>
        <v>0</v>
      </c>
      <c r="E20" s="136">
        <f>SUM(E16:E18)</f>
        <v>0</v>
      </c>
      <c r="F20" s="209">
        <f>SUM(F16:F18)</f>
        <v>0</v>
      </c>
      <c r="G20" s="141"/>
      <c r="H20" s="209">
        <f>SUM(H16:H18)</f>
        <v>2566662</v>
      </c>
      <c r="I20" s="136"/>
      <c r="J20" s="209">
        <f>SUM(J16:J18)</f>
        <v>-148623366</v>
      </c>
      <c r="K20" s="136"/>
      <c r="L20" s="209">
        <f>SUM(L16:L18)</f>
        <v>0</v>
      </c>
      <c r="M20" s="141"/>
      <c r="N20" s="209">
        <f>SUM(N16:N18)</f>
        <v>148623366</v>
      </c>
      <c r="O20" s="136"/>
      <c r="P20" s="209">
        <f>SUM(P16:P18)</f>
        <v>-842268621</v>
      </c>
      <c r="Q20" s="136"/>
      <c r="R20" s="209">
        <f>SUM(R16:R18)</f>
        <v>-839701959</v>
      </c>
    </row>
    <row r="21" spans="1:22" ht="9.65" customHeight="1">
      <c r="A21" s="80"/>
      <c r="B21" s="115"/>
      <c r="C21" s="113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</row>
    <row r="22" spans="1:22" ht="16.5" customHeight="1">
      <c r="A22" s="34" t="s">
        <v>117</v>
      </c>
      <c r="B22" s="85"/>
      <c r="C22" s="113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6"/>
      <c r="Q22" s="137"/>
      <c r="R22" s="136"/>
    </row>
    <row r="23" spans="1:22" ht="17.5" customHeight="1">
      <c r="A23" s="86" t="s">
        <v>118</v>
      </c>
      <c r="B23" s="85"/>
      <c r="C23" s="113"/>
      <c r="D23" s="122">
        <f>'SH Conso CY-11'!C27</f>
        <v>0</v>
      </c>
      <c r="E23" s="139"/>
      <c r="F23" s="122">
        <f>'SH Conso CY-11'!E27</f>
        <v>0</v>
      </c>
      <c r="G23" s="139"/>
      <c r="H23" s="122">
        <f>'SH Conso CY-11'!G27</f>
        <v>0</v>
      </c>
      <c r="I23" s="139"/>
      <c r="J23" s="122">
        <f>'SH Conso CY-11'!I27</f>
        <v>0</v>
      </c>
      <c r="K23" s="139"/>
      <c r="L23" s="122">
        <f>'SH Conso CY-11'!K27</f>
        <v>0</v>
      </c>
      <c r="M23" s="139"/>
      <c r="N23" s="122">
        <f>'SH Conso CY-11'!M27</f>
        <v>0</v>
      </c>
      <c r="O23" s="140"/>
      <c r="P23" s="211">
        <f>'PL_8-9'!G35</f>
        <v>759019943</v>
      </c>
      <c r="Q23" s="140"/>
      <c r="R23" s="137">
        <f>SUM(D23:P23)</f>
        <v>759019943</v>
      </c>
    </row>
    <row r="24" spans="1:22" ht="19.5" customHeight="1">
      <c r="A24" s="86" t="s">
        <v>124</v>
      </c>
      <c r="B24" s="85"/>
      <c r="C24" s="113"/>
      <c r="D24" s="146">
        <f>'SH Conso CY-11'!C28</f>
        <v>0</v>
      </c>
      <c r="E24" s="137"/>
      <c r="F24" s="146">
        <f>'SH Conso CY-11'!E28</f>
        <v>0</v>
      </c>
      <c r="G24" s="122"/>
      <c r="H24" s="146">
        <f>'SH Conso CY-11'!G28</f>
        <v>0</v>
      </c>
      <c r="I24" s="137"/>
      <c r="J24" s="146">
        <f>'SH Conso CY-11'!I28</f>
        <v>0</v>
      </c>
      <c r="K24" s="137"/>
      <c r="L24" s="146">
        <f>'SH Conso CY-11'!M28</f>
        <v>0</v>
      </c>
      <c r="M24" s="122"/>
      <c r="N24" s="146">
        <f>'SH Conso CY-11'!M28</f>
        <v>0</v>
      </c>
      <c r="O24" s="140"/>
      <c r="P24" s="139">
        <f>'PL_8-9'!G66</f>
        <v>5168444</v>
      </c>
      <c r="Q24" s="140"/>
      <c r="R24" s="137">
        <f>SUM(D24:P24)</f>
        <v>5168444</v>
      </c>
    </row>
    <row r="25" spans="1:22" ht="17.5" customHeight="1">
      <c r="A25" s="13" t="s">
        <v>119</v>
      </c>
      <c r="B25" s="85"/>
      <c r="C25" s="113"/>
      <c r="D25" s="212">
        <f>SUM(D23:D24)</f>
        <v>0</v>
      </c>
      <c r="E25" s="141"/>
      <c r="F25" s="212">
        <f>SUM(F23:F24)</f>
        <v>0</v>
      </c>
      <c r="G25" s="141"/>
      <c r="H25" s="212">
        <f>SUM(H23:H24)</f>
        <v>0</v>
      </c>
      <c r="I25" s="141"/>
      <c r="J25" s="212">
        <f>SUM(J23:J24)</f>
        <v>0</v>
      </c>
      <c r="K25" s="141"/>
      <c r="L25" s="212">
        <f>SUM(L23:L24)</f>
        <v>0</v>
      </c>
      <c r="M25" s="141"/>
      <c r="N25" s="212">
        <f>SUM(N23:N24)</f>
        <v>0</v>
      </c>
      <c r="O25" s="142"/>
      <c r="P25" s="210">
        <f>SUM(P23:P24)</f>
        <v>764188387</v>
      </c>
      <c r="Q25" s="142"/>
      <c r="R25" s="210">
        <f>SUM(R23:R24)</f>
        <v>764188387</v>
      </c>
    </row>
    <row r="26" spans="1:22" ht="9.65" customHeight="1">
      <c r="A26" s="86"/>
      <c r="B26" s="85"/>
      <c r="C26" s="113"/>
      <c r="D26" s="143"/>
      <c r="E26" s="139"/>
      <c r="F26" s="143"/>
      <c r="G26" s="139"/>
      <c r="H26" s="139"/>
      <c r="I26" s="139"/>
      <c r="J26" s="143"/>
      <c r="K26" s="139"/>
      <c r="L26" s="143"/>
      <c r="M26" s="139"/>
      <c r="N26" s="139"/>
      <c r="O26" s="140"/>
      <c r="P26" s="144"/>
      <c r="Q26" s="140"/>
      <c r="R26" s="144"/>
    </row>
    <row r="27" spans="1:22" ht="19.5" hidden="1" customHeight="1">
      <c r="A27" s="6" t="s">
        <v>125</v>
      </c>
      <c r="B27" s="115" t="s">
        <v>126</v>
      </c>
      <c r="C27" s="113"/>
      <c r="D27" s="139">
        <v>0</v>
      </c>
      <c r="E27" s="139"/>
      <c r="F27" s="139">
        <v>0</v>
      </c>
      <c r="G27" s="139"/>
      <c r="H27" s="139"/>
      <c r="I27" s="139"/>
      <c r="J27" s="139">
        <v>0</v>
      </c>
      <c r="K27" s="139"/>
      <c r="L27" s="139"/>
      <c r="M27" s="139"/>
      <c r="N27" s="139"/>
      <c r="O27" s="140"/>
      <c r="P27" s="122">
        <f>-L27</f>
        <v>0</v>
      </c>
      <c r="Q27" s="140"/>
      <c r="R27" s="139">
        <v>0</v>
      </c>
    </row>
    <row r="28" spans="1:22" ht="5.5" hidden="1" customHeight="1">
      <c r="A28" s="6"/>
      <c r="B28" s="114"/>
      <c r="C28" s="113"/>
      <c r="D28" s="143"/>
      <c r="E28" s="139"/>
      <c r="F28" s="143"/>
      <c r="G28" s="139"/>
      <c r="H28" s="139"/>
      <c r="I28" s="139"/>
      <c r="J28" s="143"/>
      <c r="K28" s="139"/>
      <c r="L28" s="143"/>
      <c r="M28" s="139"/>
      <c r="N28" s="139"/>
      <c r="O28" s="140"/>
      <c r="P28" s="144"/>
      <c r="Q28" s="140"/>
      <c r="R28" s="144"/>
    </row>
    <row r="29" spans="1:22" ht="19.5" customHeight="1" thickBot="1">
      <c r="A29" s="78" t="s">
        <v>222</v>
      </c>
      <c r="B29" s="115"/>
      <c r="C29" s="114"/>
      <c r="D29" s="213">
        <f>SUM(D25,D20,D11)</f>
        <v>308289080</v>
      </c>
      <c r="E29" s="145"/>
      <c r="F29" s="213">
        <f>SUM(F25,F20,F11)</f>
        <v>1082229917</v>
      </c>
      <c r="G29" s="145"/>
      <c r="H29" s="213">
        <f>SUM(H25,H20,H11)</f>
        <v>26532235</v>
      </c>
      <c r="I29" s="145"/>
      <c r="J29" s="214">
        <f>SUM(J25,J20,J11)</f>
        <v>-187599809</v>
      </c>
      <c r="K29" s="145"/>
      <c r="L29" s="213">
        <f>SUM(L25,L20,L11)</f>
        <v>30843808</v>
      </c>
      <c r="M29" s="145"/>
      <c r="N29" s="213">
        <f>SUM(N25,N20,N11)</f>
        <v>187599809</v>
      </c>
      <c r="O29" s="145"/>
      <c r="P29" s="213">
        <f>SUM(P25,P20,P11)</f>
        <v>2984977292</v>
      </c>
      <c r="Q29" s="145"/>
      <c r="R29" s="213">
        <f>SUM(R25,R20,R11)</f>
        <v>4432872332</v>
      </c>
      <c r="T29" s="150"/>
    </row>
    <row r="30" spans="1:22" ht="19.5" customHeight="1" thickTop="1">
      <c r="A30" s="78"/>
      <c r="B30" s="115"/>
      <c r="C30" s="114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1" spans="1:22" ht="19.5" customHeight="1">
      <c r="D31" s="94"/>
      <c r="E31" s="80"/>
      <c r="F31" s="94"/>
      <c r="G31" s="94"/>
      <c r="H31" s="94"/>
      <c r="I31" s="80"/>
      <c r="J31" s="94"/>
      <c r="K31" s="80"/>
      <c r="L31" s="94"/>
      <c r="M31" s="94"/>
      <c r="N31" s="94"/>
      <c r="O31" s="80"/>
      <c r="P31" s="94"/>
      <c r="Q31" s="80"/>
      <c r="R31" s="230"/>
      <c r="S31" s="80"/>
      <c r="T31" s="80"/>
      <c r="U31" s="80"/>
      <c r="V31" s="80"/>
    </row>
    <row r="32" spans="1:22" ht="19.5" customHeight="1">
      <c r="D32" s="94"/>
      <c r="E32" s="80"/>
      <c r="F32" s="94"/>
      <c r="G32" s="94"/>
      <c r="H32" s="94"/>
      <c r="I32" s="80"/>
      <c r="J32" s="94"/>
      <c r="K32" s="80"/>
      <c r="L32" s="94"/>
      <c r="M32" s="94"/>
      <c r="N32" s="94"/>
      <c r="O32" s="80"/>
      <c r="P32" s="94"/>
      <c r="Q32" s="80"/>
      <c r="R32" s="94"/>
      <c r="S32" s="80"/>
      <c r="T32" s="80"/>
      <c r="U32" s="80"/>
      <c r="V32" s="80"/>
    </row>
    <row r="33" spans="19:22" ht="19.5" customHeight="1">
      <c r="S33" s="80"/>
      <c r="T33" s="80"/>
      <c r="U33" s="80"/>
      <c r="V33" s="80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L5:P5"/>
    <mergeCell ref="D9:R9"/>
  </mergeCells>
  <pageMargins left="0.7" right="0.7" top="0.48" bottom="0.5" header="0.5" footer="0.5"/>
  <pageSetup paperSize="9" scale="80" firstPageNumber="13" fitToHeight="0" orientation="landscape" useFirstPageNumber="1" r:id="rId1"/>
  <headerFooter>
    <oddFooter>&amp;L&amp;"Times New Roman,Regular"&amp;11The accompanying notes form an integral part of the financial statements.
&amp;10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R103"/>
  <sheetViews>
    <sheetView tabSelected="1" view="pageBreakPreview" zoomScale="60" zoomScaleNormal="80" workbookViewId="0">
      <selection activeCell="A103" sqref="A103"/>
    </sheetView>
  </sheetViews>
  <sheetFormatPr defaultColWidth="9.1796875" defaultRowHeight="20.25" customHeight="1"/>
  <cols>
    <col min="1" max="1" width="50.90625" style="268" customWidth="1"/>
    <col min="2" max="2" width="9.1796875" style="273" customWidth="1"/>
    <col min="3" max="3" width="1" style="274" customWidth="1"/>
    <col min="4" max="4" width="15" style="268" bestFit="1" customWidth="1"/>
    <col min="5" max="5" width="1" style="268" customWidth="1"/>
    <col min="6" max="6" width="17.453125" style="268" bestFit="1" customWidth="1"/>
    <col min="7" max="7" width="1" style="268" customWidth="1"/>
    <col min="8" max="8" width="15" style="268" bestFit="1" customWidth="1"/>
    <col min="9" max="9" width="1" style="268" customWidth="1"/>
    <col min="10" max="10" width="17.453125" style="268" bestFit="1" customWidth="1"/>
    <col min="11" max="11" width="9.1796875" style="268"/>
    <col min="12" max="12" width="13.1796875" style="268" bestFit="1" customWidth="1"/>
    <col min="13" max="13" width="10.54296875" style="268" bestFit="1" customWidth="1"/>
    <col min="14" max="16384" width="9.1796875" style="268"/>
  </cols>
  <sheetData>
    <row r="1" spans="1:18" ht="20.25" customHeight="1">
      <c r="A1" s="264" t="s">
        <v>0</v>
      </c>
      <c r="B1" s="265"/>
      <c r="C1" s="266"/>
      <c r="D1" s="267"/>
      <c r="E1" s="267"/>
      <c r="F1" s="267"/>
    </row>
    <row r="2" spans="1:18" ht="20.25" customHeight="1">
      <c r="A2" s="269" t="s">
        <v>127</v>
      </c>
      <c r="B2" s="270"/>
      <c r="C2" s="271"/>
      <c r="D2" s="272"/>
      <c r="E2" s="272"/>
      <c r="F2" s="272"/>
    </row>
    <row r="3" spans="1:18" ht="13" customHeight="1">
      <c r="A3" s="269"/>
      <c r="B3" s="270"/>
      <c r="C3" s="271"/>
      <c r="D3" s="272"/>
      <c r="E3" s="272"/>
      <c r="F3" s="272"/>
    </row>
    <row r="4" spans="1:18" ht="20.25" customHeight="1">
      <c r="D4" s="355" t="s">
        <v>2</v>
      </c>
      <c r="E4" s="355"/>
      <c r="F4" s="355"/>
      <c r="G4" s="275"/>
      <c r="H4" s="355" t="s">
        <v>3</v>
      </c>
      <c r="I4" s="355"/>
      <c r="J4" s="355"/>
      <c r="K4" s="275"/>
    </row>
    <row r="5" spans="1:18" ht="20.25" customHeight="1">
      <c r="D5" s="355" t="s">
        <v>5</v>
      </c>
      <c r="E5" s="355"/>
      <c r="F5" s="355"/>
      <c r="G5" s="275"/>
      <c r="H5" s="355" t="s">
        <v>5</v>
      </c>
      <c r="I5" s="355"/>
      <c r="J5" s="355"/>
      <c r="K5" s="275"/>
    </row>
    <row r="6" spans="1:18" ht="20.25" customHeight="1">
      <c r="D6" s="357" t="s">
        <v>187</v>
      </c>
      <c r="E6" s="357"/>
      <c r="F6" s="357"/>
      <c r="G6" s="275"/>
      <c r="H6" s="357" t="s">
        <v>187</v>
      </c>
      <c r="I6" s="357"/>
      <c r="J6" s="357"/>
      <c r="K6" s="275"/>
    </row>
    <row r="7" spans="1:18" ht="20.25" customHeight="1">
      <c r="D7" s="356" t="s">
        <v>6</v>
      </c>
      <c r="E7" s="356"/>
      <c r="F7" s="356"/>
      <c r="G7" s="277"/>
      <c r="H7" s="356" t="s">
        <v>6</v>
      </c>
      <c r="I7" s="356"/>
      <c r="J7" s="356"/>
      <c r="K7" s="277"/>
      <c r="M7" s="360"/>
      <c r="N7" s="360"/>
      <c r="O7" s="358"/>
      <c r="P7" s="359"/>
      <c r="Q7" s="359"/>
      <c r="R7" s="359"/>
    </row>
    <row r="8" spans="1:18" ht="20.25" customHeight="1">
      <c r="B8" s="273" t="s">
        <v>8</v>
      </c>
      <c r="C8" s="278"/>
      <c r="D8" s="279">
        <v>2025</v>
      </c>
      <c r="E8" s="276"/>
      <c r="F8" s="279">
        <v>2024</v>
      </c>
      <c r="G8" s="279"/>
      <c r="H8" s="279">
        <v>2025</v>
      </c>
      <c r="I8" s="276"/>
      <c r="J8" s="279">
        <v>2024</v>
      </c>
      <c r="K8" s="276"/>
      <c r="M8" s="276"/>
      <c r="N8" s="276"/>
      <c r="O8" s="276"/>
      <c r="P8" s="276"/>
      <c r="Q8" s="276"/>
      <c r="R8" s="276"/>
    </row>
    <row r="9" spans="1:18" ht="20.25" customHeight="1">
      <c r="D9" s="354" t="s">
        <v>9</v>
      </c>
      <c r="E9" s="354"/>
      <c r="F9" s="354"/>
      <c r="G9" s="354"/>
      <c r="H9" s="354"/>
      <c r="I9" s="354"/>
      <c r="J9" s="354"/>
    </row>
    <row r="10" spans="1:18" ht="20.25" customHeight="1">
      <c r="A10" s="266" t="s">
        <v>128</v>
      </c>
      <c r="B10" s="280"/>
      <c r="C10" s="266"/>
      <c r="E10" s="266"/>
    </row>
    <row r="11" spans="1:18" ht="20.25" customHeight="1">
      <c r="A11" s="281" t="s">
        <v>71</v>
      </c>
      <c r="B11" s="282"/>
      <c r="C11" s="282"/>
      <c r="D11" s="283">
        <f>'PL_8-9'!C32</f>
        <v>800728329</v>
      </c>
      <c r="E11" s="284"/>
      <c r="F11" s="283">
        <f>'PL_8-9'!E32</f>
        <v>1265912265</v>
      </c>
      <c r="G11" s="285"/>
      <c r="H11" s="283">
        <f>'PL_8-9'!G32</f>
        <v>759019943</v>
      </c>
      <c r="I11" s="286"/>
      <c r="J11" s="283">
        <f>'PL_8-9'!I32</f>
        <v>1246534115</v>
      </c>
    </row>
    <row r="12" spans="1:18" ht="20.25" customHeight="1">
      <c r="A12" s="274" t="s">
        <v>204</v>
      </c>
      <c r="C12" s="273"/>
      <c r="D12" s="285"/>
      <c r="E12" s="287"/>
      <c r="F12" s="285"/>
      <c r="G12" s="285"/>
      <c r="H12" s="286"/>
      <c r="I12" s="286"/>
      <c r="J12" s="286"/>
    </row>
    <row r="13" spans="1:18" ht="20.25" customHeight="1">
      <c r="A13" s="268" t="s">
        <v>70</v>
      </c>
      <c r="C13" s="273"/>
      <c r="D13" s="215">
        <f>'PL_8-9'!C31</f>
        <v>162862340</v>
      </c>
      <c r="E13" s="288"/>
      <c r="F13" s="215">
        <v>297869073</v>
      </c>
      <c r="G13" s="285"/>
      <c r="H13" s="286">
        <f>'PL_8-9'!G31</f>
        <v>153360204</v>
      </c>
      <c r="I13" s="286"/>
      <c r="J13" s="286">
        <v>295603143</v>
      </c>
    </row>
    <row r="14" spans="1:18" ht="20.25" customHeight="1">
      <c r="A14" s="268" t="s">
        <v>68</v>
      </c>
      <c r="C14" s="273"/>
      <c r="D14" s="216">
        <f>-'PL_8-9'!C24</f>
        <v>1767887</v>
      </c>
      <c r="E14" s="288"/>
      <c r="F14" s="216">
        <v>2052261</v>
      </c>
      <c r="G14" s="285"/>
      <c r="H14" s="286">
        <f>-'PL_8-9'!G24</f>
        <v>1329154</v>
      </c>
      <c r="I14" s="286"/>
      <c r="J14" s="286">
        <v>1461084</v>
      </c>
    </row>
    <row r="15" spans="1:18" ht="20.25" customHeight="1">
      <c r="A15" s="289" t="s">
        <v>129</v>
      </c>
      <c r="B15" s="273" t="s">
        <v>254</v>
      </c>
      <c r="C15" s="290"/>
      <c r="D15" s="216">
        <v>254274712</v>
      </c>
      <c r="E15" s="291"/>
      <c r="F15" s="216">
        <v>229854924</v>
      </c>
      <c r="G15" s="285"/>
      <c r="H15" s="286">
        <v>236756019</v>
      </c>
      <c r="I15" s="286"/>
      <c r="J15" s="286">
        <v>211824561</v>
      </c>
    </row>
    <row r="16" spans="1:18" ht="19.5" customHeight="1">
      <c r="A16" s="289" t="s">
        <v>130</v>
      </c>
      <c r="B16" s="273">
        <v>18</v>
      </c>
      <c r="C16" s="290"/>
      <c r="D16" s="216">
        <v>9964897</v>
      </c>
      <c r="E16" s="291"/>
      <c r="F16" s="216">
        <v>7433666</v>
      </c>
      <c r="G16" s="285"/>
      <c r="H16" s="286">
        <v>9054866</v>
      </c>
      <c r="I16" s="286"/>
      <c r="J16" s="286">
        <v>6504154</v>
      </c>
    </row>
    <row r="17" spans="1:16" ht="19.5" customHeight="1">
      <c r="A17" s="268" t="s">
        <v>236</v>
      </c>
      <c r="C17" s="290"/>
      <c r="D17" s="285">
        <v>-839704</v>
      </c>
      <c r="E17" s="291"/>
      <c r="F17" s="285">
        <v>-2699195</v>
      </c>
      <c r="G17" s="285"/>
      <c r="H17" s="286">
        <v>1791645</v>
      </c>
      <c r="I17" s="286"/>
      <c r="J17" s="286">
        <v>125085</v>
      </c>
    </row>
    <row r="18" spans="1:16" ht="20.25" customHeight="1">
      <c r="A18" s="268" t="s">
        <v>186</v>
      </c>
      <c r="C18" s="273"/>
      <c r="D18" s="217">
        <v>14049024</v>
      </c>
      <c r="E18" s="288"/>
      <c r="F18" s="217">
        <v>-9083184</v>
      </c>
      <c r="G18" s="285"/>
      <c r="H18" s="286">
        <v>1459221</v>
      </c>
      <c r="I18" s="286"/>
      <c r="J18" s="286">
        <v>-2821342</v>
      </c>
      <c r="P18" s="292"/>
    </row>
    <row r="19" spans="1:16" ht="20.25" customHeight="1">
      <c r="A19" s="268" t="s">
        <v>212</v>
      </c>
      <c r="C19" s="273"/>
      <c r="D19" s="285">
        <v>10275775</v>
      </c>
      <c r="E19" s="288"/>
      <c r="F19" s="285">
        <v>-9917355</v>
      </c>
      <c r="G19" s="285"/>
      <c r="H19" s="285">
        <v>10275775</v>
      </c>
      <c r="I19" s="286"/>
      <c r="J19" s="286">
        <v>-10250360</v>
      </c>
    </row>
    <row r="20" spans="1:16" ht="20.25" customHeight="1">
      <c r="A20" s="268" t="s">
        <v>219</v>
      </c>
    </row>
    <row r="21" spans="1:16" ht="20.25" customHeight="1">
      <c r="A21" s="268" t="s">
        <v>213</v>
      </c>
      <c r="B21" s="273">
        <v>21</v>
      </c>
      <c r="C21" s="273"/>
      <c r="D21" s="285">
        <v>-8541880</v>
      </c>
      <c r="E21" s="288"/>
      <c r="F21" s="285">
        <v>-25410526</v>
      </c>
      <c r="G21" s="285"/>
      <c r="H21" s="285">
        <v>-8541880</v>
      </c>
      <c r="I21" s="286"/>
      <c r="J21" s="286">
        <v>-25410526</v>
      </c>
    </row>
    <row r="22" spans="1:16" ht="20.25" customHeight="1">
      <c r="A22" s="268" t="s">
        <v>165</v>
      </c>
      <c r="B22" s="273">
        <v>21</v>
      </c>
      <c r="C22" s="273"/>
      <c r="D22" s="285">
        <v>-3872867</v>
      </c>
      <c r="E22" s="288"/>
      <c r="F22" s="285">
        <v>-10412548</v>
      </c>
      <c r="G22" s="285"/>
      <c r="H22" s="285">
        <v>-3872867</v>
      </c>
      <c r="I22" s="286"/>
      <c r="J22" s="286">
        <v>-10412548</v>
      </c>
    </row>
    <row r="23" spans="1:16" ht="20.25" customHeight="1">
      <c r="A23" s="268" t="s">
        <v>243</v>
      </c>
      <c r="C23" s="273"/>
      <c r="D23" s="285"/>
      <c r="E23" s="288"/>
      <c r="F23" s="285"/>
      <c r="G23" s="285"/>
      <c r="H23" s="286"/>
      <c r="I23" s="286"/>
      <c r="J23" s="286"/>
    </row>
    <row r="24" spans="1:16" ht="20.25" customHeight="1">
      <c r="A24" s="268" t="s">
        <v>237</v>
      </c>
      <c r="C24" s="273"/>
      <c r="D24" s="285">
        <v>7207637</v>
      </c>
      <c r="E24" s="288"/>
      <c r="F24" s="285">
        <v>4405559</v>
      </c>
      <c r="G24" s="288"/>
      <c r="H24" s="286">
        <v>7121902</v>
      </c>
      <c r="I24" s="286"/>
      <c r="J24" s="286">
        <v>1779621</v>
      </c>
    </row>
    <row r="25" spans="1:16" ht="20.25" customHeight="1">
      <c r="A25" s="268" t="s">
        <v>215</v>
      </c>
      <c r="B25" s="273">
        <v>11</v>
      </c>
      <c r="C25" s="273"/>
      <c r="D25" s="218">
        <v>511476</v>
      </c>
      <c r="E25" s="288"/>
      <c r="F25" s="285">
        <v>1103748</v>
      </c>
      <c r="G25" s="288"/>
      <c r="H25" s="218">
        <v>511476</v>
      </c>
      <c r="I25" s="286"/>
      <c r="J25" s="217">
        <v>0</v>
      </c>
    </row>
    <row r="26" spans="1:16" ht="20.25" customHeight="1">
      <c r="A26" s="268" t="s">
        <v>239</v>
      </c>
      <c r="B26" s="268"/>
      <c r="C26" s="268"/>
      <c r="D26" s="285"/>
      <c r="E26" s="288"/>
      <c r="F26" s="288"/>
      <c r="G26" s="288"/>
      <c r="H26" s="288"/>
      <c r="I26" s="288"/>
      <c r="J26" s="288"/>
    </row>
    <row r="27" spans="1:16" ht="20.25" customHeight="1">
      <c r="A27" s="268" t="s">
        <v>214</v>
      </c>
      <c r="C27" s="273"/>
      <c r="D27" s="285">
        <v>-1959427</v>
      </c>
      <c r="E27" s="288"/>
      <c r="F27" s="217">
        <v>1211072</v>
      </c>
      <c r="G27" s="288"/>
      <c r="H27" s="217">
        <v>0</v>
      </c>
      <c r="I27" s="286"/>
      <c r="J27" s="217">
        <v>0</v>
      </c>
    </row>
    <row r="28" spans="1:16" ht="20.25" customHeight="1">
      <c r="A28" s="293" t="s">
        <v>183</v>
      </c>
      <c r="C28" s="294"/>
      <c r="D28" s="285">
        <v>18338023</v>
      </c>
      <c r="E28" s="288"/>
      <c r="F28" s="286">
        <v>17456915</v>
      </c>
      <c r="G28" s="285"/>
      <c r="H28" s="286">
        <v>17711439</v>
      </c>
      <c r="I28" s="286"/>
      <c r="J28" s="286">
        <v>16879629</v>
      </c>
    </row>
    <row r="29" spans="1:16" ht="20.25" customHeight="1">
      <c r="A29" s="293" t="s">
        <v>131</v>
      </c>
      <c r="B29" s="273">
        <v>15</v>
      </c>
      <c r="C29" s="294"/>
      <c r="D29" s="286">
        <f>25312776-2206730</f>
        <v>23106046</v>
      </c>
      <c r="E29" s="288"/>
      <c r="F29" s="217">
        <v>18058488</v>
      </c>
      <c r="G29" s="285"/>
      <c r="H29" s="286">
        <f>25312776-2206730</f>
        <v>23106046</v>
      </c>
      <c r="I29" s="286"/>
      <c r="J29" s="286">
        <v>18058488</v>
      </c>
    </row>
    <row r="30" spans="1:16" ht="20.25" customHeight="1">
      <c r="A30" s="268" t="s">
        <v>132</v>
      </c>
      <c r="B30" s="273">
        <v>17</v>
      </c>
      <c r="C30" s="273"/>
      <c r="D30" s="285">
        <v>-3382608</v>
      </c>
      <c r="E30" s="291"/>
      <c r="F30" s="285">
        <v>-8034105</v>
      </c>
      <c r="G30" s="285"/>
      <c r="H30" s="286">
        <v>-3402728</v>
      </c>
      <c r="I30" s="286"/>
      <c r="J30" s="286">
        <v>-8248843</v>
      </c>
    </row>
    <row r="31" spans="1:16" ht="20.25" customHeight="1">
      <c r="A31" s="268" t="s">
        <v>200</v>
      </c>
      <c r="B31" s="273">
        <v>9</v>
      </c>
      <c r="C31" s="273"/>
      <c r="D31" s="285">
        <v>0</v>
      </c>
      <c r="E31" s="291"/>
      <c r="F31" s="285">
        <v>2548480</v>
      </c>
      <c r="G31" s="285"/>
      <c r="H31" s="286">
        <v>0</v>
      </c>
      <c r="I31" s="286"/>
      <c r="J31" s="286">
        <v>0</v>
      </c>
    </row>
    <row r="32" spans="1:16" ht="20.25" customHeight="1">
      <c r="A32" s="267"/>
      <c r="B32" s="280"/>
      <c r="C32" s="266"/>
      <c r="D32" s="295">
        <f>SUM(D11:D31)</f>
        <v>1284489660</v>
      </c>
      <c r="E32" s="296"/>
      <c r="F32" s="295">
        <f>SUM(F11:F31)</f>
        <v>1782349538</v>
      </c>
      <c r="G32" s="288"/>
      <c r="H32" s="295">
        <f>SUM(H11:H30)</f>
        <v>1205680215</v>
      </c>
      <c r="I32" s="288">
        <v>654640032</v>
      </c>
      <c r="J32" s="295">
        <f>SUM(J11:J31)</f>
        <v>1741626261</v>
      </c>
    </row>
    <row r="33" spans="1:15" ht="20.25" customHeight="1">
      <c r="A33" s="274" t="s">
        <v>133</v>
      </c>
      <c r="C33" s="266"/>
      <c r="D33" s="288"/>
      <c r="E33" s="297"/>
      <c r="F33" s="288"/>
      <c r="G33" s="288"/>
      <c r="H33" s="288"/>
      <c r="I33" s="288"/>
      <c r="J33" s="288"/>
    </row>
    <row r="34" spans="1:15" ht="20.25" customHeight="1">
      <c r="A34" s="268" t="s">
        <v>12</v>
      </c>
      <c r="D34" s="217">
        <v>-51089779</v>
      </c>
      <c r="E34" s="288"/>
      <c r="F34" s="217">
        <v>-61631972</v>
      </c>
      <c r="G34" s="285"/>
      <c r="H34" s="298">
        <v>-47433805</v>
      </c>
      <c r="I34" s="285"/>
      <c r="J34" s="298">
        <v>-65557649</v>
      </c>
    </row>
    <row r="35" spans="1:15" ht="20.25" customHeight="1">
      <c r="A35" s="289" t="s">
        <v>13</v>
      </c>
      <c r="B35" s="290"/>
      <c r="C35" s="299"/>
      <c r="D35" s="217">
        <v>74722611</v>
      </c>
      <c r="E35" s="291"/>
      <c r="F35" s="217">
        <v>97887754</v>
      </c>
      <c r="G35" s="285"/>
      <c r="H35" s="298">
        <v>73431019</v>
      </c>
      <c r="I35" s="285"/>
      <c r="J35" s="298">
        <v>107476008</v>
      </c>
    </row>
    <row r="36" spans="1:15" ht="20.25" customHeight="1">
      <c r="A36" s="268" t="s">
        <v>15</v>
      </c>
      <c r="D36" s="217">
        <v>-97008125</v>
      </c>
      <c r="E36" s="288"/>
      <c r="F36" s="217">
        <v>208607374</v>
      </c>
      <c r="G36" s="285"/>
      <c r="H36" s="298">
        <v>-62891469</v>
      </c>
      <c r="I36" s="285"/>
      <c r="J36" s="298">
        <v>210809759</v>
      </c>
    </row>
    <row r="37" spans="1:15" ht="20.25" customHeight="1">
      <c r="A37" s="268" t="s">
        <v>17</v>
      </c>
      <c r="D37" s="217">
        <f>67595111-77280</f>
        <v>67517831</v>
      </c>
      <c r="E37" s="288"/>
      <c r="F37" s="217">
        <v>-41518316</v>
      </c>
      <c r="G37" s="285"/>
      <c r="H37" s="298">
        <f>69736505-77280</f>
        <v>69659225</v>
      </c>
      <c r="I37" s="285"/>
      <c r="J37" s="298">
        <v>-40624079</v>
      </c>
    </row>
    <row r="38" spans="1:15" ht="20.25" customHeight="1">
      <c r="A38" s="268" t="s">
        <v>26</v>
      </c>
      <c r="D38" s="217">
        <v>-211784</v>
      </c>
      <c r="E38" s="288"/>
      <c r="F38" s="217">
        <v>1139463</v>
      </c>
      <c r="G38" s="285"/>
      <c r="H38" s="298">
        <v>-188901</v>
      </c>
      <c r="I38" s="285"/>
      <c r="J38" s="298">
        <v>-1096345</v>
      </c>
    </row>
    <row r="39" spans="1:15" ht="20.25" customHeight="1">
      <c r="A39" s="268" t="s">
        <v>32</v>
      </c>
      <c r="D39" s="217">
        <v>6530317</v>
      </c>
      <c r="E39" s="288"/>
      <c r="F39" s="217">
        <v>-69635326</v>
      </c>
      <c r="G39" s="285"/>
      <c r="H39" s="298">
        <v>6342187</v>
      </c>
      <c r="I39" s="285"/>
      <c r="J39" s="298">
        <v>-77874749</v>
      </c>
    </row>
    <row r="40" spans="1:15" ht="20.25" customHeight="1">
      <c r="A40" s="268" t="s">
        <v>33</v>
      </c>
      <c r="D40" s="217">
        <f>-254919646-4884953-1104000+1181280</f>
        <v>-259727319</v>
      </c>
      <c r="E40" s="288"/>
      <c r="F40" s="217">
        <v>-285411549</v>
      </c>
      <c r="G40" s="285"/>
      <c r="H40" s="298">
        <f>-289619707+1-1104000+1181280</f>
        <v>-289542426</v>
      </c>
      <c r="I40" s="285"/>
      <c r="J40" s="298">
        <v>-312228796</v>
      </c>
      <c r="M40" s="288"/>
    </row>
    <row r="41" spans="1:15" ht="20.25" customHeight="1">
      <c r="A41" s="268" t="s">
        <v>242</v>
      </c>
      <c r="D41" s="217">
        <v>12400000</v>
      </c>
      <c r="E41" s="288"/>
      <c r="F41" s="217">
        <v>0</v>
      </c>
      <c r="G41" s="285"/>
      <c r="H41" s="217">
        <v>12400000</v>
      </c>
      <c r="I41" s="285"/>
      <c r="J41" s="298">
        <v>0</v>
      </c>
    </row>
    <row r="42" spans="1:15" ht="20.25" customHeight="1">
      <c r="A42" s="268" t="s">
        <v>40</v>
      </c>
      <c r="D42" s="217">
        <v>14168600</v>
      </c>
      <c r="E42" s="288"/>
      <c r="F42" s="217">
        <v>137479</v>
      </c>
      <c r="G42" s="285"/>
      <c r="H42" s="217">
        <v>14178600</v>
      </c>
      <c r="I42" s="285"/>
      <c r="J42" s="217">
        <v>0</v>
      </c>
      <c r="M42" s="288"/>
      <c r="O42" s="288"/>
    </row>
    <row r="43" spans="1:15" ht="20.25" customHeight="1">
      <c r="A43" s="300" t="s">
        <v>168</v>
      </c>
      <c r="C43" s="301"/>
      <c r="D43" s="295">
        <f>SUM(D32:D42)</f>
        <v>1051792012</v>
      </c>
      <c r="E43" s="302"/>
      <c r="F43" s="295">
        <f>SUM(F32:F42)</f>
        <v>1631924445</v>
      </c>
      <c r="G43" s="288"/>
      <c r="H43" s="303">
        <f>SUM(H32:H42)</f>
        <v>981634645</v>
      </c>
      <c r="I43" s="288"/>
      <c r="J43" s="303">
        <f>SUM(J32:J42)</f>
        <v>1562530410</v>
      </c>
    </row>
    <row r="44" spans="1:15" ht="20.25" customHeight="1">
      <c r="A44" s="293" t="s">
        <v>134</v>
      </c>
      <c r="B44" s="294"/>
      <c r="C44" s="294"/>
      <c r="D44" s="217">
        <v>-10915571</v>
      </c>
      <c r="E44" s="288"/>
      <c r="F44" s="217">
        <v>-975000</v>
      </c>
      <c r="G44" s="285"/>
      <c r="H44" s="217">
        <v>-10915571</v>
      </c>
      <c r="I44" s="285"/>
      <c r="J44" s="217">
        <v>-975000</v>
      </c>
    </row>
    <row r="45" spans="1:15" ht="20.25" customHeight="1">
      <c r="A45" s="300" t="s">
        <v>135</v>
      </c>
      <c r="C45" s="304"/>
      <c r="D45" s="217">
        <v>-204677739</v>
      </c>
      <c r="E45" s="305"/>
      <c r="F45" s="217">
        <v>-322998194</v>
      </c>
      <c r="G45" s="286"/>
      <c r="H45" s="286">
        <v>-200912460</v>
      </c>
      <c r="I45" s="286"/>
      <c r="J45" s="286">
        <v>-322656430</v>
      </c>
    </row>
    <row r="46" spans="1:15" ht="20.25" customHeight="1">
      <c r="A46" s="306" t="s">
        <v>136</v>
      </c>
      <c r="B46" s="280"/>
      <c r="C46" s="301"/>
      <c r="D46" s="307">
        <f>SUM(D43:D45)</f>
        <v>836198702</v>
      </c>
      <c r="E46" s="305"/>
      <c r="F46" s="307">
        <f>SUM(F43:F45)</f>
        <v>1307951251</v>
      </c>
      <c r="G46" s="296"/>
      <c r="H46" s="308">
        <f>SUM(H43:H45)</f>
        <v>769806614</v>
      </c>
      <c r="I46" s="296"/>
      <c r="J46" s="308">
        <f>SUM(J43:J45)</f>
        <v>1238898980</v>
      </c>
    </row>
    <row r="47" spans="1:15" ht="20.25" customHeight="1">
      <c r="A47" s="306"/>
      <c r="B47" s="280"/>
      <c r="C47" s="301"/>
      <c r="D47" s="309"/>
      <c r="E47" s="306"/>
      <c r="F47" s="309"/>
      <c r="G47" s="309"/>
    </row>
    <row r="48" spans="1:15" ht="20.25" customHeight="1">
      <c r="A48" s="264" t="s">
        <v>0</v>
      </c>
      <c r="B48" s="280"/>
      <c r="C48" s="266"/>
      <c r="E48" s="267"/>
    </row>
    <row r="49" spans="1:18" ht="20.25" customHeight="1">
      <c r="A49" s="269" t="s">
        <v>127</v>
      </c>
      <c r="B49" s="310"/>
      <c r="C49" s="271"/>
      <c r="E49" s="272"/>
    </row>
    <row r="50" spans="1:18" ht="7.5" customHeight="1">
      <c r="A50" s="272"/>
      <c r="B50" s="310"/>
      <c r="C50" s="271"/>
      <c r="E50" s="272"/>
    </row>
    <row r="51" spans="1:18" ht="15.65" customHeight="1">
      <c r="A51" s="306"/>
      <c r="B51" s="280"/>
      <c r="C51" s="301"/>
      <c r="D51" s="355" t="s">
        <v>2</v>
      </c>
      <c r="E51" s="355"/>
      <c r="F51" s="355"/>
      <c r="G51" s="275"/>
      <c r="H51" s="355" t="s">
        <v>3</v>
      </c>
      <c r="I51" s="355"/>
      <c r="J51" s="355"/>
    </row>
    <row r="52" spans="1:18" ht="20.25" customHeight="1">
      <c r="A52" s="306"/>
      <c r="B52" s="280"/>
      <c r="C52" s="301"/>
      <c r="D52" s="355" t="s">
        <v>5</v>
      </c>
      <c r="E52" s="355"/>
      <c r="F52" s="355"/>
      <c r="G52" s="275"/>
      <c r="H52" s="355" t="s">
        <v>5</v>
      </c>
      <c r="I52" s="355"/>
      <c r="J52" s="355"/>
    </row>
    <row r="53" spans="1:18" ht="20.25" customHeight="1">
      <c r="A53" s="306"/>
      <c r="B53" s="280"/>
      <c r="C53" s="301"/>
      <c r="D53" s="357" t="s">
        <v>187</v>
      </c>
      <c r="E53" s="357"/>
      <c r="F53" s="357"/>
      <c r="G53" s="275"/>
      <c r="H53" s="357" t="s">
        <v>187</v>
      </c>
      <c r="I53" s="357"/>
      <c r="J53" s="357"/>
    </row>
    <row r="54" spans="1:18" ht="20.25" customHeight="1">
      <c r="D54" s="356" t="s">
        <v>6</v>
      </c>
      <c r="E54" s="356"/>
      <c r="F54" s="356"/>
      <c r="G54" s="277"/>
      <c r="H54" s="356" t="s">
        <v>6</v>
      </c>
      <c r="I54" s="356"/>
      <c r="J54" s="356"/>
      <c r="K54" s="277"/>
      <c r="M54" s="360"/>
      <c r="N54" s="360"/>
      <c r="O54" s="358"/>
      <c r="P54" s="359"/>
      <c r="Q54" s="359"/>
      <c r="R54" s="359"/>
    </row>
    <row r="55" spans="1:18" ht="20.25" customHeight="1">
      <c r="B55" s="273" t="s">
        <v>8</v>
      </c>
      <c r="D55" s="279">
        <v>2025</v>
      </c>
      <c r="E55" s="276"/>
      <c r="F55" s="279">
        <v>2024</v>
      </c>
      <c r="G55" s="279"/>
      <c r="H55" s="279">
        <v>2025</v>
      </c>
      <c r="I55" s="276"/>
      <c r="J55" s="279">
        <v>2024</v>
      </c>
      <c r="K55" s="276"/>
      <c r="M55" s="276"/>
      <c r="N55" s="276"/>
      <c r="O55" s="276"/>
      <c r="P55" s="276"/>
      <c r="Q55" s="276"/>
      <c r="R55" s="276"/>
    </row>
    <row r="56" spans="1:18" ht="20.25" customHeight="1">
      <c r="D56" s="354" t="s">
        <v>9</v>
      </c>
      <c r="E56" s="354"/>
      <c r="F56" s="354"/>
      <c r="G56" s="354"/>
      <c r="H56" s="354"/>
      <c r="I56" s="354"/>
      <c r="J56" s="354"/>
    </row>
    <row r="57" spans="1:18" ht="16" customHeight="1">
      <c r="A57" s="311" t="s">
        <v>137</v>
      </c>
      <c r="B57" s="312"/>
      <c r="C57" s="311"/>
      <c r="D57" s="311"/>
      <c r="E57" s="311"/>
      <c r="F57" s="354"/>
      <c r="G57" s="354"/>
      <c r="H57" s="354"/>
      <c r="I57" s="354"/>
      <c r="J57" s="354"/>
    </row>
    <row r="58" spans="1:18" ht="20.25" hidden="1" customHeight="1">
      <c r="A58" s="268" t="s">
        <v>218</v>
      </c>
      <c r="B58" s="273">
        <v>9</v>
      </c>
      <c r="C58" s="311"/>
      <c r="D58" s="217"/>
      <c r="E58" s="313"/>
      <c r="F58" s="217">
        <v>0</v>
      </c>
      <c r="G58" s="314"/>
      <c r="H58" s="217"/>
      <c r="I58" s="314"/>
      <c r="J58" s="217">
        <v>0</v>
      </c>
    </row>
    <row r="59" spans="1:18" ht="20.25" hidden="1" customHeight="1">
      <c r="A59" s="268" t="s">
        <v>138</v>
      </c>
      <c r="B59" s="273">
        <v>6</v>
      </c>
      <c r="C59" s="311"/>
      <c r="D59" s="217"/>
      <c r="E59" s="313"/>
      <c r="F59" s="217"/>
      <c r="G59" s="314"/>
      <c r="H59" s="217"/>
      <c r="I59" s="314"/>
      <c r="J59" s="217"/>
    </row>
    <row r="60" spans="1:18" ht="20.25" customHeight="1">
      <c r="A60" s="268" t="s">
        <v>217</v>
      </c>
      <c r="B60" s="273">
        <v>8</v>
      </c>
      <c r="C60" s="311"/>
      <c r="D60" s="217">
        <v>0</v>
      </c>
      <c r="E60" s="313"/>
      <c r="F60" s="217">
        <v>22200000</v>
      </c>
      <c r="G60" s="315"/>
      <c r="H60" s="217">
        <v>0</v>
      </c>
      <c r="I60" s="315"/>
      <c r="J60" s="217">
        <v>0</v>
      </c>
    </row>
    <row r="61" spans="1:18" ht="20.25" hidden="1" customHeight="1">
      <c r="A61" s="316" t="s">
        <v>159</v>
      </c>
      <c r="B61" s="273">
        <v>8</v>
      </c>
      <c r="D61" s="217"/>
      <c r="E61" s="313"/>
      <c r="F61" s="217">
        <v>0</v>
      </c>
      <c r="G61" s="315"/>
      <c r="H61" s="217"/>
      <c r="I61" s="315"/>
      <c r="J61" s="217">
        <v>0</v>
      </c>
    </row>
    <row r="62" spans="1:18" ht="20.25" hidden="1" customHeight="1">
      <c r="A62" s="316"/>
      <c r="B62" s="273">
        <v>8</v>
      </c>
      <c r="D62" s="217"/>
      <c r="E62" s="313"/>
      <c r="F62" s="217"/>
      <c r="G62" s="315"/>
      <c r="H62" s="217"/>
      <c r="I62" s="315"/>
      <c r="J62" s="217"/>
    </row>
    <row r="63" spans="1:18" ht="20.25" customHeight="1">
      <c r="A63" s="268" t="s">
        <v>160</v>
      </c>
      <c r="B63" s="273">
        <v>21</v>
      </c>
      <c r="D63" s="217">
        <v>-3136005472</v>
      </c>
      <c r="E63" s="313"/>
      <c r="F63" s="217">
        <v>-5477464522</v>
      </c>
      <c r="G63" s="315"/>
      <c r="H63" s="217">
        <v>-3136005472</v>
      </c>
      <c r="I63" s="315"/>
      <c r="J63" s="217">
        <v>-5477464522</v>
      </c>
    </row>
    <row r="64" spans="1:18" ht="20.25" customHeight="1">
      <c r="A64" s="268" t="s">
        <v>184</v>
      </c>
      <c r="B64" s="273">
        <v>21</v>
      </c>
      <c r="D64" s="217">
        <v>3635915805</v>
      </c>
      <c r="E64" s="313"/>
      <c r="F64" s="217">
        <v>6468506339</v>
      </c>
      <c r="G64" s="315"/>
      <c r="H64" s="217">
        <v>3635915805</v>
      </c>
      <c r="I64" s="315"/>
      <c r="J64" s="217">
        <v>6468506339</v>
      </c>
    </row>
    <row r="65" spans="1:10" ht="20.25" hidden="1" customHeight="1">
      <c r="A65" s="268" t="s">
        <v>231</v>
      </c>
      <c r="B65" s="273">
        <v>21</v>
      </c>
      <c r="D65" s="217"/>
      <c r="E65" s="313"/>
      <c r="F65" s="217"/>
      <c r="G65" s="315"/>
      <c r="H65" s="217"/>
      <c r="I65" s="315"/>
      <c r="J65" s="217"/>
    </row>
    <row r="66" spans="1:10" ht="20.25" customHeight="1">
      <c r="A66" s="268" t="s">
        <v>232</v>
      </c>
      <c r="B66" s="273">
        <v>21</v>
      </c>
      <c r="D66" s="217">
        <v>10000000</v>
      </c>
      <c r="E66" s="313"/>
      <c r="F66" s="217">
        <v>20000000</v>
      </c>
      <c r="G66" s="315"/>
      <c r="H66" s="217">
        <v>10000000</v>
      </c>
      <c r="I66" s="315"/>
      <c r="J66" s="217">
        <v>20000000</v>
      </c>
    </row>
    <row r="67" spans="1:10" ht="20.25" customHeight="1">
      <c r="A67" s="268" t="s">
        <v>228</v>
      </c>
      <c r="B67" s="273">
        <v>21</v>
      </c>
      <c r="D67" s="217">
        <v>-8345646</v>
      </c>
      <c r="E67" s="313"/>
      <c r="F67" s="217">
        <v>-6801020</v>
      </c>
      <c r="G67" s="315"/>
      <c r="H67" s="217">
        <v>-8345646</v>
      </c>
      <c r="I67" s="315"/>
      <c r="J67" s="217">
        <v>-6801020</v>
      </c>
    </row>
    <row r="68" spans="1:10" ht="20.25" customHeight="1">
      <c r="A68" s="268" t="s">
        <v>139</v>
      </c>
      <c r="D68" s="217">
        <v>-495551941</v>
      </c>
      <c r="E68" s="288"/>
      <c r="F68" s="217">
        <v>-1388748575</v>
      </c>
      <c r="G68" s="315"/>
      <c r="H68" s="217">
        <v>-489067784</v>
      </c>
      <c r="I68" s="315"/>
      <c r="J68" s="217">
        <v>-1387540516</v>
      </c>
    </row>
    <row r="69" spans="1:10" ht="20.25" customHeight="1">
      <c r="A69" s="268" t="s">
        <v>140</v>
      </c>
      <c r="D69" s="217">
        <v>2027477</v>
      </c>
      <c r="E69" s="288"/>
      <c r="F69" s="217">
        <v>1651935</v>
      </c>
      <c r="G69" s="315"/>
      <c r="H69" s="217">
        <v>2009346</v>
      </c>
      <c r="I69" s="315"/>
      <c r="J69" s="217">
        <v>1635514</v>
      </c>
    </row>
    <row r="70" spans="1:10" ht="20.25" customHeight="1">
      <c r="A70" s="289" t="s">
        <v>230</v>
      </c>
      <c r="B70" s="290"/>
      <c r="C70" s="299"/>
      <c r="D70" s="217">
        <v>-49816057</v>
      </c>
      <c r="E70" s="288"/>
      <c r="F70" s="217">
        <v>-29002575</v>
      </c>
      <c r="G70" s="315"/>
      <c r="H70" s="217">
        <v>-49796557</v>
      </c>
      <c r="I70" s="315"/>
      <c r="J70" s="217">
        <v>-28877576</v>
      </c>
    </row>
    <row r="71" spans="1:10" ht="20.25" customHeight="1">
      <c r="A71" s="268" t="s">
        <v>229</v>
      </c>
      <c r="C71" s="299"/>
      <c r="D71" s="217">
        <v>0</v>
      </c>
      <c r="E71" s="288"/>
      <c r="F71" s="217">
        <v>0</v>
      </c>
      <c r="G71" s="315"/>
      <c r="H71" s="217">
        <v>2550000</v>
      </c>
      <c r="I71" s="315"/>
      <c r="J71" s="217">
        <v>3060000</v>
      </c>
    </row>
    <row r="72" spans="1:10" ht="20.25" hidden="1" customHeight="1">
      <c r="A72" s="268" t="s">
        <v>141</v>
      </c>
      <c r="D72" s="217"/>
      <c r="E72" s="313"/>
      <c r="F72" s="217"/>
      <c r="G72" s="314"/>
      <c r="H72" s="217"/>
      <c r="I72" s="314"/>
      <c r="J72" s="217"/>
    </row>
    <row r="73" spans="1:10" ht="20.25" customHeight="1">
      <c r="A73" s="268" t="s">
        <v>142</v>
      </c>
      <c r="D73" s="217">
        <v>3993109</v>
      </c>
      <c r="E73" s="313"/>
      <c r="F73" s="217">
        <v>8094840</v>
      </c>
      <c r="G73" s="314"/>
      <c r="H73" s="217">
        <v>4385460</v>
      </c>
      <c r="I73" s="314"/>
      <c r="J73" s="217">
        <v>8503153</v>
      </c>
    </row>
    <row r="74" spans="1:10" ht="20.25" customHeight="1">
      <c r="A74" s="317" t="s">
        <v>143</v>
      </c>
      <c r="B74" s="312"/>
      <c r="C74" s="311"/>
      <c r="D74" s="307">
        <f>SUM(D58:D73)</f>
        <v>-37782725</v>
      </c>
      <c r="E74" s="318"/>
      <c r="F74" s="307">
        <f>SUM(F58:F73)</f>
        <v>-381563578</v>
      </c>
      <c r="G74" s="296"/>
      <c r="H74" s="307">
        <f>SUM(H58:H73)</f>
        <v>-28354848</v>
      </c>
      <c r="I74" s="288"/>
      <c r="J74" s="307">
        <f>SUM(J58:J73)</f>
        <v>-398978628</v>
      </c>
    </row>
    <row r="75" spans="1:10" ht="9.75" customHeight="1">
      <c r="A75" s="317"/>
      <c r="B75" s="312"/>
      <c r="C75" s="311"/>
      <c r="D75" s="296"/>
      <c r="E75" s="318"/>
      <c r="F75" s="296"/>
      <c r="G75" s="296"/>
      <c r="H75" s="296"/>
      <c r="I75" s="288"/>
      <c r="J75" s="296"/>
    </row>
    <row r="76" spans="1:10" ht="18" customHeight="1">
      <c r="A76" s="319" t="s">
        <v>144</v>
      </c>
      <c r="B76" s="320"/>
      <c r="C76" s="319"/>
      <c r="D76" s="288"/>
      <c r="E76" s="321"/>
      <c r="F76" s="288"/>
      <c r="G76" s="288"/>
      <c r="H76" s="288"/>
      <c r="I76" s="288"/>
      <c r="J76" s="288"/>
    </row>
    <row r="77" spans="1:10" ht="20.25" hidden="1" customHeight="1">
      <c r="A77" s="289" t="s">
        <v>145</v>
      </c>
      <c r="B77" s="290"/>
      <c r="C77" s="319"/>
      <c r="D77" s="217"/>
      <c r="E77" s="321"/>
      <c r="F77" s="217">
        <v>0</v>
      </c>
      <c r="G77" s="288"/>
      <c r="H77" s="285"/>
      <c r="I77" s="288"/>
      <c r="J77" s="285">
        <v>0</v>
      </c>
    </row>
    <row r="78" spans="1:10" ht="20.25" hidden="1" customHeight="1">
      <c r="A78" s="289" t="s">
        <v>146</v>
      </c>
      <c r="B78" s="290"/>
      <c r="C78" s="319"/>
      <c r="D78" s="217"/>
      <c r="E78" s="321"/>
      <c r="F78" s="217"/>
      <c r="G78" s="288"/>
      <c r="H78" s="285"/>
      <c r="I78" s="288"/>
      <c r="J78" s="285"/>
    </row>
    <row r="79" spans="1:10" ht="20.25" hidden="1" customHeight="1">
      <c r="A79" s="268" t="s">
        <v>147</v>
      </c>
      <c r="D79" s="217"/>
      <c r="E79" s="288"/>
      <c r="F79" s="217">
        <v>0</v>
      </c>
      <c r="G79" s="288"/>
      <c r="H79" s="285"/>
      <c r="I79" s="315"/>
      <c r="J79" s="285">
        <v>0</v>
      </c>
    </row>
    <row r="80" spans="1:10" ht="20.25" customHeight="1">
      <c r="A80" s="268" t="s">
        <v>233</v>
      </c>
      <c r="B80" s="273">
        <v>4</v>
      </c>
      <c r="D80" s="217">
        <v>-2450000</v>
      </c>
      <c r="E80" s="288"/>
      <c r="F80" s="217">
        <v>-2940000</v>
      </c>
      <c r="G80" s="288"/>
      <c r="H80" s="285">
        <v>0</v>
      </c>
      <c r="I80" s="315"/>
      <c r="J80" s="285">
        <v>0</v>
      </c>
    </row>
    <row r="81" spans="1:10" ht="20.25" customHeight="1">
      <c r="A81" s="268" t="s">
        <v>234</v>
      </c>
      <c r="B81" s="273" t="s">
        <v>253</v>
      </c>
      <c r="D81" s="217">
        <f>-172942596+3779847-1</f>
        <v>-169162750</v>
      </c>
      <c r="E81" s="288"/>
      <c r="F81" s="217">
        <v>-26411173</v>
      </c>
      <c r="G81" s="288"/>
      <c r="H81" s="217">
        <f>-172942596+3779847-1</f>
        <v>-169162750</v>
      </c>
      <c r="I81" s="315"/>
      <c r="J81" s="285">
        <v>-26411173</v>
      </c>
    </row>
    <row r="82" spans="1:10" ht="20.25" customHeight="1">
      <c r="A82" s="268" t="s">
        <v>148</v>
      </c>
      <c r="B82" s="290"/>
      <c r="C82" s="319"/>
      <c r="D82" s="217">
        <v>-11904241</v>
      </c>
      <c r="E82" s="288"/>
      <c r="F82" s="217">
        <v>-11516428</v>
      </c>
      <c r="G82" s="288"/>
      <c r="H82" s="285">
        <v>-11412542</v>
      </c>
      <c r="I82" s="315"/>
      <c r="J82" s="285">
        <v>-11045934</v>
      </c>
    </row>
    <row r="83" spans="1:10" ht="20.25" customHeight="1">
      <c r="A83" s="268" t="s">
        <v>235</v>
      </c>
      <c r="B83" s="273">
        <v>20</v>
      </c>
      <c r="C83" s="273"/>
      <c r="D83" s="217">
        <v>-693645255</v>
      </c>
      <c r="E83" s="288"/>
      <c r="F83" s="217">
        <v>-670737124</v>
      </c>
      <c r="G83" s="288"/>
      <c r="H83" s="217">
        <v>-693645255</v>
      </c>
      <c r="I83" s="315"/>
      <c r="J83" s="285">
        <v>-670737124</v>
      </c>
    </row>
    <row r="84" spans="1:10" ht="20.25" customHeight="1">
      <c r="A84" s="268" t="s">
        <v>149</v>
      </c>
      <c r="D84" s="217">
        <v>-2125520</v>
      </c>
      <c r="E84" s="288"/>
      <c r="F84" s="217">
        <v>-3176696</v>
      </c>
      <c r="G84" s="288"/>
      <c r="H84" s="285">
        <v>-1329154</v>
      </c>
      <c r="I84" s="315"/>
      <c r="J84" s="285">
        <v>-1461084</v>
      </c>
    </row>
    <row r="85" spans="1:10" ht="20.25" customHeight="1">
      <c r="A85" s="267" t="s">
        <v>150</v>
      </c>
      <c r="B85" s="280"/>
      <c r="C85" s="266"/>
      <c r="D85" s="308">
        <f>SUM(D77:D84)</f>
        <v>-879287766</v>
      </c>
      <c r="E85" s="322"/>
      <c r="F85" s="308">
        <f>SUM(F77:F84)</f>
        <v>-714781421</v>
      </c>
      <c r="G85" s="322"/>
      <c r="H85" s="308">
        <f>SUM(H77:H84)</f>
        <v>-875549701</v>
      </c>
      <c r="I85" s="322"/>
      <c r="J85" s="308">
        <f>SUM(J77:J84)</f>
        <v>-709655315</v>
      </c>
    </row>
    <row r="86" spans="1:10" ht="9.75" customHeight="1">
      <c r="A86" s="306"/>
      <c r="B86" s="280"/>
      <c r="C86" s="301"/>
      <c r="D86" s="296"/>
      <c r="E86" s="305"/>
      <c r="F86" s="296"/>
      <c r="G86" s="296"/>
      <c r="H86" s="288"/>
      <c r="I86" s="288"/>
      <c r="J86" s="288"/>
    </row>
    <row r="87" spans="1:10" ht="20" customHeight="1">
      <c r="A87" s="300" t="s">
        <v>246</v>
      </c>
      <c r="C87" s="304"/>
      <c r="D87" s="288"/>
      <c r="E87" s="288"/>
      <c r="F87" s="288"/>
      <c r="G87" s="288"/>
      <c r="H87" s="288"/>
      <c r="I87" s="288"/>
      <c r="J87" s="288"/>
    </row>
    <row r="88" spans="1:10" ht="20" customHeight="1">
      <c r="A88" s="300" t="s">
        <v>164</v>
      </c>
      <c r="C88" s="304"/>
      <c r="D88" s="74">
        <f>SUM(D85,D74,D46)</f>
        <v>-80871789</v>
      </c>
      <c r="E88" s="288" t="e">
        <v>#REF!</v>
      </c>
      <c r="F88" s="74">
        <f>SUM(F85,F74,F46)</f>
        <v>211606252</v>
      </c>
      <c r="G88" s="288"/>
      <c r="H88" s="74">
        <f>SUM(H85,H74,H46)</f>
        <v>-134097935</v>
      </c>
      <c r="I88" s="288" t="e">
        <v>#REF!</v>
      </c>
      <c r="J88" s="74">
        <f>SUM(J85,J74,J46)</f>
        <v>130265037</v>
      </c>
    </row>
    <row r="89" spans="1:10" ht="20" customHeight="1">
      <c r="A89" s="268" t="s">
        <v>162</v>
      </c>
      <c r="C89" s="304"/>
      <c r="D89" s="215"/>
      <c r="E89" s="288"/>
      <c r="F89" s="215"/>
      <c r="G89" s="285"/>
      <c r="H89" s="285"/>
      <c r="I89" s="285"/>
      <c r="J89" s="285"/>
    </row>
    <row r="90" spans="1:10" ht="20" customHeight="1">
      <c r="A90" s="268" t="s">
        <v>161</v>
      </c>
      <c r="C90" s="304"/>
      <c r="D90" s="219">
        <v>851586</v>
      </c>
      <c r="E90" s="288"/>
      <c r="F90" s="219">
        <v>1106911</v>
      </c>
      <c r="G90" s="285"/>
      <c r="H90" s="323">
        <v>-72082</v>
      </c>
      <c r="I90" s="285"/>
      <c r="J90" s="323">
        <v>-486190</v>
      </c>
    </row>
    <row r="91" spans="1:10" ht="20.25" customHeight="1">
      <c r="A91" s="267" t="s">
        <v>247</v>
      </c>
      <c r="B91" s="280"/>
      <c r="C91" s="266"/>
      <c r="D91" s="225">
        <f>SUM(D88:D90)</f>
        <v>-80020203</v>
      </c>
      <c r="E91" s="296"/>
      <c r="F91" s="225">
        <f>SUM(F88:F90)</f>
        <v>212713163</v>
      </c>
      <c r="G91" s="220"/>
      <c r="H91" s="225">
        <f>SUM(H88:H90)</f>
        <v>-134170017</v>
      </c>
      <c r="I91" s="296"/>
      <c r="J91" s="225">
        <f>SUM(J88:J90)</f>
        <v>129778847</v>
      </c>
    </row>
    <row r="92" spans="1:10" ht="20.25" customHeight="1">
      <c r="A92" s="268" t="s">
        <v>151</v>
      </c>
      <c r="D92" s="226">
        <f>'BS_ 5-7'!E10</f>
        <v>763157656</v>
      </c>
      <c r="E92" s="216"/>
      <c r="F92" s="216">
        <v>554204035</v>
      </c>
      <c r="G92" s="216"/>
      <c r="H92" s="226">
        <f>'BS_ 5-7'!I10</f>
        <v>618139772</v>
      </c>
      <c r="I92" s="216"/>
      <c r="J92" s="216">
        <v>488360925</v>
      </c>
    </row>
    <row r="93" spans="1:10" ht="20.25" customHeight="1">
      <c r="A93" s="268" t="s">
        <v>199</v>
      </c>
      <c r="B93" s="273">
        <v>9</v>
      </c>
      <c r="D93" s="216">
        <v>0</v>
      </c>
      <c r="E93" s="216"/>
      <c r="F93" s="216">
        <v>-3759542</v>
      </c>
      <c r="G93" s="216"/>
      <c r="H93" s="216">
        <v>0</v>
      </c>
      <c r="I93" s="216"/>
      <c r="J93" s="216">
        <v>0</v>
      </c>
    </row>
    <row r="94" spans="1:10" ht="20.25" customHeight="1" thickBot="1">
      <c r="A94" s="267" t="s">
        <v>152</v>
      </c>
      <c r="B94" s="273">
        <v>5</v>
      </c>
      <c r="C94" s="290"/>
      <c r="D94" s="324">
        <f>SUM(D91:D93)</f>
        <v>683137453</v>
      </c>
      <c r="E94" s="296"/>
      <c r="F94" s="324">
        <f>SUM(F91:F93)</f>
        <v>763157656</v>
      </c>
      <c r="G94" s="288"/>
      <c r="H94" s="324">
        <f>SUM(H91:H93)</f>
        <v>483969755</v>
      </c>
      <c r="I94" s="288"/>
      <c r="J94" s="324">
        <f>SUM(J91:J93)</f>
        <v>618139772</v>
      </c>
    </row>
    <row r="95" spans="1:10" ht="9.75" customHeight="1" thickTop="1">
      <c r="D95" s="325"/>
      <c r="E95" s="288"/>
      <c r="F95" s="325"/>
      <c r="G95" s="325"/>
      <c r="H95" s="325">
        <f>H94-'BS_ 5-7'!G10</f>
        <v>0</v>
      </c>
      <c r="I95" s="325"/>
      <c r="J95" s="325">
        <f>J94-'BS_ 5-7'!I10</f>
        <v>0</v>
      </c>
    </row>
    <row r="96" spans="1:10" ht="18.649999999999999" customHeight="1">
      <c r="A96" s="266" t="s">
        <v>153</v>
      </c>
      <c r="B96" s="280"/>
      <c r="C96" s="266"/>
      <c r="D96" s="288"/>
      <c r="E96" s="297"/>
      <c r="F96" s="288"/>
      <c r="G96" s="288"/>
      <c r="H96" s="216"/>
      <c r="I96" s="288"/>
      <c r="J96" s="216"/>
    </row>
    <row r="97" spans="1:11" ht="20.25" customHeight="1">
      <c r="A97" s="281" t="s">
        <v>154</v>
      </c>
      <c r="B97" s="282"/>
      <c r="C97" s="326"/>
      <c r="D97" s="216">
        <v>12142492</v>
      </c>
      <c r="E97" s="327"/>
      <c r="F97" s="216">
        <v>68279647</v>
      </c>
      <c r="G97" s="218"/>
      <c r="H97" s="218">
        <v>11735400</v>
      </c>
      <c r="I97" s="218"/>
      <c r="J97" s="218">
        <v>68132032</v>
      </c>
    </row>
    <row r="98" spans="1:11" ht="20.25" customHeight="1">
      <c r="A98" s="281" t="s">
        <v>155</v>
      </c>
      <c r="B98" s="282"/>
      <c r="C98" s="326"/>
      <c r="D98" s="218">
        <v>530214</v>
      </c>
      <c r="E98" s="217"/>
      <c r="F98" s="217">
        <v>161327</v>
      </c>
      <c r="G98" s="218"/>
      <c r="H98" s="218">
        <v>530214</v>
      </c>
      <c r="I98" s="218"/>
      <c r="J98" s="218">
        <v>141827</v>
      </c>
    </row>
    <row r="99" spans="1:11" ht="21" hidden="1" customHeight="1">
      <c r="A99" s="328" t="s">
        <v>156</v>
      </c>
      <c r="B99" s="329"/>
      <c r="C99" s="326"/>
      <c r="D99" s="217"/>
      <c r="E99" s="221"/>
      <c r="F99" s="217">
        <v>0</v>
      </c>
      <c r="G99" s="285"/>
      <c r="H99" s="285"/>
      <c r="I99" s="285"/>
      <c r="J99" s="285">
        <v>0</v>
      </c>
    </row>
    <row r="100" spans="1:11" ht="20.25" customHeight="1">
      <c r="D100" s="217"/>
      <c r="F100" s="217"/>
      <c r="H100" s="217"/>
      <c r="J100" s="217"/>
    </row>
    <row r="101" spans="1:11" ht="20.25" customHeight="1">
      <c r="A101" s="222"/>
      <c r="B101" s="223"/>
      <c r="C101" s="224"/>
      <c r="D101" s="231"/>
      <c r="E101" s="222"/>
      <c r="F101" s="222"/>
      <c r="G101" s="222"/>
      <c r="H101" s="231"/>
      <c r="I101" s="222"/>
      <c r="J101" s="222"/>
      <c r="K101" s="222"/>
    </row>
    <row r="102" spans="1:11" ht="20.25" customHeight="1">
      <c r="D102" s="292"/>
      <c r="F102" s="292"/>
      <c r="H102" s="292"/>
      <c r="J102" s="292"/>
    </row>
    <row r="103" spans="1:11" ht="20.25" customHeight="1">
      <c r="H103" s="292"/>
      <c r="J103" s="292"/>
    </row>
  </sheetData>
  <sheetProtection formatCells="0" formatColumns="0" formatRows="0" insertColumns="0" insertRows="0" insertHyperlinks="0" deleteColumns="0" deleteRows="0" sort="0" autoFilter="0" pivotTables="0"/>
  <mergeCells count="23">
    <mergeCell ref="H5:J5"/>
    <mergeCell ref="D5:F5"/>
    <mergeCell ref="O54:R54"/>
    <mergeCell ref="D4:F4"/>
    <mergeCell ref="D7:F7"/>
    <mergeCell ref="H4:J4"/>
    <mergeCell ref="H7:J7"/>
    <mergeCell ref="O7:R7"/>
    <mergeCell ref="M7:N7"/>
    <mergeCell ref="D9:J9"/>
    <mergeCell ref="M54:N54"/>
    <mergeCell ref="D51:F51"/>
    <mergeCell ref="D54:F54"/>
    <mergeCell ref="D6:F6"/>
    <mergeCell ref="H6:J6"/>
    <mergeCell ref="D56:J56"/>
    <mergeCell ref="F57:J57"/>
    <mergeCell ref="H51:J51"/>
    <mergeCell ref="H54:J54"/>
    <mergeCell ref="D52:F52"/>
    <mergeCell ref="H52:J52"/>
    <mergeCell ref="D53:F53"/>
    <mergeCell ref="H53:J53"/>
  </mergeCells>
  <phoneticPr fontId="7" type="noConversion"/>
  <pageMargins left="0.7" right="0.7" top="0.48" bottom="0.5" header="0.5" footer="0.5"/>
  <pageSetup paperSize="9" scale="69" firstPageNumber="14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47" max="9" man="1"/>
    <brk id="99" max="9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9C6FFAC-2207-4D21-8612-F1EE5F28D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8FCE3B-19D3-4100-8807-033064B912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296747-722A-4704-8604-2862BE6049E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 5-7</vt:lpstr>
      <vt:lpstr>PL_8-9</vt:lpstr>
      <vt:lpstr>SH Conso CY-10</vt:lpstr>
      <vt:lpstr>SH Conso CY-11</vt:lpstr>
      <vt:lpstr>SH Seperate CY-12</vt:lpstr>
      <vt:lpstr>SH Seperate CY-13</vt:lpstr>
      <vt:lpstr>CF14-15</vt:lpstr>
      <vt:lpstr>'BS_ 5-7'!Print_Area</vt:lpstr>
      <vt:lpstr>'CF14-15'!Print_Area</vt:lpstr>
      <vt:lpstr>'PL_8-9'!Print_Area</vt:lpstr>
      <vt:lpstr>'SH Conso CY-10'!Print_Area</vt:lpstr>
      <vt:lpstr>'SH Conso CY-11'!Print_Area</vt:lpstr>
      <vt:lpstr>'SH Seperate CY-12'!Print_Area</vt:lpstr>
      <vt:lpstr>'SH Seperate CY-13'!Print_Area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iLLuSioN</dc:creator>
  <cp:keywords/>
  <dc:description/>
  <cp:lastModifiedBy>Sorawit, Tirawattayawat</cp:lastModifiedBy>
  <cp:revision/>
  <cp:lastPrinted>2026-02-21T19:20:41Z</cp:lastPrinted>
  <dcterms:created xsi:type="dcterms:W3CDTF">2006-01-24T02:20:22Z</dcterms:created>
  <dcterms:modified xsi:type="dcterms:W3CDTF">2026-02-24T06:14:20Z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