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atpong.b\OneDrive - Exotic Food PCL\บิน\แจ้งข่าว SET\2569\กุมภาพันธ์\23-02-2569\งบการเงิน\"/>
    </mc:Choice>
  </mc:AlternateContent>
  <bookViews>
    <workbookView xWindow="-108" yWindow="-108" windowWidth="19416" windowHeight="11496" activeTab="4"/>
  </bookViews>
  <sheets>
    <sheet name="BS" sheetId="1" r:id="rId1"/>
    <sheet name="PL" sheetId="11" r:id="rId2"/>
    <sheet name="EQ24" sheetId="15" r:id="rId3"/>
    <sheet name="EQ25" sheetId="18" r:id="rId4"/>
    <sheet name="CF" sheetId="5" r:id="rId5"/>
    <sheet name="DS_INTERNAL_SETTINGS_STORAGE" sheetId="19" state="veryHidden" r:id="rId6"/>
    <sheet name="DS_INTERNAL_DOCGROUP_STORAGE" sheetId="20" state="veryHidden" r:id="rId7"/>
    <sheet name="DS_INTERNAL_DOCUMENT_STORAGE" sheetId="21" state="veryHidden" r:id="rId8"/>
    <sheet name="DS_INTERNAL_SNIP_STORAGE" sheetId="22" state="veryHidden" r:id="rId9"/>
  </sheets>
  <definedNames>
    <definedName name="_xlnm.Print_Area" localSheetId="0">BS!$A$1:$E$75</definedName>
    <definedName name="_xlnm.Print_Area" localSheetId="4">CF!$A$1:$E$86</definedName>
    <definedName name="_xlnm.Print_Area" localSheetId="2">'EQ24'!$A$1:$O$26</definedName>
    <definedName name="_xlnm.Print_Area" localSheetId="3">'EQ25'!$A$1:$O$26</definedName>
    <definedName name="_xlnm.Print_Area" localSheetId="1">PL!$A$1:$F$43</definedName>
    <definedName name="Title2nd" localSheetId="0">BS!$A$1</definedName>
    <definedName name="Title2nd" localSheetId="4">CF!$A$1</definedName>
    <definedName name="Title2nd" localSheetId="1">PL!#REF!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1" l="1"/>
  <c r="C81" i="5"/>
  <c r="E8" i="5"/>
  <c r="M20" i="15"/>
  <c r="K10" i="18"/>
  <c r="G10" i="18"/>
  <c r="E10" i="18"/>
  <c r="C10" i="18"/>
  <c r="I26" i="18"/>
  <c r="O24" i="18"/>
  <c r="K22" i="18"/>
  <c r="I22" i="18"/>
  <c r="G22" i="18"/>
  <c r="E22" i="18"/>
  <c r="C22" i="18"/>
  <c r="M17" i="18"/>
  <c r="K17" i="18"/>
  <c r="I17" i="18"/>
  <c r="O16" i="18"/>
  <c r="O15" i="18"/>
  <c r="G17" i="18"/>
  <c r="E17" i="18"/>
  <c r="O14" i="18"/>
  <c r="G15" i="15"/>
  <c r="M16" i="15"/>
  <c r="C14" i="15"/>
  <c r="E14" i="15"/>
  <c r="G14" i="15"/>
  <c r="C66" i="5"/>
  <c r="O17" i="18" l="1"/>
  <c r="K26" i="18"/>
  <c r="G26" i="18"/>
  <c r="E26" i="18"/>
  <c r="C17" i="18"/>
  <c r="C26" i="18" s="1"/>
  <c r="E78" i="5"/>
  <c r="C78" i="5"/>
  <c r="E66" i="5"/>
  <c r="K22" i="15" l="1"/>
  <c r="G22" i="15"/>
  <c r="E22" i="15"/>
  <c r="C22" i="15"/>
  <c r="O24" i="15"/>
  <c r="O16" i="15"/>
  <c r="O15" i="15"/>
  <c r="O14" i="15"/>
  <c r="M17" i="15"/>
  <c r="K17" i="15"/>
  <c r="G17" i="15"/>
  <c r="E17" i="15"/>
  <c r="C17" i="15"/>
  <c r="O17" i="15" l="1"/>
  <c r="K26" i="15"/>
  <c r="G26" i="15"/>
  <c r="E26" i="15"/>
  <c r="F36" i="11"/>
  <c r="D36" i="11"/>
  <c r="D37" i="11" s="1"/>
  <c r="D18" i="11"/>
  <c r="F18" i="11"/>
  <c r="F37" i="11" l="1"/>
  <c r="C26" i="15"/>
  <c r="F10" i="11"/>
  <c r="F20" i="11" s="1"/>
  <c r="F22" i="11" l="1"/>
  <c r="F24" i="11" s="1"/>
  <c r="F38" i="11" s="1"/>
  <c r="E29" i="5" l="1"/>
  <c r="E40" i="5" s="1"/>
  <c r="E42" i="5" s="1"/>
  <c r="E80" i="5" s="1"/>
  <c r="O10" i="15" l="1"/>
  <c r="E82" i="5"/>
  <c r="I22" i="15" l="1"/>
  <c r="I17" i="15"/>
  <c r="I26" i="15" s="1"/>
  <c r="D20" i="11" l="1"/>
  <c r="D22" i="11" s="1"/>
  <c r="D24" i="11" s="1"/>
  <c r="M20" i="18" l="1"/>
  <c r="C8" i="5"/>
  <c r="O20" i="18" l="1"/>
  <c r="M22" i="18"/>
  <c r="O22" i="18" s="1"/>
  <c r="C29" i="5"/>
  <c r="D38" i="11"/>
  <c r="C40" i="5" l="1"/>
  <c r="C42" i="5" s="1"/>
  <c r="C80" i="5" s="1"/>
  <c r="C82" i="5" s="1"/>
  <c r="O20" i="15"/>
  <c r="M22" i="15"/>
  <c r="O22" i="15" l="1"/>
  <c r="O26" i="15" s="1"/>
  <c r="M26" i="15"/>
  <c r="M10" i="18" s="1"/>
  <c r="M26" i="18" l="1"/>
  <c r="O10" i="18"/>
  <c r="O26" i="18" s="1"/>
</calcChain>
</file>

<file path=xl/sharedStrings.xml><?xml version="1.0" encoding="utf-8"?>
<sst xmlns="http://schemas.openxmlformats.org/spreadsheetml/2006/main" count="273" uniqueCount="194">
  <si>
    <t>Exotic Food Public Company Limited</t>
  </si>
  <si>
    <t>Statement of financial position</t>
  </si>
  <si>
    <t>31 December</t>
  </si>
  <si>
    <t>Assets</t>
  </si>
  <si>
    <t>Note</t>
  </si>
  <si>
    <t>(in Baht)</t>
  </si>
  <si>
    <t>Current assets</t>
  </si>
  <si>
    <t>Cash and cash equivalents</t>
  </si>
  <si>
    <t>Trade accounts receivable</t>
  </si>
  <si>
    <t>Inventories</t>
  </si>
  <si>
    <t xml:space="preserve">Other current financial assets </t>
  </si>
  <si>
    <t>Other current assets</t>
  </si>
  <si>
    <t>Total current assets</t>
  </si>
  <si>
    <t>Non-current assets</t>
  </si>
  <si>
    <t>Investment property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</si>
  <si>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</si>
  <si>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</si>
  <si>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</si>
  <si>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</si>
  <si>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</si>
  <si>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</si>
  <si>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</si>
  <si>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</si>
  <si>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</si>
  <si>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Trade and other current payables </t>
  </si>
  <si>
    <t>Contract liabilities</t>
  </si>
  <si>
    <t>Current portion of long-term loan from</t>
  </si>
  <si>
    <t xml:space="preserve">   financial institution</t>
  </si>
  <si>
    <t>Current portion of lease liabilities</t>
  </si>
  <si>
    <t>11, 12</t>
  </si>
  <si>
    <r>
      <t xml:space="preserve">   </t>
    </r>
    <r>
      <rPr>
        <i/>
        <sz val="11"/>
        <rFont val="Times New Roman"/>
        <family val="1"/>
      </rPr>
      <t>(2019: Current portion of finance lease liabilities)</t>
    </r>
  </si>
  <si>
    <t>Corporate income tax payable</t>
  </si>
  <si>
    <t xml:space="preserve">Other current liabilities </t>
  </si>
  <si>
    <t>Total current liabilities</t>
  </si>
  <si>
    <t>Non-current liabilities</t>
  </si>
  <si>
    <t>Long-term loan from financial institution</t>
  </si>
  <si>
    <t xml:space="preserve">Lease liabilities </t>
  </si>
  <si>
    <t>Non-current provision for employee benefits</t>
  </si>
  <si>
    <t>Provision for decommissioning costs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</si>
  <si>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</si>
  <si>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</si>
  <si>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</si>
  <si>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</si>
  <si>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</si>
  <si>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(425,080,000 ordinary shares, par value </t>
  </si>
  <si>
    <t xml:space="preserve">
   at Baht 0.5 per share)</t>
  </si>
  <si>
    <t xml:space="preserve">   Issued and paid-up share capital</t>
  </si>
  <si>
    <t xml:space="preserve">   (424,764,377 ordinary shares, par value </t>
  </si>
  <si>
    <t>Share premium</t>
  </si>
  <si>
    <t>Surplus from share-based payment transactions</t>
  </si>
  <si>
    <t>Retained earnings</t>
  </si>
  <si>
    <t xml:space="preserve">   Appropriated to legal reserve</t>
  </si>
  <si>
    <t xml:space="preserve">   Unappropriated</t>
  </si>
  <si>
    <t>Other component of equity</t>
  </si>
  <si>
    <t>Total equity</t>
  </si>
  <si>
    <t>Total liabilities and equity</t>
  </si>
  <si>
    <t>Statement of comprehensive income</t>
  </si>
  <si>
    <t xml:space="preserve">Year ended 31 December </t>
  </si>
  <si>
    <t>Revenue from sale of goods</t>
  </si>
  <si>
    <t>Other income</t>
  </si>
  <si>
    <t>Expenses</t>
  </si>
  <si>
    <t xml:space="preserve">Cost of sale of goods </t>
  </si>
  <si>
    <t>Distribution costs</t>
  </si>
  <si>
    <t>Administrative expenses</t>
  </si>
  <si>
    <t>Total expenses</t>
  </si>
  <si>
    <t>Profit from operating activities</t>
  </si>
  <si>
    <t>Finance costs</t>
  </si>
  <si>
    <t>Profit before income tax expense</t>
  </si>
  <si>
    <t>Tax expense</t>
  </si>
  <si>
    <t xml:space="preserve">Other comprehensive income </t>
  </si>
  <si>
    <t>Item that will be reclassified subsequent to profit or loss</t>
  </si>
  <si>
    <t>Gain on measurement of investment in unit trusts, net of tax</t>
  </si>
  <si>
    <t>Item that will not be reclassified subsequently</t>
  </si>
  <si>
    <t xml:space="preserve">   to profit or loss</t>
  </si>
  <si>
    <t>Loss on remeasurement of defined benefit plan, net of tax</t>
  </si>
  <si>
    <t>Income tax relating to items that will not be reclassified</t>
  </si>
  <si>
    <t xml:space="preserve">   subsequently to profit or loss</t>
  </si>
  <si>
    <t>Total items that will not be reclassified subsequently</t>
  </si>
  <si>
    <t>Total comprehensive income for the year</t>
  </si>
  <si>
    <t>Earnings per share</t>
  </si>
  <si>
    <t xml:space="preserve">Basic earnings per share </t>
  </si>
  <si>
    <t xml:space="preserve">Diluted earnings per share </t>
  </si>
  <si>
    <t>Statement of changes in equity</t>
  </si>
  <si>
    <t xml:space="preserve">Issued and </t>
  </si>
  <si>
    <t xml:space="preserve">Surplus from </t>
  </si>
  <si>
    <t>paid-up</t>
  </si>
  <si>
    <t>Share</t>
  </si>
  <si>
    <t>share-based payment</t>
  </si>
  <si>
    <t>Appropriated to</t>
  </si>
  <si>
    <t>Total</t>
  </si>
  <si>
    <t>capital</t>
  </si>
  <si>
    <t>Premium</t>
  </si>
  <si>
    <t>transactions</t>
  </si>
  <si>
    <t>Warrants</t>
  </si>
  <si>
    <t>legal reserve</t>
  </si>
  <si>
    <t>Unappropriated</t>
  </si>
  <si>
    <t>equity</t>
  </si>
  <si>
    <t>Transactions with owners, recorded directly in equity</t>
  </si>
  <si>
    <t xml:space="preserve">    Contributions by and distributions to owners</t>
  </si>
  <si>
    <t xml:space="preserve">    Share options exercised</t>
  </si>
  <si>
    <t xml:space="preserve">    Share-based payment transactions</t>
  </si>
  <si>
    <t xml:space="preserve">    Dividends to owners of the Company</t>
  </si>
  <si>
    <t xml:space="preserve">    Total contributions by and distributions to owners</t>
  </si>
  <si>
    <t>Comprehensive income for the year</t>
  </si>
  <si>
    <t xml:space="preserve">    Profit </t>
  </si>
  <si>
    <t xml:space="preserve">    Other comprehensive income</t>
  </si>
  <si>
    <t>Transfer to legal reserve</t>
  </si>
  <si>
    <t>Year ended 31 December 2024</t>
  </si>
  <si>
    <t>Balance at 1 January 2024</t>
  </si>
  <si>
    <t>Balance at 31 December 2024</t>
  </si>
  <si>
    <t>Statement of cash flows</t>
  </si>
  <si>
    <t>Year ended 31 December</t>
  </si>
  <si>
    <t>Cash flows from operating activities</t>
  </si>
  <si>
    <t xml:space="preserve">Profit for the year </t>
  </si>
  <si>
    <t>Adjustments to reconcile profit to cash receipts (payments)</t>
  </si>
  <si>
    <t>Depreciation</t>
  </si>
  <si>
    <t xml:space="preserve">Amortisation </t>
  </si>
  <si>
    <t>Reversal of allowance for expected credit loss</t>
  </si>
  <si>
    <t>Loss on write-off of intangible assets</t>
  </si>
  <si>
    <t>Impairment losses on assets held for sale</t>
  </si>
  <si>
    <t>Loss on write-off withholding tax</t>
  </si>
  <si>
    <t>Interest income</t>
  </si>
  <si>
    <t>Changes in operating assets and liabilities</t>
  </si>
  <si>
    <t>Other current liabilities</t>
  </si>
  <si>
    <t>Net cash generated from operating</t>
  </si>
  <si>
    <t>Taxes paid</t>
  </si>
  <si>
    <t xml:space="preserve">Net cash from operating activities </t>
  </si>
  <si>
    <t>Cash flows from investing activities</t>
  </si>
  <si>
    <t>Decrease in short-term deposits at financial instisutions</t>
  </si>
  <si>
    <t>Acquisition of investment in debenture</t>
  </si>
  <si>
    <t xml:space="preserve">Proceeds from maturity of investment in debenture </t>
  </si>
  <si>
    <t>Acquisition of investment in unit trusts</t>
  </si>
  <si>
    <t>Proceeds from maturity of unit trusts</t>
  </si>
  <si>
    <t>Proceeds from sale of investment in unit trusts</t>
  </si>
  <si>
    <t>Proceeds from maturity of forward contract</t>
  </si>
  <si>
    <t xml:space="preserve">Acquisition of property, plant and equipment  </t>
  </si>
  <si>
    <t>Proceeds from sale of right-of-use assets</t>
  </si>
  <si>
    <t>Acquisition of intangible assets</t>
  </si>
  <si>
    <t>Interest received</t>
  </si>
  <si>
    <t>Dividends received</t>
  </si>
  <si>
    <t>Cash flows from financing activities</t>
  </si>
  <si>
    <t>Proceeds from exercise of share options</t>
  </si>
  <si>
    <t>Proceeds from advance received for shares</t>
  </si>
  <si>
    <t>Repayment of overdrafts and short-term borrowing</t>
  </si>
  <si>
    <t xml:space="preserve">   from financial institution</t>
  </si>
  <si>
    <t>Proceeds from long-term loan from financial institution</t>
  </si>
  <si>
    <t>Repayment of long-term loan from financial institution</t>
  </si>
  <si>
    <t xml:space="preserve">Payment of lease liabilities </t>
  </si>
  <si>
    <t>Dividends paid to owners of the Company</t>
  </si>
  <si>
    <t>Interest paid</t>
  </si>
  <si>
    <t>Net cash used in financing activities</t>
  </si>
  <si>
    <t>Cash and cash equivalents at 1 January</t>
  </si>
  <si>
    <t>Cash and cash equivalents at 31 December</t>
  </si>
  <si>
    <t>Non-cash transaction:</t>
  </si>
  <si>
    <t>Loss on fair value adjustment on financial assets and liability</t>
  </si>
  <si>
    <t>Share-based payment transactions</t>
  </si>
  <si>
    <t>Other current receivables</t>
  </si>
  <si>
    <t xml:space="preserve">Proceeds from sale of plant and equipment </t>
  </si>
  <si>
    <t>Acquisition of other equity securities</t>
  </si>
  <si>
    <t>14, 15</t>
  </si>
  <si>
    <t>Profit for the year</t>
  </si>
  <si>
    <t>Income</t>
  </si>
  <si>
    <t>Total income</t>
  </si>
  <si>
    <t>Loss on disposal and write-off of right-of-use assets</t>
  </si>
  <si>
    <t>Loss on fair value adjustment on</t>
  </si>
  <si>
    <t xml:space="preserve">   financial assets and liability</t>
  </si>
  <si>
    <t>Plant and equipment asset payables</t>
  </si>
  <si>
    <t>Loss on write-off of witholding tax</t>
  </si>
  <si>
    <t>Year ended 31 December 2025</t>
  </si>
  <si>
    <t>Balance at 1 January 2025</t>
  </si>
  <si>
    <t>Balance at 31 December 2025</t>
  </si>
  <si>
    <t>MK6YB47455RDB3AC7Q9332KB8E3N09RVZF0M0R3XMJZYX6RXBCWG</t>
  </si>
  <si>
    <t>Skye, Vorarat</t>
  </si>
  <si>
    <t>Create</t>
  </si>
  <si>
    <t>6967e671-2eb6-4783-8298-2a3a70bf4c85</t>
  </si>
  <si>
    <t>{"id":"6967e671-2eb6-4783-8298-2a3a70bf4c85","type":1,"name":"workbookId","value":"e122bd64-3cf7-4a35-bbf7-dff2f4705334"}</t>
  </si>
  <si>
    <t>be13dfe6-fbb5-40f1-9707-cf7982046389</t>
  </si>
  <si>
    <t>{"id":"be13dfe6-fbb5-40f1-9707-cf7982046389","type":0,"name":"dataSnipperSheetDeleted","value":"false"}</t>
  </si>
  <si>
    <t>823ef01b-6d54-4a9c-8c71-44c444b4e2ff</t>
  </si>
  <si>
    <t>{"id":"823ef01b-6d54-4a9c-8c71-44c444b4e2ff","type":0,"name":"embed-documents","value":"false"}</t>
  </si>
  <si>
    <t>87ab97bd-8af2-4722-96cf-bed84c9bbfad</t>
  </si>
  <si>
    <t>{"id":"87ab97bd-8af2-4722-96cf-bed84c9bbfad","type":0,"name":"table-snip-suggestions","value":"true"}</t>
  </si>
  <si>
    <t>4782b472-dbcf-46b0-994d-e63093f4f766</t>
  </si>
  <si>
    <t>{"id":"4782b472-dbcf-46b0-994d-e63093f4f766","type":1,"name":"migratedFssProjectId","value":""}</t>
  </si>
  <si>
    <t>Unrealised gain on exchange</t>
  </si>
  <si>
    <t>10, 11</t>
  </si>
  <si>
    <t>Gain on lease modification</t>
  </si>
  <si>
    <t>Loss on disposal and write-off of plant and equipment</t>
  </si>
  <si>
    <t>Acquisition of investment in debt instruments</t>
  </si>
  <si>
    <t xml:space="preserve">Proceeds from redemption of investment in debt instrument </t>
  </si>
  <si>
    <t>Net cash used in investing activities</t>
  </si>
  <si>
    <t>Net increase (decrease) in cash and cash equivalents</t>
  </si>
  <si>
    <t>Cash paid for employee benefits</t>
  </si>
  <si>
    <t>Loss (reversal of loss) on inventories devaluation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</si>
</sst>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\t&quot;$&quot;#,##0_);\(\t&quot;$&quot;#,##0\)"/>
    <numFmt numFmtId="195" formatCode="&quot;฿&quot;#,##0.00_);\(&quot;฿&quot;#,##0.00\)"/>
    <numFmt numFmtId="196" formatCode="_(&quot;฿&quot;* #,##0_);_(&quot;฿&quot;* \(#,##0\);_(&quot;฿&quot;* &quot;-&quot;_);_(@_)"/>
    <numFmt numFmtId="197" formatCode="#,##0.00;[Red]\(#,##0.00\)"/>
    <numFmt numFmtId="198" formatCode="#,##0\ ;\(#,##0\)"/>
    <numFmt numFmtId="199" formatCode="#,##0.0_);\(#,##0.0\)"/>
    <numFmt numFmtId="200" formatCode="0.0%"/>
    <numFmt numFmtId="201" formatCode="0.0000"/>
    <numFmt numFmtId="202" formatCode="0.000"/>
    <numFmt numFmtId="203" formatCode="0.0"/>
    <numFmt numFmtId="204" formatCode="_(* #,##0.0_);_(* \(#,##0.0\);_(* &quot;-&quot;??_);_(@_)"/>
    <numFmt numFmtId="205" formatCode="_-&quot;Dfl.&quot;\ * #,##0.00_-;_-&quot;Dfl.&quot;\ * #,##0.00\-;_-&quot;Dfl.&quot;\ * &quot;-&quot;??_-;_-@_-"/>
    <numFmt numFmtId="206" formatCode="_-&quot;$&quot;* #,##0_-;\-&quot;$&quot;* #,##0_-;_-&quot;$&quot;* &quot;-&quot;_-;_-@_-"/>
    <numFmt numFmtId="207" formatCode="_-* #,##0.00_-;_-* #,##0.00\-;_-* &quot;-&quot;??_-;_-@_-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_ * #,##0.00_ ;_ * \-#,##0.00_ ;_ * &quot;-&quot;??_ ;_ @_ "/>
    <numFmt numFmtId="211" formatCode="&quot;฿&quot;\t#,##0_);\(&quot;฿&quot;\t#,##0\)"/>
    <numFmt numFmtId="212" formatCode="0.0_)\%;\(0.0\)\%;0.0_)\%;@_)_%"/>
    <numFmt numFmtId="213" formatCode="#,##0.0_)_%;\(#,##0.0\)_%;0.0_)_%;@_)_%"/>
    <numFmt numFmtId="214" formatCode="_ * #,##0_)\ _฿_ ;_ * \(#,##0\)\ _฿_ ;_ * &quot;-&quot;_)\ _฿_ ;_ @_ "/>
    <numFmt numFmtId="215" formatCode="#,##0.0_);\(#,##0.0\);#,##0.0_);@_)"/>
    <numFmt numFmtId="216" formatCode="&quot;$&quot;_(#,##0.00_);&quot;$&quot;\(#,##0.00\);&quot;$&quot;_(0.00_);@_)"/>
    <numFmt numFmtId="217" formatCode="#,##0.00_);\(#,##0.00\);0.00_);@_)"/>
    <numFmt numFmtId="218" formatCode="\€_(#,##0.00_);\€\(#,##0.00\);\€_(0.00_);@_)"/>
    <numFmt numFmtId="219" formatCode="General_)"/>
    <numFmt numFmtId="220" formatCode="#,##0_)\x;\(#,##0\)\x;0_)\x;@_)_x"/>
    <numFmt numFmtId="221" formatCode="#,##0_)_x;\(#,##0\)_x;0_)_x;@_)_x"/>
    <numFmt numFmtId="222" formatCode="&quot;\&quot;#,##0;[Red]&quot;\&quot;\-#,##0"/>
    <numFmt numFmtId="223" formatCode="&quot;\&quot;#,##0.00;[Red]&quot;\&quot;\-#,##0.00"/>
    <numFmt numFmtId="224" formatCode="#."/>
    <numFmt numFmtId="225" formatCode="#,##0.0%;[Red]\(#,##0.0%\)"/>
    <numFmt numFmtId="226" formatCode="#.\ \ "/>
    <numFmt numFmtId="227" formatCode="##.\ \ "/>
    <numFmt numFmtId="228" formatCode="###0_);[Red]\(###0\)"/>
    <numFmt numFmtId="229" formatCode="_ &quot;R&quot;\ * #,##0.00_ ;_ &quot;R&quot;\ * \-#,##0.00_ ;_ &quot;R&quot;\ * &quot;-&quot;??_ ;_ @_ "/>
    <numFmt numFmtId="230" formatCode="#,##0,\ ;&quot; (&quot;#,##0,\);&quot; - &quot;"/>
    <numFmt numFmtId="231" formatCode="#,##0\ ;\(#,##0\);\-"/>
    <numFmt numFmtId="232" formatCode="0&quot;% &quot;;\(0&quot;%)&quot;;\-"/>
    <numFmt numFmtId="233" formatCode="#,##0.000_);\(#,##0.000\)"/>
    <numFmt numFmtId="234" formatCode="#,##0\ ;&quot; (&quot;#,##0\);&quot; - &quot;"/>
    <numFmt numFmtId="235" formatCode="_ &quot;R&quot;\ * #,##0_ ;_ &quot;R&quot;\ * \-#,##0_ ;_ &quot;R&quot;\ * &quot;-&quot;_ ;_ @_ "/>
    <numFmt numFmtId="236" formatCode="_ &quot;$&quot;\ * #,##0.0_ ;_ &quot;$&quot;\ * \-#,##0.0_ ;_ &quot;$&quot;\ * &quot;-&quot;??_ ;_ @_ "/>
    <numFmt numFmtId="237" formatCode="#,##0.0_);[Red]\(#,##0.0\)"/>
    <numFmt numFmtId="238" formatCode="#,##0_ "/>
    <numFmt numFmtId="239" formatCode="_-* #,##0_-;_-* #,##0\-;_-* &quot;-&quot;??_-;_-@_-"/>
    <numFmt numFmtId="240" formatCode="_(* #,##0.00_);_(* \(#,##0.00\);_(* \-??_);_(@_)"/>
    <numFmt numFmtId="241" formatCode="0.00_)"/>
    <numFmt numFmtId="242" formatCode="#,##0.00&quot; F&quot;;\-#,##0.00&quot; F&quot;"/>
    <numFmt numFmtId="243" formatCode="#,##0.0"/>
    <numFmt numFmtId="244" formatCode="_-* #,##0.00\ _L_t_-;\-* #,##0.00\ _L_t_-;_-* &quot;-&quot;??\ _L_t_-;_-@_-"/>
    <numFmt numFmtId="245" formatCode="dd/mm/yyyy;@"/>
    <numFmt numFmtId="246" formatCode="[$-409]mmmm\ d\,\ yyyy;@"/>
    <numFmt numFmtId="247" formatCode="0&quot;  &quot;"/>
    <numFmt numFmtId="248" formatCode="* \(#,##0\);* #,##0_);&quot;-&quot;??_);@"/>
    <numFmt numFmtId="249" formatCode="_-* #,##0.00\ &quot;Lt&quot;_-;\-* #,##0.00\ &quot;Lt&quot;_-;_-* &quot;-&quot;??\ &quot;Lt&quot;_-;_-@_-"/>
    <numFmt numFmtId="250" formatCode="&quot;$&quot;#,##0_);\(&quot;$&quot;#,##0.0\)"/>
    <numFmt numFmtId="251" formatCode="\ว\ \ด\ด\ด\ด\ &quot;ค.ศ.&quot;\ \ค\ค\ค\ค"/>
    <numFmt numFmtId="252" formatCode="\$#,##0\ ;&quot;($&quot;#,##0\)"/>
    <numFmt numFmtId="253" formatCode="#,##0\ &quot;FB&quot;;[Red]\-#,##0\ &quot;FB&quot;"/>
    <numFmt numFmtId="254" formatCode="#,##0.00&quot; F&quot;_);\(#,##0.00&quot; F&quot;\)"/>
    <numFmt numFmtId="255" formatCode="#,##0_);[Red]\(#,##0\);"/>
    <numFmt numFmtId="256" formatCode="mm/dd/yyyy"/>
    <numFmt numFmtId="257" formatCode="* #,##0_);* \(#,##0\);&quot;-&quot;??_);@"/>
    <numFmt numFmtId="258" formatCode="#,##0.00\ &quot;FB&quot;;[Red]\-#,##0.00\ &quot;FB&quot;"/>
    <numFmt numFmtId="259" formatCode="_-[$€-2]\ * #,##0.00_-;_-[$€-2]\ * #,##0.00\-;_-[$€-2]\ * &quot;-&quot;??_-"/>
    <numFmt numFmtId="260" formatCode="#,##0.00\ ;\-#,##0.00\ ;&quot; -&quot;#\ ;@\ "/>
    <numFmt numFmtId="261" formatCode="#,##0\ \ ;\(#,##0\)\ ;\—\ \ \ \ "/>
    <numFmt numFmtId="262" formatCode="0."/>
    <numFmt numFmtId="263" formatCode="&quot;0&quot;#.0"/>
    <numFmt numFmtId="264" formatCode="&quot;0&quot;#"/>
    <numFmt numFmtId="265" formatCode=";;;"/>
    <numFmt numFmtId="266" formatCode="&quot;?&quot;#,##0;[Red]\-&quot;?&quot;#,##0"/>
    <numFmt numFmtId="267" formatCode="0.0&quot;  &quot;"/>
    <numFmt numFmtId="268" formatCode="&quot;฿&quot;\t#,##0_);[Red]\(&quot;฿&quot;\t#,##0\)"/>
    <numFmt numFmtId="269" formatCode="#,##0\ &quot;F&quot;;[Red]\-#,##0\ &quot;F&quot;"/>
    <numFmt numFmtId="270" formatCode="#,##0.00\ &quot;F&quot;;[Red]\-#,##0.00\ &quot;F&quot;"/>
    <numFmt numFmtId="271" formatCode="#,##0.00&quot; $&quot;;\-#,##0.00&quot; $&quot;"/>
    <numFmt numFmtId="272" formatCode="&quot;$&quot;#,##0;[Red]\-&quot;$&quot;#,##0"/>
    <numFmt numFmtId="273" formatCode="0.0\ &quot;x&quot;"/>
    <numFmt numFmtId="274" formatCode="#,##0&quot; F&quot;_);[Red]\(#,##0&quot; F&quot;\)"/>
    <numFmt numFmtId="275" formatCode="#,##0\ \ \ ;[Red]\(#,##0\)\ \ ;\—\ \ \ \ "/>
    <numFmt numFmtId="276" formatCode="&quot;US$&quot;#,##0_);[Red]\(&quot;US$&quot;#,##0\)"/>
    <numFmt numFmtId="277" formatCode="#,##0;[Red]\-#,##0;\-"/>
    <numFmt numFmtId="278" formatCode="0%_);\(0%\)"/>
    <numFmt numFmtId="279" formatCode="#,##0.0;[Red]\-#,##0.0"/>
    <numFmt numFmtId="280" formatCode="0.00_);[Red]\(0.00\)"/>
    <numFmt numFmtId="281" formatCode="&quot;£&quot;#,##0.00;\-&quot;£&quot;#,##0.00"/>
    <numFmt numFmtId="282" formatCode="0%;\(0&quot;%)&quot;"/>
    <numFmt numFmtId="283" formatCode="#,##0&quot;£&quot;_);[Red]\(#,##0&quot;£&quot;\)"/>
    <numFmt numFmtId="284" formatCode="####"/>
    <numFmt numFmtId="285" formatCode="m\-yy"/>
    <numFmt numFmtId="286" formatCode="_ &quot;$&quot;\ * #,##0_ ;_ &quot;$&quot;\ * \-#,##0_ ;_ &quot;$&quot;\ * &quot;-&quot;??_ ;_ @_ "/>
    <numFmt numFmtId="287" formatCode="0.0&quot;% &quot;;\(0.0&quot;%)&quot;"/>
    <numFmt numFmtId="288" formatCode="_-&quot;ฃ&quot;* #,##0_-;\-&quot;ฃ&quot;* #,##0_-;_-&quot;ฃ&quot;* &quot;-&quot;_-;_-@_-"/>
    <numFmt numFmtId="289" formatCode="_-&quot;ฃ&quot;* #,##0.00_-;\-&quot;ฃ&quot;* #,##0.00_-;_-&quot;ฃ&quot;* &quot;-&quot;??_-;_-@_-"/>
    <numFmt numFmtId="290" formatCode="&quot;(&quot;0%&quot;)   &quot;;[Red]\-&quot;(&quot;0%&quot;)   &quot;;&quot;－    &quot;"/>
    <numFmt numFmtId="291" formatCode="&quot;(&quot;0.00%&quot;)   &quot;;[Red]\-&quot;(&quot;0.00%&quot;)   &quot;;&quot;－    &quot;"/>
    <numFmt numFmtId="292" formatCode="0.00%;[Red]\-0.00%;&quot;－&quot;"/>
    <numFmt numFmtId="293" formatCode="mmmm\ dd&quot;,&quot;\ yyyy"/>
    <numFmt numFmtId="294" formatCode="_-* #,##0_-;\-* #,##0_-;_-* \-_-;_-@_-"/>
    <numFmt numFmtId="295" formatCode="_(\$* #,##0_);_(\$* \(#,##0\);_(\$* \-_);_(@_)"/>
    <numFmt numFmtId="296" formatCode="_(\$* #,##0.00_);_(\$* \(#,##0.00\);_(\$* \-??_);_(@_)"/>
    <numFmt numFmtId="297" formatCode="_ * #,##0_ ;_ * \-#,##0_ ;_ * &quot;-&quot;_ ;_ @_ "/>
    <numFmt numFmtId="298" formatCode="_-&quot;\&quot;* #,##0_-;\-&quot;\&quot;* #,##0_-;_-&quot;\&quot;* &quot;-&quot;_-;_-@_-"/>
    <numFmt numFmtId="299" formatCode="_-&quot;\&quot;* #,##0.00_-;\-&quot;\&quot;* #,##0.00_-;_-&quot;\&quot;* &quot;-&quot;??_-;_-@_-"/>
    <numFmt numFmtId="300" formatCode="_ &quot;\&quot;* #,##0_ ;_ &quot;\&quot;* \-#,##0_ ;_ &quot;\&quot;* &quot;-&quot;_ ;_ @_ "/>
    <numFmt numFmtId="301" formatCode="_ &quot;\&quot;* #,##0.00_ ;_ &quot;\&quot;* \-#,##0.00_ ;_ &quot;\&quot;* &quot;-&quot;??_ ;_ @_ "/>
    <numFmt numFmtId="302" formatCode="#,##0.00\ &quot;Esc.&quot;;[Red]\-#,##0.00\ &quot;Esc.&quot;"/>
    <numFmt numFmtId="303" formatCode="_-* #,##0\ _E_s_c_._-;\-* #,##0\ _E_s_c_._-;_-* &quot;-&quot;\ _E_s_c_._-;_-@_-"/>
    <numFmt numFmtId="304" formatCode="_(* #,##0_);_(* \(#,##0\);_(* \-_);_(@_)"/>
    <numFmt numFmtId="305" formatCode="_(&quot;HK$&quot;* #,##0_);_(&quot;HK$&quot;* \(#,##0\);_(&quot;HK$&quot;* \-_);_(@_)"/>
    <numFmt numFmtId="306" formatCode="_(&quot;HK$&quot;* #,##0.00_);_(&quot;HK$&quot;* \(#,##0.00\);_(&quot;HK$&quot;* \-??_);_(@_)"/>
    <numFmt numFmtId="307" formatCode="_(* #,##0_);_(* \(#,##0\);_(* &quot;-&quot;??_);_(@_)"/>
  </numFmts>
  <fonts count="275">
    <font>
      <sz val="11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4"/>
      <name val="AngsanaUPC"/>
      <family val="1"/>
    </font>
    <font>
      <sz val="10"/>
      <name val="Helv"/>
      <charset val="238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sz val="8"/>
      <name val="Sans EE"/>
      <family val="2"/>
      <charset val="238"/>
    </font>
    <font>
      <sz val="10"/>
      <color indexed="8"/>
      <name val="Arial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1"/>
      <name val="Helv"/>
      <charset val="222"/>
    </font>
    <font>
      <sz val="10"/>
      <name val="Helv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0"/>
      <name val="Verdana"/>
      <family val="2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b/>
      <sz val="10"/>
      <name val="Tms Rmn"/>
      <family val="1"/>
    </font>
    <font>
      <b/>
      <sz val="10"/>
      <name val="Times New Roman"/>
      <family val="1"/>
    </font>
    <font>
      <b/>
      <sz val="7"/>
      <name val="Helv"/>
      <charset val="222"/>
    </font>
    <font>
      <sz val="12"/>
      <name val="Helv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sz val="28"/>
      <name val="Helvetica-Black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186"/>
    </font>
    <font>
      <sz val="10"/>
      <name val="Arial CE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sz val="22"/>
      <color indexed="9"/>
      <name val="Bodoni Black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Arial"/>
      <family val="2"/>
    </font>
    <font>
      <sz val="11"/>
      <name val="Univers (WN)"/>
      <family val="2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UPC"/>
      <family val="2"/>
    </font>
    <font>
      <sz val="14"/>
      <name val="Cordia New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AngsanaUPC"/>
      <family val="2"/>
      <charset val="222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0.5"/>
      <color indexed="12"/>
      <name val="AngsanaUPC"/>
      <family val="2"/>
      <charset val="222"/>
    </font>
    <font>
      <u/>
      <sz val="10.5"/>
      <color indexed="20"/>
      <name val="AngsanaUPC"/>
      <family val="2"/>
      <charset val="222"/>
    </font>
    <font>
      <b/>
      <sz val="11"/>
      <color indexed="8"/>
      <name val="ＭＳ Ｐゴシック"/>
      <family val="3"/>
      <charset val="128"/>
    </font>
    <font>
      <i/>
      <sz val="15"/>
      <name val="Angsana New"/>
      <family val="1"/>
    </font>
    <font>
      <sz val="10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5"/>
      <color rgb="FFFF0000"/>
      <name val="Angsana New"/>
      <family val="1"/>
    </font>
  </fonts>
  <fills count="77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2"/>
      </patternFill>
    </fill>
    <fill>
      <patternFill patternType="solid">
        <fgColor indexed="12"/>
        <bgColor indexed="37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602">
    <xf numFmtId="0" fontId="0" fillId="0" borderId="0"/>
    <xf numFmtId="0" fontId="28" fillId="0" borderId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/>
    <xf numFmtId="0" fontId="31" fillId="0" borderId="0"/>
    <xf numFmtId="37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205" fontId="28" fillId="0" borderId="0" applyFont="0" applyFill="0" applyBorder="0" applyAlignment="0" applyProtection="0"/>
    <xf numFmtId="206" fontId="33" fillId="0" borderId="0" applyFont="0" applyFill="0" applyBorder="0" applyAlignment="0" applyProtection="0"/>
    <xf numFmtId="0" fontId="28" fillId="0" borderId="0"/>
    <xf numFmtId="0" fontId="28" fillId="0" borderId="0"/>
    <xf numFmtId="0" fontId="34" fillId="0" borderId="0"/>
    <xf numFmtId="0" fontId="35" fillId="0" borderId="0" applyNumberFormat="0" applyFill="0" applyBorder="0" applyAlignment="0" applyProtection="0">
      <alignment vertical="top"/>
      <protection locked="0"/>
    </xf>
    <xf numFmtId="207" fontId="28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41" fontId="38" fillId="0" borderId="0" applyFont="0" applyFill="0" applyBorder="0" applyAlignment="0" applyProtection="0"/>
    <xf numFmtId="208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Font="0" applyFill="0" applyBorder="0" applyAlignment="0" applyProtection="0"/>
    <xf numFmtId="209" fontId="38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41" fontId="29" fillId="0" borderId="0" applyFont="0" applyFill="0" applyBorder="0" applyAlignment="0" applyProtection="0"/>
    <xf numFmtId="210" fontId="43" fillId="0" borderId="0" applyFont="0" applyFill="0" applyBorder="0" applyAlignment="0" applyProtection="0"/>
    <xf numFmtId="41" fontId="44" fillId="0" borderId="0" applyFont="0" applyFill="0" applyBorder="0" applyAlignment="0" applyProtection="0"/>
    <xf numFmtId="0" fontId="45" fillId="0" borderId="0"/>
    <xf numFmtId="0" fontId="46" fillId="0" borderId="0" applyFont="0" applyFill="0" applyBorder="0" applyAlignment="0" applyProtection="0"/>
    <xf numFmtId="206" fontId="44" fillId="0" borderId="0" applyFont="0" applyFill="0" applyBorder="0" applyAlignment="0" applyProtection="0"/>
    <xf numFmtId="211" fontId="38" fillId="0" borderId="0" applyFont="0" applyFill="0" applyBorder="0" applyAlignment="0" applyProtection="0"/>
    <xf numFmtId="0" fontId="28" fillId="0" borderId="0"/>
    <xf numFmtId="212" fontId="28" fillId="0" borderId="0" applyFont="0" applyFill="0" applyBorder="0" applyAlignment="0" applyProtection="0"/>
    <xf numFmtId="213" fontId="28" fillId="0" borderId="0" applyFont="0" applyFill="0" applyBorder="0" applyAlignment="0" applyProtection="0"/>
    <xf numFmtId="0" fontId="47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/>
    <xf numFmtId="0" fontId="28" fillId="0" borderId="0"/>
    <xf numFmtId="1" fontId="50" fillId="0" borderId="0"/>
    <xf numFmtId="0" fontId="28" fillId="0" borderId="0"/>
    <xf numFmtId="0" fontId="28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51" fillId="0" borderId="0">
      <alignment vertical="top"/>
    </xf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214" fontId="46" fillId="0" borderId="0" applyFont="0" applyFill="0" applyBorder="0" applyAlignment="0" applyProtection="0"/>
    <xf numFmtId="4" fontId="28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44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/>
    <xf numFmtId="0" fontId="28" fillId="0" borderId="0"/>
    <xf numFmtId="41" fontId="28" fillId="0" borderId="0" applyFont="0" applyFill="0" applyBorder="0" applyAlignment="0" applyProtection="0"/>
    <xf numFmtId="214" fontId="46" fillId="0" borderId="0" applyFont="0" applyFill="0" applyBorder="0" applyAlignment="0" applyProtection="0"/>
    <xf numFmtId="214" fontId="46" fillId="0" borderId="0" applyFont="0" applyFill="0" applyBorder="0" applyAlignment="0" applyProtection="0"/>
    <xf numFmtId="214" fontId="46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49" fontId="28" fillId="0" borderId="0">
      <alignment horizont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4" fillId="0" borderId="0"/>
    <xf numFmtId="215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16" fontId="28" fillId="0" borderId="0" applyFont="0" applyFill="0" applyBorder="0" applyAlignment="0" applyProtection="0"/>
    <xf numFmtId="217" fontId="28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49" fontId="28" fillId="0" borderId="0"/>
    <xf numFmtId="0" fontId="52" fillId="0" borderId="0"/>
    <xf numFmtId="0" fontId="44" fillId="0" borderId="0"/>
    <xf numFmtId="218" fontId="28" fillId="0" borderId="0" applyFont="0" applyFill="0" applyBorder="0" applyAlignment="0" applyProtection="0"/>
    <xf numFmtId="0" fontId="52" fillId="0" borderId="0"/>
    <xf numFmtId="0" fontId="51" fillId="0" borderId="0">
      <alignment vertical="top"/>
    </xf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0" fontId="28" fillId="0" borderId="0"/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>
      <alignment vertical="top"/>
    </xf>
    <xf numFmtId="214" fontId="46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28" fillId="0" borderId="0"/>
    <xf numFmtId="0" fontId="28" fillId="0" borderId="0"/>
    <xf numFmtId="219" fontId="53" fillId="0" borderId="0"/>
    <xf numFmtId="0" fontId="54" fillId="0" borderId="0" applyNumberFormat="0" applyFill="0" applyBorder="0" applyAlignment="0" applyProtection="0"/>
    <xf numFmtId="0" fontId="28" fillId="2" borderId="0" applyNumberFormat="0" applyFont="0" applyAlignment="0" applyProtection="0"/>
    <xf numFmtId="0" fontId="28" fillId="0" borderId="0"/>
    <xf numFmtId="0" fontId="28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14" fontId="46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52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4" fillId="0" borderId="0"/>
    <xf numFmtId="214" fontId="46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44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41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4" fillId="0" borderId="0"/>
    <xf numFmtId="0" fontId="28" fillId="0" borderId="0"/>
    <xf numFmtId="0" fontId="28" fillId="0" borderId="0"/>
    <xf numFmtId="0" fontId="44" fillId="0" borderId="0"/>
    <xf numFmtId="0" fontId="44" fillId="0" borderId="0"/>
    <xf numFmtId="41" fontId="28" fillId="0" borderId="0" applyFont="0" applyFill="0" applyBorder="0" applyAlignment="0" applyProtection="0"/>
    <xf numFmtId="214" fontId="4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2" fillId="0" borderId="0"/>
    <xf numFmtId="22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21" fontId="28" fillId="0" borderId="0" applyFont="0" applyFill="0" applyBorder="0" applyProtection="0">
      <alignment horizontal="right"/>
    </xf>
    <xf numFmtId="0" fontId="28" fillId="0" borderId="0" applyFont="0" applyFill="0" applyBorder="0" applyProtection="0">
      <alignment horizontal="right"/>
    </xf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37" fontId="55" fillId="0" borderId="0"/>
    <xf numFmtId="214" fontId="46" fillId="0" borderId="0" applyFont="0" applyFill="0" applyBorder="0" applyAlignment="0" applyProtection="0"/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/>
    <xf numFmtId="0" fontId="28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44" fillId="0" borderId="0"/>
    <xf numFmtId="0" fontId="28" fillId="0" borderId="0"/>
    <xf numFmtId="0" fontId="28" fillId="0" borderId="0"/>
    <xf numFmtId="0" fontId="28" fillId="0" borderId="0"/>
    <xf numFmtId="214" fontId="46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/>
    <xf numFmtId="0" fontId="56" fillId="0" borderId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28" fillId="0" borderId="0"/>
    <xf numFmtId="0" fontId="28" fillId="0" borderId="0"/>
    <xf numFmtId="0" fontId="49" fillId="0" borderId="0" applyNumberFormat="0" applyFill="0" applyBorder="0" applyAlignment="0" applyProtection="0"/>
    <xf numFmtId="214" fontId="46" fillId="0" borderId="0" applyFont="0" applyFill="0" applyBorder="0" applyAlignment="0" applyProtection="0"/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14" fontId="4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14" fontId="46" fillId="0" borderId="0" applyFont="0" applyFill="0" applyBorder="0" applyAlignment="0" applyProtection="0"/>
    <xf numFmtId="214" fontId="46" fillId="0" borderId="0" applyFont="0" applyFill="0" applyBorder="0" applyAlignment="0" applyProtection="0"/>
    <xf numFmtId="214" fontId="4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8" fillId="0" borderId="0" applyNumberFormat="0" applyFill="0" applyBorder="0" applyProtection="0">
      <alignment vertical="top"/>
    </xf>
    <xf numFmtId="0" fontId="51" fillId="0" borderId="0">
      <alignment vertical="top"/>
    </xf>
    <xf numFmtId="0" fontId="28" fillId="0" borderId="0"/>
    <xf numFmtId="0" fontId="28" fillId="0" borderId="0"/>
    <xf numFmtId="0" fontId="59" fillId="0" borderId="1" applyNumberFormat="0" applyFill="0" applyAlignment="0" applyProtection="0"/>
    <xf numFmtId="0" fontId="60" fillId="0" borderId="2" applyNumberFormat="0" applyFill="0" applyProtection="0">
      <alignment horizontal="center"/>
    </xf>
    <xf numFmtId="0" fontId="60" fillId="0" borderId="0" applyNumberFormat="0" applyFill="0" applyBorder="0" applyProtection="0">
      <alignment horizontal="left"/>
    </xf>
    <xf numFmtId="0" fontId="61" fillId="0" borderId="0" applyNumberFormat="0" applyFill="0" applyBorder="0" applyProtection="0">
      <alignment horizontal="centerContinuous"/>
    </xf>
    <xf numFmtId="41" fontId="28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44" fillId="0" borderId="0"/>
    <xf numFmtId="0" fontId="44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4" fillId="0" borderId="0"/>
    <xf numFmtId="0" fontId="44" fillId="0" borderId="0"/>
    <xf numFmtId="0" fontId="51" fillId="0" borderId="0">
      <alignment vertical="top"/>
    </xf>
    <xf numFmtId="0" fontId="51" fillId="0" borderId="0">
      <alignment vertical="top"/>
    </xf>
    <xf numFmtId="41" fontId="28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214" fontId="46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52" fillId="0" borderId="0"/>
    <xf numFmtId="214" fontId="46" fillId="0" borderId="0" applyFont="0" applyFill="0" applyBorder="0" applyAlignment="0" applyProtection="0"/>
    <xf numFmtId="41" fontId="28" fillId="0" borderId="0" applyFont="0" applyFill="0" applyBorder="0" applyAlignment="0" applyProtection="0"/>
    <xf numFmtId="214" fontId="46" fillId="0" borderId="0" applyFont="0" applyFill="0" applyBorder="0" applyAlignment="0" applyProtection="0"/>
    <xf numFmtId="214" fontId="46" fillId="0" borderId="0" applyFont="0" applyFill="0" applyBorder="0" applyAlignment="0" applyProtection="0"/>
    <xf numFmtId="214" fontId="46" fillId="0" borderId="0" applyFont="0" applyFill="0" applyBorder="0" applyAlignment="0" applyProtection="0"/>
    <xf numFmtId="214" fontId="4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14" fontId="46" fillId="0" borderId="0" applyFont="0" applyFill="0" applyBorder="0" applyAlignment="0" applyProtection="0"/>
    <xf numFmtId="214" fontId="46" fillId="0" borderId="0" applyFont="0" applyFill="0" applyBorder="0" applyAlignment="0" applyProtection="0"/>
    <xf numFmtId="41" fontId="28" fillId="0" borderId="0" applyFont="0" applyFill="0" applyBorder="0" applyAlignment="0" applyProtection="0"/>
    <xf numFmtId="214" fontId="46" fillId="0" borderId="0" applyFont="0" applyFill="0" applyBorder="0" applyAlignment="0" applyProtection="0"/>
    <xf numFmtId="214" fontId="38" fillId="0" borderId="0" applyFont="0" applyFill="0" applyBorder="0" applyAlignment="0" applyProtection="0"/>
    <xf numFmtId="214" fontId="46" fillId="0" borderId="0" applyFont="0" applyFill="0" applyBorder="0" applyAlignment="0" applyProtection="0"/>
    <xf numFmtId="214" fontId="46" fillId="0" borderId="0" applyFont="0" applyFill="0" applyBorder="0" applyAlignment="0" applyProtection="0"/>
    <xf numFmtId="214" fontId="46" fillId="0" borderId="0" applyFont="0" applyFill="0" applyBorder="0" applyAlignment="0" applyProtection="0"/>
    <xf numFmtId="214" fontId="46" fillId="0" borderId="0" applyFont="0" applyFill="0" applyBorder="0" applyAlignment="0" applyProtection="0"/>
    <xf numFmtId="214" fontId="4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214" fontId="46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28" fillId="0" borderId="0"/>
    <xf numFmtId="0" fontId="28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/>
    <xf numFmtId="0" fontId="28" fillId="0" borderId="0"/>
    <xf numFmtId="0" fontId="3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22" fontId="63" fillId="0" borderId="0" applyFont="0" applyFill="0" applyBorder="0" applyAlignment="0" applyProtection="0"/>
    <xf numFmtId="223" fontId="63" fillId="0" borderId="0" applyFont="0" applyFill="0" applyBorder="0" applyAlignment="0" applyProtection="0"/>
    <xf numFmtId="44" fontId="64" fillId="0" borderId="0" applyFont="0" applyFill="0" applyBorder="0" applyAlignment="0" applyProtection="0"/>
    <xf numFmtId="42" fontId="64" fillId="0" borderId="0" applyFont="0" applyFill="0" applyBorder="0" applyAlignment="0" applyProtection="0"/>
    <xf numFmtId="0" fontId="28" fillId="0" borderId="0"/>
    <xf numFmtId="0" fontId="28" fillId="0" borderId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224" fontId="65" fillId="0" borderId="0">
      <protection locked="0"/>
    </xf>
    <xf numFmtId="0" fontId="63" fillId="0" borderId="0"/>
    <xf numFmtId="0" fontId="28" fillId="0" borderId="0"/>
    <xf numFmtId="0" fontId="63" fillId="0" borderId="0"/>
    <xf numFmtId="0" fontId="66" fillId="0" borderId="0" applyNumberFormat="0" applyFill="0" applyBorder="0" applyAlignment="0" applyProtection="0">
      <alignment vertical="top"/>
      <protection locked="0"/>
    </xf>
    <xf numFmtId="43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/>
    <xf numFmtId="0" fontId="44" fillId="0" borderId="0"/>
    <xf numFmtId="0" fontId="38" fillId="0" borderId="0" applyFont="0" applyFill="0" applyBorder="0" applyAlignment="0" applyProtection="0"/>
    <xf numFmtId="0" fontId="271" fillId="63" borderId="0" applyNumberFormat="0" applyBorder="0" applyAlignment="0" applyProtection="0"/>
    <xf numFmtId="0" fontId="271" fillId="64" borderId="0" applyNumberFormat="0" applyBorder="0" applyAlignment="0" applyProtection="0"/>
    <xf numFmtId="0" fontId="271" fillId="65" borderId="0" applyNumberFormat="0" applyBorder="0" applyAlignment="0" applyProtection="0"/>
    <xf numFmtId="0" fontId="271" fillId="66" borderId="0" applyNumberFormat="0" applyBorder="0" applyAlignment="0" applyProtection="0"/>
    <xf numFmtId="0" fontId="271" fillId="67" borderId="0" applyNumberFormat="0" applyBorder="0" applyAlignment="0" applyProtection="0"/>
    <xf numFmtId="0" fontId="271" fillId="6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69" fillId="3" borderId="0" applyNumberFormat="0" applyBorder="0" applyAlignment="0" applyProtection="0">
      <alignment vertical="center"/>
    </xf>
    <xf numFmtId="0" fontId="69" fillId="4" borderId="0" applyNumberFormat="0" applyBorder="0" applyAlignment="0" applyProtection="0">
      <alignment vertical="center"/>
    </xf>
    <xf numFmtId="0" fontId="69" fillId="5" borderId="0" applyNumberFormat="0" applyBorder="0" applyAlignment="0" applyProtection="0">
      <alignment vertical="center"/>
    </xf>
    <xf numFmtId="0" fontId="69" fillId="6" borderId="0" applyNumberFormat="0" applyBorder="0" applyAlignment="0" applyProtection="0">
      <alignment vertical="center"/>
    </xf>
    <xf numFmtId="0" fontId="69" fillId="7" borderId="0" applyNumberFormat="0" applyBorder="0" applyAlignment="0" applyProtection="0">
      <alignment vertical="center"/>
    </xf>
    <xf numFmtId="0" fontId="69" fillId="8" borderId="0" applyNumberFormat="0" applyBorder="0" applyAlignment="0" applyProtection="0">
      <alignment vertical="center"/>
    </xf>
    <xf numFmtId="0" fontId="70" fillId="9" borderId="0" applyNumberFormat="0" applyBorder="0" applyAlignment="0" applyProtection="0"/>
    <xf numFmtId="0" fontId="70" fillId="8" borderId="0" applyNumberFormat="0" applyBorder="0" applyAlignment="0" applyProtection="0"/>
    <xf numFmtId="0" fontId="70" fillId="11" borderId="0" applyNumberFormat="0" applyBorder="0" applyAlignment="0" applyProtection="0"/>
    <xf numFmtId="0" fontId="70" fillId="9" borderId="0" applyNumberFormat="0" applyBorder="0" applyAlignment="0" applyProtection="0"/>
    <xf numFmtId="0" fontId="70" fillId="7" borderId="0" applyNumberFormat="0" applyBorder="0" applyAlignment="0" applyProtection="0"/>
    <xf numFmtId="0" fontId="70" fillId="8" borderId="0" applyNumberFormat="0" applyBorder="0" applyAlignment="0" applyProtection="0"/>
    <xf numFmtId="225" fontId="28" fillId="0" borderId="0" applyProtection="0">
      <protection locked="0"/>
    </xf>
    <xf numFmtId="190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71" fillId="69" borderId="0" applyNumberFormat="0" applyBorder="0" applyAlignment="0" applyProtection="0"/>
    <xf numFmtId="0" fontId="271" fillId="70" borderId="0" applyNumberFormat="0" applyBorder="0" applyAlignment="0" applyProtection="0"/>
    <xf numFmtId="0" fontId="271" fillId="71" borderId="0" applyNumberFormat="0" applyBorder="0" applyAlignment="0" applyProtection="0"/>
    <xf numFmtId="0" fontId="271" fillId="72" borderId="0" applyNumberFormat="0" applyBorder="0" applyAlignment="0" applyProtection="0"/>
    <xf numFmtId="0" fontId="271" fillId="73" borderId="0" applyNumberFormat="0" applyBorder="0" applyAlignment="0" applyProtection="0"/>
    <xf numFmtId="0" fontId="271" fillId="74" borderId="0" applyNumberFormat="0" applyBorder="0" applyAlignment="0" applyProtection="0"/>
    <xf numFmtId="0" fontId="10" fillId="1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6" borderId="0" applyNumberFormat="0" applyBorder="0" applyAlignment="0" applyProtection="0"/>
    <xf numFmtId="0" fontId="10" fillId="12" borderId="0" applyNumberFormat="0" applyBorder="0" applyAlignment="0" applyProtection="0"/>
    <xf numFmtId="0" fontId="10" fillId="8" borderId="0" applyNumberFormat="0" applyBorder="0" applyAlignment="0" applyProtection="0"/>
    <xf numFmtId="0" fontId="69" fillId="12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69" fillId="6" borderId="0" applyNumberFormat="0" applyBorder="0" applyAlignment="0" applyProtection="0">
      <alignment vertical="center"/>
    </xf>
    <xf numFmtId="0" fontId="69" fillId="12" borderId="0" applyNumberFormat="0" applyBorder="0" applyAlignment="0" applyProtection="0">
      <alignment vertical="center"/>
    </xf>
    <xf numFmtId="0" fontId="69" fillId="15" borderId="0" applyNumberFormat="0" applyBorder="0" applyAlignment="0" applyProtection="0">
      <alignment vertical="center"/>
    </xf>
    <xf numFmtId="0" fontId="70" fillId="16" borderId="0" applyNumberFormat="0" applyBorder="0" applyAlignment="0" applyProtection="0"/>
    <xf numFmtId="0" fontId="70" fillId="13" borderId="0" applyNumberFormat="0" applyBorder="0" applyAlignment="0" applyProtection="0"/>
    <xf numFmtId="0" fontId="70" fillId="2" borderId="0" applyNumberFormat="0" applyBorder="0" applyAlignment="0" applyProtection="0"/>
    <xf numFmtId="0" fontId="70" fillId="16" borderId="0" applyNumberFormat="0" applyBorder="0" applyAlignment="0" applyProtection="0"/>
    <xf numFmtId="0" fontId="70" fillId="12" borderId="0" applyNumberFormat="0" applyBorder="0" applyAlignment="0" applyProtection="0"/>
    <xf numFmtId="0" fontId="70" fillId="8" borderId="0" applyNumberFormat="0" applyBorder="0" applyAlignment="0" applyProtection="0"/>
    <xf numFmtId="193" fontId="71" fillId="0" borderId="3">
      <alignment horizontal="right" vertical="center"/>
    </xf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8" borderId="0" applyNumberFormat="0" applyBorder="0" applyAlignment="0" applyProtection="0"/>
    <xf numFmtId="0" fontId="72" fillId="17" borderId="0" applyNumberFormat="0" applyBorder="0" applyAlignment="0" applyProtection="0">
      <alignment vertical="center"/>
    </xf>
    <xf numFmtId="0" fontId="72" fillId="13" borderId="0" applyNumberFormat="0" applyBorder="0" applyAlignment="0" applyProtection="0">
      <alignment vertical="center"/>
    </xf>
    <xf numFmtId="0" fontId="72" fillId="14" borderId="0" applyNumberFormat="0" applyBorder="0" applyAlignment="0" applyProtection="0">
      <alignment vertical="center"/>
    </xf>
    <xf numFmtId="0" fontId="72" fillId="18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20" borderId="0" applyNumberFormat="0" applyBorder="0" applyAlignment="0" applyProtection="0">
      <alignment vertical="center"/>
    </xf>
    <xf numFmtId="0" fontId="73" fillId="19" borderId="0" applyNumberFormat="0" applyBorder="0" applyAlignment="0" applyProtection="0"/>
    <xf numFmtId="0" fontId="73" fillId="13" borderId="0" applyNumberFormat="0" applyBorder="0" applyAlignment="0" applyProtection="0"/>
    <xf numFmtId="0" fontId="73" fillId="2" borderId="0" applyNumberFormat="0" applyBorder="0" applyAlignment="0" applyProtection="0"/>
    <xf numFmtId="0" fontId="73" fillId="16" borderId="0" applyNumberFormat="0" applyBorder="0" applyAlignment="0" applyProtection="0"/>
    <xf numFmtId="0" fontId="73" fillId="19" borderId="0" applyNumberFormat="0" applyBorder="0" applyAlignment="0" applyProtection="0"/>
    <xf numFmtId="0" fontId="73" fillId="8" borderId="0" applyNumberFormat="0" applyBorder="0" applyAlignment="0" applyProtection="0"/>
    <xf numFmtId="9" fontId="38" fillId="0" borderId="0"/>
    <xf numFmtId="0" fontId="74" fillId="0" borderId="0" applyFont="0" applyFill="0" applyBorder="0" applyAlignment="0" applyProtection="0"/>
    <xf numFmtId="224" fontId="65" fillId="0" borderId="0">
      <protection locked="0"/>
    </xf>
    <xf numFmtId="224" fontId="65" fillId="0" borderId="0">
      <protection locked="0"/>
    </xf>
    <xf numFmtId="224" fontId="65" fillId="0" borderId="0">
      <protection locked="0"/>
    </xf>
    <xf numFmtId="0" fontId="75" fillId="0" borderId="4">
      <alignment horizontal="center"/>
    </xf>
    <xf numFmtId="0" fontId="76" fillId="0" borderId="0"/>
    <xf numFmtId="0" fontId="76" fillId="0" borderId="5" applyFill="0">
      <alignment horizontal="center"/>
      <protection locked="0"/>
    </xf>
    <xf numFmtId="0" fontId="75" fillId="0" borderId="0" applyFill="0">
      <alignment horizontal="center"/>
      <protection locked="0"/>
    </xf>
    <xf numFmtId="0" fontId="75" fillId="21" borderId="0"/>
    <xf numFmtId="0" fontId="75" fillId="0" borderId="0">
      <protection locked="0"/>
    </xf>
    <xf numFmtId="0" fontId="75" fillId="0" borderId="0"/>
    <xf numFmtId="226" fontId="75" fillId="0" borderId="0"/>
    <xf numFmtId="227" fontId="75" fillId="0" borderId="0"/>
    <xf numFmtId="0" fontId="76" fillId="22" borderId="0">
      <alignment horizontal="right"/>
    </xf>
    <xf numFmtId="0" fontId="75" fillId="0" borderId="0"/>
    <xf numFmtId="0" fontId="77" fillId="23" borderId="6">
      <alignment horizontal="centerContinuous" vertical="top"/>
    </xf>
    <xf numFmtId="219" fontId="53" fillId="0" borderId="0"/>
    <xf numFmtId="0" fontId="9" fillId="0" borderId="0">
      <alignment horizontal="center" wrapText="1"/>
      <protection locked="0"/>
    </xf>
    <xf numFmtId="38" fontId="28" fillId="0" borderId="0" applyFont="0" applyFill="0" applyBorder="0" applyAlignment="0" applyProtection="0"/>
    <xf numFmtId="0" fontId="13" fillId="16" borderId="7" applyNumberFormat="0" applyAlignment="0" applyProtection="0"/>
    <xf numFmtId="37" fontId="78" fillId="0" borderId="0"/>
    <xf numFmtId="0" fontId="79" fillId="0" borderId="0" applyNumberFormat="0" applyFill="0" applyBorder="0" applyAlignment="0" applyProtection="0"/>
    <xf numFmtId="37" fontId="80" fillId="0" borderId="0"/>
    <xf numFmtId="37" fontId="80" fillId="0" borderId="0"/>
    <xf numFmtId="187" fontId="81" fillId="0" borderId="8" applyAlignment="0" applyProtection="0"/>
    <xf numFmtId="0" fontId="82" fillId="0" borderId="0"/>
    <xf numFmtId="0" fontId="83" fillId="0" borderId="0">
      <alignment horizontal="left"/>
    </xf>
    <xf numFmtId="0" fontId="84" fillId="0" borderId="0">
      <alignment horizontal="right"/>
    </xf>
    <xf numFmtId="0" fontId="84" fillId="0" borderId="0">
      <alignment horizontal="right" vertical="center"/>
    </xf>
    <xf numFmtId="0" fontId="84" fillId="0" borderId="0">
      <alignment horizontal="right" vertical="center"/>
    </xf>
    <xf numFmtId="0" fontId="2" fillId="0" borderId="0">
      <alignment vertical="center"/>
    </xf>
    <xf numFmtId="0" fontId="2" fillId="0" borderId="0">
      <alignment vertical="center"/>
    </xf>
    <xf numFmtId="0" fontId="85" fillId="0" borderId="0">
      <alignment horizontal="left" vertical="center"/>
    </xf>
    <xf numFmtId="0" fontId="86" fillId="0" borderId="0">
      <alignment horizontal="left"/>
    </xf>
    <xf numFmtId="0" fontId="87" fillId="0" borderId="0"/>
    <xf numFmtId="0" fontId="88" fillId="0" borderId="0">
      <alignment horizontal="right" vertical="center"/>
    </xf>
    <xf numFmtId="0" fontId="89" fillId="28" borderId="0">
      <alignment horizontal="right" vertical="center"/>
    </xf>
    <xf numFmtId="0" fontId="89" fillId="28" borderId="0">
      <alignment horizontal="right" vertical="center"/>
    </xf>
    <xf numFmtId="0" fontId="89" fillId="0" borderId="0">
      <alignment horizontal="right" vertical="center"/>
    </xf>
    <xf numFmtId="0" fontId="90" fillId="0" borderId="0">
      <alignment horizontal="center"/>
    </xf>
    <xf numFmtId="228" fontId="28" fillId="0" borderId="0" applyFill="0" applyBorder="0" applyAlignment="0"/>
    <xf numFmtId="0" fontId="51" fillId="0" borderId="0" applyFill="0" applyAlignment="0"/>
    <xf numFmtId="0" fontId="51" fillId="0" borderId="0" applyFill="0" applyAlignment="0"/>
    <xf numFmtId="228" fontId="28" fillId="0" borderId="0" applyFill="0" applyBorder="0" applyAlignment="0"/>
    <xf numFmtId="0" fontId="51" fillId="0" borderId="0" applyFill="0" applyAlignment="0"/>
    <xf numFmtId="0" fontId="51" fillId="0" borderId="0" applyFill="0" applyAlignment="0"/>
    <xf numFmtId="229" fontId="38" fillId="0" borderId="0" applyFill="0" applyBorder="0" applyAlignment="0"/>
    <xf numFmtId="230" fontId="28" fillId="0" borderId="0" applyFill="0" applyAlignment="0"/>
    <xf numFmtId="229" fontId="38" fillId="0" borderId="0" applyFill="0" applyBorder="0" applyAlignment="0"/>
    <xf numFmtId="230" fontId="28" fillId="0" borderId="0" applyFill="0" applyAlignment="0"/>
    <xf numFmtId="202" fontId="91" fillId="0" borderId="0" applyFill="0" applyBorder="0" applyAlignment="0"/>
    <xf numFmtId="231" fontId="28" fillId="0" borderId="0" applyFill="0" applyAlignment="0"/>
    <xf numFmtId="202" fontId="91" fillId="0" borderId="0" applyFill="0" applyBorder="0" applyAlignment="0"/>
    <xf numFmtId="231" fontId="28" fillId="0" borderId="0" applyFill="0" applyAlignment="0"/>
    <xf numFmtId="199" fontId="92" fillId="0" borderId="0" applyFill="0" applyBorder="0" applyAlignment="0"/>
    <xf numFmtId="232" fontId="28" fillId="0" borderId="0" applyFill="0" applyAlignment="0"/>
    <xf numFmtId="199" fontId="92" fillId="0" borderId="0" applyFill="0" applyBorder="0" applyAlignment="0"/>
    <xf numFmtId="232" fontId="28" fillId="0" borderId="0" applyFill="0" applyAlignment="0"/>
    <xf numFmtId="233" fontId="92" fillId="0" borderId="0" applyFill="0" applyBorder="0" applyAlignment="0"/>
    <xf numFmtId="234" fontId="28" fillId="0" borderId="0" applyFill="0" applyAlignment="0"/>
    <xf numFmtId="233" fontId="92" fillId="0" borderId="0" applyFill="0" applyBorder="0" applyAlignment="0"/>
    <xf numFmtId="234" fontId="28" fillId="0" borderId="0" applyFill="0" applyAlignment="0"/>
    <xf numFmtId="235" fontId="38" fillId="0" borderId="0" applyFill="0" applyBorder="0" applyAlignment="0"/>
    <xf numFmtId="0" fontId="51" fillId="0" borderId="0" applyFill="0" applyAlignment="0"/>
    <xf numFmtId="0" fontId="51" fillId="0" borderId="0" applyFill="0" applyAlignment="0"/>
    <xf numFmtId="235" fontId="38" fillId="0" borderId="0" applyFill="0" applyBorder="0" applyAlignment="0"/>
    <xf numFmtId="0" fontId="51" fillId="0" borderId="0" applyFill="0" applyAlignment="0"/>
    <xf numFmtId="0" fontId="51" fillId="0" borderId="0" applyFill="0" applyAlignment="0"/>
    <xf numFmtId="236" fontId="38" fillId="0" borderId="0" applyFill="0" applyBorder="0" applyAlignment="0"/>
    <xf numFmtId="230" fontId="28" fillId="0" borderId="0" applyFill="0" applyAlignment="0"/>
    <xf numFmtId="236" fontId="38" fillId="0" borderId="0" applyFill="0" applyBorder="0" applyAlignment="0"/>
    <xf numFmtId="230" fontId="28" fillId="0" borderId="0" applyFill="0" applyAlignment="0"/>
    <xf numFmtId="229" fontId="38" fillId="0" borderId="0" applyFill="0" applyBorder="0" applyAlignment="0"/>
    <xf numFmtId="230" fontId="28" fillId="0" borderId="0" applyFill="0" applyAlignment="0"/>
    <xf numFmtId="229" fontId="38" fillId="0" borderId="0" applyFill="0" applyBorder="0" applyAlignment="0"/>
    <xf numFmtId="230" fontId="28" fillId="0" borderId="0" applyFill="0" applyAlignment="0"/>
    <xf numFmtId="0" fontId="13" fillId="9" borderId="7" applyNumberFormat="0" applyAlignment="0" applyProtection="0"/>
    <xf numFmtId="0" fontId="93" fillId="0" borderId="0"/>
    <xf numFmtId="0" fontId="21" fillId="0" borderId="9" applyNumberFormat="0" applyFill="0" applyAlignment="0" applyProtection="0"/>
    <xf numFmtId="0" fontId="14" fillId="29" borderId="10" applyNumberFormat="0" applyAlignment="0" applyProtection="0"/>
    <xf numFmtId="0" fontId="11" fillId="19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94" fillId="31" borderId="12">
      <alignment horizontal="center" wrapText="1"/>
    </xf>
    <xf numFmtId="193" fontId="1" fillId="0" borderId="0" applyFont="0" applyFill="0" applyBorder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237" fontId="96" fillId="0" borderId="0" applyFill="0" applyBorder="0" applyAlignment="0" applyProtection="0"/>
    <xf numFmtId="40" fontId="96" fillId="0" borderId="0" applyFill="0" applyBorder="0" applyAlignment="0" applyProtection="0"/>
    <xf numFmtId="195" fontId="97" fillId="9" borderId="0" applyFill="0" applyBorder="0" applyAlignment="0">
      <alignment vertical="top"/>
    </xf>
    <xf numFmtId="202" fontId="97" fillId="0" borderId="0" applyFill="0" applyBorder="0" applyAlignment="0" applyProtection="0"/>
    <xf numFmtId="38" fontId="98" fillId="0" borderId="0" applyFont="0" applyFill="0" applyBorder="0" applyAlignment="0" applyProtection="0">
      <alignment vertical="center"/>
    </xf>
    <xf numFmtId="238" fontId="28" fillId="0" borderId="0" applyFont="0" applyFill="0" applyBorder="0" applyAlignment="0" applyProtection="0"/>
    <xf numFmtId="235" fontId="38" fillId="0" borderId="0" applyFont="0" applyFill="0" applyBorder="0" applyAlignment="0" applyProtection="0"/>
    <xf numFmtId="0" fontId="29" fillId="0" borderId="0" applyFill="0" applyAlignment="0" applyProtection="0"/>
    <xf numFmtId="0" fontId="29" fillId="0" borderId="0" applyFill="0" applyAlignment="0" applyProtection="0"/>
    <xf numFmtId="235" fontId="38" fillId="0" borderId="0" applyFont="0" applyFill="0" applyBorder="0" applyAlignment="0" applyProtection="0"/>
    <xf numFmtId="0" fontId="29" fillId="0" borderId="0" applyFill="0" applyAlignment="0" applyProtection="0"/>
    <xf numFmtId="0" fontId="29" fillId="0" borderId="0" applyFill="0" applyAlignment="0" applyProtection="0"/>
    <xf numFmtId="239" fontId="99" fillId="0" borderId="0" applyFont="0" applyFill="0" applyBorder="0" applyAlignment="0" applyProtection="0"/>
    <xf numFmtId="239" fontId="99" fillId="0" borderId="0" applyFont="0" applyFill="0" applyBorder="0" applyAlignment="0" applyProtection="0"/>
    <xf numFmtId="193" fontId="99" fillId="0" borderId="0" applyFont="0" applyFill="0" applyBorder="0" applyAlignment="0" applyProtection="0"/>
    <xf numFmtId="193" fontId="99" fillId="0" borderId="0" applyFont="0" applyFill="0" applyBorder="0" applyAlignment="0" applyProtection="0"/>
    <xf numFmtId="193" fontId="99" fillId="0" borderId="0" applyFont="0" applyFill="0" applyBorder="0" applyAlignment="0" applyProtection="0"/>
    <xf numFmtId="239" fontId="99" fillId="0" borderId="0" applyFont="0" applyFill="0" applyBorder="0" applyAlignment="0" applyProtection="0"/>
    <xf numFmtId="240" fontId="100" fillId="0" borderId="0" applyFill="0" applyBorder="0" applyAlignment="0" applyProtection="0"/>
    <xf numFmtId="240" fontId="100" fillId="0" borderId="0" applyFill="0" applyBorder="0" applyAlignment="0" applyProtection="0"/>
    <xf numFmtId="240" fontId="99" fillId="0" borderId="0" applyFont="0" applyFill="0" applyBorder="0" applyAlignment="0" applyProtection="0"/>
    <xf numFmtId="240" fontId="99" fillId="0" borderId="0" applyFont="0" applyFill="0" applyBorder="0" applyAlignment="0" applyProtection="0"/>
    <xf numFmtId="240" fontId="99" fillId="0" borderId="0" applyFont="0" applyFill="0" applyBorder="0" applyAlignment="0" applyProtection="0"/>
    <xf numFmtId="239" fontId="99" fillId="0" borderId="0" applyFont="0" applyFill="0" applyBorder="0" applyAlignment="0" applyProtection="0"/>
    <xf numFmtId="240" fontId="99" fillId="0" borderId="0" applyFont="0" applyFill="0" applyBorder="0" applyAlignment="0" applyProtection="0"/>
    <xf numFmtId="240" fontId="99" fillId="0" borderId="0" applyFont="0" applyFill="0" applyBorder="0" applyAlignment="0" applyProtection="0"/>
    <xf numFmtId="240" fontId="99" fillId="0" borderId="0" applyFont="0" applyFill="0" applyBorder="0" applyAlignment="0" applyProtection="0"/>
    <xf numFmtId="240" fontId="99" fillId="0" borderId="0" applyFont="0" applyFill="0" applyBorder="0" applyAlignment="0" applyProtection="0"/>
    <xf numFmtId="240" fontId="99" fillId="0" borderId="0" applyFont="0" applyFill="0" applyBorder="0" applyAlignment="0" applyProtection="0"/>
    <xf numFmtId="194" fontId="99" fillId="0" borderId="0" applyFont="0" applyFill="0" applyBorder="0" applyAlignment="0" applyProtection="0"/>
    <xf numFmtId="204" fontId="99" fillId="0" borderId="0" applyFont="0" applyFill="0" applyBorder="0" applyAlignment="0" applyProtection="0"/>
    <xf numFmtId="204" fontId="99" fillId="0" borderId="0" applyFont="0" applyFill="0" applyBorder="0" applyAlignment="0" applyProtection="0"/>
    <xf numFmtId="193" fontId="99" fillId="0" borderId="0" applyFont="0" applyFill="0" applyBorder="0" applyAlignment="0" applyProtection="0"/>
    <xf numFmtId="193" fontId="99" fillId="0" borderId="0" applyFont="0" applyFill="0" applyBorder="0" applyAlignment="0" applyProtection="0"/>
    <xf numFmtId="241" fontId="100" fillId="0" borderId="0" applyFill="0" applyBorder="0" applyAlignment="0" applyProtection="0"/>
    <xf numFmtId="241" fontId="100" fillId="0" borderId="0" applyFill="0" applyBorder="0" applyAlignment="0" applyProtection="0"/>
    <xf numFmtId="204" fontId="99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2" fontId="99" fillId="0" borderId="0" applyFont="0" applyFill="0" applyBorder="0" applyAlignment="0" applyProtection="0"/>
    <xf numFmtId="242" fontId="99" fillId="0" borderId="0" applyFont="0" applyFill="0" applyBorder="0" applyAlignment="0" applyProtection="0"/>
    <xf numFmtId="242" fontId="99" fillId="0" borderId="0" applyFont="0" applyFill="0" applyBorder="0" applyAlignment="0" applyProtection="0"/>
    <xf numFmtId="207" fontId="99" fillId="0" borderId="0" applyFont="0" applyFill="0" applyBorder="0" applyAlignment="0" applyProtection="0"/>
    <xf numFmtId="202" fontId="99" fillId="0" borderId="0" applyFont="0" applyFill="0" applyBorder="0" applyAlignment="0" applyProtection="0"/>
    <xf numFmtId="207" fontId="99" fillId="0" borderId="0" applyFont="0" applyFill="0" applyBorder="0" applyAlignment="0" applyProtection="0"/>
    <xf numFmtId="207" fontId="99" fillId="0" borderId="0" applyFont="0" applyFill="0" applyBorder="0" applyAlignment="0" applyProtection="0"/>
    <xf numFmtId="202" fontId="99" fillId="0" borderId="0" applyFont="0" applyFill="0" applyBorder="0" applyAlignment="0" applyProtection="0"/>
    <xf numFmtId="207" fontId="99" fillId="0" borderId="0" applyFont="0" applyFill="0" applyBorder="0" applyAlignment="0" applyProtection="0"/>
    <xf numFmtId="207" fontId="99" fillId="0" borderId="0" applyFont="0" applyFill="0" applyBorder="0" applyAlignment="0" applyProtection="0"/>
    <xf numFmtId="207" fontId="99" fillId="0" borderId="0" applyFont="0" applyFill="0" applyBorder="0" applyAlignment="0" applyProtection="0"/>
    <xf numFmtId="193" fontId="99" fillId="0" borderId="0" applyFont="0" applyFill="0" applyBorder="0" applyAlignment="0" applyProtection="0"/>
    <xf numFmtId="193" fontId="99" fillId="0" borderId="0" applyFont="0" applyFill="0" applyBorder="0" applyAlignment="0" applyProtection="0"/>
    <xf numFmtId="193" fontId="99" fillId="0" borderId="0" applyFont="0" applyFill="0" applyBorder="0" applyAlignment="0" applyProtection="0"/>
    <xf numFmtId="243" fontId="99" fillId="0" borderId="0" applyFont="0" applyFill="0" applyBorder="0" applyAlignment="0" applyProtection="0"/>
    <xf numFmtId="243" fontId="99" fillId="0" borderId="0" applyFont="0" applyFill="0" applyBorder="0" applyAlignment="0" applyProtection="0"/>
    <xf numFmtId="243" fontId="99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207" fontId="99" fillId="0" borderId="0" applyFont="0" applyFill="0" applyBorder="0" applyAlignment="0" applyProtection="0"/>
    <xf numFmtId="207" fontId="99" fillId="0" borderId="0" applyFont="0" applyFill="0" applyBorder="0" applyAlignment="0" applyProtection="0"/>
    <xf numFmtId="40" fontId="98" fillId="0" borderId="0" applyFont="0" applyFill="0" applyBorder="0" applyAlignment="0" applyProtection="0">
      <alignment vertical="center"/>
    </xf>
    <xf numFmtId="207" fontId="99" fillId="0" borderId="0" applyFont="0" applyFill="0" applyBorder="0" applyAlignment="0" applyProtection="0"/>
    <xf numFmtId="204" fontId="99" fillId="0" borderId="0" applyFont="0" applyFill="0" applyBorder="0" applyAlignment="0" applyProtection="0"/>
    <xf numFmtId="191" fontId="99" fillId="0" borderId="0" applyFont="0" applyFill="0" applyBorder="0" applyAlignment="0" applyProtection="0"/>
    <xf numFmtId="204" fontId="99" fillId="0" borderId="0" applyFont="0" applyFill="0" applyBorder="0" applyAlignment="0" applyProtection="0"/>
    <xf numFmtId="204" fontId="99" fillId="0" borderId="0" applyFont="0" applyFill="0" applyBorder="0" applyAlignment="0" applyProtection="0"/>
    <xf numFmtId="204" fontId="99" fillId="0" borderId="0" applyFont="0" applyFill="0" applyBorder="0" applyAlignment="0" applyProtection="0"/>
    <xf numFmtId="204" fontId="99" fillId="0" borderId="0" applyFont="0" applyFill="0" applyBorder="0" applyAlignment="0" applyProtection="0"/>
    <xf numFmtId="204" fontId="99" fillId="0" borderId="0" applyFont="0" applyFill="0" applyBorder="0" applyAlignment="0" applyProtection="0"/>
    <xf numFmtId="204" fontId="99" fillId="0" borderId="0" applyFont="0" applyFill="0" applyBorder="0" applyAlignment="0" applyProtection="0"/>
    <xf numFmtId="244" fontId="10" fillId="0" borderId="0" applyFont="0" applyFill="0" applyBorder="0" applyAlignment="0" applyProtection="0"/>
    <xf numFmtId="242" fontId="99" fillId="0" borderId="0" applyFont="0" applyFill="0" applyBorder="0" applyAlignment="0" applyProtection="0"/>
    <xf numFmtId="207" fontId="100" fillId="0" borderId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07" fontId="99" fillId="0" borderId="0" applyFont="0" applyFill="0" applyBorder="0" applyAlignment="0" applyProtection="0"/>
    <xf numFmtId="207" fontId="99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101" fillId="0" borderId="0" applyFont="0" applyFill="0" applyBorder="0" applyAlignment="0" applyProtection="0"/>
    <xf numFmtId="193" fontId="99" fillId="0" borderId="0" applyFont="0" applyFill="0" applyBorder="0" applyAlignment="0" applyProtection="0"/>
    <xf numFmtId="193" fontId="99" fillId="0" borderId="0" applyFont="0" applyFill="0" applyBorder="0" applyAlignment="0" applyProtection="0"/>
    <xf numFmtId="193" fontId="99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07" fontId="99" fillId="0" borderId="0" applyFont="0" applyFill="0" applyBorder="0" applyAlignment="0" applyProtection="0"/>
    <xf numFmtId="207" fontId="99" fillId="0" borderId="0" applyFont="0" applyFill="0" applyBorder="0" applyAlignment="0" applyProtection="0"/>
    <xf numFmtId="207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2" fillId="0" borderId="0" applyFont="0" applyFill="0" applyBorder="0" applyAlignment="0" applyProtection="0"/>
    <xf numFmtId="193" fontId="271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99" fillId="0" borderId="0" applyFont="0" applyFill="0" applyBorder="0" applyAlignment="0" applyProtection="0"/>
    <xf numFmtId="193" fontId="99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99" fillId="0" borderId="0" applyFont="0" applyFill="0" applyBorder="0" applyAlignment="0" applyProtection="0"/>
    <xf numFmtId="193" fontId="28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193" fontId="271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07" fontId="99" fillId="0" borderId="0" applyFont="0" applyFill="0" applyBorder="0" applyAlignment="0" applyProtection="0"/>
    <xf numFmtId="207" fontId="99" fillId="0" borderId="0" applyFont="0" applyFill="0" applyBorder="0" applyAlignment="0" applyProtection="0"/>
    <xf numFmtId="207" fontId="99" fillId="0" borderId="0" applyFont="0" applyFill="0" applyBorder="0" applyAlignment="0" applyProtection="0"/>
    <xf numFmtId="43" fontId="272" fillId="0" borderId="0" applyFont="0" applyFill="0" applyBorder="0" applyAlignment="0" applyProtection="0"/>
    <xf numFmtId="241" fontId="100" fillId="0" borderId="0" applyFill="0" applyBorder="0" applyAlignment="0" applyProtection="0"/>
    <xf numFmtId="245" fontId="99" fillId="0" borderId="0" applyFont="0" applyFill="0" applyBorder="0" applyAlignment="0" applyProtection="0"/>
    <xf numFmtId="245" fontId="99" fillId="0" borderId="0" applyFont="0" applyFill="0" applyBorder="0" applyAlignment="0" applyProtection="0"/>
    <xf numFmtId="246" fontId="100" fillId="0" borderId="0" applyFill="0" applyBorder="0" applyAlignment="0" applyProtection="0"/>
    <xf numFmtId="193" fontId="271" fillId="0" borderId="0" applyFont="0" applyFill="0" applyBorder="0" applyAlignment="0" applyProtection="0"/>
    <xf numFmtId="241" fontId="100" fillId="0" borderId="0" applyFill="0" applyBorder="0" applyAlignment="0" applyProtection="0"/>
    <xf numFmtId="245" fontId="99" fillId="0" borderId="0" applyFont="0" applyFill="0" applyBorder="0" applyAlignment="0" applyProtection="0"/>
    <xf numFmtId="245" fontId="99" fillId="0" borderId="0" applyFont="0" applyFill="0" applyBorder="0" applyAlignment="0" applyProtection="0"/>
    <xf numFmtId="246" fontId="100" fillId="0" borderId="0" applyFill="0" applyBorder="0" applyAlignment="0" applyProtection="0"/>
    <xf numFmtId="247" fontId="38" fillId="0" borderId="0"/>
    <xf numFmtId="3" fontId="28" fillId="0" borderId="0" applyFont="0" applyFill="0" applyBorder="0" applyAlignment="0" applyProtection="0"/>
    <xf numFmtId="0" fontId="102" fillId="0" borderId="0"/>
    <xf numFmtId="0" fontId="56" fillId="0" borderId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ill="0" applyAlignment="0" applyProtection="0"/>
    <xf numFmtId="0" fontId="103" fillId="0" borderId="0" applyNumberFormat="0" applyFill="0" applyBorder="0" applyAlignment="0" applyProtection="0"/>
    <xf numFmtId="0" fontId="102" fillId="0" borderId="0"/>
    <xf numFmtId="0" fontId="56" fillId="0" borderId="0"/>
    <xf numFmtId="0" fontId="77" fillId="23" borderId="6">
      <alignment horizontal="centerContinuous" vertical="top"/>
    </xf>
    <xf numFmtId="0" fontId="14" fillId="29" borderId="11" applyNumberFormat="0" applyAlignment="0" applyProtection="0"/>
    <xf numFmtId="0" fontId="104" fillId="0" borderId="0" applyNumberFormat="0" applyAlignment="0">
      <alignment horizontal="left"/>
    </xf>
    <xf numFmtId="0" fontId="105" fillId="0" borderId="0">
      <alignment horizontal="left"/>
    </xf>
    <xf numFmtId="0" fontId="106" fillId="0" borderId="0"/>
    <xf numFmtId="0" fontId="107" fillId="0" borderId="0">
      <alignment horizontal="left"/>
    </xf>
    <xf numFmtId="248" fontId="31" fillId="0" borderId="0" applyFill="0" applyBorder="0" applyProtection="0"/>
    <xf numFmtId="248" fontId="31" fillId="0" borderId="8" applyFill="0" applyProtection="0"/>
    <xf numFmtId="8" fontId="108" fillId="0" borderId="0" applyFont="0" applyFill="0" applyBorder="0" applyAlignment="0" applyProtection="0"/>
    <xf numFmtId="0" fontId="109" fillId="0" borderId="0"/>
    <xf numFmtId="0" fontId="109" fillId="0" borderId="0"/>
    <xf numFmtId="0" fontId="97" fillId="9" borderId="13" applyFill="0" applyBorder="0" applyAlignment="0">
      <alignment horizontal="right"/>
    </xf>
    <xf numFmtId="206" fontId="110" fillId="0" borderId="14" applyBorder="0"/>
    <xf numFmtId="229" fontId="38" fillId="0" borderId="0" applyFont="0" applyFill="0" applyBorder="0" applyAlignment="0" applyProtection="0"/>
    <xf numFmtId="230" fontId="29" fillId="0" borderId="0" applyFill="0" applyAlignment="0" applyProtection="0"/>
    <xf numFmtId="230" fontId="29" fillId="0" borderId="0" applyFill="0" applyAlignment="0" applyProtection="0"/>
    <xf numFmtId="229" fontId="38" fillId="0" borderId="0" applyFont="0" applyFill="0" applyBorder="0" applyAlignment="0" applyProtection="0"/>
    <xf numFmtId="230" fontId="29" fillId="0" borderId="0" applyFill="0" applyAlignment="0" applyProtection="0"/>
    <xf numFmtId="230" fontId="29" fillId="0" borderId="0" applyFill="0" applyAlignment="0" applyProtection="0"/>
    <xf numFmtId="190" fontId="28" fillId="0" borderId="0" applyFont="0" applyFill="0" applyBorder="0" applyAlignment="0" applyProtection="0"/>
    <xf numFmtId="249" fontId="99" fillId="0" borderId="0" applyFont="0" applyFill="0" applyBorder="0" applyAlignment="0" applyProtection="0"/>
    <xf numFmtId="250" fontId="28" fillId="0" borderId="0">
      <protection locked="0"/>
    </xf>
    <xf numFmtId="251" fontId="97" fillId="0" borderId="0" applyFont="0" applyFill="0" applyBorder="0" applyAlignment="0" applyProtection="0"/>
    <xf numFmtId="251" fontId="97" fillId="0" borderId="0" applyFont="0" applyFill="0" applyBorder="0" applyAlignment="0" applyProtection="0"/>
    <xf numFmtId="252" fontId="28" fillId="0" borderId="0" applyFill="0" applyAlignment="0" applyProtection="0"/>
    <xf numFmtId="253" fontId="38" fillId="0" borderId="0"/>
    <xf numFmtId="254" fontId="28" fillId="0" borderId="0"/>
    <xf numFmtId="255" fontId="111" fillId="32" borderId="0">
      <protection hidden="1"/>
    </xf>
    <xf numFmtId="0" fontId="112" fillId="0" borderId="0"/>
    <xf numFmtId="0" fontId="113" fillId="23" borderId="0" applyNumberFormat="0" applyFont="0" applyFill="0" applyBorder="0" applyProtection="0">
      <alignment horizontal="left"/>
    </xf>
    <xf numFmtId="0" fontId="112" fillId="0" borderId="15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ill="0" applyAlignment="0" applyProtection="0"/>
    <xf numFmtId="14" fontId="51" fillId="0" borderId="0" applyFill="0" applyBorder="0" applyAlignment="0"/>
    <xf numFmtId="256" fontId="51" fillId="0" borderId="0" applyFill="0" applyAlignment="0"/>
    <xf numFmtId="256" fontId="51" fillId="0" borderId="0" applyFill="0" applyAlignment="0"/>
    <xf numFmtId="14" fontId="51" fillId="0" borderId="0" applyFill="0" applyBorder="0" applyAlignment="0"/>
    <xf numFmtId="256" fontId="51" fillId="0" borderId="0" applyFill="0" applyAlignment="0"/>
    <xf numFmtId="256" fontId="51" fillId="0" borderId="0" applyFill="0" applyAlignment="0"/>
    <xf numFmtId="0" fontId="28" fillId="0" borderId="0" applyFill="0" applyAlignment="0" applyProtection="0"/>
    <xf numFmtId="38" fontId="28" fillId="0" borderId="0" applyFont="0" applyFill="0" applyBorder="0" applyAlignment="0" applyProtection="0"/>
    <xf numFmtId="257" fontId="31" fillId="0" borderId="0" applyFill="0" applyBorder="0" applyProtection="0"/>
    <xf numFmtId="38" fontId="108" fillId="0" borderId="16">
      <alignment vertical="center"/>
    </xf>
    <xf numFmtId="10" fontId="28" fillId="33" borderId="4" applyNumberFormat="0" applyFont="0" applyBorder="0" applyAlignment="0" applyProtection="0">
      <protection locked="0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14" fillId="0" borderId="0">
      <protection locked="0"/>
    </xf>
    <xf numFmtId="258" fontId="38" fillId="0" borderId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15" fillId="0" borderId="0">
      <protection locked="0"/>
    </xf>
    <xf numFmtId="0" fontId="115" fillId="0" borderId="0">
      <protection locked="0"/>
    </xf>
    <xf numFmtId="235" fontId="38" fillId="0" borderId="0" applyFill="0" applyBorder="0" applyAlignment="0"/>
    <xf numFmtId="0" fontId="116" fillId="0" borderId="0" applyFill="0" applyAlignment="0"/>
    <xf numFmtId="235" fontId="38" fillId="0" borderId="0" applyFill="0" applyBorder="0" applyAlignment="0"/>
    <xf numFmtId="0" fontId="116" fillId="0" borderId="0" applyFill="0" applyAlignment="0"/>
    <xf numFmtId="229" fontId="38" fillId="0" borderId="0" applyFill="0" applyBorder="0" applyAlignment="0"/>
    <xf numFmtId="230" fontId="117" fillId="0" borderId="0" applyFill="0" applyAlignment="0"/>
    <xf numFmtId="229" fontId="38" fillId="0" borderId="0" applyFill="0" applyBorder="0" applyAlignment="0"/>
    <xf numFmtId="230" fontId="28" fillId="0" borderId="0" applyFill="0" applyAlignment="0"/>
    <xf numFmtId="230" fontId="28" fillId="0" borderId="0" applyFill="0" applyAlignment="0"/>
    <xf numFmtId="235" fontId="38" fillId="0" borderId="0" applyFill="0" applyBorder="0" applyAlignment="0"/>
    <xf numFmtId="0" fontId="116" fillId="0" borderId="0" applyFill="0" applyAlignment="0"/>
    <xf numFmtId="235" fontId="38" fillId="0" borderId="0" applyFill="0" applyBorder="0" applyAlignment="0"/>
    <xf numFmtId="0" fontId="116" fillId="0" borderId="0" applyFill="0" applyAlignment="0"/>
    <xf numFmtId="236" fontId="38" fillId="0" borderId="0" applyFill="0" applyBorder="0" applyAlignment="0"/>
    <xf numFmtId="230" fontId="28" fillId="0" borderId="0" applyFill="0" applyAlignment="0"/>
    <xf numFmtId="236" fontId="38" fillId="0" borderId="0" applyFill="0" applyBorder="0" applyAlignment="0"/>
    <xf numFmtId="230" fontId="28" fillId="0" borderId="0" applyFill="0" applyAlignment="0"/>
    <xf numFmtId="229" fontId="38" fillId="0" borderId="0" applyFill="0" applyBorder="0" applyAlignment="0"/>
    <xf numFmtId="230" fontId="28" fillId="0" borderId="0" applyFill="0" applyAlignment="0"/>
    <xf numFmtId="229" fontId="38" fillId="0" borderId="0" applyFill="0" applyBorder="0" applyAlignment="0"/>
    <xf numFmtId="230" fontId="28" fillId="0" borderId="0" applyFill="0" applyAlignment="0"/>
    <xf numFmtId="0" fontId="118" fillId="0" borderId="0" applyNumberFormat="0" applyAlignment="0">
      <alignment horizontal="left"/>
    </xf>
    <xf numFmtId="0" fontId="91" fillId="0" borderId="0">
      <alignment horizontal="left"/>
    </xf>
    <xf numFmtId="259" fontId="28" fillId="0" borderId="0" applyFont="0" applyFill="0" applyBorder="0" applyAlignment="0" applyProtection="0"/>
    <xf numFmtId="260" fontId="38" fillId="0" borderId="0" applyFill="0" applyBorder="0" applyAlignment="0" applyProtection="0"/>
    <xf numFmtId="224" fontId="119" fillId="0" borderId="0">
      <protection locked="0"/>
    </xf>
    <xf numFmtId="224" fontId="65" fillId="0" borderId="0">
      <protection locked="0"/>
    </xf>
    <xf numFmtId="224" fontId="65" fillId="0" borderId="0">
      <protection locked="0"/>
    </xf>
    <xf numFmtId="224" fontId="119" fillId="0" borderId="0">
      <protection locked="0"/>
    </xf>
    <xf numFmtId="224" fontId="119" fillId="0" borderId="0">
      <protection locked="0"/>
    </xf>
    <xf numFmtId="224" fontId="120" fillId="0" borderId="0">
      <protection locked="0"/>
    </xf>
    <xf numFmtId="224" fontId="65" fillId="0" borderId="0">
      <protection locked="0"/>
    </xf>
    <xf numFmtId="201" fontId="121" fillId="33" borderId="4" applyFont="0" applyFill="0" applyBorder="0" applyAlignment="0" applyProtection="0">
      <protection locked="0"/>
    </xf>
    <xf numFmtId="0" fontId="114" fillId="0" borderId="0">
      <protection locked="0"/>
    </xf>
    <xf numFmtId="0" fontId="114" fillId="0" borderId="0">
      <protection locked="0"/>
    </xf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2" fontId="28" fillId="0" borderId="0" applyFill="0" applyAlignment="0" applyProtection="0"/>
    <xf numFmtId="0" fontId="122" fillId="0" borderId="0">
      <alignment horizontal="left"/>
    </xf>
    <xf numFmtId="0" fontId="123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261" fontId="8" fillId="0" borderId="0">
      <alignment horizontal="right"/>
    </xf>
    <xf numFmtId="0" fontId="21" fillId="0" borderId="9" applyNumberFormat="0" applyFill="0" applyAlignment="0" applyProtection="0"/>
    <xf numFmtId="0" fontId="16" fillId="5" borderId="0" applyNumberFormat="0" applyBorder="0" applyAlignment="0" applyProtection="0"/>
    <xf numFmtId="38" fontId="2" fillId="23" borderId="0" applyNumberFormat="0" applyBorder="0" applyAlignment="0" applyProtection="0"/>
    <xf numFmtId="38" fontId="2" fillId="23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126" fillId="21" borderId="0"/>
    <xf numFmtId="0" fontId="127" fillId="0" borderId="0">
      <alignment horizontal="left"/>
    </xf>
    <xf numFmtId="0" fontId="127" fillId="0" borderId="0">
      <alignment horizontal="left"/>
    </xf>
    <xf numFmtId="0" fontId="128" fillId="0" borderId="0">
      <alignment horizontal="left"/>
    </xf>
    <xf numFmtId="0" fontId="129" fillId="0" borderId="17" applyNumberFormat="0" applyAlignment="0" applyProtection="0">
      <alignment horizontal="left" vertical="center"/>
    </xf>
    <xf numFmtId="0" fontId="129" fillId="0" borderId="18" applyNumberFormat="0" applyAlignment="0" applyProtection="0"/>
    <xf numFmtId="0" fontId="129" fillId="0" borderId="18" applyNumberFormat="0" applyAlignment="0" applyProtection="0"/>
    <xf numFmtId="0" fontId="129" fillId="0" borderId="17" applyNumberFormat="0" applyAlignment="0" applyProtection="0">
      <alignment horizontal="left" vertical="center"/>
    </xf>
    <xf numFmtId="0" fontId="129" fillId="0" borderId="18" applyNumberFormat="0" applyAlignment="0" applyProtection="0"/>
    <xf numFmtId="0" fontId="130" fillId="0" borderId="17" applyNumberFormat="0" applyAlignment="0" applyProtection="0">
      <alignment horizontal="left" vertical="center"/>
    </xf>
    <xf numFmtId="0" fontId="129" fillId="0" borderId="19">
      <alignment horizontal="left" vertical="center"/>
    </xf>
    <xf numFmtId="0" fontId="129" fillId="0" borderId="20">
      <alignment horizontal="left" vertical="center"/>
    </xf>
    <xf numFmtId="0" fontId="129" fillId="0" borderId="20">
      <alignment horizontal="left" vertical="center"/>
    </xf>
    <xf numFmtId="0" fontId="129" fillId="0" borderId="19">
      <alignment horizontal="left" vertical="center"/>
    </xf>
    <xf numFmtId="0" fontId="129" fillId="0" borderId="20">
      <alignment horizontal="left" vertical="center"/>
    </xf>
    <xf numFmtId="0" fontId="130" fillId="0" borderId="19">
      <alignment horizontal="left" vertical="center"/>
    </xf>
    <xf numFmtId="262" fontId="131" fillId="31" borderId="0">
      <alignment horizontal="left" vertical="top"/>
    </xf>
    <xf numFmtId="0" fontId="132" fillId="0" borderId="22">
      <alignment horizontal="left" vertical="top"/>
    </xf>
    <xf numFmtId="0" fontId="133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34" fillId="0" borderId="0">
      <alignment horizontal="left"/>
    </xf>
    <xf numFmtId="0" fontId="132" fillId="0" borderId="22">
      <alignment horizontal="left" vertical="top"/>
    </xf>
    <xf numFmtId="0" fontId="129" fillId="0" borderId="0" applyNumberFormat="0" applyFill="0" applyBorder="0" applyAlignment="0" applyProtection="0"/>
    <xf numFmtId="0" fontId="18" fillId="0" borderId="23" applyNumberFormat="0" applyFill="0" applyAlignment="0" applyProtection="0"/>
    <xf numFmtId="0" fontId="135" fillId="0" borderId="0">
      <alignment horizontal="left"/>
    </xf>
    <xf numFmtId="0" fontId="136" fillId="0" borderId="22">
      <alignment horizontal="left" vertical="top"/>
    </xf>
    <xf numFmtId="0" fontId="137" fillId="0" borderId="0">
      <alignment horizontal="left"/>
    </xf>
    <xf numFmtId="263" fontId="80" fillId="0" borderId="25">
      <alignment horizontal="left"/>
    </xf>
    <xf numFmtId="264" fontId="138" fillId="0" borderId="6">
      <alignment horizontal="left"/>
    </xf>
    <xf numFmtId="0" fontId="139" fillId="0" borderId="26">
      <alignment horizontal="right"/>
    </xf>
    <xf numFmtId="0" fontId="80" fillId="1" borderId="6">
      <alignment horizontal="left"/>
    </xf>
    <xf numFmtId="0" fontId="133" fillId="0" borderId="0" applyProtection="0"/>
    <xf numFmtId="0" fontId="129" fillId="0" borderId="0" applyProtection="0"/>
    <xf numFmtId="0" fontId="129" fillId="0" borderId="0" applyProtection="0"/>
    <xf numFmtId="0" fontId="140" fillId="0" borderId="5">
      <alignment horizontal="center"/>
    </xf>
    <xf numFmtId="0" fontId="140" fillId="0" borderId="0">
      <alignment horizontal="center"/>
    </xf>
    <xf numFmtId="265" fontId="96" fillId="0" borderId="0" applyFill="0" applyBorder="0" applyAlignment="0" applyProtection="0"/>
    <xf numFmtId="0" fontId="141" fillId="0" borderId="0" applyNumberFormat="0" applyFill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43" fillId="31" borderId="0">
      <alignment horizontal="left" wrapText="1"/>
    </xf>
    <xf numFmtId="266" fontId="28" fillId="0" borderId="0" applyBorder="0" applyAlignment="0"/>
    <xf numFmtId="10" fontId="2" fillId="31" borderId="4" applyNumberFormat="0" applyBorder="0" applyAlignment="0" applyProtection="0"/>
    <xf numFmtId="10" fontId="2" fillId="31" borderId="4" applyNumberFormat="0" applyBorder="0" applyAlignment="0" applyProtection="0"/>
    <xf numFmtId="267" fontId="28" fillId="0" borderId="0"/>
    <xf numFmtId="200" fontId="144" fillId="0" borderId="0"/>
    <xf numFmtId="1" fontId="28" fillId="0" borderId="0" applyFont="0" applyFill="0" applyBorder="0" applyAlignment="0" applyProtection="0"/>
    <xf numFmtId="0" fontId="20" fillId="8" borderId="7" applyNumberFormat="0" applyAlignment="0" applyProtection="0"/>
    <xf numFmtId="0" fontId="17" fillId="0" borderId="21" applyNumberFormat="0" applyFill="0" applyAlignment="0" applyProtection="0"/>
    <xf numFmtId="0" fontId="18" fillId="0" borderId="23" applyNumberFormat="0" applyFill="0" applyAlignment="0" applyProtection="0"/>
    <xf numFmtId="0" fontId="19" fillId="0" borderId="24" applyNumberFormat="0" applyFill="0" applyAlignment="0" applyProtection="0"/>
    <xf numFmtId="0" fontId="19" fillId="0" borderId="0" applyNumberFormat="0" applyFill="0" applyBorder="0" applyAlignment="0" applyProtection="0"/>
    <xf numFmtId="38" fontId="145" fillId="0" borderId="0"/>
    <xf numFmtId="38" fontId="146" fillId="0" borderId="0"/>
    <xf numFmtId="38" fontId="147" fillId="0" borderId="0"/>
    <xf numFmtId="38" fontId="1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9" fillId="34" borderId="15"/>
    <xf numFmtId="0" fontId="31" fillId="0" borderId="0" applyNumberFormat="0" applyFont="0" applyFill="0" applyBorder="0" applyProtection="0">
      <alignment horizontal="left" vertical="center"/>
    </xf>
    <xf numFmtId="235" fontId="38" fillId="0" borderId="0" applyFill="0" applyBorder="0" applyAlignment="0"/>
    <xf numFmtId="0" fontId="150" fillId="0" borderId="0" applyFill="0" applyAlignment="0"/>
    <xf numFmtId="235" fontId="38" fillId="0" borderId="0" applyFill="0" applyBorder="0" applyAlignment="0"/>
    <xf numFmtId="0" fontId="150" fillId="0" borderId="0" applyFill="0" applyAlignment="0"/>
    <xf numFmtId="229" fontId="38" fillId="0" borderId="0" applyFill="0" applyBorder="0" applyAlignment="0"/>
    <xf numFmtId="230" fontId="28" fillId="0" borderId="0" applyFill="0" applyAlignment="0"/>
    <xf numFmtId="229" fontId="38" fillId="0" borderId="0" applyFill="0" applyBorder="0" applyAlignment="0"/>
    <xf numFmtId="230" fontId="28" fillId="0" borderId="0" applyFill="0" applyAlignment="0"/>
    <xf numFmtId="235" fontId="38" fillId="0" borderId="0" applyFill="0" applyBorder="0" applyAlignment="0"/>
    <xf numFmtId="0" fontId="150" fillId="0" borderId="0" applyFill="0" applyAlignment="0"/>
    <xf numFmtId="235" fontId="38" fillId="0" borderId="0" applyFill="0" applyBorder="0" applyAlignment="0"/>
    <xf numFmtId="0" fontId="150" fillId="0" borderId="0" applyFill="0" applyAlignment="0"/>
    <xf numFmtId="236" fontId="38" fillId="0" borderId="0" applyFill="0" applyBorder="0" applyAlignment="0"/>
    <xf numFmtId="230" fontId="28" fillId="0" borderId="0" applyFill="0" applyAlignment="0"/>
    <xf numFmtId="236" fontId="38" fillId="0" borderId="0" applyFill="0" applyBorder="0" applyAlignment="0"/>
    <xf numFmtId="230" fontId="28" fillId="0" borderId="0" applyFill="0" applyAlignment="0"/>
    <xf numFmtId="229" fontId="38" fillId="0" borderId="0" applyFill="0" applyBorder="0" applyAlignment="0"/>
    <xf numFmtId="230" fontId="28" fillId="0" borderId="0" applyFill="0" applyAlignment="0"/>
    <xf numFmtId="229" fontId="38" fillId="0" borderId="0" applyFill="0" applyBorder="0" applyAlignment="0"/>
    <xf numFmtId="230" fontId="28" fillId="0" borderId="0" applyFill="0" applyAlignment="0"/>
    <xf numFmtId="0" fontId="151" fillId="0" borderId="4">
      <alignment horizontal="center"/>
    </xf>
    <xf numFmtId="0" fontId="152" fillId="0" borderId="0"/>
    <xf numFmtId="0" fontId="53" fillId="0" borderId="0"/>
    <xf numFmtId="0" fontId="152" fillId="0" borderId="0"/>
    <xf numFmtId="0" fontId="53" fillId="0" borderId="0"/>
    <xf numFmtId="0" fontId="153" fillId="0" borderId="0"/>
    <xf numFmtId="268" fontId="97" fillId="0" borderId="0" applyFont="0" applyFill="0" applyBorder="0" applyAlignment="0" applyProtection="0"/>
    <xf numFmtId="268" fontId="97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38" fontId="154" fillId="0" borderId="0" applyFont="0" applyFill="0" applyBorder="0" applyAlignment="0" applyProtection="0"/>
    <xf numFmtId="40" fontId="154" fillId="0" borderId="0" applyFont="0" applyFill="0" applyBorder="0" applyAlignment="0" applyProtection="0"/>
    <xf numFmtId="0" fontId="155" fillId="0" borderId="5"/>
    <xf numFmtId="188" fontId="154" fillId="0" borderId="0" applyFont="0" applyFill="0" applyBorder="0" applyAlignment="0" applyProtection="0"/>
    <xf numFmtId="189" fontId="15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69" fontId="108" fillId="0" borderId="0" applyFont="0" applyFill="0" applyBorder="0" applyAlignment="0" applyProtection="0"/>
    <xf numFmtId="270" fontId="108" fillId="0" borderId="0" applyFont="0" applyFill="0" applyBorder="0" applyAlignment="0" applyProtection="0"/>
    <xf numFmtId="0" fontId="114" fillId="0" borderId="0">
      <protection locked="0"/>
    </xf>
    <xf numFmtId="271" fontId="46" fillId="0" borderId="0" applyFont="0" applyFill="0" applyBorder="0" applyAlignment="0" applyProtection="0"/>
    <xf numFmtId="272" fontId="29" fillId="0" borderId="0" applyFont="0" applyFill="0" applyBorder="0" applyAlignment="0" applyProtection="0"/>
    <xf numFmtId="188" fontId="154" fillId="0" borderId="0" applyFont="0" applyFill="0" applyBorder="0" applyAlignment="0" applyProtection="0"/>
    <xf numFmtId="189" fontId="154" fillId="0" borderId="0" applyFont="0" applyFill="0" applyBorder="0" applyAlignment="0" applyProtection="0"/>
    <xf numFmtId="0" fontId="156" fillId="0" borderId="0"/>
    <xf numFmtId="0" fontId="157" fillId="0" borderId="0"/>
    <xf numFmtId="273" fontId="28" fillId="0" borderId="0" applyFont="0" applyFill="0" applyBorder="0" applyAlignment="0" applyProtection="0"/>
    <xf numFmtId="0" fontId="28" fillId="0" borderId="0"/>
    <xf numFmtId="203" fontId="108" fillId="0" borderId="0"/>
    <xf numFmtId="40" fontId="158" fillId="0" borderId="0">
      <alignment horizontal="left"/>
    </xf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31" fillId="0" borderId="0"/>
    <xf numFmtId="0" fontId="31" fillId="0" borderId="0"/>
    <xf numFmtId="37" fontId="159" fillId="0" borderId="0"/>
    <xf numFmtId="0" fontId="28" fillId="0" borderId="0"/>
    <xf numFmtId="0" fontId="160" fillId="0" borderId="0"/>
    <xf numFmtId="0" fontId="152" fillId="0" borderId="0"/>
    <xf numFmtId="0" fontId="53" fillId="0" borderId="0"/>
    <xf numFmtId="0" fontId="53" fillId="0" borderId="0"/>
    <xf numFmtId="241" fontId="161" fillId="0" borderId="0"/>
    <xf numFmtId="0" fontId="53" fillId="0" borderId="0"/>
    <xf numFmtId="0" fontId="2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71" fillId="0" borderId="0"/>
    <xf numFmtId="0" fontId="28" fillId="0" borderId="0"/>
    <xf numFmtId="0" fontId="271" fillId="0" borderId="0"/>
    <xf numFmtId="0" fontId="271" fillId="0" borderId="0"/>
    <xf numFmtId="0" fontId="271" fillId="0" borderId="0"/>
    <xf numFmtId="0" fontId="29" fillId="0" borderId="0"/>
    <xf numFmtId="0" fontId="28" fillId="0" borderId="0">
      <alignment vertical="top"/>
    </xf>
    <xf numFmtId="0" fontId="8" fillId="0" borderId="0"/>
    <xf numFmtId="0" fontId="272" fillId="0" borderId="0"/>
    <xf numFmtId="0" fontId="271" fillId="0" borderId="0"/>
    <xf numFmtId="0" fontId="162" fillId="0" borderId="0"/>
    <xf numFmtId="0" fontId="162" fillId="0" borderId="0"/>
    <xf numFmtId="0" fontId="10" fillId="0" borderId="0"/>
    <xf numFmtId="0" fontId="10" fillId="0" borderId="0"/>
    <xf numFmtId="0" fontId="10" fillId="0" borderId="0"/>
    <xf numFmtId="0" fontId="99" fillId="0" borderId="0"/>
    <xf numFmtId="0" fontId="28" fillId="0" borderId="0"/>
    <xf numFmtId="0" fontId="28" fillId="0" borderId="0"/>
    <xf numFmtId="0" fontId="99" fillId="0" borderId="0"/>
    <xf numFmtId="0" fontId="271" fillId="0" borderId="0"/>
    <xf numFmtId="0" fontId="98" fillId="0" borderId="0">
      <alignment vertical="center"/>
    </xf>
    <xf numFmtId="0" fontId="99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162" fillId="0" borderId="0"/>
    <xf numFmtId="0" fontId="10" fillId="0" borderId="0"/>
    <xf numFmtId="0" fontId="29" fillId="0" borderId="0"/>
    <xf numFmtId="0" fontId="10" fillId="0" borderId="0"/>
    <xf numFmtId="0" fontId="28" fillId="0" borderId="0"/>
    <xf numFmtId="0" fontId="163" fillId="0" borderId="0"/>
    <xf numFmtId="0" fontId="163" fillId="0" borderId="0"/>
    <xf numFmtId="0" fontId="28" fillId="0" borderId="0"/>
    <xf numFmtId="0" fontId="164" fillId="0" borderId="0"/>
    <xf numFmtId="0" fontId="28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271" fillId="0" borderId="0"/>
    <xf numFmtId="0" fontId="271" fillId="0" borderId="0"/>
    <xf numFmtId="0" fontId="271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71" fillId="0" borderId="0"/>
    <xf numFmtId="0" fontId="27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274" fontId="28" fillId="0" borderId="0"/>
    <xf numFmtId="0" fontId="108" fillId="0" borderId="0"/>
    <xf numFmtId="0" fontId="135" fillId="0" borderId="0"/>
    <xf numFmtId="0" fontId="29" fillId="0" borderId="0"/>
    <xf numFmtId="0" fontId="165" fillId="0" borderId="0"/>
    <xf numFmtId="0" fontId="47" fillId="0" borderId="0"/>
    <xf numFmtId="0" fontId="28" fillId="11" borderId="27" applyNumberFormat="0" applyFont="0" applyAlignment="0" applyProtection="0"/>
    <xf numFmtId="0" fontId="29" fillId="11" borderId="27" applyNumberFormat="0" applyFont="0" applyAlignment="0" applyProtection="0"/>
    <xf numFmtId="0" fontId="28" fillId="11" borderId="27" applyNumberFormat="0" applyFont="0" applyAlignment="0" applyProtection="0"/>
    <xf numFmtId="0" fontId="28" fillId="11" borderId="27" applyNumberFormat="0" applyFont="0" applyAlignment="0" applyProtection="0"/>
    <xf numFmtId="0" fontId="271" fillId="75" borderId="43" applyNumberFormat="0" applyFont="0" applyAlignment="0" applyProtection="0"/>
    <xf numFmtId="0" fontId="271" fillId="75" borderId="43" applyNumberFormat="0" applyFont="0" applyAlignment="0" applyProtection="0"/>
    <xf numFmtId="0" fontId="28" fillId="11" borderId="27" applyNumberFormat="0" applyFont="0" applyAlignment="0" applyProtection="0"/>
    <xf numFmtId="275" fontId="8" fillId="0" borderId="0" applyFill="0" applyBorder="0" applyAlignment="0" applyProtection="0"/>
    <xf numFmtId="276" fontId="166" fillId="0" borderId="0" applyFont="0" applyFill="0" applyBorder="0" applyAlignment="0" applyProtection="0"/>
    <xf numFmtId="192" fontId="166" fillId="0" borderId="0" applyFont="0" applyFill="0" applyBorder="0" applyAlignment="0" applyProtection="0"/>
    <xf numFmtId="214" fontId="38" fillId="0" borderId="0" applyFont="0" applyFill="0" applyBorder="0" applyAlignment="0" applyProtection="0"/>
    <xf numFmtId="0" fontId="12" fillId="4" borderId="0" applyNumberFormat="0" applyBorder="0" applyAlignment="0" applyProtection="0"/>
    <xf numFmtId="40" fontId="167" fillId="35" borderId="0">
      <alignment horizontal="right"/>
    </xf>
    <xf numFmtId="0" fontId="168" fillId="35" borderId="0">
      <alignment horizontal="right"/>
    </xf>
    <xf numFmtId="0" fontId="169" fillId="35" borderId="29"/>
    <xf numFmtId="0" fontId="170" fillId="9" borderId="0" applyBorder="0">
      <alignment horizontal="centerContinuous"/>
    </xf>
    <xf numFmtId="0" fontId="171" fillId="9" borderId="0" applyBorder="0">
      <alignment horizontal="centerContinuous"/>
    </xf>
    <xf numFmtId="0" fontId="172" fillId="36" borderId="0"/>
    <xf numFmtId="0" fontId="172" fillId="37" borderId="0"/>
    <xf numFmtId="0" fontId="173" fillId="0" borderId="0">
      <alignment horizontal="left"/>
    </xf>
    <xf numFmtId="0" fontId="174" fillId="0" borderId="0">
      <alignment horizontal="center"/>
    </xf>
    <xf numFmtId="0" fontId="175" fillId="0" borderId="0">
      <alignment horizontal="center"/>
    </xf>
    <xf numFmtId="196" fontId="97" fillId="0" borderId="0" applyFont="0" applyFill="0" applyBorder="0" applyAlignment="0" applyProtection="0"/>
    <xf numFmtId="196" fontId="97" fillId="0" borderId="0" applyFont="0" applyFill="0" applyBorder="0" applyAlignment="0" applyProtection="0"/>
    <xf numFmtId="277" fontId="176" fillId="0" borderId="0"/>
    <xf numFmtId="14" fontId="9" fillId="0" borderId="0">
      <alignment horizontal="center" wrapText="1"/>
      <protection locked="0"/>
    </xf>
    <xf numFmtId="0" fontId="97" fillId="9" borderId="0" applyFill="0" applyBorder="0" applyAlignment="0" applyProtection="0">
      <protection locked="0"/>
    </xf>
    <xf numFmtId="278" fontId="28" fillId="0" borderId="0" applyFont="0" applyFill="0" applyBorder="0" applyAlignment="0" applyProtection="0"/>
    <xf numFmtId="278" fontId="28" fillId="0" borderId="0" applyFont="0" applyFill="0" applyBorder="0" applyAlignment="0" applyProtection="0"/>
    <xf numFmtId="278" fontId="28" fillId="0" borderId="0" applyFont="0" applyFill="0" applyBorder="0" applyAlignment="0" applyProtection="0"/>
    <xf numFmtId="278" fontId="28" fillId="0" borderId="0" applyFont="0" applyFill="0" applyBorder="0" applyAlignment="0" applyProtection="0"/>
    <xf numFmtId="279" fontId="97" fillId="9" borderId="0" applyFill="0" applyBorder="0" applyAlignment="0" applyProtection="0">
      <alignment vertical="top"/>
    </xf>
    <xf numFmtId="280" fontId="97" fillId="0" borderId="0" applyFill="0" applyBorder="0" applyAlignment="0" applyProtection="0"/>
    <xf numFmtId="233" fontId="92" fillId="0" borderId="0" applyFont="0" applyFill="0" applyBorder="0" applyAlignment="0" applyProtection="0"/>
    <xf numFmtId="234" fontId="29" fillId="0" borderId="0" applyFill="0" applyAlignment="0" applyProtection="0"/>
    <xf numFmtId="234" fontId="29" fillId="0" borderId="0" applyFill="0" applyAlignment="0" applyProtection="0"/>
    <xf numFmtId="233" fontId="92" fillId="0" borderId="0" applyFont="0" applyFill="0" applyBorder="0" applyAlignment="0" applyProtection="0"/>
    <xf numFmtId="234" fontId="29" fillId="0" borderId="0" applyFill="0" applyAlignment="0" applyProtection="0"/>
    <xf numFmtId="234" fontId="29" fillId="0" borderId="0" applyFill="0" applyAlignment="0" applyProtection="0"/>
    <xf numFmtId="281" fontId="38" fillId="0" borderId="0" applyFont="0" applyFill="0" applyBorder="0" applyAlignment="0" applyProtection="0"/>
    <xf numFmtId="282" fontId="29" fillId="0" borderId="0" applyFill="0" applyAlignment="0" applyProtection="0"/>
    <xf numFmtId="282" fontId="29" fillId="0" borderId="0" applyFill="0" applyAlignment="0" applyProtection="0"/>
    <xf numFmtId="281" fontId="38" fillId="0" borderId="0" applyFont="0" applyFill="0" applyBorder="0" applyAlignment="0" applyProtection="0"/>
    <xf numFmtId="282" fontId="29" fillId="0" borderId="0" applyFill="0" applyAlignment="0" applyProtection="0"/>
    <xf numFmtId="282" fontId="29" fillId="0" borderId="0" applyFill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4" fillId="0" borderId="30" applyNumberFormat="0" applyBorder="0"/>
    <xf numFmtId="3" fontId="177" fillId="0" borderId="0" applyNumberFormat="0" applyFill="0" applyBorder="0" applyAlignment="0" applyProtection="0"/>
    <xf numFmtId="0" fontId="114" fillId="0" borderId="0">
      <protection locked="0"/>
    </xf>
    <xf numFmtId="9" fontId="28" fillId="0" borderId="0" applyFont="0" applyFill="0" applyBorder="0" applyAlignment="0" applyProtection="0"/>
    <xf numFmtId="235" fontId="38" fillId="0" borderId="0" applyFill="0" applyBorder="0" applyAlignment="0"/>
    <xf numFmtId="0" fontId="121" fillId="0" borderId="0" applyFill="0" applyAlignment="0"/>
    <xf numFmtId="235" fontId="38" fillId="0" borderId="0" applyFill="0" applyBorder="0" applyAlignment="0"/>
    <xf numFmtId="0" fontId="121" fillId="0" borderId="0" applyFill="0" applyAlignment="0"/>
    <xf numFmtId="229" fontId="38" fillId="0" borderId="0" applyFill="0" applyBorder="0" applyAlignment="0"/>
    <xf numFmtId="230" fontId="28" fillId="0" borderId="0" applyFill="0" applyAlignment="0"/>
    <xf numFmtId="229" fontId="38" fillId="0" borderId="0" applyFill="0" applyBorder="0" applyAlignment="0"/>
    <xf numFmtId="230" fontId="28" fillId="0" borderId="0" applyFill="0" applyAlignment="0"/>
    <xf numFmtId="235" fontId="38" fillId="0" borderId="0" applyFill="0" applyBorder="0" applyAlignment="0"/>
    <xf numFmtId="0" fontId="121" fillId="0" borderId="0" applyFill="0" applyAlignment="0"/>
    <xf numFmtId="235" fontId="38" fillId="0" borderId="0" applyFill="0" applyBorder="0" applyAlignment="0"/>
    <xf numFmtId="0" fontId="121" fillId="0" borderId="0" applyFill="0" applyAlignment="0"/>
    <xf numFmtId="236" fontId="38" fillId="0" borderId="0" applyFill="0" applyBorder="0" applyAlignment="0"/>
    <xf numFmtId="230" fontId="28" fillId="0" borderId="0" applyFill="0" applyAlignment="0"/>
    <xf numFmtId="236" fontId="38" fillId="0" borderId="0" applyFill="0" applyBorder="0" applyAlignment="0"/>
    <xf numFmtId="230" fontId="28" fillId="0" borderId="0" applyFill="0" applyAlignment="0"/>
    <xf numFmtId="229" fontId="38" fillId="0" borderId="0" applyFill="0" applyBorder="0" applyAlignment="0"/>
    <xf numFmtId="230" fontId="28" fillId="0" borderId="0" applyFill="0" applyAlignment="0"/>
    <xf numFmtId="229" fontId="38" fillId="0" borderId="0" applyFill="0" applyBorder="0" applyAlignment="0"/>
    <xf numFmtId="230" fontId="28" fillId="0" borderId="0" applyFill="0" applyAlignment="0"/>
    <xf numFmtId="4" fontId="91" fillId="0" borderId="0">
      <alignment horizontal="right"/>
    </xf>
    <xf numFmtId="0" fontId="108" fillId="0" borderId="0" applyNumberFormat="0" applyFont="0" applyFill="0" applyBorder="0" applyAlignment="0" applyProtection="0">
      <alignment horizontal="left"/>
    </xf>
    <xf numFmtId="15" fontId="108" fillId="0" borderId="0" applyFont="0" applyFill="0" applyBorder="0" applyAlignment="0" applyProtection="0"/>
    <xf numFmtId="4" fontId="108" fillId="0" borderId="0" applyFont="0" applyFill="0" applyBorder="0" applyAlignment="0" applyProtection="0"/>
    <xf numFmtId="0" fontId="81" fillId="0" borderId="5">
      <alignment horizontal="center"/>
    </xf>
    <xf numFmtId="3" fontId="108" fillId="0" borderId="0" applyFont="0" applyFill="0" applyBorder="0" applyAlignment="0" applyProtection="0"/>
    <xf numFmtId="0" fontId="108" fillId="38" borderId="0" applyNumberFormat="0" applyFont="0" applyBorder="0" applyAlignment="0" applyProtection="0"/>
    <xf numFmtId="37" fontId="44" fillId="0" borderId="0"/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38" fillId="0" borderId="0" applyFont="0" applyFill="0" applyBorder="0" applyAlignment="0" applyProtection="0"/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0" fontId="178" fillId="39" borderId="0" applyNumberFormat="0" applyFont="0" applyBorder="0" applyAlignment="0">
      <alignment horizontal="center"/>
    </xf>
    <xf numFmtId="0" fontId="179" fillId="28" borderId="0"/>
    <xf numFmtId="0" fontId="112" fillId="0" borderId="0"/>
    <xf numFmtId="4" fontId="180" fillId="0" borderId="0">
      <alignment horizontal="right"/>
    </xf>
    <xf numFmtId="283" fontId="28" fillId="0" borderId="0" applyNumberFormat="0" applyFill="0" applyBorder="0" applyAlignment="0" applyProtection="0">
      <alignment horizontal="left"/>
    </xf>
    <xf numFmtId="283" fontId="28" fillId="0" borderId="0" applyNumberFormat="0" applyFill="0" applyBorder="0" applyAlignment="0" applyProtection="0">
      <alignment horizontal="left"/>
    </xf>
    <xf numFmtId="38" fontId="181" fillId="0" borderId="0"/>
    <xf numFmtId="0" fontId="28" fillId="0" borderId="0"/>
    <xf numFmtId="0" fontId="123" fillId="0" borderId="32">
      <alignment vertical="center"/>
    </xf>
    <xf numFmtId="4" fontId="182" fillId="40" borderId="28" applyNumberFormat="0" applyProtection="0">
      <alignment vertical="center"/>
    </xf>
    <xf numFmtId="0" fontId="28" fillId="23" borderId="28" applyNumberFormat="0" applyProtection="0">
      <alignment vertical="center"/>
    </xf>
    <xf numFmtId="4" fontId="182" fillId="41" borderId="28" applyNumberFormat="0" applyProtection="0">
      <alignment horizontal="left" vertical="center"/>
    </xf>
    <xf numFmtId="4" fontId="182" fillId="42" borderId="28" applyNumberFormat="0" applyProtection="0">
      <alignment horizontal="center" vertical="top"/>
    </xf>
    <xf numFmtId="0" fontId="113" fillId="43" borderId="28" applyNumberFormat="0" applyProtection="0">
      <alignment horizontal="left" vertical="top"/>
    </xf>
    <xf numFmtId="4" fontId="51" fillId="44" borderId="28" applyNumberFormat="0" applyProtection="0">
      <alignment horizontal="right" vertical="center"/>
    </xf>
    <xf numFmtId="4" fontId="51" fillId="45" borderId="28" applyNumberFormat="0" applyProtection="0">
      <alignment horizontal="right" vertical="center"/>
    </xf>
    <xf numFmtId="4" fontId="51" fillId="46" borderId="28" applyNumberFormat="0" applyProtection="0">
      <alignment horizontal="right" vertical="center"/>
    </xf>
    <xf numFmtId="4" fontId="51" fillId="47" borderId="28" applyNumberFormat="0" applyProtection="0">
      <alignment horizontal="right" vertical="center"/>
    </xf>
    <xf numFmtId="4" fontId="51" fillId="48" borderId="28" applyNumberFormat="0" applyProtection="0">
      <alignment horizontal="right" vertical="center"/>
    </xf>
    <xf numFmtId="4" fontId="51" fillId="49" borderId="28" applyNumberFormat="0" applyProtection="0">
      <alignment horizontal="right" vertical="center"/>
    </xf>
    <xf numFmtId="4" fontId="51" fillId="50" borderId="28" applyNumberFormat="0" applyProtection="0">
      <alignment horizontal="right" vertical="center"/>
    </xf>
    <xf numFmtId="4" fontId="51" fillId="51" borderId="28" applyNumberFormat="0" applyProtection="0">
      <alignment horizontal="right" vertical="center"/>
    </xf>
    <xf numFmtId="4" fontId="51" fillId="52" borderId="28" applyNumberFormat="0" applyProtection="0">
      <alignment horizontal="right" vertical="center"/>
    </xf>
    <xf numFmtId="0" fontId="182" fillId="0" borderId="0" applyNumberFormat="0" applyProtection="0">
      <alignment horizontal="left" vertical="center" indent="1"/>
    </xf>
    <xf numFmtId="0" fontId="51" fillId="0" borderId="0" applyNumberFormat="0" applyProtection="0">
      <alignment horizontal="left" vertical="center" indent="1"/>
    </xf>
    <xf numFmtId="4" fontId="183" fillId="53" borderId="0" applyNumberFormat="0" applyProtection="0">
      <alignment horizontal="left" vertical="center" indent="1"/>
    </xf>
    <xf numFmtId="0" fontId="28" fillId="54" borderId="28" applyNumberFormat="0" applyProtection="0">
      <alignment horizontal="left" vertical="center" indent="1"/>
    </xf>
    <xf numFmtId="0" fontId="51" fillId="0" borderId="33" applyNumberFormat="0" applyProtection="0">
      <alignment horizontal="left" vertical="center" indent="1"/>
    </xf>
    <xf numFmtId="4" fontId="51" fillId="55" borderId="28" applyNumberFormat="0" applyProtection="0">
      <alignment horizontal="left" vertical="center" indent="1"/>
    </xf>
    <xf numFmtId="0" fontId="28" fillId="0" borderId="28" applyNumberFormat="0" applyProtection="0">
      <alignment horizontal="left" vertical="center" indent="1"/>
    </xf>
    <xf numFmtId="0" fontId="28" fillId="56" borderId="28" applyNumberFormat="0" applyProtection="0">
      <alignment horizontal="left" vertical="center" indent="1"/>
    </xf>
    <xf numFmtId="0" fontId="28" fillId="0" borderId="28" applyNumberFormat="0" applyProtection="0">
      <alignment horizontal="left" vertical="center" indent="1"/>
    </xf>
    <xf numFmtId="0" fontId="28" fillId="57" borderId="28" applyNumberFormat="0" applyProtection="0">
      <alignment horizontal="left" vertical="center" indent="1"/>
    </xf>
    <xf numFmtId="0" fontId="28" fillId="0" borderId="28" applyNumberFormat="0" applyProtection="0">
      <alignment horizontal="left" vertical="center" indent="1"/>
    </xf>
    <xf numFmtId="0" fontId="28" fillId="23" borderId="28" applyNumberFormat="0" applyProtection="0">
      <alignment horizontal="left" vertical="center" indent="1"/>
    </xf>
    <xf numFmtId="0" fontId="28" fillId="0" borderId="28" applyNumberFormat="0" applyProtection="0">
      <alignment horizontal="left" vertical="center" indent="1"/>
    </xf>
    <xf numFmtId="0" fontId="28" fillId="54" borderId="28" applyNumberFormat="0" applyProtection="0">
      <alignment horizontal="left" vertical="center" indent="1"/>
    </xf>
    <xf numFmtId="0" fontId="51" fillId="54" borderId="28" applyNumberFormat="0" applyProtection="0">
      <alignment vertical="center"/>
    </xf>
    <xf numFmtId="0" fontId="28" fillId="54" borderId="28" applyNumberFormat="0" applyProtection="0">
      <alignment vertical="center"/>
    </xf>
    <xf numFmtId="0" fontId="51" fillId="54" borderId="28" applyNumberFormat="0" applyProtection="0">
      <alignment horizontal="left" vertical="center" indent="1"/>
    </xf>
    <xf numFmtId="0" fontId="51" fillId="54" borderId="28" applyNumberFormat="0" applyProtection="0">
      <alignment horizontal="left" vertical="center" indent="1"/>
    </xf>
    <xf numFmtId="4" fontId="51" fillId="32" borderId="28" applyNumberFormat="0" applyProtection="0">
      <alignment horizontal="right" vertical="center"/>
    </xf>
    <xf numFmtId="0" fontId="28" fillId="0" borderId="28" applyNumberFormat="0" applyProtection="0">
      <alignment horizontal="right" vertical="center"/>
    </xf>
    <xf numFmtId="0" fontId="28" fillId="0" borderId="28" applyNumberFormat="0" applyProtection="0">
      <alignment horizontal="left" vertical="center" indent="1"/>
    </xf>
    <xf numFmtId="0" fontId="28" fillId="54" borderId="28" applyNumberFormat="0" applyProtection="0">
      <alignment horizontal="left" vertical="center" indent="1"/>
    </xf>
    <xf numFmtId="0" fontId="113" fillId="58" borderId="28" applyNumberFormat="0" applyProtection="0">
      <alignment horizontal="center" vertical="top"/>
    </xf>
    <xf numFmtId="0" fontId="184" fillId="0" borderId="0" applyNumberFormat="0" applyProtection="0"/>
    <xf numFmtId="4" fontId="121" fillId="32" borderId="28" applyNumberFormat="0" applyProtection="0">
      <alignment horizontal="right" vertical="center"/>
    </xf>
    <xf numFmtId="38" fontId="31" fillId="0" borderId="0" applyNumberFormat="0" applyFont="0" applyFill="0" applyBorder="0" applyAlignment="0"/>
    <xf numFmtId="0" fontId="185" fillId="0" borderId="0">
      <alignment horizontal="left"/>
    </xf>
    <xf numFmtId="0" fontId="186" fillId="0" borderId="0">
      <alignment horizontal="left"/>
    </xf>
    <xf numFmtId="0" fontId="178" fillId="1" borderId="19" applyNumberFormat="0" applyFont="0" applyAlignment="0">
      <alignment horizontal="center"/>
    </xf>
    <xf numFmtId="0" fontId="31" fillId="0" borderId="34" applyAlignment="0">
      <alignment horizontal="centerContinuous"/>
    </xf>
    <xf numFmtId="0" fontId="187" fillId="0" borderId="0" applyNumberFormat="0" applyFill="0" applyBorder="0" applyAlignment="0">
      <alignment horizontal="center"/>
    </xf>
    <xf numFmtId="12" fontId="188" fillId="0" borderId="4">
      <alignment horizontal="center"/>
    </xf>
    <xf numFmtId="37" fontId="55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38" fontId="28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Protection="0">
      <alignment horizontal="center"/>
    </xf>
    <xf numFmtId="0" fontId="189" fillId="0" borderId="0" applyNumberFormat="0" applyFill="0" applyBorder="0" applyProtection="0">
      <alignment horizontal="center"/>
    </xf>
    <xf numFmtId="4" fontId="190" fillId="0" borderId="0" applyFill="0" applyBorder="0" applyAlignment="0" applyProtection="0"/>
    <xf numFmtId="4" fontId="191" fillId="0" borderId="0" applyFill="0" applyBorder="0" applyAlignment="0" applyProtection="0"/>
    <xf numFmtId="0" fontId="192" fillId="0" borderId="0" applyNumberFormat="0" applyBorder="0"/>
    <xf numFmtId="0" fontId="193" fillId="0" borderId="0" applyNumberFormat="0" applyBorder="0" applyAlignment="0"/>
    <xf numFmtId="0" fontId="194" fillId="0" borderId="0" applyNumberFormat="0" applyBorder="0" applyAlignment="0"/>
    <xf numFmtId="0" fontId="195" fillId="0" borderId="0" applyNumberFormat="0" applyBorder="0" applyAlignment="0"/>
    <xf numFmtId="0" fontId="195" fillId="0" borderId="0" applyNumberFormat="0" applyBorder="0" applyAlignment="0"/>
    <xf numFmtId="0" fontId="196" fillId="0" borderId="0" applyNumberFormat="0" applyBorder="0" applyAlignment="0"/>
    <xf numFmtId="0" fontId="197" fillId="0" borderId="0" applyNumberFormat="0" applyBorder="0" applyAlignment="0"/>
    <xf numFmtId="0" fontId="198" fillId="16" borderId="0" applyNumberFormat="0" applyBorder="0" applyAlignment="0"/>
    <xf numFmtId="0" fontId="155" fillId="0" borderId="0"/>
    <xf numFmtId="0" fontId="199" fillId="31" borderId="0">
      <alignment wrapText="1"/>
    </xf>
    <xf numFmtId="40" fontId="200" fillId="0" borderId="0" applyBorder="0">
      <alignment horizontal="right"/>
    </xf>
    <xf numFmtId="0" fontId="112" fillId="0" borderId="15"/>
    <xf numFmtId="0" fontId="201" fillId="0" borderId="0">
      <alignment horizontal="left"/>
    </xf>
    <xf numFmtId="0" fontId="124" fillId="0" borderId="0">
      <alignment horizontal="left"/>
    </xf>
    <xf numFmtId="0" fontId="135" fillId="0" borderId="0"/>
    <xf numFmtId="0" fontId="134" fillId="0" borderId="0"/>
    <xf numFmtId="0" fontId="124" fillId="0" borderId="0"/>
    <xf numFmtId="0" fontId="28" fillId="0" borderId="31" applyNumberFormat="0" applyFont="0" applyFill="0" applyAlignment="0" applyProtection="0"/>
    <xf numFmtId="0" fontId="202" fillId="0" borderId="0" applyBorder="0" applyAlignment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9" fontId="28" fillId="0" borderId="0" applyFont="0" applyFill="0" applyBorder="0" applyAlignment="0" applyProtection="0"/>
    <xf numFmtId="0" fontId="203" fillId="0" borderId="0"/>
    <xf numFmtId="0" fontId="203" fillId="0" borderId="0"/>
    <xf numFmtId="0" fontId="204" fillId="0" borderId="0"/>
    <xf numFmtId="0" fontId="204" fillId="0" borderId="0"/>
    <xf numFmtId="0" fontId="203" fillId="0" borderId="0"/>
    <xf numFmtId="0" fontId="203" fillId="0" borderId="0"/>
    <xf numFmtId="49" fontId="51" fillId="0" borderId="0" applyFill="0" applyBorder="0" applyAlignment="0"/>
    <xf numFmtId="49" fontId="51" fillId="0" borderId="0" applyFill="0" applyAlignment="0"/>
    <xf numFmtId="49" fontId="51" fillId="0" borderId="0" applyFill="0" applyAlignment="0"/>
    <xf numFmtId="49" fontId="51" fillId="0" borderId="0" applyFill="0" applyBorder="0" applyAlignment="0"/>
    <xf numFmtId="49" fontId="51" fillId="0" borderId="0" applyFill="0" applyAlignment="0"/>
    <xf numFmtId="49" fontId="51" fillId="0" borderId="0" applyFill="0" applyAlignment="0"/>
    <xf numFmtId="284" fontId="38" fillId="0" borderId="0" applyFill="0" applyBorder="0" applyAlignment="0"/>
    <xf numFmtId="285" fontId="28" fillId="0" borderId="0" applyFill="0" applyAlignment="0"/>
    <xf numFmtId="284" fontId="38" fillId="0" borderId="0" applyFill="0" applyBorder="0" applyAlignment="0"/>
    <xf numFmtId="285" fontId="28" fillId="0" borderId="0" applyFill="0" applyAlignment="0"/>
    <xf numFmtId="286" fontId="38" fillId="0" borderId="0" applyFill="0" applyBorder="0" applyAlignment="0"/>
    <xf numFmtId="287" fontId="28" fillId="0" borderId="0" applyFill="0" applyAlignment="0"/>
    <xf numFmtId="286" fontId="38" fillId="0" borderId="0" applyFill="0" applyBorder="0" applyAlignment="0"/>
    <xf numFmtId="287" fontId="28" fillId="0" borderId="0" applyFill="0" applyAlignment="0"/>
    <xf numFmtId="0" fontId="91" fillId="0" borderId="0" applyNumberFormat="0" applyFill="0" applyBorder="0" applyAlignment="0" applyProtection="0"/>
    <xf numFmtId="38" fontId="28" fillId="0" borderId="0" applyNumberFormat="0" applyFont="0" applyFill="0" applyAlignment="0" applyProtection="0"/>
    <xf numFmtId="0" fontId="205" fillId="0" borderId="0">
      <alignment horizontal="center" vertical="top"/>
    </xf>
    <xf numFmtId="0" fontId="24" fillId="0" borderId="0" applyNumberFormat="0" applyFill="0" applyBorder="0" applyAlignment="0" applyProtection="0"/>
    <xf numFmtId="0" fontId="206" fillId="59" borderId="0"/>
    <xf numFmtId="49" fontId="207" fillId="60" borderId="0">
      <alignment horizontal="left" vertical="center"/>
    </xf>
    <xf numFmtId="49" fontId="2" fillId="61" borderId="0"/>
    <xf numFmtId="49" fontId="28" fillId="62" borderId="0"/>
    <xf numFmtId="0" fontId="208" fillId="0" borderId="0" applyNumberFormat="0" applyFill="0" applyBorder="0" applyAlignment="0" applyProtection="0"/>
    <xf numFmtId="0" fontId="209" fillId="0" borderId="35" applyNumberFormat="0" applyFill="0" applyAlignment="0" applyProtection="0"/>
    <xf numFmtId="0" fontId="210" fillId="0" borderId="23" applyNumberFormat="0" applyFill="0" applyAlignment="0" applyProtection="0"/>
    <xf numFmtId="0" fontId="211" fillId="0" borderId="36" applyNumberFormat="0" applyFill="0" applyAlignment="0" applyProtection="0"/>
    <xf numFmtId="0" fontId="211" fillId="0" borderId="0" applyNumberFormat="0" applyFill="0" applyBorder="0" applyAlignment="0" applyProtection="0"/>
    <xf numFmtId="0" fontId="204" fillId="0" borderId="0"/>
    <xf numFmtId="0" fontId="203" fillId="0" borderId="0"/>
    <xf numFmtId="0" fontId="25" fillId="0" borderId="37" applyNumberFormat="0" applyFill="0" applyAlignment="0" applyProtection="0"/>
    <xf numFmtId="0" fontId="28" fillId="0" borderId="38" applyNumberFormat="0" applyFont="0" applyFill="0" applyAlignment="0" applyProtection="0"/>
    <xf numFmtId="0" fontId="28" fillId="0" borderId="38" applyNumberFormat="0" applyFont="0" applyFill="0" applyAlignment="0" applyProtection="0"/>
    <xf numFmtId="0" fontId="28" fillId="0" borderId="38" applyNumberFormat="0" applyFont="0" applyFill="0" applyAlignment="0" applyProtection="0"/>
    <xf numFmtId="0" fontId="25" fillId="0" borderId="37" applyNumberFormat="0" applyFill="0" applyAlignment="0" applyProtection="0"/>
    <xf numFmtId="0" fontId="25" fillId="0" borderId="39" applyNumberFormat="0" applyFill="0" applyAlignment="0" applyProtection="0"/>
    <xf numFmtId="0" fontId="149" fillId="0" borderId="40"/>
    <xf numFmtId="0" fontId="149" fillId="0" borderId="15"/>
    <xf numFmtId="38" fontId="28" fillId="0" borderId="0" applyFont="0" applyFill="0" applyBorder="0" applyAlignment="0" applyProtection="0"/>
    <xf numFmtId="38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23" fillId="16" borderId="28" applyNumberFormat="0" applyAlignment="0" applyProtection="0"/>
    <xf numFmtId="0" fontId="212" fillId="9" borderId="0"/>
    <xf numFmtId="0" fontId="213" fillId="0" borderId="0"/>
    <xf numFmtId="0" fontId="12" fillId="4" borderId="0" applyNumberFormat="0" applyBorder="0" applyAlignment="0" applyProtection="0"/>
    <xf numFmtId="0" fontId="16" fillId="5" borderId="0" applyNumberFormat="0" applyBorder="0" applyAlignment="0" applyProtection="0"/>
    <xf numFmtId="188" fontId="108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6" fillId="0" borderId="0" applyNumberFormat="0" applyFill="0" applyBorder="0" applyAlignment="0" applyProtection="0"/>
    <xf numFmtId="0" fontId="214" fillId="0" borderId="0" applyFont="0" applyFill="0" applyBorder="0" applyAlignment="0" applyProtection="0"/>
    <xf numFmtId="0" fontId="214" fillId="0" borderId="0" applyFont="0" applyFill="0" applyBorder="0" applyAlignment="0" applyProtection="0"/>
    <xf numFmtId="288" fontId="28" fillId="0" borderId="0" applyFont="0" applyFill="0" applyBorder="0" applyAlignment="0" applyProtection="0"/>
    <xf numFmtId="289" fontId="28" fillId="0" borderId="0" applyFont="0" applyFill="0" applyBorder="0" applyAlignment="0" applyProtection="0"/>
    <xf numFmtId="10" fontId="28" fillId="52" borderId="4" applyNumberFormat="0" applyFont="0" applyBorder="0" applyAlignment="0" applyProtection="0">
      <protection locked="0"/>
    </xf>
    <xf numFmtId="0" fontId="215" fillId="0" borderId="0" applyNumberFormat="0" applyFont="0" applyFill="0" applyBorder="0" applyProtection="0">
      <alignment horizontal="center" vertical="center" wrapText="1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" fontId="28" fillId="0" borderId="0" applyFont="0" applyFill="0" applyBorder="0" applyAlignment="0" applyProtection="0"/>
    <xf numFmtId="0" fontId="113" fillId="35" borderId="0">
      <protection locked="0"/>
    </xf>
    <xf numFmtId="0" fontId="72" fillId="24" borderId="0" applyNumberFormat="0" applyBorder="0" applyAlignment="0" applyProtection="0">
      <alignment vertical="center"/>
    </xf>
    <xf numFmtId="0" fontId="72" fillId="25" borderId="0" applyNumberFormat="0" applyBorder="0" applyAlignment="0" applyProtection="0">
      <alignment vertical="center"/>
    </xf>
    <xf numFmtId="0" fontId="72" fillId="26" borderId="0" applyNumberFormat="0" applyBorder="0" applyAlignment="0" applyProtection="0">
      <alignment vertical="center"/>
    </xf>
    <xf numFmtId="0" fontId="72" fillId="18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27" borderId="0" applyNumberFormat="0" applyBorder="0" applyAlignment="0" applyProtection="0">
      <alignment vertical="center"/>
    </xf>
    <xf numFmtId="0" fontId="216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center"/>
    </xf>
    <xf numFmtId="0" fontId="218" fillId="29" borderId="11" applyNumberFormat="0" applyAlignment="0" applyProtection="0">
      <alignment vertical="center"/>
    </xf>
    <xf numFmtId="0" fontId="219" fillId="2" borderId="0" applyNumberFormat="0" applyBorder="0" applyAlignment="0" applyProtection="0">
      <alignment vertical="center"/>
    </xf>
    <xf numFmtId="290" fontId="220" fillId="0" borderId="0" applyFont="0" applyFill="0" applyBorder="0" applyAlignment="0" applyProtection="0"/>
    <xf numFmtId="291" fontId="220" fillId="0" borderId="0" applyFont="0" applyFill="0" applyBorder="0" applyAlignment="0" applyProtection="0">
      <alignment vertical="top"/>
    </xf>
    <xf numFmtId="292" fontId="220" fillId="0" borderId="0" applyFon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0" fontId="222" fillId="11" borderId="27" applyNumberFormat="0" applyFont="0" applyAlignment="0" applyProtection="0">
      <alignment vertical="center"/>
    </xf>
    <xf numFmtId="0" fontId="223" fillId="0" borderId="9" applyNumberFormat="0" applyFill="0" applyAlignment="0" applyProtection="0">
      <alignment vertical="center"/>
    </xf>
    <xf numFmtId="9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97" fontId="38" fillId="0" borderId="0" applyFont="0" applyFill="0" applyBorder="0" applyAlignment="0" applyProtection="0"/>
    <xf numFmtId="197" fontId="38" fillId="0" borderId="0" applyFont="0" applyFill="0" applyBorder="0" applyAlignment="0" applyProtection="0"/>
    <xf numFmtId="41" fontId="224" fillId="0" borderId="0" applyFont="0" applyFill="0" applyBorder="0" applyAlignment="0" applyProtection="0"/>
    <xf numFmtId="293" fontId="225" fillId="0" borderId="0" applyFont="0" applyFill="0" applyBorder="0" applyAlignment="0" applyProtection="0"/>
    <xf numFmtId="293" fontId="38" fillId="0" borderId="0" applyFont="0" applyFill="0" applyBorder="0" applyAlignment="0" applyProtection="0"/>
    <xf numFmtId="293" fontId="3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43" fontId="70" fillId="0" borderId="0" applyFont="0" applyFill="0" applyBorder="0" applyAlignment="0" applyProtection="0"/>
    <xf numFmtId="293" fontId="2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9" fillId="0" borderId="0" applyFont="0" applyFill="0" applyBorder="0" applyAlignment="0" applyProtection="0"/>
    <xf numFmtId="293" fontId="225" fillId="0" borderId="0" applyFont="0" applyFill="0" applyBorder="0" applyAlignment="0" applyProtection="0"/>
    <xf numFmtId="293" fontId="225" fillId="0" borderId="0" applyFont="0" applyFill="0" applyBorder="0" applyAlignment="0" applyProtection="0"/>
    <xf numFmtId="293" fontId="225" fillId="0" borderId="0" applyFont="0" applyFill="0" applyBorder="0" applyAlignment="0" applyProtection="0"/>
    <xf numFmtId="293" fontId="225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226" fillId="29" borderId="11" applyNumberFormat="0" applyAlignment="0" applyProtection="0"/>
    <xf numFmtId="0" fontId="227" fillId="0" borderId="9" applyNumberFormat="0" applyFill="0" applyAlignment="0" applyProtection="0"/>
    <xf numFmtId="9" fontId="97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228" fillId="4" borderId="0" applyNumberFormat="0" applyBorder="0" applyAlignment="0" applyProtection="0"/>
    <xf numFmtId="0" fontId="229" fillId="9" borderId="28" applyNumberFormat="0" applyAlignment="0" applyProtection="0"/>
    <xf numFmtId="0" fontId="230" fillId="9" borderId="7" applyNumberFormat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/>
    <xf numFmtId="294" fontId="234" fillId="0" borderId="0" applyFill="0" applyBorder="0" applyAlignment="0" applyProtection="0"/>
    <xf numFmtId="240" fontId="234" fillId="0" borderId="0" applyFill="0" applyBorder="0" applyAlignment="0" applyProtection="0"/>
    <xf numFmtId="0" fontId="235" fillId="0" borderId="0" applyNumberFormat="0" applyFill="0" applyBorder="0" applyAlignment="0" applyProtection="0"/>
    <xf numFmtId="295" fontId="234" fillId="0" borderId="0" applyFill="0" applyBorder="0" applyAlignment="0" applyProtection="0"/>
    <xf numFmtId="296" fontId="234" fillId="0" borderId="0" applyFill="0" applyBorder="0" applyAlignment="0" applyProtection="0"/>
    <xf numFmtId="0" fontId="236" fillId="5" borderId="0" applyNumberFormat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9" fontId="74" fillId="0" borderId="0" applyFont="0" applyFill="0" applyBorder="0" applyAlignment="0" applyProtection="0"/>
    <xf numFmtId="0" fontId="70" fillId="0" borderId="0"/>
    <xf numFmtId="0" fontId="29" fillId="0" borderId="0"/>
    <xf numFmtId="0" fontId="28" fillId="0" borderId="0"/>
    <xf numFmtId="0" fontId="29" fillId="0" borderId="0"/>
    <xf numFmtId="0" fontId="38" fillId="0" borderId="0"/>
    <xf numFmtId="0" fontId="273" fillId="0" borderId="0"/>
    <xf numFmtId="0" fontId="29" fillId="0" borderId="0"/>
    <xf numFmtId="0" fontId="238" fillId="8" borderId="7" applyNumberFormat="0" applyAlignment="0" applyProtection="0"/>
    <xf numFmtId="0" fontId="239" fillId="2" borderId="0" applyNumberFormat="0" applyBorder="0" applyAlignment="0" applyProtection="0"/>
    <xf numFmtId="0" fontId="240" fillId="0" borderId="39" applyNumberFormat="0" applyFill="0" applyAlignment="0" applyProtection="0"/>
    <xf numFmtId="188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297" fontId="241" fillId="0" borderId="0" applyFont="0" applyFill="0" applyBorder="0" applyAlignment="0" applyProtection="0"/>
    <xf numFmtId="210" fontId="241" fillId="0" borderId="0" applyFont="0" applyFill="0" applyBorder="0" applyAlignment="0" applyProtection="0"/>
    <xf numFmtId="298" fontId="242" fillId="0" borderId="0" applyFont="0" applyFill="0" applyBorder="0" applyAlignment="0" applyProtection="0"/>
    <xf numFmtId="299" fontId="242" fillId="0" borderId="0" applyFont="0" applyFill="0" applyBorder="0" applyAlignment="0" applyProtection="0"/>
    <xf numFmtId="37" fontId="53" fillId="0" borderId="0"/>
    <xf numFmtId="300" fontId="241" fillId="0" borderId="0" applyFont="0" applyFill="0" applyBorder="0" applyAlignment="0" applyProtection="0"/>
    <xf numFmtId="301" fontId="241" fillId="0" borderId="0" applyFont="0" applyFill="0" applyBorder="0" applyAlignment="0" applyProtection="0"/>
    <xf numFmtId="0" fontId="74" fillId="0" borderId="0"/>
    <xf numFmtId="0" fontId="73" fillId="19" borderId="0" applyNumberFormat="0" applyBorder="0" applyAlignment="0" applyProtection="0"/>
    <xf numFmtId="0" fontId="73" fillId="25" borderId="0" applyNumberFormat="0" applyBorder="0" applyAlignment="0" applyProtection="0"/>
    <xf numFmtId="0" fontId="73" fillId="26" borderId="0" applyNumberFormat="0" applyBorder="0" applyAlignment="0" applyProtection="0"/>
    <xf numFmtId="0" fontId="73" fillId="30" borderId="0" applyNumberFormat="0" applyBorder="0" applyAlignment="0" applyProtection="0"/>
    <xf numFmtId="0" fontId="73" fillId="19" borderId="0" applyNumberFormat="0" applyBorder="0" applyAlignment="0" applyProtection="0"/>
    <xf numFmtId="0" fontId="73" fillId="27" borderId="0" applyNumberFormat="0" applyBorder="0" applyAlignment="0" applyProtection="0"/>
    <xf numFmtId="0" fontId="70" fillId="11" borderId="27" applyNumberFormat="0" applyFont="0" applyAlignment="0" applyProtection="0"/>
    <xf numFmtId="0" fontId="243" fillId="0" borderId="35" applyNumberFormat="0" applyFill="0" applyAlignment="0" applyProtection="0"/>
    <xf numFmtId="0" fontId="244" fillId="0" borderId="23" applyNumberFormat="0" applyFill="0" applyAlignment="0" applyProtection="0"/>
    <xf numFmtId="0" fontId="245" fillId="0" borderId="36" applyNumberFormat="0" applyFill="0" applyAlignment="0" applyProtection="0"/>
    <xf numFmtId="0" fontId="245" fillId="0" borderId="0" applyNumberFormat="0" applyFill="0" applyBorder="0" applyAlignment="0" applyProtection="0"/>
    <xf numFmtId="0" fontId="40" fillId="0" borderId="0" applyFont="0" applyFill="0" applyBorder="0" applyAlignment="0" applyProtection="0"/>
    <xf numFmtId="214" fontId="38" fillId="0" borderId="0" applyFont="0" applyFill="0" applyBorder="0" applyAlignment="0" applyProtection="0"/>
    <xf numFmtId="0" fontId="49" fillId="0" borderId="0" applyNumberFormat="0" applyFill="0" applyBorder="0" applyAlignment="0" applyProtection="0"/>
    <xf numFmtId="214" fontId="38" fillId="0" borderId="0" applyFont="0" applyFill="0" applyBorder="0" applyAlignment="0" applyProtection="0"/>
    <xf numFmtId="214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9" fontId="246" fillId="0" borderId="0" applyFont="0" applyFill="0" applyBorder="0" applyAlignment="0" applyProtection="0"/>
    <xf numFmtId="302" fontId="247" fillId="0" borderId="0" applyFont="0" applyFill="0" applyBorder="0" applyAlignment="0" applyProtection="0"/>
    <xf numFmtId="303" fontId="247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246" fillId="0" borderId="0"/>
    <xf numFmtId="0" fontId="28" fillId="0" borderId="0"/>
    <xf numFmtId="0" fontId="248" fillId="8" borderId="7" applyNumberFormat="0" applyAlignment="0" applyProtection="0">
      <alignment vertical="center"/>
    </xf>
    <xf numFmtId="0" fontId="249" fillId="16" borderId="28" applyNumberFormat="0" applyAlignment="0" applyProtection="0">
      <alignment vertical="center"/>
    </xf>
    <xf numFmtId="210" fontId="250" fillId="0" borderId="0" applyFont="0" applyFill="0" applyBorder="0" applyAlignment="0" applyProtection="0"/>
    <xf numFmtId="304" fontId="28" fillId="0" borderId="0" applyFont="0" applyFill="0" applyAlignment="0" applyProtection="0"/>
    <xf numFmtId="240" fontId="28" fillId="0" borderId="0" applyFont="0" applyFill="0" applyAlignment="0" applyProtection="0"/>
    <xf numFmtId="0" fontId="251" fillId="0" borderId="0" applyNumberFormat="0" applyFill="0" applyBorder="0" applyAlignment="0" applyProtection="0">
      <alignment vertical="top"/>
      <protection locked="0"/>
    </xf>
    <xf numFmtId="0" fontId="250" fillId="0" borderId="0"/>
    <xf numFmtId="0" fontId="252" fillId="4" borderId="0" applyNumberFormat="0" applyBorder="0" applyAlignment="0" applyProtection="0">
      <alignment vertical="center"/>
    </xf>
    <xf numFmtId="0" fontId="253" fillId="0" borderId="0" applyNumberFormat="0" applyFont="0" applyFill="0" applyBorder="0">
      <alignment horizontal="left" vertical="top" wrapText="1"/>
    </xf>
    <xf numFmtId="0" fontId="254" fillId="0" borderId="0"/>
    <xf numFmtId="193" fontId="29" fillId="0" borderId="0" applyFont="0" applyFill="0" applyBorder="0" applyAlignment="0" applyProtection="0"/>
    <xf numFmtId="41" fontId="225" fillId="0" borderId="0" applyFont="0" applyFill="0" applyBorder="0" applyAlignment="0" applyProtection="0"/>
    <xf numFmtId="0" fontId="28" fillId="0" borderId="0"/>
    <xf numFmtId="0" fontId="255" fillId="0" borderId="0" applyNumberFormat="0" applyFill="0" applyBorder="0" applyAlignment="0" applyProtection="0">
      <alignment vertical="top"/>
      <protection locked="0"/>
    </xf>
    <xf numFmtId="9" fontId="256" fillId="0" borderId="0" applyFill="0" applyAlignment="0" applyProtection="0"/>
    <xf numFmtId="0" fontId="257" fillId="5" borderId="0" applyNumberFormat="0" applyBorder="0" applyAlignment="0" applyProtection="0">
      <alignment vertical="center"/>
    </xf>
    <xf numFmtId="0" fontId="258" fillId="0" borderId="21" applyNumberFormat="0" applyFill="0" applyAlignment="0" applyProtection="0">
      <alignment vertical="center"/>
    </xf>
    <xf numFmtId="0" fontId="259" fillId="0" borderId="23" applyNumberFormat="0" applyFill="0" applyAlignment="0" applyProtection="0">
      <alignment vertical="center"/>
    </xf>
    <xf numFmtId="0" fontId="260" fillId="0" borderId="24" applyNumberFormat="0" applyFill="0" applyAlignment="0" applyProtection="0">
      <alignment vertical="center"/>
    </xf>
    <xf numFmtId="0" fontId="260" fillId="0" borderId="0" applyNumberFormat="0" applyFill="0" applyBorder="0" applyAlignment="0" applyProtection="0">
      <alignment vertical="center"/>
    </xf>
    <xf numFmtId="0" fontId="261" fillId="0" borderId="0" applyFill="0" applyBorder="0" applyProtection="0"/>
    <xf numFmtId="0" fontId="262" fillId="16" borderId="7" applyNumberFormat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305" fontId="28" fillId="0" borderId="0" applyFont="0" applyFill="0" applyAlignment="0" applyProtection="0"/>
    <xf numFmtId="206" fontId="44" fillId="0" borderId="0" applyFont="0" applyFill="0" applyBorder="0" applyAlignment="0" applyProtection="0"/>
    <xf numFmtId="306" fontId="28" fillId="0" borderId="0" applyFont="0" applyFill="0" applyAlignment="0" applyProtection="0"/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Alignment="0" applyProtection="0"/>
    <xf numFmtId="223" fontId="98" fillId="0" borderId="0" applyFont="0" applyFill="0" applyBorder="0" applyAlignment="0" applyProtection="0"/>
    <xf numFmtId="222" fontId="98" fillId="0" borderId="0" applyFont="0" applyFill="0" applyBorder="0" applyAlignment="0" applyProtection="0"/>
    <xf numFmtId="0" fontId="267" fillId="0" borderId="0" applyNumberFormat="0" applyFill="0" applyAlignment="0" applyProtection="0"/>
    <xf numFmtId="0" fontId="268" fillId="0" borderId="37" applyNumberFormat="0" applyFill="0" applyAlignment="0" applyProtection="0">
      <alignment vertical="center"/>
    </xf>
  </cellStyleXfs>
  <cellXfs count="142">
    <xf numFmtId="0" fontId="0" fillId="0" borderId="0" xfId="0"/>
    <xf numFmtId="0" fontId="4" fillId="0" borderId="0" xfId="0" applyFont="1" applyAlignment="1">
      <alignment horizontal="center"/>
    </xf>
    <xf numFmtId="0" fontId="7" fillId="0" borderId="0" xfId="0" applyFont="1"/>
    <xf numFmtId="307" fontId="0" fillId="0" borderId="0" xfId="0" applyNumberFormat="1"/>
    <xf numFmtId="0" fontId="3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37" fontId="0" fillId="0" borderId="0" xfId="0" applyNumberFormat="1" applyProtection="1">
      <protection locked="0"/>
    </xf>
    <xf numFmtId="0" fontId="269" fillId="0" borderId="0" xfId="0" applyFont="1" applyAlignment="1" applyProtection="1">
      <alignment horizontal="center"/>
      <protection locked="0"/>
    </xf>
    <xf numFmtId="307" fontId="0" fillId="0" borderId="0" xfId="734" applyNumberFormat="1" applyFont="1" applyAlignment="1" applyProtection="1">
      <alignment horizontal="right"/>
      <protection locked="0"/>
    </xf>
    <xf numFmtId="307" fontId="0" fillId="0" borderId="0" xfId="734" applyNumberFormat="1" applyFont="1" applyBorder="1" applyProtection="1">
      <protection locked="0"/>
    </xf>
    <xf numFmtId="307" fontId="0" fillId="0" borderId="0" xfId="734" applyNumberFormat="1" applyFont="1" applyFill="1" applyProtection="1">
      <protection locked="0"/>
    </xf>
    <xf numFmtId="193" fontId="0" fillId="0" borderId="0" xfId="734" applyFont="1" applyProtection="1">
      <protection locked="0"/>
    </xf>
    <xf numFmtId="193" fontId="274" fillId="0" borderId="0" xfId="734" applyFont="1" applyProtection="1">
      <protection locked="0"/>
    </xf>
    <xf numFmtId="193" fontId="0" fillId="0" borderId="0" xfId="734" applyFont="1" applyFill="1" applyProtection="1">
      <protection locked="0"/>
    </xf>
    <xf numFmtId="198" fontId="0" fillId="0" borderId="0" xfId="0" applyNumberFormat="1" applyAlignment="1" applyProtection="1">
      <alignment horizontal="right"/>
      <protection locked="0"/>
    </xf>
    <xf numFmtId="193" fontId="0" fillId="0" borderId="0" xfId="734" applyFont="1" applyAlignment="1" applyProtection="1">
      <alignment horizontal="right"/>
      <protection locked="0"/>
    </xf>
    <xf numFmtId="307" fontId="0" fillId="0" borderId="0" xfId="734" applyNumberFormat="1" applyFont="1" applyBorder="1" applyAlignment="1" applyProtection="1">
      <protection locked="0"/>
    </xf>
    <xf numFmtId="193" fontId="0" fillId="0" borderId="0" xfId="734" applyFont="1" applyFill="1" applyAlignment="1" applyProtection="1">
      <alignment horizontal="right"/>
      <protection locked="0"/>
    </xf>
    <xf numFmtId="307" fontId="8" fillId="0" borderId="0" xfId="734" applyNumberFormat="1" applyFont="1" applyFill="1" applyBorder="1" applyProtection="1">
      <protection locked="0"/>
    </xf>
    <xf numFmtId="37" fontId="7" fillId="0" borderId="0" xfId="0" applyNumberFormat="1" applyFont="1" applyProtection="1">
      <protection locked="0"/>
    </xf>
    <xf numFmtId="307" fontId="0" fillId="0" borderId="0" xfId="734" applyNumberFormat="1" applyFont="1" applyFill="1" applyAlignment="1" applyProtection="1">
      <alignment horizontal="center"/>
      <protection locked="0"/>
    </xf>
    <xf numFmtId="193" fontId="0" fillId="0" borderId="0" xfId="734" applyFont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307" fontId="0" fillId="0" borderId="0" xfId="734" applyNumberFormat="1" applyFont="1" applyAlignment="1" applyProtection="1">
      <alignment horizontal="right" vertical="center"/>
      <protection locked="0"/>
    </xf>
    <xf numFmtId="307" fontId="0" fillId="0" borderId="0" xfId="734" applyNumberFormat="1" applyFont="1" applyBorder="1" applyAlignment="1" applyProtection="1">
      <alignment vertical="center"/>
      <protection locked="0"/>
    </xf>
    <xf numFmtId="307" fontId="0" fillId="0" borderId="0" xfId="734" applyNumberFormat="1" applyFont="1" applyFill="1" applyAlignment="1" applyProtection="1">
      <alignment vertical="center"/>
      <protection locked="0"/>
    </xf>
    <xf numFmtId="307" fontId="0" fillId="0" borderId="0" xfId="734" applyNumberFormat="1" applyFont="1" applyFill="1" applyBorder="1" applyProtection="1">
      <protection locked="0"/>
    </xf>
    <xf numFmtId="193" fontId="0" fillId="0" borderId="0" xfId="734" applyFont="1" applyBorder="1" applyProtection="1">
      <protection locked="0"/>
    </xf>
    <xf numFmtId="307" fontId="0" fillId="0" borderId="42" xfId="734" applyNumberFormat="1" applyFont="1" applyFill="1" applyBorder="1" applyProtection="1">
      <protection locked="0"/>
    </xf>
    <xf numFmtId="307" fontId="0" fillId="0" borderId="41" xfId="734" applyNumberFormat="1" applyFont="1" applyFill="1" applyBorder="1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wrapText="1"/>
      <protection locked="0"/>
    </xf>
    <xf numFmtId="307" fontId="0" fillId="0" borderId="0" xfId="734" applyNumberFormat="1" applyFont="1" applyFill="1" applyBorder="1" applyAlignment="1" applyProtection="1">
      <alignment horizontal="right"/>
      <protection locked="0"/>
    </xf>
    <xf numFmtId="37" fontId="0" fillId="0" borderId="0" xfId="0" applyNumberFormat="1" applyAlignment="1" applyProtection="1">
      <alignment vertical="center"/>
      <protection locked="0"/>
    </xf>
    <xf numFmtId="307" fontId="0" fillId="0" borderId="0" xfId="734" applyNumberFormat="1" applyFont="1" applyFill="1" applyBorder="1" applyAlignment="1" applyProtection="1">
      <alignment horizontal="center" vertical="center"/>
      <protection locked="0"/>
    </xf>
    <xf numFmtId="193" fontId="27" fillId="76" borderId="0" xfId="734" applyFont="1" applyFill="1" applyBorder="1" applyProtection="1">
      <protection locked="0"/>
    </xf>
    <xf numFmtId="307" fontId="0" fillId="0" borderId="0" xfId="734" applyNumberFormat="1" applyFont="1" applyFill="1" applyAlignment="1" applyProtection="1">
      <alignment horizontal="center" vertical="center"/>
      <protection locked="0"/>
    </xf>
    <xf numFmtId="193" fontId="27" fillId="76" borderId="0" xfId="734" applyFont="1" applyFill="1" applyProtection="1">
      <protection locked="0"/>
    </xf>
    <xf numFmtId="193" fontId="0" fillId="0" borderId="0" xfId="734" applyFont="1" applyBorder="1" applyAlignment="1" applyProtection="1">
      <alignment horizontal="right"/>
      <protection locked="0"/>
    </xf>
    <xf numFmtId="307" fontId="7" fillId="0" borderId="19" xfId="734" applyNumberFormat="1" applyFont="1" applyFill="1" applyBorder="1" applyProtection="1"/>
    <xf numFmtId="307" fontId="7" fillId="0" borderId="41" xfId="734" applyNumberFormat="1" applyFont="1" applyFill="1" applyBorder="1" applyProtection="1"/>
    <xf numFmtId="307" fontId="7" fillId="0" borderId="42" xfId="734" applyNumberFormat="1" applyFont="1" applyFill="1" applyBorder="1" applyProtection="1"/>
    <xf numFmtId="307" fontId="7" fillId="0" borderId="41" xfId="734" applyNumberFormat="1" applyFont="1" applyFill="1" applyBorder="1" applyAlignment="1" applyProtection="1">
      <alignment horizontal="right"/>
    </xf>
    <xf numFmtId="0" fontId="7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wrapText="1"/>
      <protection locked="0"/>
    </xf>
    <xf numFmtId="307" fontId="7" fillId="0" borderId="0" xfId="734" applyNumberFormat="1" applyFont="1" applyFill="1" applyBorder="1" applyProtection="1">
      <protection locked="0"/>
    </xf>
    <xf numFmtId="198" fontId="8" fillId="0" borderId="0" xfId="0" applyNumberFormat="1" applyFont="1" applyProtection="1">
      <protection locked="0"/>
    </xf>
    <xf numFmtId="198" fontId="0" fillId="0" borderId="0" xfId="0" applyNumberFormat="1" applyProtection="1">
      <protection locked="0"/>
    </xf>
    <xf numFmtId="198" fontId="7" fillId="0" borderId="0" xfId="0" applyNumberFormat="1" applyFont="1" applyProtection="1">
      <protection locked="0"/>
    </xf>
    <xf numFmtId="0" fontId="0" fillId="0" borderId="0" xfId="0" applyAlignment="1" applyProtection="1">
      <alignment wrapText="1"/>
      <protection locked="0"/>
    </xf>
    <xf numFmtId="307" fontId="0" fillId="0" borderId="0" xfId="734" applyNumberFormat="1" applyFont="1" applyFill="1" applyAlignment="1" applyProtection="1">
      <alignment horizontal="right"/>
      <protection locked="0"/>
    </xf>
    <xf numFmtId="193" fontId="0" fillId="0" borderId="0" xfId="734" applyFont="1" applyAlignment="1" applyProtection="1">
      <protection locked="0"/>
    </xf>
    <xf numFmtId="37" fontId="8" fillId="0" borderId="0" xfId="0" applyNumberFormat="1" applyFont="1" applyProtection="1">
      <protection locked="0"/>
    </xf>
    <xf numFmtId="307" fontId="8" fillId="0" borderId="0" xfId="734" applyNumberFormat="1" applyFont="1" applyFill="1" applyProtection="1">
      <protection locked="0"/>
    </xf>
    <xf numFmtId="0" fontId="7" fillId="0" borderId="0" xfId="0" applyFont="1" applyAlignment="1" applyProtection="1">
      <alignment wrapText="1"/>
      <protection locked="0"/>
    </xf>
    <xf numFmtId="307" fontId="0" fillId="0" borderId="0" xfId="734" applyNumberFormat="1" applyFont="1" applyAlignment="1" applyProtection="1">
      <protection locked="0"/>
    </xf>
    <xf numFmtId="307" fontId="8" fillId="0" borderId="42" xfId="734" applyNumberFormat="1" applyFont="1" applyFill="1" applyBorder="1" applyAlignment="1" applyProtection="1">
      <alignment horizontal="right"/>
      <protection locked="0"/>
    </xf>
    <xf numFmtId="198" fontId="8" fillId="0" borderId="0" xfId="0" applyNumberFormat="1" applyFont="1" applyAlignment="1" applyProtection="1">
      <alignment horizontal="right"/>
      <protection locked="0"/>
    </xf>
    <xf numFmtId="307" fontId="7" fillId="0" borderId="0" xfId="734" applyNumberFormat="1" applyFont="1" applyFill="1" applyBorder="1" applyAlignment="1" applyProtection="1">
      <alignment horizontal="right"/>
      <protection locked="0"/>
    </xf>
    <xf numFmtId="307" fontId="8" fillId="0" borderId="8" xfId="734" applyNumberFormat="1" applyFont="1" applyFill="1" applyBorder="1" applyProtection="1">
      <protection locked="0"/>
    </xf>
    <xf numFmtId="198" fontId="7" fillId="0" borderId="0" xfId="0" applyNumberFormat="1" applyFont="1" applyAlignment="1" applyProtection="1">
      <alignment horizontal="right"/>
      <protection locked="0"/>
    </xf>
    <xf numFmtId="0" fontId="0" fillId="0" borderId="0" xfId="0" applyAlignment="1" applyProtection="1">
      <alignment vertical="center" wrapText="1"/>
      <protection locked="0"/>
    </xf>
    <xf numFmtId="39" fontId="0" fillId="0" borderId="41" xfId="0" applyNumberFormat="1" applyBorder="1" applyAlignment="1" applyProtection="1">
      <alignment vertical="center"/>
      <protection locked="0"/>
    </xf>
    <xf numFmtId="193" fontId="27" fillId="0" borderId="0" xfId="734" applyFont="1" applyFill="1" applyBorder="1" applyAlignment="1" applyProtection="1">
      <alignment horizontal="right"/>
      <protection locked="0"/>
    </xf>
    <xf numFmtId="307" fontId="269" fillId="0" borderId="0" xfId="780" applyNumberFormat="1" applyFont="1" applyAlignment="1" applyProtection="1">
      <protection locked="0"/>
    </xf>
    <xf numFmtId="193" fontId="270" fillId="0" borderId="0" xfId="780" applyFont="1" applyAlignment="1" applyProtection="1">
      <protection locked="0"/>
    </xf>
    <xf numFmtId="307" fontId="7" fillId="0" borderId="0" xfId="734" applyNumberFormat="1" applyFont="1" applyFill="1" applyBorder="1" applyProtection="1"/>
    <xf numFmtId="307" fontId="7" fillId="0" borderId="0" xfId="734" applyNumberFormat="1" applyFont="1" applyFill="1" applyBorder="1" applyAlignment="1" applyProtection="1">
      <alignment horizontal="right"/>
    </xf>
    <xf numFmtId="307" fontId="7" fillId="0" borderId="42" xfId="734" applyNumberFormat="1" applyFont="1" applyFill="1" applyBorder="1" applyAlignment="1" applyProtection="1">
      <alignment horizontal="right"/>
    </xf>
    <xf numFmtId="0" fontId="8" fillId="0" borderId="0" xfId="0" applyFont="1" applyAlignment="1" applyProtection="1">
      <alignment horizontal="center"/>
      <protection locked="0"/>
    </xf>
    <xf numFmtId="0" fontId="0" fillId="0" borderId="0" xfId="0" quotePrefix="1" applyAlignment="1" applyProtection="1">
      <alignment horizontal="center"/>
      <protection locked="0"/>
    </xf>
    <xf numFmtId="307" fontId="7" fillId="0" borderId="0" xfId="734" applyNumberFormat="1" applyFont="1" applyBorder="1" applyAlignment="1" applyProtection="1">
      <alignment horizontal="center"/>
      <protection locked="0"/>
    </xf>
    <xf numFmtId="37" fontId="7" fillId="0" borderId="0" xfId="0" applyNumberFormat="1" applyFont="1" applyAlignment="1" applyProtection="1">
      <alignment horizontal="right"/>
      <protection locked="0"/>
    </xf>
    <xf numFmtId="307" fontId="0" fillId="0" borderId="0" xfId="734" applyNumberFormat="1" applyFont="1" applyBorder="1" applyAlignment="1" applyProtection="1">
      <alignment horizontal="right"/>
      <protection locked="0"/>
    </xf>
    <xf numFmtId="37" fontId="0" fillId="0" borderId="0" xfId="0" applyNumberFormat="1" applyAlignment="1" applyProtection="1">
      <alignment horizontal="right"/>
      <protection locked="0"/>
    </xf>
    <xf numFmtId="307" fontId="8" fillId="0" borderId="0" xfId="734" applyNumberFormat="1" applyFont="1" applyFill="1" applyBorder="1" applyAlignment="1" applyProtection="1">
      <alignment horizontal="right"/>
      <protection locked="0"/>
    </xf>
    <xf numFmtId="307" fontId="8" fillId="0" borderId="0" xfId="734" applyNumberFormat="1" applyFont="1" applyBorder="1" applyAlignment="1" applyProtection="1">
      <alignment horizontal="right"/>
      <protection locked="0"/>
    </xf>
    <xf numFmtId="307" fontId="7" fillId="0" borderId="19" xfId="734" applyNumberFormat="1" applyFont="1" applyBorder="1" applyAlignment="1" applyProtection="1">
      <alignment horizontal="center"/>
      <protection locked="0"/>
    </xf>
    <xf numFmtId="307" fontId="7" fillId="0" borderId="0" xfId="734" applyNumberFormat="1" applyFont="1" applyBorder="1" applyAlignment="1" applyProtection="1">
      <alignment horizontal="right"/>
      <protection locked="0"/>
    </xf>
    <xf numFmtId="307" fontId="8" fillId="0" borderId="0" xfId="734" applyNumberFormat="1" applyFont="1" applyBorder="1" applyAlignment="1" applyProtection="1">
      <alignment horizontal="center"/>
      <protection locked="0"/>
    </xf>
    <xf numFmtId="193" fontId="7" fillId="0" borderId="0" xfId="734" applyFont="1" applyBorder="1" applyAlignment="1" applyProtection="1">
      <alignment horizontal="right"/>
      <protection locked="0"/>
    </xf>
    <xf numFmtId="193" fontId="7" fillId="0" borderId="0" xfId="734" applyFont="1" applyBorder="1" applyAlignment="1" applyProtection="1">
      <alignment horizontal="center"/>
      <protection locked="0"/>
    </xf>
    <xf numFmtId="307" fontId="7" fillId="0" borderId="8" xfId="734" applyNumberFormat="1" applyFont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left"/>
      <protection locked="0"/>
    </xf>
    <xf numFmtId="307" fontId="8" fillId="0" borderId="42" xfId="734" applyNumberFormat="1" applyFont="1" applyBorder="1" applyAlignment="1" applyProtection="1">
      <alignment horizontal="center"/>
      <protection locked="0"/>
    </xf>
    <xf numFmtId="193" fontId="8" fillId="0" borderId="0" xfId="734" applyFont="1" applyBorder="1" applyAlignment="1" applyProtection="1">
      <alignment horizontal="right"/>
      <protection locked="0"/>
    </xf>
    <xf numFmtId="193" fontId="8" fillId="0" borderId="0" xfId="734" applyFont="1" applyBorder="1" applyAlignment="1" applyProtection="1">
      <alignment horizontal="center"/>
      <protection locked="0"/>
    </xf>
    <xf numFmtId="193" fontId="7" fillId="0" borderId="41" xfId="734" applyFont="1" applyBorder="1" applyAlignment="1" applyProtection="1">
      <alignment horizontal="right"/>
      <protection locked="0"/>
    </xf>
    <xf numFmtId="307" fontId="7" fillId="0" borderId="0" xfId="734" applyNumberFormat="1" applyFont="1" applyBorder="1" applyAlignment="1" applyProtection="1">
      <alignment horizontal="center"/>
    </xf>
    <xf numFmtId="307" fontId="8" fillId="0" borderId="0" xfId="734" applyNumberFormat="1" applyFont="1" applyFill="1" applyBorder="1" applyAlignment="1" applyProtection="1">
      <alignment horizontal="right"/>
    </xf>
    <xf numFmtId="307" fontId="7" fillId="0" borderId="19" xfId="734" applyNumberFormat="1" applyFont="1" applyBorder="1" applyAlignment="1" applyProtection="1">
      <alignment horizontal="center"/>
    </xf>
    <xf numFmtId="307" fontId="7" fillId="0" borderId="19" xfId="734" applyNumberFormat="1" applyFont="1" applyBorder="1" applyAlignment="1" applyProtection="1">
      <alignment horizontal="right"/>
    </xf>
    <xf numFmtId="307" fontId="0" fillId="0" borderId="0" xfId="734" applyNumberFormat="1" applyFont="1" applyFill="1" applyBorder="1" applyAlignment="1" applyProtection="1">
      <alignment horizontal="right"/>
    </xf>
    <xf numFmtId="37" fontId="7" fillId="0" borderId="41" xfId="0" applyNumberFormat="1" applyFont="1" applyBorder="1" applyAlignment="1">
      <alignment horizontal="right"/>
    </xf>
    <xf numFmtId="307" fontId="7" fillId="0" borderId="8" xfId="734" applyNumberFormat="1" applyFont="1" applyBorder="1" applyAlignment="1" applyProtection="1">
      <alignment horizontal="center"/>
    </xf>
    <xf numFmtId="307" fontId="8" fillId="0" borderId="42" xfId="734" applyNumberFormat="1" applyFont="1" applyFill="1" applyBorder="1" applyAlignment="1" applyProtection="1">
      <alignment horizontal="right"/>
    </xf>
    <xf numFmtId="193" fontId="7" fillId="0" borderId="41" xfId="734" applyFont="1" applyBorder="1" applyAlignment="1" applyProtection="1">
      <alignment horizontal="right"/>
    </xf>
    <xf numFmtId="191" fontId="0" fillId="0" borderId="0" xfId="734" applyNumberFormat="1" applyFont="1" applyBorder="1" applyProtection="1">
      <protection locked="0"/>
    </xf>
    <xf numFmtId="191" fontId="0" fillId="0" borderId="0" xfId="734" applyNumberFormat="1" applyFont="1" applyProtection="1">
      <protection locked="0"/>
    </xf>
    <xf numFmtId="307" fontId="0" fillId="0" borderId="0" xfId="734" applyNumberFormat="1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307" fontId="0" fillId="0" borderId="42" xfId="734" applyNumberFormat="1" applyFont="1" applyBorder="1" applyProtection="1">
      <protection locked="0"/>
    </xf>
    <xf numFmtId="307" fontId="0" fillId="0" borderId="0" xfId="0" applyNumberFormat="1" applyAlignment="1" applyProtection="1">
      <alignment horizontal="right"/>
      <protection locked="0"/>
    </xf>
    <xf numFmtId="191" fontId="0" fillId="0" borderId="0" xfId="734" applyNumberFormat="1" applyFont="1" applyFill="1" applyProtection="1">
      <protection locked="0"/>
    </xf>
    <xf numFmtId="307" fontId="0" fillId="0" borderId="42" xfId="734" applyNumberFormat="1" applyFont="1" applyFill="1" applyBorder="1" applyAlignment="1" applyProtection="1">
      <alignment horizontal="center"/>
      <protection locked="0"/>
    </xf>
    <xf numFmtId="37" fontId="0" fillId="0" borderId="0" xfId="734" applyNumberFormat="1" applyFont="1" applyBorder="1" applyProtection="1">
      <protection locked="0"/>
    </xf>
    <xf numFmtId="37" fontId="0" fillId="0" borderId="0" xfId="734" applyNumberFormat="1" applyFont="1" applyProtection="1">
      <protection locked="0"/>
    </xf>
    <xf numFmtId="191" fontId="0" fillId="0" borderId="0" xfId="734" applyNumberFormat="1" applyFont="1" applyFill="1" applyBorder="1" applyProtection="1">
      <protection locked="0"/>
    </xf>
    <xf numFmtId="307" fontId="0" fillId="0" borderId="0" xfId="734" applyNumberFormat="1" applyFont="1" applyAlignment="1" applyProtection="1">
      <alignment horizontal="center"/>
      <protection locked="0"/>
    </xf>
    <xf numFmtId="37" fontId="7" fillId="0" borderId="0" xfId="734" applyNumberFormat="1" applyFont="1" applyProtection="1">
      <protection locked="0"/>
    </xf>
    <xf numFmtId="191" fontId="0" fillId="0" borderId="0" xfId="734" applyNumberFormat="1" applyFont="1" applyAlignment="1" applyProtection="1">
      <protection locked="0"/>
    </xf>
    <xf numFmtId="307" fontId="0" fillId="0" borderId="0" xfId="734" applyNumberFormat="1" applyFont="1" applyFill="1" applyBorder="1" applyAlignment="1" applyProtection="1">
      <alignment horizontal="center"/>
      <protection locked="0"/>
    </xf>
    <xf numFmtId="191" fontId="0" fillId="0" borderId="0" xfId="734" applyNumberFormat="1" applyFont="1" applyAlignment="1" applyProtection="1">
      <alignment horizontal="right"/>
      <protection locked="0"/>
    </xf>
    <xf numFmtId="307" fontId="0" fillId="0" borderId="0" xfId="734" applyNumberFormat="1" applyFont="1" applyFill="1" applyBorder="1" applyAlignment="1" applyProtection="1">
      <protection locked="0"/>
    </xf>
    <xf numFmtId="191" fontId="0" fillId="0" borderId="0" xfId="734" applyNumberFormat="1" applyFont="1" applyBorder="1" applyAlignment="1" applyProtection="1">
      <alignment horizontal="right"/>
      <protection locked="0"/>
    </xf>
    <xf numFmtId="49" fontId="6" fillId="0" borderId="0" xfId="0" applyNumberFormat="1" applyFont="1" applyProtection="1">
      <protection locked="0"/>
    </xf>
    <xf numFmtId="191" fontId="0" fillId="0" borderId="0" xfId="0" applyNumberFormat="1" applyAlignment="1" applyProtection="1">
      <alignment horizontal="right"/>
      <protection locked="0"/>
    </xf>
    <xf numFmtId="307" fontId="8" fillId="0" borderId="0" xfId="734" applyNumberFormat="1" applyFont="1" applyFill="1" applyProtection="1"/>
    <xf numFmtId="307" fontId="0" fillId="0" borderId="0" xfId="734" applyNumberFormat="1" applyFont="1" applyProtection="1"/>
    <xf numFmtId="307" fontId="8" fillId="0" borderId="0" xfId="734" applyNumberFormat="1" applyFont="1" applyBorder="1" applyProtection="1"/>
    <xf numFmtId="307" fontId="7" fillId="0" borderId="19" xfId="734" applyNumberFormat="1" applyFont="1" applyBorder="1" applyProtection="1"/>
    <xf numFmtId="307" fontId="7" fillId="0" borderId="0" xfId="734" applyNumberFormat="1" applyFont="1" applyProtection="1"/>
    <xf numFmtId="307" fontId="0" fillId="0" borderId="42" xfId="0" applyNumberFormat="1" applyBorder="1" applyAlignment="1">
      <alignment horizontal="right"/>
    </xf>
    <xf numFmtId="307" fontId="7" fillId="0" borderId="13" xfId="734" applyNumberFormat="1" applyFont="1" applyBorder="1" applyProtection="1"/>
    <xf numFmtId="11" fontId="0" fillId="0" borderId="0" xfId="0" applyNumberFormat="1"/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16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8" fillId="0" borderId="42" xfId="0" applyFont="1" applyBorder="1" applyAlignment="1" applyProtection="1">
      <alignment horizontal="center"/>
      <protection locked="0"/>
    </xf>
  </cellXfs>
  <cellStyles count="1602">
    <cellStyle name="_x0013_" xfId="1"/>
    <cellStyle name=" a specified number of montd" xfId="2"/>
    <cellStyle name=" before or after a specified number of montd" xfId="3"/>
    <cellStyle name=" between two dateœ" xfId="4"/>
    <cellStyle name=" of whole workdays between two dateœ" xfId="5"/>
    <cellStyle name="_x000a_386grabber=M" xfId="6"/>
    <cellStyle name="､@ｯ・AP" xfId="7"/>
    <cellStyle name="､@ｯ・AR" xfId="8"/>
    <cellStyle name="､@ｯ・FROM-11" xfId="9"/>
    <cellStyle name="､@ｯ・GROUP" xfId="10"/>
    <cellStyle name="､@ｯ・INVESTMENT" xfId="11"/>
    <cellStyle name="､@ｯ・LAND &amp; BLDG" xfId="12"/>
    <cellStyle name="､@ｯ・MACHINERY &amp; EQUIPMENT" xfId="13"/>
    <cellStyle name="､@ｯ・OTHER ASSETS" xfId="14"/>
    <cellStyle name="､@ｯ・OTHER LIABILITIES" xfId="15"/>
    <cellStyle name="??" xfId="16"/>
    <cellStyle name="?? [0.00]_ADMAG" xfId="17"/>
    <cellStyle name="?? [0]_liz-ss" xfId="18"/>
    <cellStyle name="?? 2" xfId="19"/>
    <cellStyle name="?? 3" xfId="20"/>
    <cellStyle name="???" xfId="21"/>
    <cellStyle name="????" xfId="22"/>
    <cellStyle name="???? [0.00]_ADMAG" xfId="23"/>
    <cellStyle name="??????" xfId="24"/>
    <cellStyle name="?????????????????" xfId="25"/>
    <cellStyle name="????????????????? [0]_MOGAS97" xfId="26"/>
    <cellStyle name="??????????????????? [0]_MOGAS97" xfId="27"/>
    <cellStyle name="???????????????????????" xfId="28"/>
    <cellStyle name="???????????????????????????????ma_QTR94_95_1ฟ๙ศธบ๑ณปฟช (2)" xfId="29"/>
    <cellStyle name="???????????????????_MOGAS97" xfId="30"/>
    <cellStyle name="?????????????????_Comparative purchase07" xfId="31"/>
    <cellStyle name="???????_??BSPL_WK" xfId="32"/>
    <cellStyle name="????[0]_PLDT" xfId="33"/>
    <cellStyle name="????_10????" xfId="34"/>
    <cellStyle name="???[0]_LC (2)" xfId="35"/>
    <cellStyle name="???_'01.11" xfId="36"/>
    <cellStyle name="???b???b???b???b???????????????????????????????ma_QTR94_95_1ฟ๙ศธบ๑ณปฟช (2)" xfId="37"/>
    <cellStyle name="??[0]_LC (2)" xfId="38"/>
    <cellStyle name="??_0 Final FS G4SCT 2008 after Adj. 2008 -  Draft # 1 ---- Income Tax Provision_Revised_Final---- (version 1)" xfId="39"/>
    <cellStyle name="?鹎%U龡&amp;H鼼_x0008__x0001__x001f_?_x0007__x0001__x0001_" xfId="40"/>
    <cellStyle name="_%(SignOnly)" xfId="41"/>
    <cellStyle name="_%(SignSpaceOnly)" xfId="42"/>
    <cellStyle name="_(ODP) 113-20-000 (46180)_  1209 (Allowance for Doubtful Bad Debt)" xfId="43"/>
    <cellStyle name="_~0035091" xfId="44"/>
    <cellStyle name="_~0035091_AUG_SuperSports_Report" xfId="45"/>
    <cellStyle name="_~0035091_AUG_SuperSports_Report_Thanakorn_YE'10" xfId="46"/>
    <cellStyle name="_~0035091_Lead_TVOp'10_Pang" xfId="47"/>
    <cellStyle name="_~0035091_SEP_SuperSports_Report" xfId="48"/>
    <cellStyle name="_~0035091_SEP_SuperSports_Report_Lead_TVOp'10_Pang" xfId="49"/>
    <cellStyle name="_~0035091_SEP_SuperSports_Report_Thanakorn_YE'10" xfId="50"/>
    <cellStyle name="_~0035091_SEP_SuperSports_Report_Thanakorn_YE'10_Pear" xfId="51"/>
    <cellStyle name="_~0035091_Thanakorn_YE'10" xfId="52"/>
    <cellStyle name="_~0035091_Thanakorn_YE'10_Pear" xfId="53"/>
    <cellStyle name="_~0804634" xfId="54"/>
    <cellStyle name="_~0804634_Thanakorn_YE'10" xfId="55"/>
    <cellStyle name="_~7091902" xfId="56"/>
    <cellStyle name="_11605400" xfId="57"/>
    <cellStyle name="_11605400_Thanakorn_YE'10" xfId="58"/>
    <cellStyle name="_20-30" xfId="59"/>
    <cellStyle name="_20-TEST'04-yim" xfId="60"/>
    <cellStyle name="_222-00 RM" xfId="61"/>
    <cellStyle name="_30 11" xfId="62"/>
    <cellStyle name="_AGING AR" xfId="63"/>
    <cellStyle name="_AJE - RJE" xfId="64"/>
    <cellStyle name="_Amount" xfId="65"/>
    <cellStyle name="_Anol_PCC_06.30.05" xfId="66"/>
    <cellStyle name="_Anol_RocheDiag_12.31.05" xfId="67"/>
    <cellStyle name="_AP" xfId="68"/>
    <cellStyle name="_AP confirmation-Related" xfId="69"/>
    <cellStyle name="_Apr_Supersport_InvesReport" xfId="70"/>
    <cellStyle name="_Apr_Supersport_InvesReport_AUG_SuperSports_Report" xfId="71"/>
    <cellStyle name="_Apr_Supersport_InvesReport_AUG_SuperSports_Report_Thanakorn_YE'10" xfId="72"/>
    <cellStyle name="_Apr_Supersport_InvesReport_Lead_TVOp'10_Pang" xfId="73"/>
    <cellStyle name="_Apr_Supersport_InvesReport_SEP_SuperSports_Report" xfId="74"/>
    <cellStyle name="_Apr_Supersport_InvesReport_SEP_SuperSports_Report_Lead_TVOp'10_Pang" xfId="75"/>
    <cellStyle name="_Apr_Supersport_InvesReport_SEP_SuperSports_Report_Thanakorn_YE'10" xfId="76"/>
    <cellStyle name="_Apr_Supersport_InvesReport_SEP_SuperSports_Report_Thanakorn_YE'10_Pear" xfId="77"/>
    <cellStyle name="_Apr_Supersport_InvesReport_Thanakorn_YE'10" xfId="78"/>
    <cellStyle name="_Apr_Supersport_InvesReport_Thanakorn_YE'10_Pear" xfId="79"/>
    <cellStyle name="_AR" xfId="80"/>
    <cellStyle name="_AR_Lead_TVOp'10_Pang" xfId="81"/>
    <cellStyle name="_AR_Thanakorn_YE'10" xfId="82"/>
    <cellStyle name="_AR_Thanakorn_YE'10_Pear" xfId="83"/>
    <cellStyle name="_AUG_Supersport_InvesReport" xfId="84"/>
    <cellStyle name="_AUG_Supersport_InvesReport_AUG_SuperSports_Report" xfId="85"/>
    <cellStyle name="_AUG_Supersport_InvesReport_AUG_SuperSports_Report_Thanakorn_YE'10" xfId="86"/>
    <cellStyle name="_AUG_Supersport_InvesReport_Lead_TVOp'10_Pang" xfId="87"/>
    <cellStyle name="_AUG_Supersport_InvesReport_SEP_SuperSports_Report" xfId="88"/>
    <cellStyle name="_AUG_Supersport_InvesReport_SEP_SuperSports_Report_Lead_TVOp'10_Pang" xfId="89"/>
    <cellStyle name="_AUG_Supersport_InvesReport_SEP_SuperSports_Report_Thanakorn_YE'10" xfId="90"/>
    <cellStyle name="_AUG_Supersport_InvesReport_SEP_SuperSports_Report_Thanakorn_YE'10_Pear" xfId="91"/>
    <cellStyle name="_AUG_Supersport_InvesReport_Thanakorn_YE'10" xfId="92"/>
    <cellStyle name="_AUG_Supersport_InvesReport_Thanakorn_YE'10_Pear" xfId="93"/>
    <cellStyle name="_Avon interim07_ju" xfId="94"/>
    <cellStyle name="_Avon interim07_ju_Thanakorn_YE'10" xfId="95"/>
    <cellStyle name="_BB" xfId="96"/>
    <cellStyle name="_BCC 30.11.07 K3 KSP" xfId="97"/>
    <cellStyle name="_BCC 31.12.07 K3-KSP Ve" xfId="98"/>
    <cellStyle name="_BCC 31.12.07 V KSP.ve" xfId="99"/>
    <cellStyle name="_BCC_31.12.06" xfId="100"/>
    <cellStyle name="_BQP Cost" xfId="101"/>
    <cellStyle name="_BQP SGA" xfId="102"/>
    <cellStyle name="_cabtec cut" xfId="103"/>
    <cellStyle name="_Center" xfId="104"/>
    <cellStyle name="_Cleae Accrued Co-Brand CB (20090610)" xfId="105"/>
    <cellStyle name="_Cleae Accrued Co-Brand CB (20090610)_Thanakorn_YE'10" xfId="106"/>
    <cellStyle name="_Clear Accrued Co-Brand CB (20090626)" xfId="107"/>
    <cellStyle name="_Clear Accrued Co-Brand CB (20090626)_Thanakorn_YE'10" xfId="108"/>
    <cellStyle name="_Clear Accrued Trade Discount 2009.05 (20090703)" xfId="109"/>
    <cellStyle name="_Clear Accrued Trade Discount 2009.05 (20090703)_Thanakorn_YE'10" xfId="110"/>
    <cellStyle name="_COG1209-Inventory Roll forward-Nan" xfId="111"/>
    <cellStyle name="_Comma" xfId="112"/>
    <cellStyle name="_Confirmation send item" xfId="113"/>
    <cellStyle name="_Confirmation send item_Thanakorn_YE'10" xfId="114"/>
    <cellStyle name="_cost &amp; sa -kei" xfId="115"/>
    <cellStyle name="_CR Chiang Mai_'08up_140209_Sub" xfId="116"/>
    <cellStyle name="_CR Chiang Mai_'08up_140209_Sub_Lead_TVOp'10_Pang" xfId="117"/>
    <cellStyle name="_CR Chiang Mai_'08up_140209_Sub_Thanakorn_YE'10" xfId="118"/>
    <cellStyle name="_CR Chiang Mai_'08up_140209_Sub_Thanakorn_YE'10_Pear" xfId="119"/>
    <cellStyle name="_Currency" xfId="120"/>
    <cellStyle name="_CurrencySpace" xfId="121"/>
    <cellStyle name="_Dec_Supersport_InvesReport" xfId="122"/>
    <cellStyle name="_Dec_Supersport_InvesReport_AUG_SuperSports_Report" xfId="123"/>
    <cellStyle name="_Dec_Supersport_InvesReport_AUG_SuperSports_Report_Thanakorn_YE'10" xfId="124"/>
    <cellStyle name="_Dec_Supersport_InvesReport_Lead_TVOp'10_Pang" xfId="125"/>
    <cellStyle name="_Dec_Supersport_InvesReport_SEP_SuperSports_Report" xfId="126"/>
    <cellStyle name="_Dec_Supersport_InvesReport_SEP_SuperSports_Report_Lead_TVOp'10_Pang" xfId="127"/>
    <cellStyle name="_Dec_Supersport_InvesReport_SEP_SuperSports_Report_Thanakorn_YE'10" xfId="128"/>
    <cellStyle name="_Dec_Supersport_InvesReport_SEP_SuperSports_Report_Thanakorn_YE'10_Pear" xfId="129"/>
    <cellStyle name="_Dec_Supersport_InvesReport_Thanakorn_YE'10" xfId="130"/>
    <cellStyle name="_Dec_Supersport_InvesReport_Thanakorn_YE'10_Pear" xfId="131"/>
    <cellStyle name="_Desc" xfId="132"/>
    <cellStyle name="_Detail_0351" xfId="133"/>
    <cellStyle name="_detial AR confirmation (Related)" xfId="134"/>
    <cellStyle name="_Euro" xfId="135"/>
    <cellStyle name="_FA Register-TSC" xfId="136"/>
    <cellStyle name="_FA_YE'08" xfId="137"/>
    <cellStyle name="_FA_YE'08_Thanakorn_YE'10" xfId="138"/>
    <cellStyle name="_FEB_Powerbuy_Report" xfId="139"/>
    <cellStyle name="_FEB_Powerbuy_Report_AUG_SuperSports_Report" xfId="140"/>
    <cellStyle name="_FEB_Powerbuy_Report_AUG_SuperSports_Report_Thanakorn_YE'10" xfId="141"/>
    <cellStyle name="_FEB_Powerbuy_Report_Lead_TVOp'10_Pang" xfId="142"/>
    <cellStyle name="_FEB_Powerbuy_Report_SEP_SuperSports_Report" xfId="143"/>
    <cellStyle name="_FEB_Powerbuy_Report_SEP_SuperSports_Report_Lead_TVOp'10_Pang" xfId="144"/>
    <cellStyle name="_FEB_Powerbuy_Report_SEP_SuperSports_Report_Thanakorn_YE'10" xfId="145"/>
    <cellStyle name="_FEB_Powerbuy_Report_SEP_SuperSports_Report_Thanakorn_YE'10_Pear" xfId="146"/>
    <cellStyle name="_FEB_Powerbuy_Report_Thanakorn_YE'10" xfId="147"/>
    <cellStyle name="_FEB_Powerbuy_Report_Thanakorn_YE'10_Pear" xfId="148"/>
    <cellStyle name="_Feb_Supersport_InvesReport" xfId="149"/>
    <cellStyle name="_Feb_Supersport_InvesReport_AUG_SuperSports_Report" xfId="150"/>
    <cellStyle name="_Feb_Supersport_InvesReport_AUG_SuperSports_Report_Thanakorn_YE'10" xfId="151"/>
    <cellStyle name="_Feb_Supersport_InvesReport_Lead_TVOp'10_Pang" xfId="152"/>
    <cellStyle name="_Feb_Supersport_InvesReport_SEP_SuperSports_Report" xfId="153"/>
    <cellStyle name="_Feb_Supersport_InvesReport_SEP_SuperSports_Report_Lead_TVOp'10_Pang" xfId="154"/>
    <cellStyle name="_Feb_Supersport_InvesReport_SEP_SuperSports_Report_Thanakorn_YE'10" xfId="155"/>
    <cellStyle name="_Feb_Supersport_InvesReport_SEP_SuperSports_Report_Thanakorn_YE'10_Pear" xfId="156"/>
    <cellStyle name="_Feb_Supersport_InvesReport_Thanakorn_YE'10" xfId="157"/>
    <cellStyle name="_Feb_Supersport_InvesReport_Thanakorn_YE'10_Pear" xfId="158"/>
    <cellStyle name="_Final AR ratio-BCC" xfId="159"/>
    <cellStyle name="_Fix assets" xfId="160"/>
    <cellStyle name="_Fix assets_Lead_TVOp'10_Pang" xfId="161"/>
    <cellStyle name="_Fix assets_Thanakorn_YE'10" xfId="162"/>
    <cellStyle name="_Fix assets_Thanakorn_YE'10_Pear" xfId="163"/>
    <cellStyle name="_fixed asset" xfId="164"/>
    <cellStyle name="_Fixed Asset Working(Interim)" xfId="165"/>
    <cellStyle name="_F-L YE" xfId="166"/>
    <cellStyle name="_form" xfId="167"/>
    <cellStyle name="_form_Thanakorn_YE'10" xfId="168"/>
    <cellStyle name="_G300_Updated" xfId="169"/>
    <cellStyle name="_GLS 31.12.06 from ve" xfId="170"/>
    <cellStyle name="_group TB-Roche" xfId="171"/>
    <cellStyle name="_Guarantee-rental" xfId="172"/>
    <cellStyle name="_Guarantee-rental_Thanakorn_YE'10" xfId="173"/>
    <cellStyle name="_H2 BALANCE" xfId="174"/>
    <cellStyle name="_Heading" xfId="175"/>
    <cellStyle name="_Highlight" xfId="176"/>
    <cellStyle name="_HW_ARR 12-09" xfId="177"/>
    <cellStyle name="_HW_ARR 12-09_Thanakorn_YE'10" xfId="178"/>
    <cellStyle name="_Hws-LEAD_Sub'09" xfId="179"/>
    <cellStyle name="_Hws-LEAD_Sub'09_Thanakorn_YE'10" xfId="180"/>
    <cellStyle name="_HWS-LEAD'09" xfId="181"/>
    <cellStyle name="_HWS-LEAD'09_Lead_TVOp'10_Pang" xfId="182"/>
    <cellStyle name="_HWS-LEAD'09_Thanakorn_YE'10" xfId="183"/>
    <cellStyle name="_HWS-LEAD'09_Thanakorn_YE'10_Pear" xfId="184"/>
    <cellStyle name="_Ind.xls" xfId="185"/>
    <cellStyle name="_insurance invent-sima" xfId="186"/>
    <cellStyle name="_Inventories 2009" xfId="187"/>
    <cellStyle name="_JAN_Supersport_InvesReport" xfId="188"/>
    <cellStyle name="_JAN_Supersport_InvesReport_AUG_SuperSports_Report" xfId="189"/>
    <cellStyle name="_JAN_Supersport_InvesReport_AUG_SuperSports_Report_Thanakorn_YE'10" xfId="190"/>
    <cellStyle name="_JAN_Supersport_InvesReport_Lead_TVOp'10_Pang" xfId="191"/>
    <cellStyle name="_JAN_Supersport_InvesReport_SEP_SuperSports_Report" xfId="192"/>
    <cellStyle name="_JAN_Supersport_InvesReport_SEP_SuperSports_Report_Lead_TVOp'10_Pang" xfId="193"/>
    <cellStyle name="_JAN_Supersport_InvesReport_SEP_SuperSports_Report_Thanakorn_YE'10" xfId="194"/>
    <cellStyle name="_JAN_Supersport_InvesReport_SEP_SuperSports_Report_Thanakorn_YE'10_Pear" xfId="195"/>
    <cellStyle name="_JAN_Supersport_InvesReport_Thanakorn_YE'10" xfId="196"/>
    <cellStyle name="_JAN_Supersport_InvesReport_Thanakorn_YE'10_Pear" xfId="197"/>
    <cellStyle name="_JUL_Homework_LPMonthly" xfId="198"/>
    <cellStyle name="_JUL_Homework_LPMonthly_Lead_TVOp'10_Pang" xfId="199"/>
    <cellStyle name="_JUL_Homework_LPMonthly_Thanakorn_YE'10" xfId="200"/>
    <cellStyle name="_JUL_Homework_LPMonthly_Thanakorn_YE'10_Pear" xfId="201"/>
    <cellStyle name="_JULY_Supersport_InvesReport" xfId="202"/>
    <cellStyle name="_JULY_Supersport_InvesReport_AUG_SuperSports_Report" xfId="203"/>
    <cellStyle name="_JULY_Supersport_InvesReport_AUG_SuperSports_Report_Thanakorn_YE'10" xfId="204"/>
    <cellStyle name="_JULY_Supersport_InvesReport_Lead_TVOp'10_Pang" xfId="205"/>
    <cellStyle name="_JULY_Supersport_InvesReport_SEP_SuperSports_Report" xfId="206"/>
    <cellStyle name="_JULY_Supersport_InvesReport_SEP_SuperSports_Report_Lead_TVOp'10_Pang" xfId="207"/>
    <cellStyle name="_JULY_Supersport_InvesReport_SEP_SuperSports_Report_Thanakorn_YE'10" xfId="208"/>
    <cellStyle name="_JULY_Supersport_InvesReport_SEP_SuperSports_Report_Thanakorn_YE'10_Pear" xfId="209"/>
    <cellStyle name="_JULY_Supersport_InvesReport_Thanakorn_YE'10" xfId="210"/>
    <cellStyle name="_JULY_Supersport_InvesReport_Thanakorn_YE'10_Pear" xfId="211"/>
    <cellStyle name="_JUNE_Supersport_InvesReport" xfId="212"/>
    <cellStyle name="_JUNE_Supersport_InvesReport_AUG_SuperSports_Report" xfId="213"/>
    <cellStyle name="_JUNE_Supersport_InvesReport_AUG_SuperSports_Report_Thanakorn_YE'10" xfId="214"/>
    <cellStyle name="_JUNE_Supersport_InvesReport_Lead_TVOp'10_Pang" xfId="215"/>
    <cellStyle name="_JUNE_Supersport_InvesReport_SEP_SuperSports_Report" xfId="216"/>
    <cellStyle name="_JUNE_Supersport_InvesReport_SEP_SuperSports_Report_Lead_TVOp'10_Pang" xfId="217"/>
    <cellStyle name="_JUNE_Supersport_InvesReport_SEP_SuperSports_Report_Thanakorn_YE'10" xfId="218"/>
    <cellStyle name="_JUNE_Supersport_InvesReport_SEP_SuperSports_Report_Thanakorn_YE'10_Pear" xfId="219"/>
    <cellStyle name="_JUNE_Supersport_InvesReport_Thanakorn_YE'10" xfId="220"/>
    <cellStyle name="_JUNE_Supersport_InvesReport_Thanakorn_YE'10_Pear" xfId="221"/>
    <cellStyle name="_K - Inventories (Supporting Schedules)" xfId="222"/>
    <cellStyle name="_K3" xfId="223"/>
    <cellStyle name="_Kluber interim by Nat" xfId="224"/>
    <cellStyle name="_Kluber interim by Nat_Thanakorn_YE'10" xfId="225"/>
    <cellStyle name="_KSP-expenditure_2" xfId="226"/>
    <cellStyle name="_KSP-expenditure_2_Thanakorn_YE'10" xfId="227"/>
    <cellStyle name="_L300_SIIX" xfId="228"/>
    <cellStyle name="_L301.1" xfId="229"/>
    <cellStyle name="_L301.1_Thanakorn_YE'10" xfId="230"/>
    <cellStyle name="_L-AR,Sale" xfId="231"/>
    <cellStyle name="_Lead OG-Q3'10 (19-10-10)" xfId="232"/>
    <cellStyle name="_Lead OG-Q3'10 (19-10-10)_Thanakorn_YE'10" xfId="233"/>
    <cellStyle name="_Lead Seiko" xfId="234"/>
    <cellStyle name="_Lead_update_Hws08_021909" xfId="235"/>
    <cellStyle name="_Lead_update_Hws08_021909_Lead_TVOp'10_Pang" xfId="236"/>
    <cellStyle name="_Lead_update_Hws08_021909_Thanakorn_YE'10" xfId="237"/>
    <cellStyle name="_Lead_update_Hws08_021909_Thanakorn_YE'10_Pear" xfId="238"/>
    <cellStyle name="_Lead_update_Hws08_030609" xfId="239"/>
    <cellStyle name="_Lead_update_Hws08_030609_Lead_TVOp'10_Pang" xfId="240"/>
    <cellStyle name="_Lead_update_Hws08_030609_Thanakorn_YE'10" xfId="241"/>
    <cellStyle name="_Lead_update_Hws08_030609_Thanakorn_YE'10_Pear" xfId="242"/>
    <cellStyle name="_Lead_update_Hws08_030909_Sub" xfId="243"/>
    <cellStyle name="_Lead_update_Hws08_030909_Sub_Thanakorn_YE'10" xfId="244"/>
    <cellStyle name="_Lead_update_Hws08_031709_Sub" xfId="245"/>
    <cellStyle name="_Lead_update_Hws08_031709_Sub_Thanakorn_YE'10" xfId="246"/>
    <cellStyle name="_Lead_update_Hws08_031909_Sub" xfId="247"/>
    <cellStyle name="_Lead_update_Hws08_031909_Sub_Thanakorn_YE'10" xfId="248"/>
    <cellStyle name="_Lead_update_Hws2009_112409" xfId="249"/>
    <cellStyle name="_Lead_update_Hws2009_112409_Lead_TVOp'10_Pang" xfId="250"/>
    <cellStyle name="_Lead_update_Hws2009_112409_Thanakorn_YE'10" xfId="251"/>
    <cellStyle name="_Lead_update_Hws2009_112409_Thanakorn_YE'10_Pear" xfId="252"/>
    <cellStyle name="_Lead_update_ODP08" xfId="253"/>
    <cellStyle name="_Lead_update_ODP08_Lead_TVOp'10_Pang" xfId="254"/>
    <cellStyle name="_Lead_update_ODP08_Thanakorn_YE'10" xfId="255"/>
    <cellStyle name="_Lead_update_ODP08_Thanakorn_YE'10_Pear" xfId="256"/>
    <cellStyle name="_Lead_update_ODP2009_113009" xfId="257"/>
    <cellStyle name="_Lead_update_ODP2009_113009_Lead_TVOp'10_Pang" xfId="258"/>
    <cellStyle name="_Lead_update_ODP2009_113009_Thanakorn_YE'10" xfId="259"/>
    <cellStyle name="_Lead_update_ODP2009_113009_Thanakorn_YE'10_Pear" xfId="260"/>
    <cellStyle name="_LeadSchedule PB_09_1" xfId="261"/>
    <cellStyle name="_leadsheets-j" xfId="262"/>
    <cellStyle name="_leadsheets-j_Thanakorn_YE'10" xfId="263"/>
    <cellStyle name="_leadsheets-K" xfId="264"/>
    <cellStyle name="_leadsheets-K_Thanakorn_YE'10" xfId="265"/>
    <cellStyle name="_leadsheets-L" xfId="266"/>
    <cellStyle name="_leadsheets-N" xfId="267"/>
    <cellStyle name="_leadsheets-N_Thanakorn_YE'10" xfId="268"/>
    <cellStyle name="_leadsheets-P" xfId="269"/>
    <cellStyle name="_leadsheets-Y" xfId="270"/>
    <cellStyle name="_Loan" xfId="271"/>
    <cellStyle name="_LTX-DEC05" xfId="272"/>
    <cellStyle name="_MAR_Homework_LPreport" xfId="273"/>
    <cellStyle name="_MAR_Homework_LPreport_Thanakorn_YE'10" xfId="274"/>
    <cellStyle name="_MAR_Supersport_InvesReport" xfId="275"/>
    <cellStyle name="_MAR_Supersport_InvesReport_AUG_SuperSports_Report" xfId="276"/>
    <cellStyle name="_MAR_Supersport_InvesReport_AUG_SuperSports_Report_Thanakorn_YE'10" xfId="277"/>
    <cellStyle name="_MAR_Supersport_InvesReport_Lead_TVOp'10_Pang" xfId="278"/>
    <cellStyle name="_MAR_Supersport_InvesReport_SEP_SuperSports_Report" xfId="279"/>
    <cellStyle name="_MAR_Supersport_InvesReport_SEP_SuperSports_Report_Lead_TVOp'10_Pang" xfId="280"/>
    <cellStyle name="_MAR_Supersport_InvesReport_SEP_SuperSports_Report_Thanakorn_YE'10" xfId="281"/>
    <cellStyle name="_MAR_Supersport_InvesReport_SEP_SuperSports_Report_Thanakorn_YE'10_Pear" xfId="282"/>
    <cellStyle name="_MAR_Supersport_InvesReport_Thanakorn_YE'10" xfId="283"/>
    <cellStyle name="_MAR_Supersport_InvesReport_Thanakorn_YE'10_Pear" xfId="284"/>
    <cellStyle name="_MATAQ2'05" xfId="285"/>
    <cellStyle name="_MAY_Supersport_InvesReport" xfId="286"/>
    <cellStyle name="_MAY_Supersport_InvesReport_AUG_SuperSports_Report" xfId="287"/>
    <cellStyle name="_MAY_Supersport_InvesReport_AUG_SuperSports_Report_Thanakorn_YE'10" xfId="288"/>
    <cellStyle name="_MAY_Supersport_InvesReport_Lead_TVOp'10_Pang" xfId="289"/>
    <cellStyle name="_MAY_Supersport_InvesReport_SEP_SuperSports_Report" xfId="290"/>
    <cellStyle name="_MAY_Supersport_InvesReport_SEP_SuperSports_Report_Lead_TVOp'10_Pang" xfId="291"/>
    <cellStyle name="_MAY_Supersport_InvesReport_SEP_SuperSports_Report_Thanakorn_YE'10" xfId="292"/>
    <cellStyle name="_MAY_Supersport_InvesReport_SEP_SuperSports_Report_Thanakorn_YE'10_Pear" xfId="293"/>
    <cellStyle name="_MAY_Supersport_InvesReport_Thanakorn_YE'10" xfId="294"/>
    <cellStyle name="_MAY_Supersport_InvesReport_Thanakorn_YE'10_Pear" xfId="295"/>
    <cellStyle name="_Movement AR" xfId="296"/>
    <cellStyle name="_Movement AR_Lead_TVOp'10_Pang" xfId="297"/>
    <cellStyle name="_Movement AR_Thanakorn_YE'10" xfId="298"/>
    <cellStyle name="_Movement AR_Thanakorn_YE'10_Pear" xfId="299"/>
    <cellStyle name="_Movement PPE+vouch addition YE'09" xfId="300"/>
    <cellStyle name="_Multiple" xfId="301"/>
    <cellStyle name="_Multiple_Cheque On Hand" xfId="302"/>
    <cellStyle name="_MultipleSpace" xfId="303"/>
    <cellStyle name="_MultipleSpace_Cheque On Hand" xfId="304"/>
    <cellStyle name="_N" xfId="305"/>
    <cellStyle name="_N_Thanakorn_YE'10" xfId="306"/>
    <cellStyle name="_New Monthly Report 2007" xfId="307"/>
    <cellStyle name="_NI_12.31.05_WP_YIM" xfId="308"/>
    <cellStyle name="_Niles_31Mar09_270409.2" xfId="309"/>
    <cellStyle name="_NOV_HW_Audit _Scores" xfId="310"/>
    <cellStyle name="_NOV_HW_Audit _Scores_Lead_TVOp'10_Pang" xfId="311"/>
    <cellStyle name="_NOV_HW_Audit _Scores_MAR_Homework_LPreport" xfId="312"/>
    <cellStyle name="_NOV_HW_Audit _Scores_MAR_Homework_LPreport_Lead_TVOp'10_Pang" xfId="313"/>
    <cellStyle name="_NOV_HW_Audit _Scores_MAR_Homework_LPreport_Thanakorn_YE'10" xfId="314"/>
    <cellStyle name="_NOV_HW_Audit _Scores_MAR_Homework_LPreport_Thanakorn_YE'10_Pear" xfId="315"/>
    <cellStyle name="_NOV_HW_Audit _Scores_NOV_SuperSports_Report" xfId="316"/>
    <cellStyle name="_NOV_HW_Audit _Scores_NOV_SuperSports_Report_Lead_TVOp'10_Pang" xfId="317"/>
    <cellStyle name="_NOV_HW_Audit _Scores_NOV_SuperSports_Report_Thanakorn_YE'10" xfId="318"/>
    <cellStyle name="_NOV_HW_Audit _Scores_NOV_SuperSports_Report_Thanakorn_YE'10_Pear" xfId="319"/>
    <cellStyle name="_NOV_HW_Audit _Scores_OCT_SuperSports_Report" xfId="320"/>
    <cellStyle name="_NOV_HW_Audit _Scores_OCT_SuperSports_Report_Lead_TVOp'10_Pang" xfId="321"/>
    <cellStyle name="_NOV_HW_Audit _Scores_OCT_SuperSports_Report_Thanakorn_YE'10" xfId="322"/>
    <cellStyle name="_NOV_HW_Audit _Scores_OCT_SuperSports_Report_Thanakorn_YE'10_Pear" xfId="323"/>
    <cellStyle name="_NOV_HW_Audit _Scores_Thanakorn_YE'10" xfId="324"/>
    <cellStyle name="_NOV_HW_Audit _Scores_Thanakorn_YE'10_Pear" xfId="325"/>
    <cellStyle name="_Nov_Supersport_InvesReport" xfId="326"/>
    <cellStyle name="_Nov_Supersport_InvesReport_AUG_SuperSports_Report" xfId="327"/>
    <cellStyle name="_Nov_Supersport_InvesReport_AUG_SuperSports_Report_Thanakorn_YE'10" xfId="328"/>
    <cellStyle name="_Nov_Supersport_InvesReport_Lead_TVOp'10_Pang" xfId="329"/>
    <cellStyle name="_Nov_Supersport_InvesReport_SEP_SuperSports_Report" xfId="330"/>
    <cellStyle name="_Nov_Supersport_InvesReport_SEP_SuperSports_Report_Lead_TVOp'10_Pang" xfId="331"/>
    <cellStyle name="_Nov_Supersport_InvesReport_SEP_SuperSports_Report_Thanakorn_YE'10" xfId="332"/>
    <cellStyle name="_Nov_Supersport_InvesReport_SEP_SuperSports_Report_Thanakorn_YE'10_Pear" xfId="333"/>
    <cellStyle name="_Nov_Supersport_InvesReport_Thanakorn_YE'10" xfId="334"/>
    <cellStyle name="_Nov_Supersport_InvesReport_Thanakorn_YE'10_Pear" xfId="335"/>
    <cellStyle name="_O_Loan-Sample substantive work papers" xfId="336"/>
    <cellStyle name="_O_Loan-Sample substantive work papers_Thanakorn_YE'10" xfId="337"/>
    <cellStyle name="_OCT_SuperSports_Report" xfId="338"/>
    <cellStyle name="_OCT_SuperSports_Report_AUG_SuperSports_Report" xfId="339"/>
    <cellStyle name="_OCT_SuperSports_Report_AUG_SuperSports_Report_Thanakorn_YE'10" xfId="340"/>
    <cellStyle name="_OCT_SuperSports_Report_Lead_TVOp'10_Pang" xfId="341"/>
    <cellStyle name="_OCT_SuperSports_Report_SEP_SuperSports_Report" xfId="342"/>
    <cellStyle name="_OCT_SuperSports_Report_SEP_SuperSports_Report_Lead_TVOp'10_Pang" xfId="343"/>
    <cellStyle name="_OCT_SuperSports_Report_SEP_SuperSports_Report_Thanakorn_YE'10" xfId="344"/>
    <cellStyle name="_OCT_SuperSports_Report_SEP_SuperSports_Report_Thanakorn_YE'10_Pear" xfId="345"/>
    <cellStyle name="_OCT_SuperSports_Report_Thanakorn_YE'10" xfId="346"/>
    <cellStyle name="_OCT_SuperSports_Report_Thanakorn_YE'10_Pear" xfId="347"/>
    <cellStyle name="_ODP-ค้างรับ 10-09" xfId="348"/>
    <cellStyle name="_ODP-ค้างรับ 10-09_Thanakorn_YE'10" xfId="349"/>
    <cellStyle name="_PBC" xfId="350"/>
    <cellStyle name="_PBC Done" xfId="351"/>
    <cellStyle name="_PBC_Thanakorn_YE'10" xfId="352"/>
    <cellStyle name="_PBC-ICE_Updated 29Aug08" xfId="353"/>
    <cellStyle name="_PBC-ICE_Updated 29Aug08_Thanakorn_YE'10" xfId="354"/>
    <cellStyle name="_PCC_Q2'05" xfId="355"/>
    <cellStyle name="_PCC_Q'3 05-Tal" xfId="356"/>
    <cellStyle name="_PCC-Tal" xfId="357"/>
    <cellStyle name="_PERSONAL" xfId="358"/>
    <cellStyle name="_PERSONAL_(ODP) 113-20-000 (46180)_  1209 (Allowance for Doubtful Bad Debt)" xfId="359"/>
    <cellStyle name="_PERSONAL_1" xfId="360"/>
    <cellStyle name="_PERSONAL_Thanakorn_YE'10" xfId="361"/>
    <cellStyle name="_Predictive interest exp._Thaipat" xfId="362"/>
    <cellStyle name="_Predictive interest exp._Thaipat_Lead_TVOp'10_Pang" xfId="363"/>
    <cellStyle name="_Predictive interest exp._Thaipat_Thanakorn_YE'10" xfId="364"/>
    <cellStyle name="_Predictive interest exp._Thaipat_Thanakorn_YE'10_Pear" xfId="365"/>
    <cellStyle name="_Profit and Loss for Fon from p'um" xfId="366"/>
    <cellStyle name="_prorate sampling plan BCC" xfId="367"/>
    <cellStyle name="_Q" xfId="368"/>
    <cellStyle name="_Q_Loan-Sample substantive work papers" xfId="369"/>
    <cellStyle name="_Q_Loan-Sample substantive work papers_Thanakorn_YE'10" xfId="370"/>
    <cellStyle name="_Q_Thanakorn_YE'10" xfId="371"/>
    <cellStyle name="_Q2'05-Jeab" xfId="372"/>
    <cellStyle name="_Q300-THA" xfId="373"/>
    <cellStyle name="_Report HW_July" xfId="374"/>
    <cellStyle name="_Report HW_July_Thanakorn_YE'10" xfId="375"/>
    <cellStyle name="_Roche Thailand 2005-1" xfId="376"/>
    <cellStyle name="_salary reconcile-sima" xfId="377"/>
    <cellStyle name="_Sale" xfId="378"/>
    <cellStyle name="_Sale_Lead_TVOp'10_Pang" xfId="379"/>
    <cellStyle name="_Sale_Thanakorn_YE'10" xfId="380"/>
    <cellStyle name="_Sale_Thanakorn_YE'10_Pear" xfId="381"/>
    <cellStyle name="_Seiko 07 31 06" xfId="382"/>
    <cellStyle name="_SEP_SuperSports_Report" xfId="383"/>
    <cellStyle name="_SEP_SuperSports_Report_Lead_TVOp'10_Pang" xfId="384"/>
    <cellStyle name="_SEP_SuperSports_Report_Thanakorn_YE'10" xfId="385"/>
    <cellStyle name="_SEP_SuperSports_Report_Thanakorn_YE'10_Pear" xfId="386"/>
    <cellStyle name="_Sheet1" xfId="387"/>
    <cellStyle name="_Sheet1_1" xfId="388"/>
    <cellStyle name="_Sheet1_1_Lead_TVOp'10_Pang" xfId="389"/>
    <cellStyle name="_Sheet1_1_Thanakorn_YE'10" xfId="390"/>
    <cellStyle name="_Sheet1_1_Thanakorn_YE'10_Pear" xfId="391"/>
    <cellStyle name="_Showa-2004-Test" xfId="392"/>
    <cellStyle name="_Sima Top Q2'07" xfId="393"/>
    <cellStyle name="_SimaTech-Dec05" xfId="394"/>
    <cellStyle name="_SS_11" xfId="395"/>
    <cellStyle name="_SS_11_AUG_SuperSports_Report" xfId="396"/>
    <cellStyle name="_SS_11_AUG_SuperSports_Report_Thanakorn_YE'10" xfId="397"/>
    <cellStyle name="_SS_11_Lead_TVOp'10_Pang" xfId="398"/>
    <cellStyle name="_SS_11_SEP_SuperSports_Report" xfId="399"/>
    <cellStyle name="_SS_11_SEP_SuperSports_Report_Lead_TVOp'10_Pang" xfId="400"/>
    <cellStyle name="_SS_11_SEP_SuperSports_Report_Thanakorn_YE'10" xfId="401"/>
    <cellStyle name="_SS_11_SEP_SuperSports_Report_Thanakorn_YE'10_Pear" xfId="402"/>
    <cellStyle name="_SS_11_Thanakorn_YE'10" xfId="403"/>
    <cellStyle name="_SS_11_Thanakorn_YE'10_Pear" xfId="404"/>
    <cellStyle name="_SS_12" xfId="405"/>
    <cellStyle name="_SS_12_AUG_SuperSports_Report" xfId="406"/>
    <cellStyle name="_SS_12_AUG_SuperSports_Report_Thanakorn_YE'10" xfId="407"/>
    <cellStyle name="_SS_12_Lead_TVOp'10_Pang" xfId="408"/>
    <cellStyle name="_SS_12_SEP_SuperSports_Report" xfId="409"/>
    <cellStyle name="_SS_12_SEP_SuperSports_Report_Lead_TVOp'10_Pang" xfId="410"/>
    <cellStyle name="_SS_12_SEP_SuperSports_Report_Thanakorn_YE'10" xfId="411"/>
    <cellStyle name="_SS_12_SEP_SuperSports_Report_Thanakorn_YE'10_Pear" xfId="412"/>
    <cellStyle name="_SS_12_Thanakorn_YE'10" xfId="413"/>
    <cellStyle name="_SS_12_Thanakorn_YE'10_Pear" xfId="414"/>
    <cellStyle name="_ss_2" xfId="415"/>
    <cellStyle name="_ss_2_AUG_SuperSports_Report" xfId="416"/>
    <cellStyle name="_ss_2_AUG_SuperSports_Report_Thanakorn_YE'10" xfId="417"/>
    <cellStyle name="_ss_2_Lead_TVOp'10_Pang" xfId="418"/>
    <cellStyle name="_ss_2_SEP_SuperSports_Report" xfId="419"/>
    <cellStyle name="_ss_2_SEP_SuperSports_Report_Lead_TVOp'10_Pang" xfId="420"/>
    <cellStyle name="_ss_2_SEP_SuperSports_Report_Thanakorn_YE'10" xfId="421"/>
    <cellStyle name="_ss_2_SEP_SuperSports_Report_Thanakorn_YE'10_Pear" xfId="422"/>
    <cellStyle name="_ss_2_Thanakorn_YE'10" xfId="423"/>
    <cellStyle name="_ss_2_Thanakorn_YE'10_Pear" xfId="424"/>
    <cellStyle name="_ss_3" xfId="425"/>
    <cellStyle name="_ss_3_AUG_SuperSports_Report" xfId="426"/>
    <cellStyle name="_ss_3_AUG_SuperSports_Report_Thanakorn_YE'10" xfId="427"/>
    <cellStyle name="_ss_3_Lead_TVOp'10_Pang" xfId="428"/>
    <cellStyle name="_ss_3_SEP_SuperSports_Report" xfId="429"/>
    <cellStyle name="_ss_3_SEP_SuperSports_Report_Lead_TVOp'10_Pang" xfId="430"/>
    <cellStyle name="_ss_3_SEP_SuperSports_Report_Thanakorn_YE'10" xfId="431"/>
    <cellStyle name="_ss_3_SEP_SuperSports_Report_Thanakorn_YE'10_Pear" xfId="432"/>
    <cellStyle name="_ss_3_Thanakorn_YE'10" xfId="433"/>
    <cellStyle name="_ss_3_Thanakorn_YE'10_Pear" xfId="434"/>
    <cellStyle name="_ss_4" xfId="435"/>
    <cellStyle name="_ss_4_AUG_SuperSports_Report" xfId="436"/>
    <cellStyle name="_ss_4_AUG_SuperSports_Report_Thanakorn_YE'10" xfId="437"/>
    <cellStyle name="_ss_4_Lead_TVOp'10_Pang" xfId="438"/>
    <cellStyle name="_ss_4_SEP_SuperSports_Report" xfId="439"/>
    <cellStyle name="_ss_4_SEP_SuperSports_Report_Lead_TVOp'10_Pang" xfId="440"/>
    <cellStyle name="_ss_4_SEP_SuperSports_Report_Thanakorn_YE'10" xfId="441"/>
    <cellStyle name="_ss_4_SEP_SuperSports_Report_Thanakorn_YE'10_Pear" xfId="442"/>
    <cellStyle name="_ss_4_Thanakorn_YE'10" xfId="443"/>
    <cellStyle name="_ss_4_Thanakorn_YE'10_Pear" xfId="444"/>
    <cellStyle name="_ss_5" xfId="445"/>
    <cellStyle name="_ss_5_AUG_SuperSports_Report" xfId="446"/>
    <cellStyle name="_ss_5_AUG_SuperSports_Report_Thanakorn_YE'10" xfId="447"/>
    <cellStyle name="_ss_5_Lead_TVOp'10_Pang" xfId="448"/>
    <cellStyle name="_ss_5_SEP_SuperSports_Report" xfId="449"/>
    <cellStyle name="_ss_5_SEP_SuperSports_Report_Lead_TVOp'10_Pang" xfId="450"/>
    <cellStyle name="_ss_5_SEP_SuperSports_Report_Thanakorn_YE'10" xfId="451"/>
    <cellStyle name="_ss_5_SEP_SuperSports_Report_Thanakorn_YE'10_Pear" xfId="452"/>
    <cellStyle name="_ss_5_Thanakorn_YE'10" xfId="453"/>
    <cellStyle name="_ss_5_Thanakorn_YE'10_Pear" xfId="454"/>
    <cellStyle name="_ss_6" xfId="455"/>
    <cellStyle name="_ss_6_AUG_SuperSports_Report" xfId="456"/>
    <cellStyle name="_ss_6_AUG_SuperSports_Report_Thanakorn_YE'10" xfId="457"/>
    <cellStyle name="_ss_6_Lead_TVOp'10_Pang" xfId="458"/>
    <cellStyle name="_ss_6_SEP_SuperSports_Report" xfId="459"/>
    <cellStyle name="_ss_6_SEP_SuperSports_Report_Lead_TVOp'10_Pang" xfId="460"/>
    <cellStyle name="_ss_6_SEP_SuperSports_Report_Thanakorn_YE'10" xfId="461"/>
    <cellStyle name="_ss_6_SEP_SuperSports_Report_Thanakorn_YE'10_Pear" xfId="462"/>
    <cellStyle name="_ss_6_Thanakorn_YE'10" xfId="463"/>
    <cellStyle name="_ss_6_Thanakorn_YE'10_Pear" xfId="464"/>
    <cellStyle name="_ss_8" xfId="465"/>
    <cellStyle name="_ss_8_AUG_SuperSports_Report" xfId="466"/>
    <cellStyle name="_ss_8_AUG_SuperSports_Report_Thanakorn_YE'10" xfId="467"/>
    <cellStyle name="_ss_8_Lead_TVOp'10_Pang" xfId="468"/>
    <cellStyle name="_ss_8_SEP_SuperSports_Report" xfId="469"/>
    <cellStyle name="_ss_8_SEP_SuperSports_Report_Lead_TVOp'10_Pang" xfId="470"/>
    <cellStyle name="_ss_8_SEP_SuperSports_Report_Thanakorn_YE'10" xfId="471"/>
    <cellStyle name="_ss_8_SEP_SuperSports_Report_Thanakorn_YE'10_Pear" xfId="472"/>
    <cellStyle name="_ss_8_Thanakorn_YE'10" xfId="473"/>
    <cellStyle name="_ss_8_Thanakorn_YE'10_Pear" xfId="474"/>
    <cellStyle name="_SubHeading" xfId="475"/>
    <cellStyle name="_Sup top -HC 2009" xfId="476"/>
    <cellStyle name="_T_Loan-Sample substantive work papers" xfId="477"/>
    <cellStyle name="_T_Loan-Sample substantive work papers_Thanakorn_YE'10" xfId="478"/>
    <cellStyle name="_Table" xfId="479"/>
    <cellStyle name="_TableHead" xfId="480"/>
    <cellStyle name="_TableRowHead" xfId="481"/>
    <cellStyle name="_TableSuperHead" xfId="482"/>
    <cellStyle name="_test purchase-Mega" xfId="483"/>
    <cellStyle name="_Test sales-Kluber" xfId="484"/>
    <cellStyle name="_Test sales-Kluber_Thanakorn_YE'10" xfId="485"/>
    <cellStyle name="_Thai Semcon_Top_Midyear_06" xfId="486"/>
    <cellStyle name="_Thai Semcon_Top_Midyear_06_Thanakorn_YE'10" xfId="487"/>
    <cellStyle name="_TOP BCC YE07 ve" xfId="488"/>
    <cellStyle name="_top eve-06-ni" xfId="489"/>
    <cellStyle name="_Top HWS 07_Boup_up120308" xfId="490"/>
    <cellStyle name="_Top HWS 07_Boup_up120308_Thanakorn_YE'10" xfId="491"/>
    <cellStyle name="_Top- Kirin 07" xfId="492"/>
    <cellStyle name="_Top May'07" xfId="493"/>
    <cellStyle name="_Top May'07 2" xfId="494"/>
    <cellStyle name="_Top May'07 2 2" xfId="495"/>
    <cellStyle name="_Top May'07 3" xfId="496"/>
    <cellStyle name="_TOP ODP'09__new09" xfId="497"/>
    <cellStyle name="_TOP ODP'09_new09" xfId="498"/>
    <cellStyle name="_TOP SSP'08" xfId="499"/>
    <cellStyle name="_TOP SSP'08_Thanakorn_YE'10" xfId="500"/>
    <cellStyle name="_TOP SSP'09 Standard" xfId="501"/>
    <cellStyle name="_TOP SSP'09_Standard_001" xfId="502"/>
    <cellStyle name="_Top Yamasei 31 Dec 06 Additional" xfId="503"/>
    <cellStyle name="_Top Yamasei 31 Dec 06 Additional_Thanakorn_YE'10" xfId="504"/>
    <cellStyle name="_TOP_KLUBER" xfId="505"/>
    <cellStyle name="_top_PWB_08 super update" xfId="506"/>
    <cellStyle name="_top_PWB_08 super update_Thanakorn_YE'10" xfId="507"/>
    <cellStyle name="_Top_PWB08_ Update" xfId="508"/>
    <cellStyle name="_Top_PWB08_ Update_Thanakorn_YE'10" xfId="509"/>
    <cellStyle name="_Top_TPP'09" xfId="510"/>
    <cellStyle name="_Top_TPP'09_Lead_TVOp'10_Pang" xfId="511"/>
    <cellStyle name="_Top_TPP'09_Thanakorn_YE'10" xfId="512"/>
    <cellStyle name="_Top_TPP'09_Thanakorn_YE'10_Pear" xfId="513"/>
    <cellStyle name="_TopQ3' 07" xfId="514"/>
    <cellStyle name="_Top-sima-p'yim" xfId="515"/>
    <cellStyle name="_trial30jun08" xfId="516"/>
    <cellStyle name="_TSC_detail AP" xfId="517"/>
    <cellStyle name="_V1" xfId="518"/>
    <cellStyle name="_Vouching-cost" xfId="519"/>
    <cellStyle name="_wp 12.31.05" xfId="520"/>
    <cellStyle name="_wp 25.09.06" xfId="521"/>
    <cellStyle name="_wp bcc 31 12 06" xfId="522"/>
    <cellStyle name="_wp bcc 31.12.06 V,K3,ZC" xfId="523"/>
    <cellStyle name="_WP Confirm_ODP_031909" xfId="524"/>
    <cellStyle name="_WP Confirm_ODP_031909_Lead_TVOp'10_Pang" xfId="525"/>
    <cellStyle name="_WP Confirm_ODP_031909_Thanakorn_YE'10" xfId="526"/>
    <cellStyle name="_WP Confirm_ODP_031909_Thanakorn_YE'10_Pear" xfId="527"/>
    <cellStyle name="_wp GLS31.12.07_ju (version 1)" xfId="528"/>
    <cellStyle name="_WP N.I." xfId="529"/>
    <cellStyle name="_wp nan-roche 31.12.06" xfId="530"/>
    <cellStyle name="_wp NI31.12.06-nan.new" xfId="531"/>
    <cellStyle name="_WP_2003new" xfId="532"/>
    <cellStyle name="_wp_other assets_BCT" xfId="533"/>
    <cellStyle name="_wp_other income_BQR" xfId="534"/>
    <cellStyle name="_WP-Boral package-ju" xfId="535"/>
    <cellStyle name="_WP-Boral year ended-ju" xfId="536"/>
    <cellStyle name="_WP-BOY 31Dec'07" xfId="537"/>
    <cellStyle name="_WP-FA-new" xfId="538"/>
    <cellStyle name="_WP-FA-new_Lead_TVOp'10_Pang" xfId="539"/>
    <cellStyle name="_WP-FA-new_Thanakorn_YE'10" xfId="540"/>
    <cellStyle name="_WP-FA-new_Thanakorn_YE'10_Pear" xfId="541"/>
    <cellStyle name="_Yamasei - FA 07" xfId="542"/>
    <cellStyle name="_Yamasei - FA 07_Thanakorn_YE'10" xfId="543"/>
    <cellStyle name="_YE" xfId="544"/>
    <cellStyle name="_ZC" xfId="545"/>
    <cellStyle name="_กระดาษทำการ ODP_29.02.08" xfId="548"/>
    <cellStyle name="_กระดาษทำการ ODP_29.02.08_Thanakorn_YE'10" xfId="549"/>
    <cellStyle name="_แจ้งหนี้คูปอง-11-2009" xfId="546"/>
    <cellStyle name="_แจ้งหนี้คูปอง-11-2009_Thanakorn_YE'10" xfId="547"/>
    <cellStyle name="_รายงานการเดินสะพัด CPN1_1009" xfId="550"/>
    <cellStyle name="_รายงานการเดินสะพัด CPN1_1009_Thanakorn_YE'10" xfId="551"/>
    <cellStyle name="_รายระเอียดประกอบงบเดือน 12-52 Up 5-2-10" xfId="552"/>
    <cellStyle name="_รายละเอียด-รายได้ค้างรับ-พี่โก้" xfId="553"/>
    <cellStyle name="_รายละเอียด-รายได้ค้างรับ-พี่โก้_Thanakorn_YE'10" xfId="554"/>
    <cellStyle name="’??? [0.00]_TMCA Spreadsheet(body)" xfId="555"/>
    <cellStyle name="’???_TMCA Spreadsheet(body)" xfId="556"/>
    <cellStyle name="’ส [0.00]_her " xfId="557"/>
    <cellStyle name="’ส_her " xfId="558"/>
    <cellStyle name="¤@¯Elaroux" xfId="559"/>
    <cellStyle name="¤@¯Elaroux 2" xfId="560"/>
    <cellStyle name="¤d¤À¦E0]_laroux" xfId="561"/>
    <cellStyle name="¤d¤À¦Elaroux" xfId="562"/>
    <cellStyle name="¤d¤À¦Elaroux 2" xfId="563"/>
    <cellStyle name="=C:\WINNT\SYSTEM32\COMMAND.COM" xfId="564"/>
    <cellStyle name="»¡µô" xfId="565"/>
    <cellStyle name="•W?_TMCA Spreadsheet(body)" xfId="566"/>
    <cellStyle name="•W€_4m stock" xfId="567"/>
    <cellStyle name="•W_TMCA Spreadsheet(body)" xfId="568"/>
    <cellStyle name="\¦ÏÝÌnCp[N" xfId="569"/>
    <cellStyle name="…ๆุ่ [0.00]_her " xfId="570"/>
    <cellStyle name="…ๆุ่_her " xfId="571"/>
    <cellStyle name="nCp[N" xfId="572"/>
    <cellStyle name="W_formasset2002" xfId="573"/>
    <cellStyle name="0,0_x000d__x000a_NA_x000d__x000a_" xfId="574"/>
    <cellStyle name="2)" xfId="575"/>
    <cellStyle name="20% - Accent1 2" xfId="576"/>
    <cellStyle name="20% - Accent2 2" xfId="577"/>
    <cellStyle name="20% - Accent3 2" xfId="578"/>
    <cellStyle name="20% - Accent4 2" xfId="579"/>
    <cellStyle name="20% - Accent5 2" xfId="580"/>
    <cellStyle name="20% - Accent6 2" xfId="581"/>
    <cellStyle name="20% - Colore 1" xfId="582"/>
    <cellStyle name="20% - Colore 2" xfId="583"/>
    <cellStyle name="20% - Colore 3" xfId="584"/>
    <cellStyle name="20% - Colore 4" xfId="585"/>
    <cellStyle name="20% - Colore 5" xfId="586"/>
    <cellStyle name="20% - Colore 6" xfId="587"/>
    <cellStyle name="20% - アクセント 1" xfId="588"/>
    <cellStyle name="20% - アクセント 2" xfId="589"/>
    <cellStyle name="20% - アクセント 3" xfId="590"/>
    <cellStyle name="20% - アクセント 4" xfId="591"/>
    <cellStyle name="20% - アクセント 5" xfId="592"/>
    <cellStyle name="20% - アクセント 6" xfId="593"/>
    <cellStyle name="20% - ส่วนที่ถูกเน้น1" xfId="594"/>
    <cellStyle name="20% - ส่วนที่ถูกเน้น2" xfId="595"/>
    <cellStyle name="20% - ส่วนที่ถูกเน้น3" xfId="596"/>
    <cellStyle name="20% - ส่วนที่ถูกเน้น4" xfId="597"/>
    <cellStyle name="20% - ส่วนที่ถูกเน้น5" xfId="598"/>
    <cellStyle name="20% - ส่วนที่ถูกเน้น6" xfId="599"/>
    <cellStyle name="2decimal" xfId="600"/>
    <cellStyle name="³f¹E[0]_laroux" xfId="601"/>
    <cellStyle name="³f¹ô_laroux" xfId="602"/>
    <cellStyle name="40% - Accent1 2" xfId="603"/>
    <cellStyle name="40% - Accent2 2" xfId="604"/>
    <cellStyle name="40% - Accent3 2" xfId="605"/>
    <cellStyle name="40% - Accent4 2" xfId="606"/>
    <cellStyle name="40% - Accent5 2" xfId="607"/>
    <cellStyle name="40% - Accent6 2" xfId="608"/>
    <cellStyle name="40% - Colore 1" xfId="609"/>
    <cellStyle name="40% - Colore 2" xfId="610"/>
    <cellStyle name="40% - Colore 3" xfId="611"/>
    <cellStyle name="40% - Colore 4" xfId="612"/>
    <cellStyle name="40% - Colore 5" xfId="613"/>
    <cellStyle name="40% - Colore 6" xfId="614"/>
    <cellStyle name="40% - アクセント 1" xfId="615"/>
    <cellStyle name="40% - アクセント 2" xfId="616"/>
    <cellStyle name="40% - アクセント 3" xfId="617"/>
    <cellStyle name="40% - アクセント 4" xfId="618"/>
    <cellStyle name="40% - アクセント 5" xfId="619"/>
    <cellStyle name="40% - アクセント 6" xfId="620"/>
    <cellStyle name="40% - ส่วนที่ถูกเน้น1" xfId="621"/>
    <cellStyle name="40% - ส่วนที่ถูกเน้น2" xfId="622"/>
    <cellStyle name="40% - ส่วนที่ถูกเน้น3" xfId="623"/>
    <cellStyle name="40% - ส่วนที่ถูกเน้น4" xfId="624"/>
    <cellStyle name="40% - ส่วนที่ถูกเน้น5" xfId="625"/>
    <cellStyle name="40% - ส่วนที่ถูกเน้น6" xfId="626"/>
    <cellStyle name="594941.25" xfId="627"/>
    <cellStyle name="60% - Colore 1" xfId="628"/>
    <cellStyle name="60% - Colore 2" xfId="629"/>
    <cellStyle name="60% - Colore 3" xfId="630"/>
    <cellStyle name="60% - Colore 4" xfId="631"/>
    <cellStyle name="60% - Colore 5" xfId="632"/>
    <cellStyle name="60% - Colore 6" xfId="633"/>
    <cellStyle name="60% - アクセント 1" xfId="634"/>
    <cellStyle name="60% - アクセント 2" xfId="635"/>
    <cellStyle name="60% - アクセント 3" xfId="636"/>
    <cellStyle name="60% - アクセント 4" xfId="637"/>
    <cellStyle name="60% - アクセント 5" xfId="638"/>
    <cellStyle name="60% - アクセント 6" xfId="639"/>
    <cellStyle name="60% - ส่วนที่ถูกเน้น1" xfId="640"/>
    <cellStyle name="60% - ส่วนที่ถูกเน้น2" xfId="641"/>
    <cellStyle name="60% - ส่วนที่ถูกเน้น3" xfId="642"/>
    <cellStyle name="60% - ส่วนที่ถูกเน้น4" xfId="643"/>
    <cellStyle name="60% - ส่วนที่ถูกเน้น5" xfId="644"/>
    <cellStyle name="60% - ส่วนที่ถูกเน้น6" xfId="645"/>
    <cellStyle name="75" xfId="646"/>
    <cellStyle name="a_QTR94_95_1ฟ๙ศธบ๑ณปฟช (2)" xfId="647"/>
    <cellStyle name="À¤ã×èí§ëáòâ¨øå" xfId="648"/>
    <cellStyle name="À¤ã×èí§ëáòâà»í" xfId="649"/>
    <cellStyle name="À¤ã×èí§ëáòâê¡ø" xfId="650"/>
    <cellStyle name="AA FRAME" xfId="651"/>
    <cellStyle name="AA HEADING" xfId="652"/>
    <cellStyle name="AA INITIALS" xfId="653"/>
    <cellStyle name="AA INPUT" xfId="654"/>
    <cellStyle name="AA LOCK" xfId="655"/>
    <cellStyle name="AA MGR NAME" xfId="656"/>
    <cellStyle name="AA NORMAL" xfId="657"/>
    <cellStyle name="AA NUMBER" xfId="658"/>
    <cellStyle name="AA NUMBER2" xfId="659"/>
    <cellStyle name="AA QUESTION" xfId="660"/>
    <cellStyle name="AA SHADE" xfId="661"/>
    <cellStyle name="abc" xfId="662"/>
    <cellStyle name="al_group" xfId="663"/>
    <cellStyle name="args.style" xfId="664"/>
    <cellStyle name="ber of montd" xfId="665"/>
    <cellStyle name="Berekening" xfId="666"/>
    <cellStyle name="BL - Style2" xfId="667"/>
    <cellStyle name="Body" xfId="668"/>
    <cellStyle name="BOLD10 - Style1" xfId="669"/>
    <cellStyle name="BOLD12 - Style3" xfId="670"/>
    <cellStyle name="Border" xfId="671"/>
    <cellStyle name="C01_Page_head" xfId="672"/>
    <cellStyle name="C02_Date line" xfId="673"/>
    <cellStyle name="C03_Col head general" xfId="674"/>
    <cellStyle name="C05_Current yr col head" xfId="675"/>
    <cellStyle name="C06_Previous yr col head" xfId="676"/>
    <cellStyle name="C08_Table text" xfId="677"/>
    <cellStyle name="C09_Text" xfId="678"/>
    <cellStyle name="C10_Text subhead" xfId="679"/>
    <cellStyle name="C11_Note head" xfId="680"/>
    <cellStyle name="C12_Annotation" xfId="681"/>
    <cellStyle name="C13_Annotation Superiors" xfId="682"/>
    <cellStyle name="C14_Current year figs" xfId="683"/>
    <cellStyle name="C14a_Current Year Figs 2 dec" xfId="684"/>
    <cellStyle name="C15_Previous year figs" xfId="685"/>
    <cellStyle name="C23_Folios" xfId="686"/>
    <cellStyle name="Calc Currency (0)" xfId="687"/>
    <cellStyle name="Calc Currency (0) 1" xfId="688"/>
    <cellStyle name="Calc Currency (0) 1 2" xfId="689"/>
    <cellStyle name="Calc Currency (0) 2" xfId="690"/>
    <cellStyle name="Calc Currency (0) 3" xfId="691"/>
    <cellStyle name="Calc Currency (0)_0 Final FS G4SCT 2008 after Adj. 2008 -  Draft # 1 ---- Income Tax Provision_Revised_Final---- (version 1)" xfId="692"/>
    <cellStyle name="Calc Currency (2)" xfId="693"/>
    <cellStyle name="Calc Currency (2) 1" xfId="694"/>
    <cellStyle name="Calc Currency (2) 2" xfId="695"/>
    <cellStyle name="Calc Currency (2)_0 Final FS G4SCT 2008 after Adj. 2008 -  Draft # 1 ---- Income Tax Provision_Revised_Final---- (version 1)" xfId="696"/>
    <cellStyle name="Calc Percent (0)" xfId="697"/>
    <cellStyle name="Calc Percent (0) 1" xfId="698"/>
    <cellStyle name="Calc Percent (0) 2" xfId="699"/>
    <cellStyle name="Calc Percent (0)_0 Final FS G4SCT 2008 after Adj. 2008 -  Draft # 1 ---- Income Tax Provision_Revised_Final---- (version 1)" xfId="700"/>
    <cellStyle name="Calc Percent (1)" xfId="701"/>
    <cellStyle name="Calc Percent (1) 1" xfId="702"/>
    <cellStyle name="Calc Percent (1) 2" xfId="703"/>
    <cellStyle name="Calc Percent (1)_0 Final FS G4SCT 2008 after Adj. 2008 -  Draft # 1 ---- Income Tax Provision_Revised_Final---- (version 1)" xfId="704"/>
    <cellStyle name="Calc Percent (2)" xfId="705"/>
    <cellStyle name="Calc Percent (2) 1" xfId="706"/>
    <cellStyle name="Calc Percent (2) 2" xfId="707"/>
    <cellStyle name="Calc Percent (2)_0 Final FS G4SCT 2008 after Adj. 2008 -  Draft # 1 ---- Income Tax Provision_Revised_Final---- (version 1)" xfId="708"/>
    <cellStyle name="Calc Units (0)" xfId="709"/>
    <cellStyle name="Calc Units (0) 1" xfId="710"/>
    <cellStyle name="Calc Units (0) 1 2" xfId="711"/>
    <cellStyle name="Calc Units (0) 2" xfId="712"/>
    <cellStyle name="Calc Units (0) 3" xfId="713"/>
    <cellStyle name="Calc Units (0)_0 Final FS G4SCT 2008 after Adj. 2008 -  Draft # 1 ---- Income Tax Provision_Revised_Final---- (version 1)" xfId="714"/>
    <cellStyle name="Calc Units (1)" xfId="715"/>
    <cellStyle name="Calc Units (1) 1" xfId="716"/>
    <cellStyle name="Calc Units (1) 2" xfId="717"/>
    <cellStyle name="Calc Units (1)_0 Final FS G4SCT 2008 after Adj. 2008 -  Draft # 1 ---- Income Tax Provision_Revised_Final---- (version 1)" xfId="718"/>
    <cellStyle name="Calc Units (2)" xfId="719"/>
    <cellStyle name="Calc Units (2) 1" xfId="720"/>
    <cellStyle name="Calc Units (2) 2" xfId="721"/>
    <cellStyle name="Calc Units (2)_0 Final FS G4SCT 2008 after Adj. 2008 -  Draft # 1 ---- Income Tax Provision_Revised_Final---- (version 1)" xfId="722"/>
    <cellStyle name="Calcolo" xfId="723"/>
    <cellStyle name="category" xfId="724"/>
    <cellStyle name="Cella collegata" xfId="725"/>
    <cellStyle name="Cella da controllare" xfId="726"/>
    <cellStyle name="Colore 1" xfId="727"/>
    <cellStyle name="Colore 2" xfId="728"/>
    <cellStyle name="Colore 3" xfId="729"/>
    <cellStyle name="Colore 4" xfId="730"/>
    <cellStyle name="Colore 5" xfId="731"/>
    <cellStyle name="Colore 6" xfId="732"/>
    <cellStyle name="Column Heading" xfId="733"/>
    <cellStyle name="Comma" xfId="734" builtinId="3"/>
    <cellStyle name="Comma  - Style1" xfId="735"/>
    <cellStyle name="Comma  - Style2" xfId="736"/>
    <cellStyle name="Comma  - Style3" xfId="737"/>
    <cellStyle name="Comma  - Style4" xfId="738"/>
    <cellStyle name="Comma  - Style5" xfId="739"/>
    <cellStyle name="Comma  - Style6" xfId="740"/>
    <cellStyle name="Comma  - Style7" xfId="741"/>
    <cellStyle name="Comma  - Style8" xfId="742"/>
    <cellStyle name="Comma (0.0)" xfId="743"/>
    <cellStyle name="Comma (0.00)" xfId="744"/>
    <cellStyle name="Comma (hidden)" xfId="745"/>
    <cellStyle name="Comma (index)" xfId="746"/>
    <cellStyle name="Comma [0] 2" xfId="747"/>
    <cellStyle name="Comma [0] 3" xfId="748"/>
    <cellStyle name="Comma [00]" xfId="749"/>
    <cellStyle name="Comma [00] 1" xfId="750"/>
    <cellStyle name="Comma [00] 1 2" xfId="751"/>
    <cellStyle name="Comma [00] 2" xfId="752"/>
    <cellStyle name="Comma [00] 3" xfId="753"/>
    <cellStyle name="Comma [00]_0 Final FS G4SCT 2008 after Adj. 2008 -  Draft # 1 ---- Income Tax Provision_Revised_Final---- (version 1)" xfId="754"/>
    <cellStyle name="Comma 10" xfId="755"/>
    <cellStyle name="Comma 10 2" xfId="756"/>
    <cellStyle name="Comma 10 3" xfId="757"/>
    <cellStyle name="Comma 10 4" xfId="758"/>
    <cellStyle name="Comma 10 5" xfId="759"/>
    <cellStyle name="Comma 10_IPWL conv costs Oct 09" xfId="760"/>
    <cellStyle name="Comma 11" xfId="761"/>
    <cellStyle name="Comma 12" xfId="762"/>
    <cellStyle name="Comma 13" xfId="763"/>
    <cellStyle name="Comma 13 2" xfId="764"/>
    <cellStyle name="Comma 13 3" xfId="765"/>
    <cellStyle name="Comma 14" xfId="766"/>
    <cellStyle name="Comma 14 2" xfId="767"/>
    <cellStyle name="Comma 14 3" xfId="768"/>
    <cellStyle name="Comma 15" xfId="769"/>
    <cellStyle name="Comma 15 2" xfId="770"/>
    <cellStyle name="Comma 15 3" xfId="771"/>
    <cellStyle name="Comma 15_IRPE1209-Inventory-Nan" xfId="772"/>
    <cellStyle name="Comma 16" xfId="773"/>
    <cellStyle name="Comma 16 2" xfId="774"/>
    <cellStyle name="Comma 16 3" xfId="775"/>
    <cellStyle name="Comma 16 4" xfId="776"/>
    <cellStyle name="Comma 17" xfId="777"/>
    <cellStyle name="Comma 18" xfId="778"/>
    <cellStyle name="Comma 19" xfId="779"/>
    <cellStyle name="Comma 2" xfId="780"/>
    <cellStyle name="Comma 2 2" xfId="781"/>
    <cellStyle name="Comma 2 2 2" xfId="782"/>
    <cellStyle name="Comma 2 2 2 2" xfId="783"/>
    <cellStyle name="Comma 2 2 2 3" xfId="784"/>
    <cellStyle name="Comma 2 2 3" xfId="785"/>
    <cellStyle name="Comma 2 2 3 2" xfId="786"/>
    <cellStyle name="Comma 2 2 3 3" xfId="787"/>
    <cellStyle name="Comma 2 2 3 4" xfId="788"/>
    <cellStyle name="Comma 2 2 3_Raw Material Ledger 521 July to sept 08 040109" xfId="789"/>
    <cellStyle name="Comma 2 2 4" xfId="790"/>
    <cellStyle name="Comma 2 2 4 2" xfId="791"/>
    <cellStyle name="Comma 2 2 4 3" xfId="792"/>
    <cellStyle name="Comma 2 2 5" xfId="793"/>
    <cellStyle name="Comma 2 2 6" xfId="794"/>
    <cellStyle name="Comma 2 2_03_Mar 10 RM_RM Others_revised" xfId="795"/>
    <cellStyle name="Comma 2 3" xfId="796"/>
    <cellStyle name="Comma 2 3 2" xfId="797"/>
    <cellStyle name="Comma 2 3 3" xfId="798"/>
    <cellStyle name="Comma 2 3_TOP-WAN-HC-Sep'09-update" xfId="799"/>
    <cellStyle name="Comma 2 4" xfId="800"/>
    <cellStyle name="Comma 2 5" xfId="801"/>
    <cellStyle name="Comma 2 6" xfId="802"/>
    <cellStyle name="Comma 2_03_Mar 10 RM_RM Others_revised" xfId="803"/>
    <cellStyle name="Comma 20" xfId="804"/>
    <cellStyle name="Comma 20 2" xfId="805"/>
    <cellStyle name="Comma 21" xfId="806"/>
    <cellStyle name="Comma 22" xfId="807"/>
    <cellStyle name="Comma 23" xfId="808"/>
    <cellStyle name="Comma 24" xfId="809"/>
    <cellStyle name="Comma 25" xfId="810"/>
    <cellStyle name="Comma 26" xfId="811"/>
    <cellStyle name="Comma 27" xfId="812"/>
    <cellStyle name="Comma 28" xfId="813"/>
    <cellStyle name="Comma 29" xfId="814"/>
    <cellStyle name="Comma 3" xfId="815"/>
    <cellStyle name="Comma 3 2" xfId="816"/>
    <cellStyle name="Comma 3 2 2" xfId="817"/>
    <cellStyle name="Comma 3 2 3" xfId="818"/>
    <cellStyle name="Comma 3 2 4" xfId="819"/>
    <cellStyle name="Comma 3 2_03_Mar 10 RM_RM Others_revised" xfId="820"/>
    <cellStyle name="Comma 3 3" xfId="821"/>
    <cellStyle name="Comma 3 4" xfId="822"/>
    <cellStyle name="Comma 3 5" xfId="823"/>
    <cellStyle name="Comma 3 6" xfId="824"/>
    <cellStyle name="Comma 3_03_Mar 10 RM_RM Others_revised" xfId="825"/>
    <cellStyle name="Comma 30" xfId="826"/>
    <cellStyle name="Comma 31" xfId="827"/>
    <cellStyle name="Comma 32" xfId="828"/>
    <cellStyle name="Comma 33" xfId="829"/>
    <cellStyle name="Comma 33 2" xfId="830"/>
    <cellStyle name="Comma 34" xfId="831"/>
    <cellStyle name="Comma 35" xfId="832"/>
    <cellStyle name="Comma 36" xfId="833"/>
    <cellStyle name="Comma 37" xfId="834"/>
    <cellStyle name="Comma 38" xfId="835"/>
    <cellStyle name="Comma 39" xfId="836"/>
    <cellStyle name="Comma 4" xfId="837"/>
    <cellStyle name="Comma 4 2" xfId="838"/>
    <cellStyle name="Comma 4 3" xfId="839"/>
    <cellStyle name="Comma 4_Inventory reconciliation IRP workington2008" xfId="840"/>
    <cellStyle name="Comma 40" xfId="841"/>
    <cellStyle name="Comma 41" xfId="842"/>
    <cellStyle name="Comma 42" xfId="843"/>
    <cellStyle name="Comma 43" xfId="844"/>
    <cellStyle name="Comma 43 2" xfId="845"/>
    <cellStyle name="Comma 44" xfId="846"/>
    <cellStyle name="Comma 45" xfId="847"/>
    <cellStyle name="Comma 46" xfId="848"/>
    <cellStyle name="Comma 5" xfId="849"/>
    <cellStyle name="Comma 5 2" xfId="850"/>
    <cellStyle name="Comma 5 3" xfId="851"/>
    <cellStyle name="Comma 5 4" xfId="852"/>
    <cellStyle name="Comma 5_Inventory reconciliation IRP workington2008" xfId="853"/>
    <cellStyle name="Comma 6" xfId="854"/>
    <cellStyle name="Comma 6 2" xfId="855"/>
    <cellStyle name="Comma 6 3" xfId="856"/>
    <cellStyle name="Comma 6_Inventory reconciliation IRP workington2008" xfId="857"/>
    <cellStyle name="Comma 7" xfId="858"/>
    <cellStyle name="Comma 7 2" xfId="859"/>
    <cellStyle name="Comma 7 2 2" xfId="860"/>
    <cellStyle name="Comma 7 2 3" xfId="861"/>
    <cellStyle name="Comma 7 3" xfId="862"/>
    <cellStyle name="Comma 7 4" xfId="863"/>
    <cellStyle name="Comma 7_03_Mar 10 RM_RM Others_revised" xfId="864"/>
    <cellStyle name="Comma 8" xfId="865"/>
    <cellStyle name="Comma 8 2" xfId="866"/>
    <cellStyle name="Comma 8 3" xfId="867"/>
    <cellStyle name="Comma 8 4" xfId="868"/>
    <cellStyle name="Comma 8_IRH Europe MIS Jul 08" xfId="869"/>
    <cellStyle name="Comma 9" xfId="870"/>
    <cellStyle name="Comma 9 2" xfId="871"/>
    <cellStyle name="Comma 9 3" xfId="872"/>
    <cellStyle name="Comma 9 4" xfId="873"/>
    <cellStyle name="Comma 9_IRH Europe MIS Jul 08" xfId="874"/>
    <cellStyle name="comma zerodec" xfId="875"/>
    <cellStyle name="Comma0" xfId="876"/>
    <cellStyle name="Comma0 - Modelo1" xfId="877"/>
    <cellStyle name="Comma0 - Style1" xfId="878"/>
    <cellStyle name="Comma0 2" xfId="879"/>
    <cellStyle name="Comma0 2 2" xfId="880"/>
    <cellStyle name="Comma0 3" xfId="881"/>
    <cellStyle name="Comma0 4" xfId="882"/>
    <cellStyle name="Comma0_AR" xfId="883"/>
    <cellStyle name="Comma1 - Modelo2" xfId="884"/>
    <cellStyle name="Comma1 - Style2" xfId="885"/>
    <cellStyle name="company_title" xfId="886"/>
    <cellStyle name="Controlecel" xfId="887"/>
    <cellStyle name="Copied" xfId="888"/>
    <cellStyle name="Cover Date" xfId="889"/>
    <cellStyle name="Cover Subtitle" xfId="890"/>
    <cellStyle name="Cover Title" xfId="891"/>
    <cellStyle name="Credit" xfId="892"/>
    <cellStyle name="Credit subtotal" xfId="893"/>
    <cellStyle name="Curpency_FGCOST-1_TCC-LCASH" xfId="894"/>
    <cellStyle name="Curren - Style3" xfId="895"/>
    <cellStyle name="Curren - Style4" xfId="896"/>
    <cellStyle name="Currency (hidden)" xfId="897"/>
    <cellStyle name="Currency [0]b" xfId="898"/>
    <cellStyle name="Currency [00]" xfId="899"/>
    <cellStyle name="Currency [00] 1" xfId="900"/>
    <cellStyle name="Currency [00] 1 2" xfId="901"/>
    <cellStyle name="Currency [00] 2" xfId="902"/>
    <cellStyle name="Currency [00] 3" xfId="903"/>
    <cellStyle name="Currency [00]_0 Final FS G4SCT 2008 after Adj. 2008 -  Draft # 1 ---- Income Tax Provision_Revised_Final---- (version 1)" xfId="904"/>
    <cellStyle name="Currency _x001b_0]_laroux_MATERAL2_REINT98" xfId="905"/>
    <cellStyle name="Currency 2" xfId="906"/>
    <cellStyle name="currency(2)" xfId="907"/>
    <cellStyle name="Currency0" xfId="908"/>
    <cellStyle name="Currency0 2" xfId="909"/>
    <cellStyle name="Currency0 3" xfId="910"/>
    <cellStyle name="Currency1" xfId="911"/>
    <cellStyle name="Currency2" xfId="912"/>
    <cellStyle name="Custom" xfId="913"/>
    <cellStyle name="Custom - Style8" xfId="914"/>
    <cellStyle name="Dan" xfId="915"/>
    <cellStyle name="Data   - Style2" xfId="916"/>
    <cellStyle name="Date" xfId="917"/>
    <cellStyle name="Date 2" xfId="918"/>
    <cellStyle name="Date 2 2" xfId="919"/>
    <cellStyle name="Date 3" xfId="920"/>
    <cellStyle name="Date 4" xfId="921"/>
    <cellStyle name="Date Short" xfId="922"/>
    <cellStyle name="Date Short 1" xfId="923"/>
    <cellStyle name="Date Short 1 2" xfId="924"/>
    <cellStyle name="Date Short 2" xfId="925"/>
    <cellStyle name="Date Short 3" xfId="926"/>
    <cellStyle name="Date Short_0 Final FS G4SCT 2008 after Adj. 2008 -  Draft # 1 ---- Income Tax Provision_Revised_Final---- (version 1)" xfId="927"/>
    <cellStyle name="Date_5.BSR Q4-12 2006 Taxes (15 23)" xfId="928"/>
    <cellStyle name="day of the month before or after" xfId="929"/>
    <cellStyle name="Debit" xfId="930"/>
    <cellStyle name="DELTA" xfId="931"/>
    <cellStyle name="Deviant" xfId="932"/>
    <cellStyle name="Dezimal [0]_35ERI8T2gbIEMixb4v26icuOo" xfId="933"/>
    <cellStyle name="Dezimal_35ERI8T2gbIEMixb4v26icuOo" xfId="934"/>
    <cellStyle name="Dia" xfId="935"/>
    <cellStyle name="Dollar (zero dec)" xfId="936"/>
    <cellStyle name="Dziesi๊tny [0]_laroux" xfId="937"/>
    <cellStyle name="Dziesi๊tny_laroux" xfId="938"/>
    <cellStyle name="E&amp;Y House" xfId="939"/>
    <cellStyle name="Encabez1" xfId="940"/>
    <cellStyle name="Encabez2" xfId="941"/>
    <cellStyle name="Enter Currency (0)" xfId="942"/>
    <cellStyle name="Enter Currency (0) 1" xfId="943"/>
    <cellStyle name="Enter Currency (0) 2" xfId="944"/>
    <cellStyle name="Enter Currency (0)_0 Final FS G4SCT 2008 after Adj. 2008 -  Draft # 1 ---- Income Tax Provision_Revised_Final---- (version 1)" xfId="945"/>
    <cellStyle name="Enter Currency (2)" xfId="946"/>
    <cellStyle name="Enter Currency (2) 1" xfId="947"/>
    <cellStyle name="Enter Currency (2) 2" xfId="948"/>
    <cellStyle name="Enter Currency (2) 3" xfId="949"/>
    <cellStyle name="Enter Currency (2)_0 Final FS G4SCT 2008 after Adj. 2008 -  Draft # 1 ---- Income Tax Provision_Revised_Final---- (version 1)" xfId="950"/>
    <cellStyle name="Enter Units (0)" xfId="951"/>
    <cellStyle name="Enter Units (0) 1" xfId="952"/>
    <cellStyle name="Enter Units (0) 2" xfId="953"/>
    <cellStyle name="Enter Units (0)_0 Final FS G4SCT 2008 after Adj. 2008 -  Draft # 1 ---- Income Tax Provision_Revised_Final---- (version 1)" xfId="954"/>
    <cellStyle name="Enter Units (1)" xfId="955"/>
    <cellStyle name="Enter Units (1) 1" xfId="956"/>
    <cellStyle name="Enter Units (1) 2" xfId="957"/>
    <cellStyle name="Enter Units (1)_0 Final FS G4SCT 2008 after Adj. 2008 -  Draft # 1 ---- Income Tax Provision_Revised_Final---- (version 1)" xfId="958"/>
    <cellStyle name="Enter Units (2)" xfId="959"/>
    <cellStyle name="Enter Units (2) 1" xfId="960"/>
    <cellStyle name="Enter Units (2) 2" xfId="961"/>
    <cellStyle name="Enter Units (2)_0 Final FS G4SCT 2008 after Adj. 2008 -  Draft # 1 ---- Income Tax Provision_Revised_Final---- (version 1)" xfId="962"/>
    <cellStyle name="Entered" xfId="963"/>
    <cellStyle name="entry" xfId="964"/>
    <cellStyle name="Euro" xfId="965"/>
    <cellStyle name="Excel_BuiltIn_Comma 1" xfId="966"/>
    <cellStyle name="F2" xfId="967"/>
    <cellStyle name="F3" xfId="968"/>
    <cellStyle name="F4" xfId="969"/>
    <cellStyle name="F5" xfId="970"/>
    <cellStyle name="F6" xfId="971"/>
    <cellStyle name="F7" xfId="972"/>
    <cellStyle name="F8" xfId="973"/>
    <cellStyle name="Factor" xfId="974"/>
    <cellStyle name="Fijo" xfId="975"/>
    <cellStyle name="Financiero" xfId="976"/>
    <cellStyle name="Fixed" xfId="977"/>
    <cellStyle name="Fixed 2" xfId="978"/>
    <cellStyle name="Fixed 2 2" xfId="979"/>
    <cellStyle name="Fixed 3" xfId="980"/>
    <cellStyle name="Fixed 4" xfId="981"/>
    <cellStyle name="Footer SBILogo1" xfId="982"/>
    <cellStyle name="Footer SBILogo2" xfId="983"/>
    <cellStyle name="Footnote" xfId="984"/>
    <cellStyle name="Footnote Reference" xfId="985"/>
    <cellStyle name="Footnote_2005_1st Draft_Tax computation_Valspar_011906" xfId="986"/>
    <cellStyle name="Format Number Column" xfId="987"/>
    <cellStyle name="Gekoppelde cel" xfId="988"/>
    <cellStyle name="Goed" xfId="989"/>
    <cellStyle name="Grey" xfId="990"/>
    <cellStyle name="Grey 2" xfId="991"/>
    <cellStyle name="gs]_x000d__x000a_Window=23,56,584,348, , ,1_x000d__x000a_dir1=0,0,491,191,-1,-1,1,30,201,1905,245,H:\WINDOWS\*.*_x000d__x000a_dir10=44,44,544,323," xfId="992"/>
    <cellStyle name="gs]_x000d__x000a_Window=23,56,584,348, , ,1_x000d__x000a_dir1=0,0,491,191,-1,-1,1,30,201,1905,245,H:\WINDOWS\*.*_x000d__x000a_dir10=44,44,544,323, 2" xfId="993"/>
    <cellStyle name="gs]_x000d__x000a_Window=23,56,584,348, , ,1_x000d__x000a_dir1=0,0,491,191,-1,-1,1,30,201,1905,245,H:\WINDOWS\*.*_x000d__x000a_dir10=44,44,544,323, 2 2" xfId="994"/>
    <cellStyle name="gs]_x000d__x000a_Window=23,56,584,348, , ,1_x000d__x000a_dir1=0,0,491,191,-1,-1,1,30,201,1905,245,H:\WINDOWS\*.*_x000d__x000a_dir10=44,44,544,323, 3" xfId="995"/>
    <cellStyle name="Head 1" xfId="996"/>
    <cellStyle name="Header" xfId="997"/>
    <cellStyle name="Header Draft Stamp" xfId="998"/>
    <cellStyle name="Header_2005_1st Draft_Tax computation_Valspar_011906" xfId="999"/>
    <cellStyle name="Header1" xfId="1000"/>
    <cellStyle name="Header1 1" xfId="1001"/>
    <cellStyle name="Header1 1 2" xfId="1002"/>
    <cellStyle name="Header1 2" xfId="1003"/>
    <cellStyle name="Header1 3" xfId="1004"/>
    <cellStyle name="Header1_0 Final FS G4SCT 2008 after Adj. 2008 -  Draft # 1 ---- Income Tax Provision_Revised_Final---- (version 1)" xfId="1005"/>
    <cellStyle name="Header2" xfId="1006"/>
    <cellStyle name="Header2 1" xfId="1007"/>
    <cellStyle name="Header2 1 2" xfId="1008"/>
    <cellStyle name="Header2 2" xfId="1009"/>
    <cellStyle name="Header2 3" xfId="1010"/>
    <cellStyle name="Header2_0 Final FS G4SCT 2008 after Adj. 2008 -  Draft # 1 ---- Income Tax Provision_Revised_Final---- (version 1)" xfId="1011"/>
    <cellStyle name="Heading" xfId="1012"/>
    <cellStyle name="Heading 1 1" xfId="1013"/>
    <cellStyle name="Heading 1 2" xfId="1014"/>
    <cellStyle name="Heading 1 3" xfId="1015"/>
    <cellStyle name="Heading 1 Above" xfId="1016"/>
    <cellStyle name="Heading 1+" xfId="1017"/>
    <cellStyle name="Heading 2 2" xfId="1018"/>
    <cellStyle name="Heading 2 3" xfId="1019"/>
    <cellStyle name="Heading 2 Below" xfId="1020"/>
    <cellStyle name="Heading 2+" xfId="1021"/>
    <cellStyle name="Heading 3+" xfId="1022"/>
    <cellStyle name="HEADING, MAJOR" xfId="1023"/>
    <cellStyle name="HEADING, MINOR" xfId="1024"/>
    <cellStyle name="HEADING, RIGHT" xfId="1025"/>
    <cellStyle name="HEADING,MAJOR" xfId="1026"/>
    <cellStyle name="HEADING1" xfId="1027"/>
    <cellStyle name="HEADING2" xfId="1028"/>
    <cellStyle name="HEADING2 2" xfId="1029"/>
    <cellStyle name="HEADINGS" xfId="1030"/>
    <cellStyle name="HEADINGSTOP" xfId="1031"/>
    <cellStyle name="Hidden" xfId="1032"/>
    <cellStyle name="Hyperlink 1" xfId="1033"/>
    <cellStyle name="Hyperlink 2" xfId="1034"/>
    <cellStyle name="Indent" xfId="1035"/>
    <cellStyle name="Info_Main" xfId="1036"/>
    <cellStyle name="Input [yellow]" xfId="1037"/>
    <cellStyle name="Input [yellow] 2" xfId="1038"/>
    <cellStyle name="InputCurrency" xfId="1039"/>
    <cellStyle name="InputPercent1" xfId="1040"/>
    <cellStyle name="Integer" xfId="1041"/>
    <cellStyle name="Invoer" xfId="1042"/>
    <cellStyle name="Kop 1" xfId="1043"/>
    <cellStyle name="Kop 2" xfId="1044"/>
    <cellStyle name="Kop 3" xfId="1045"/>
    <cellStyle name="Kop 4" xfId="1046"/>
    <cellStyle name="KPMG Heading 1" xfId="1047"/>
    <cellStyle name="KPMG Heading 2" xfId="1048"/>
    <cellStyle name="KPMG Heading 3" xfId="1049"/>
    <cellStyle name="KPMG Heading 4" xfId="1050"/>
    <cellStyle name="KPMG Normal" xfId="1051"/>
    <cellStyle name="KPMG Normal 2" xfId="1052"/>
    <cellStyle name="KPMG Normal Text" xfId="1053"/>
    <cellStyle name="KPMG Normal Text 2" xfId="1054"/>
    <cellStyle name="KPMG Normal_10" xfId="1055"/>
    <cellStyle name="Labels - Style3" xfId="1056"/>
    <cellStyle name="left" xfId="1057"/>
    <cellStyle name="Link Currency (0)" xfId="1058"/>
    <cellStyle name="Link Currency (0) 1" xfId="1059"/>
    <cellStyle name="Link Currency (0) 2" xfId="1060"/>
    <cellStyle name="Link Currency (0)_0 Final FS G4SCT 2008 after Adj. 2008 -  Draft # 1 ---- Income Tax Provision_Revised_Final---- (version 1)" xfId="1061"/>
    <cellStyle name="Link Currency (2)" xfId="1062"/>
    <cellStyle name="Link Currency (2) 1" xfId="1063"/>
    <cellStyle name="Link Currency (2) 2" xfId="1064"/>
    <cellStyle name="Link Currency (2)_0 Final FS G4SCT 2008 after Adj. 2008 -  Draft # 1 ---- Income Tax Provision_Revised_Final---- (version 1)" xfId="1065"/>
    <cellStyle name="Link Units (0)" xfId="1066"/>
    <cellStyle name="Link Units (0) 1" xfId="1067"/>
    <cellStyle name="Link Units (0) 2" xfId="1068"/>
    <cellStyle name="Link Units (0)_0 Final FS G4SCT 2008 after Adj. 2008 -  Draft # 1 ---- Income Tax Provision_Revised_Final---- (version 1)" xfId="1069"/>
    <cellStyle name="Link Units (1)" xfId="1070"/>
    <cellStyle name="Link Units (1) 1" xfId="1071"/>
    <cellStyle name="Link Units (1) 2" xfId="1072"/>
    <cellStyle name="Link Units (1)_0 Final FS G4SCT 2008 after Adj. 2008 -  Draft # 1 ---- Income Tax Provision_Revised_Final---- (version 1)" xfId="1073"/>
    <cellStyle name="Link Units (2)" xfId="1074"/>
    <cellStyle name="Link Units (2) 1" xfId="1075"/>
    <cellStyle name="Link Units (2) 2" xfId="1076"/>
    <cellStyle name="Link Units (2)_0 Final FS G4SCT 2008 after Adj. 2008 -  Draft # 1 ---- Income Tax Provision_Revised_Final---- (version 1)" xfId="1077"/>
    <cellStyle name="M" xfId="1078"/>
    <cellStyle name="Miglia - Stile1" xfId="1079"/>
    <cellStyle name="Miglia - Stile2" xfId="1080"/>
    <cellStyle name="Miglia - Stile3" xfId="1081"/>
    <cellStyle name="Miglia - Stile4" xfId="1082"/>
    <cellStyle name="Miglia - Stile5" xfId="1083"/>
    <cellStyle name="Migliaia (0)" xfId="1084"/>
    <cellStyle name="Migliaia (0) 2" xfId="1085"/>
    <cellStyle name="Migliaia_9611A02C" xfId="1086"/>
    <cellStyle name="Millares [0]_10 AVERIAS MASIVAS + ANT" xfId="1087"/>
    <cellStyle name="Millares_10 AVERIAS MASIVAS + ANT" xfId="1088"/>
    <cellStyle name="Milliers [0]_AR1194" xfId="1089"/>
    <cellStyle name="Milliers_AR1194" xfId="1090"/>
    <cellStyle name="Model" xfId="1091"/>
    <cellStyle name="Mon?taire [0]_AR1194" xfId="1092"/>
    <cellStyle name="Mon?taire_AR1194" xfId="1093"/>
    <cellStyle name="Moneda [0]_10 AVERIAS MASIVAS + ANT" xfId="1094"/>
    <cellStyle name="Moneda_10 AVERIAS MASIVAS + ANT" xfId="1095"/>
    <cellStyle name="Monétaire [0]_Capex2001" xfId="1096"/>
    <cellStyle name="Monétaire_Capex2001" xfId="1097"/>
    <cellStyle name="Monetario" xfId="1098"/>
    <cellStyle name="Mon้taire [0]_laroux" xfId="1099"/>
    <cellStyle name="Mon้taire_laroux" xfId="1100"/>
    <cellStyle name="Mon騁aire [0]_AR1194" xfId="1101"/>
    <cellStyle name="Mon騁aire_AR1194" xfId="1102"/>
    <cellStyle name="ms??9" xfId="1103"/>
    <cellStyle name="ms明朝9" xfId="1104"/>
    <cellStyle name="Multiple" xfId="1105"/>
    <cellStyle name="n" xfId="1106"/>
    <cellStyle name="NATTIDA" xfId="1107"/>
    <cellStyle name="NEE" xfId="1108"/>
    <cellStyle name="Neutraal" xfId="1109"/>
    <cellStyle name="Neutrale" xfId="1110"/>
    <cellStyle name="New Times Roman" xfId="1111"/>
    <cellStyle name="New Times Roman 2" xfId="1112"/>
    <cellStyle name="no dec" xfId="1113"/>
    <cellStyle name="Nor}al" xfId="1114"/>
    <cellStyle name="Norm੎੎" xfId="1115"/>
    <cellStyle name="Normal" xfId="0" builtinId="0"/>
    <cellStyle name="Normal - Stile6" xfId="1116"/>
    <cellStyle name="Normal - Stile7" xfId="1117"/>
    <cellStyle name="Normal - Stile8" xfId="1118"/>
    <cellStyle name="Normal - Style1" xfId="1119"/>
    <cellStyle name="Normal - Style2" xfId="1120"/>
    <cellStyle name="Normal - Style2 2" xfId="1121"/>
    <cellStyle name="Normal - Style3" xfId="1122"/>
    <cellStyle name="Normal - Style4" xfId="1123"/>
    <cellStyle name="Normal - Style5" xfId="1124"/>
    <cellStyle name="Normal - Style6" xfId="1125"/>
    <cellStyle name="Normal - Style7" xfId="1126"/>
    <cellStyle name="Normal - Style8" xfId="1127"/>
    <cellStyle name="Normal 10" xfId="1128"/>
    <cellStyle name="Normal 11" xfId="1129"/>
    <cellStyle name="Normal 12" xfId="1130"/>
    <cellStyle name="Normal 13" xfId="1131"/>
    <cellStyle name="Normal 14" xfId="1132"/>
    <cellStyle name="Normal 15" xfId="1133"/>
    <cellStyle name="Normal 16" xfId="1134"/>
    <cellStyle name="Normal 17" xfId="1135"/>
    <cellStyle name="Normal 18" xfId="1136"/>
    <cellStyle name="Normal 19" xfId="1137"/>
    <cellStyle name="Normal 2" xfId="1138"/>
    <cellStyle name="Normal 2 2" xfId="1139"/>
    <cellStyle name="Normal 2 2 2" xfId="1140"/>
    <cellStyle name="Normal 2 2 3" xfId="1141"/>
    <cellStyle name="Normal 2 2 4" xfId="1142"/>
    <cellStyle name="Normal 2 2_03_Mar 10 RM_RM Others_revised" xfId="1143"/>
    <cellStyle name="Normal 2 3" xfId="1144"/>
    <cellStyle name="Normal 2 4" xfId="1145"/>
    <cellStyle name="Normal 2 5" xfId="1146"/>
    <cellStyle name="Normal 2 6" xfId="1147"/>
    <cellStyle name="Normal 2 7" xfId="1148"/>
    <cellStyle name="Normal 2_518 TB" xfId="1149"/>
    <cellStyle name="Normal 20" xfId="1150"/>
    <cellStyle name="Normal 21" xfId="1151"/>
    <cellStyle name="Normal 22" xfId="1152"/>
    <cellStyle name="Normal 23" xfId="1153"/>
    <cellStyle name="Normal 24" xfId="1154"/>
    <cellStyle name="Normal 3" xfId="1155"/>
    <cellStyle name="Normal 3 2" xfId="1156"/>
    <cellStyle name="Normal 3 3" xfId="1157"/>
    <cellStyle name="Normal 3 4" xfId="1158"/>
    <cellStyle name="Normal 3 5" xfId="1159"/>
    <cellStyle name="Normal 3_IRH Europe MIS Jul 08" xfId="1160"/>
    <cellStyle name="Normal 4" xfId="1161"/>
    <cellStyle name="Normal 4 2" xfId="1162"/>
    <cellStyle name="Normal 4 3" xfId="1163"/>
    <cellStyle name="Normal 4 4" xfId="1164"/>
    <cellStyle name="Normal 4_Raw Material Ledger 521 July to sept 08 040109" xfId="1165"/>
    <cellStyle name="Normal 5" xfId="1166"/>
    <cellStyle name="Normal 5 2" xfId="1167"/>
    <cellStyle name="Normal 5 3" xfId="1168"/>
    <cellStyle name="Normal 5 4" xfId="1169"/>
    <cellStyle name="Normal 5_IRH Europe MIS Jul 08" xfId="1170"/>
    <cellStyle name="Normal 6" xfId="1171"/>
    <cellStyle name="Normal 6 2" xfId="1172"/>
    <cellStyle name="Normal 7" xfId="1173"/>
    <cellStyle name="Normal 7 2" xfId="1174"/>
    <cellStyle name="Normal 7 2 2" xfId="1175"/>
    <cellStyle name="Normal 7 2 3" xfId="1176"/>
    <cellStyle name="Normal 7 2 4" xfId="1177"/>
    <cellStyle name="Normal 7 3" xfId="1178"/>
    <cellStyle name="Normal 7 3 2" xfId="1179"/>
    <cellStyle name="Normal 7 3 3" xfId="1180"/>
    <cellStyle name="Normal 7 4" xfId="1181"/>
    <cellStyle name="Normal 7 5" xfId="1182"/>
    <cellStyle name="Normal 7_03_Mar 10 RM_RM Others_revised" xfId="1183"/>
    <cellStyle name="Normal 8" xfId="1184"/>
    <cellStyle name="Normal 9" xfId="1185"/>
    <cellStyle name="Normal 9 2" xfId="1186"/>
    <cellStyle name="Normal 9 2 2" xfId="1187"/>
    <cellStyle name="Normal 9 2_03_Mar 10 RM_RM Others_revised" xfId="1188"/>
    <cellStyle name="Normal 9_03_Mar 10 RM_RM Others_revised" xfId="1189"/>
    <cellStyle name="Normal0" xfId="1190"/>
    <cellStyle name="Normale_9611A02C" xfId="1191"/>
    <cellStyle name="NormalGB" xfId="1192"/>
    <cellStyle name="normální_Site#13-Bangkok" xfId="1193"/>
    <cellStyle name="Normalny_laroux" xfId="1194"/>
    <cellStyle name="normแlnํ_laroux" xfId="1195"/>
    <cellStyle name="Nota" xfId="1196"/>
    <cellStyle name="Note 2" xfId="1197"/>
    <cellStyle name="Note 3" xfId="1198"/>
    <cellStyle name="Note 4" xfId="1199"/>
    <cellStyle name="Note 5" xfId="1200"/>
    <cellStyle name="Note 6" xfId="1201"/>
    <cellStyle name="Notitie" xfId="1202"/>
    <cellStyle name="Number" xfId="1203"/>
    <cellStyle name="Œ…‹æØ‚è [0.00]_4m stock" xfId="1204"/>
    <cellStyle name="Œ…‹æØ‚è_4m stock" xfId="1205"/>
    <cellStyle name="oft Excel]_x000d__x000a_Comment=The open=/f lines load custom functions into the Paste Function list._x000d__x000a_Maximized=3_x000d__x000a_Basics=1_x000d__x000a_A" xfId="1206"/>
    <cellStyle name="Ongeldig" xfId="1207"/>
    <cellStyle name="Output Amounts" xfId="1208"/>
    <cellStyle name="Output Column Headings" xfId="1209"/>
    <cellStyle name="Output Line Items" xfId="1210"/>
    <cellStyle name="OUTPUT REPORT HEADING" xfId="1211"/>
    <cellStyle name="OUTPUT REPORT TITLE" xfId="1212"/>
    <cellStyle name="OUTPUTERROR" xfId="1213"/>
    <cellStyle name="OUTPUTNORMAL" xfId="1214"/>
    <cellStyle name="Page Number" xfId="1215"/>
    <cellStyle name="PageSubTitle" xfId="1216"/>
    <cellStyle name="PageTitle" xfId="1217"/>
    <cellStyle name="Pattern" xfId="1218"/>
    <cellStyle name="Pattern 2" xfId="1219"/>
    <cellStyle name="PCI" xfId="1220"/>
    <cellStyle name="per.style" xfId="1221"/>
    <cellStyle name="Percent (0%)" xfId="1222"/>
    <cellStyle name="Percent (0)" xfId="1223"/>
    <cellStyle name="Percent (0) 2" xfId="1224"/>
    <cellStyle name="Percent (0) 2 2" xfId="1225"/>
    <cellStyle name="Percent (0) 3" xfId="1226"/>
    <cellStyle name="Percent (0.0%)" xfId="1227"/>
    <cellStyle name="Percent (0.00%)" xfId="1228"/>
    <cellStyle name="Percent [0]" xfId="1229"/>
    <cellStyle name="Percent [0] 1" xfId="1230"/>
    <cellStyle name="Percent [0] 1 2" xfId="1231"/>
    <cellStyle name="Percent [0] 2" xfId="1232"/>
    <cellStyle name="Percent [0] 3" xfId="1233"/>
    <cellStyle name="Percent [0]_0 Final FS G4SCT 2008 after Adj. 2008 -  Draft # 1 ---- Income Tax Provision_Revised_Final---- (version 1)" xfId="1234"/>
    <cellStyle name="Percent [00]" xfId="1235"/>
    <cellStyle name="Percent [00] 1" xfId="1236"/>
    <cellStyle name="Percent [00] 1 2" xfId="1237"/>
    <cellStyle name="Percent [00] 2" xfId="1238"/>
    <cellStyle name="Percent [00] 3" xfId="1239"/>
    <cellStyle name="Percent [00]_0 Final FS G4SCT 2008 after Adj. 2008 -  Draft # 1 ---- Income Tax Provision_Revised_Final---- (version 1)" xfId="1240"/>
    <cellStyle name="Percent [2]" xfId="1241"/>
    <cellStyle name="Percent [2] 2" xfId="1242"/>
    <cellStyle name="Percent [2] 2 2" xfId="1243"/>
    <cellStyle name="Percent [2] 3" xfId="1244"/>
    <cellStyle name="Percent 10" xfId="1245"/>
    <cellStyle name="Percent 11" xfId="1246"/>
    <cellStyle name="Percent 12" xfId="1247"/>
    <cellStyle name="Percent 13" xfId="1248"/>
    <cellStyle name="Percent 14" xfId="1249"/>
    <cellStyle name="Percent 15" xfId="1250"/>
    <cellStyle name="Percent 16" xfId="1251"/>
    <cellStyle name="Percent 17" xfId="1252"/>
    <cellStyle name="Percent 2" xfId="1253"/>
    <cellStyle name="Percent 2 2" xfId="1254"/>
    <cellStyle name="Percent 2 3" xfId="1255"/>
    <cellStyle name="Percent 3" xfId="1256"/>
    <cellStyle name="Percent 3 2" xfId="1257"/>
    <cellStyle name="Percent 4" xfId="1258"/>
    <cellStyle name="Percent 4 2" xfId="1259"/>
    <cellStyle name="Percent 4 3" xfId="1260"/>
    <cellStyle name="Percent 4 4" xfId="1261"/>
    <cellStyle name="Percent 5" xfId="1262"/>
    <cellStyle name="Percent 6" xfId="1263"/>
    <cellStyle name="Percent 7" xfId="1264"/>
    <cellStyle name="Percent 8" xfId="1265"/>
    <cellStyle name="Percent 9" xfId="1266"/>
    <cellStyle name="PERCENTAGE" xfId="1267"/>
    <cellStyle name="PLAN" xfId="1268"/>
    <cellStyle name="Porcentaje" xfId="1269"/>
    <cellStyle name="Porcentual_ret_conso_statu_2000" xfId="1270"/>
    <cellStyle name="PrePop Currency (0)" xfId="1271"/>
    <cellStyle name="PrePop Currency (0) 1" xfId="1272"/>
    <cellStyle name="PrePop Currency (0) 2" xfId="1273"/>
    <cellStyle name="PrePop Currency (0)_0 Final FS G4SCT 2008 after Adj. 2008 -  Draft # 1 ---- Income Tax Provision_Revised_Final---- (version 1)" xfId="1274"/>
    <cellStyle name="PrePop Currency (2)" xfId="1275"/>
    <cellStyle name="PrePop Currency (2) 1" xfId="1276"/>
    <cellStyle name="PrePop Currency (2) 2" xfId="1277"/>
    <cellStyle name="PrePop Currency (2)_0 Final FS G4SCT 2008 after Adj. 2008 -  Draft # 1 ---- Income Tax Provision_Revised_Final---- (version 1)" xfId="1278"/>
    <cellStyle name="PrePop Units (0)" xfId="1279"/>
    <cellStyle name="PrePop Units (0) 1" xfId="1280"/>
    <cellStyle name="PrePop Units (0) 2" xfId="1281"/>
    <cellStyle name="PrePop Units (0)_0 Final FS G4SCT 2008 after Adj. 2008 -  Draft # 1 ---- Income Tax Provision_Revised_Final---- (version 1)" xfId="1282"/>
    <cellStyle name="PrePop Units (1)" xfId="1283"/>
    <cellStyle name="PrePop Units (1) 1" xfId="1284"/>
    <cellStyle name="PrePop Units (1) 2" xfId="1285"/>
    <cellStyle name="PrePop Units (1)_0 Final FS G4SCT 2008 after Adj. 2008 -  Draft # 1 ---- Income Tax Provision_Revised_Final---- (version 1)" xfId="1286"/>
    <cellStyle name="PrePop Units (2)" xfId="1287"/>
    <cellStyle name="PrePop Units (2) 1" xfId="1288"/>
    <cellStyle name="PrePop Units (2) 2" xfId="1289"/>
    <cellStyle name="PrePop Units (2)_0 Final FS G4SCT 2008 after Adj. 2008 -  Draft # 1 ---- Income Tax Provision_Revised_Final---- (version 1)" xfId="1290"/>
    <cellStyle name="price" xfId="1291"/>
    <cellStyle name="PSChar" xfId="1292"/>
    <cellStyle name="PSDate" xfId="1293"/>
    <cellStyle name="PSDec" xfId="1294"/>
    <cellStyle name="PSHeading" xfId="1295"/>
    <cellStyle name="PSInt" xfId="1296"/>
    <cellStyle name="PSSpacer" xfId="1297"/>
    <cellStyle name="pwstyle" xfId="1298"/>
    <cellStyle name="Q" xfId="1299"/>
    <cellStyle name="Q 2" xfId="1300"/>
    <cellStyle name="Q 2 2" xfId="1301"/>
    <cellStyle name="Q 3" xfId="1302"/>
    <cellStyle name="Q_Thanakorn_YE'10" xfId="1303"/>
    <cellStyle name="QTR94_95_INCOME CTMP#1 98" xfId="1304"/>
    <cellStyle name="Quantity" xfId="1305"/>
    <cellStyle name="Quantity 2" xfId="1306"/>
    <cellStyle name="Quantity 2 2" xfId="1307"/>
    <cellStyle name="Quantity 3" xfId="1308"/>
    <cellStyle name="Quantity_BS" xfId="1309"/>
    <cellStyle name="regstoresfromspecstores" xfId="1310"/>
    <cellStyle name="report_title" xfId="1311"/>
    <cellStyle name="Reset  - Style7" xfId="1312"/>
    <cellStyle name="revised" xfId="1313"/>
    <cellStyle name="RevList" xfId="1314"/>
    <cellStyle name="RevList 2" xfId="1315"/>
    <cellStyle name="RM" xfId="1316"/>
    <cellStyle name="rmal_h2 composition" xfId="1317"/>
    <cellStyle name="Salomon Logo" xfId="1318"/>
    <cellStyle name="SAPBEXaggData" xfId="1319"/>
    <cellStyle name="SAPBEXaggDataEmph" xfId="1320"/>
    <cellStyle name="SAPBEXaggItem" xfId="1321"/>
    <cellStyle name="SAPBEXaggItemX" xfId="1322"/>
    <cellStyle name="SAPBEXchaText" xfId="1323"/>
    <cellStyle name="SAPBEXexcBad7" xfId="1324"/>
    <cellStyle name="SAPBEXexcBad8" xfId="1325"/>
    <cellStyle name="SAPBEXexcBad9" xfId="1326"/>
    <cellStyle name="SAPBEXexcCritical4" xfId="1327"/>
    <cellStyle name="SAPBEXexcCritical5" xfId="1328"/>
    <cellStyle name="SAPBEXexcCritical6" xfId="1329"/>
    <cellStyle name="SAPBEXexcGood1" xfId="1330"/>
    <cellStyle name="SAPBEXexcGood2" xfId="1331"/>
    <cellStyle name="SAPBEXexcGood3" xfId="1332"/>
    <cellStyle name="SAPBEXfilterDrill" xfId="1333"/>
    <cellStyle name="SAPBEXfilterItem" xfId="1334"/>
    <cellStyle name="SAPBEXfilterText" xfId="1335"/>
    <cellStyle name="SAPBEXformats" xfId="1336"/>
    <cellStyle name="SAPBEXheaderItem" xfId="1337"/>
    <cellStyle name="SAPBEXheaderText" xfId="1338"/>
    <cellStyle name="SAPBEXHLevel0" xfId="1339"/>
    <cellStyle name="SAPBEXHLevel0X" xfId="1340"/>
    <cellStyle name="SAPBEXHLevel1" xfId="1341"/>
    <cellStyle name="SAPBEXHLevel1X" xfId="1342"/>
    <cellStyle name="SAPBEXHLevel2" xfId="1343"/>
    <cellStyle name="SAPBEXHLevel2X" xfId="1344"/>
    <cellStyle name="SAPBEXHLevel3" xfId="1345"/>
    <cellStyle name="SAPBEXHLevel3X" xfId="1346"/>
    <cellStyle name="SAPBEXresData" xfId="1347"/>
    <cellStyle name="SAPBEXresDataEmph" xfId="1348"/>
    <cellStyle name="SAPBEXresItem" xfId="1349"/>
    <cellStyle name="SAPBEXresItemX" xfId="1350"/>
    <cellStyle name="SAPBEXstdData" xfId="1351"/>
    <cellStyle name="SAPBEXstdDataEmph" xfId="1352"/>
    <cellStyle name="SAPBEXstdItem" xfId="1353"/>
    <cellStyle name="SAPBEXstdItem 2" xfId="1354"/>
    <cellStyle name="SAPBEXstdItemX" xfId="1355"/>
    <cellStyle name="SAPBEXtitle" xfId="1356"/>
    <cellStyle name="SAPBEXundefined" xfId="1357"/>
    <cellStyle name="SCH1" xfId="1358"/>
    <cellStyle name="section" xfId="1359"/>
    <cellStyle name="section head" xfId="1360"/>
    <cellStyle name="SHADEDSTORES" xfId="1361"/>
    <cellStyle name="small border line" xfId="1362"/>
    <cellStyle name="specstores" xfId="1363"/>
    <cellStyle name="Standard" xfId="1364"/>
    <cellStyle name="Style 1" xfId="1365"/>
    <cellStyle name="Style 1 2" xfId="1366"/>
    <cellStyle name="Style 1 3" xfId="1367"/>
    <cellStyle name="Style 2" xfId="1368"/>
    <cellStyle name="Style 22" xfId="1369"/>
    <cellStyle name="Style 23" xfId="1370"/>
    <cellStyle name="Style 24" xfId="1371"/>
    <cellStyle name="Style 26" xfId="1372"/>
    <cellStyle name="Style 27" xfId="1373"/>
    <cellStyle name="style1" xfId="1374"/>
    <cellStyle name="STYLE2" xfId="1375"/>
    <cellStyle name="STYLE3" xfId="1376"/>
    <cellStyle name="STYLE4" xfId="1377"/>
    <cellStyle name="STYLE5" xfId="1378"/>
    <cellStyle name="STYLE6" xfId="1379"/>
    <cellStyle name="STYLE7" xfId="1380"/>
    <cellStyle name="STYLE8" xfId="1381"/>
    <cellStyle name="subhead" xfId="1382"/>
    <cellStyle name="SubHeading" xfId="1383"/>
    <cellStyle name="Subtotal" xfId="1384"/>
    <cellStyle name="Table  - Style6" xfId="1385"/>
    <cellStyle name="Table Head" xfId="1386"/>
    <cellStyle name="Table Source" xfId="1387"/>
    <cellStyle name="Table Text" xfId="1388"/>
    <cellStyle name="Table Title" xfId="1389"/>
    <cellStyle name="Table Units" xfId="1390"/>
    <cellStyle name="TB" xfId="1391"/>
    <cellStyle name="TED STANDARD" xfId="1392"/>
    <cellStyle name="Testo avviso" xfId="1393"/>
    <cellStyle name="Testo descrittivo" xfId="1394"/>
    <cellStyle name="Text" xfId="1395"/>
    <cellStyle name="Text 1" xfId="1396"/>
    <cellStyle name="Text 2" xfId="1397"/>
    <cellStyle name="Text Head 1" xfId="1398"/>
    <cellStyle name="Text Head 2" xfId="1399"/>
    <cellStyle name="Text Indent 1" xfId="1400"/>
    <cellStyle name="Text Indent 2" xfId="1401"/>
    <cellStyle name="Text Indent A" xfId="1402"/>
    <cellStyle name="Text Indent A 1" xfId="1403"/>
    <cellStyle name="Text Indent A 1 2" xfId="1404"/>
    <cellStyle name="Text Indent A 2" xfId="1405"/>
    <cellStyle name="Text Indent A 3" xfId="1406"/>
    <cellStyle name="Text Indent A_0 Final FS G4SCT 2008 after Adj. 2008 -  Draft # 1 ---- Income Tax Provision_Revised_Final---- (version 1)" xfId="1407"/>
    <cellStyle name="Text Indent B" xfId="1408"/>
    <cellStyle name="Text Indent B 1" xfId="1409"/>
    <cellStyle name="Text Indent B 2" xfId="1410"/>
    <cellStyle name="Text Indent B_0 Final FS G4SCT 2008 after Adj. 2008 -  Draft # 1 ---- Income Tax Provision_Revised_Final---- (version 1)" xfId="1411"/>
    <cellStyle name="Text Indent C" xfId="1412"/>
    <cellStyle name="Text Indent C 1" xfId="1413"/>
    <cellStyle name="Text Indent C 2" xfId="1414"/>
    <cellStyle name="Text Indent C_0 Final FS G4SCT 2008 after Adj. 2008 -  Draft # 1 ---- Income Tax Provision_Revised_Final---- (version 1)" xfId="1415"/>
    <cellStyle name="Text_0.Conso Note Q3.2011" xfId="1416"/>
    <cellStyle name="þ_x001d_ðK&amp;‚ý»&amp;{ý_x000b__x0008_n_x0008_B_x0009__x0007__x0001__x0001_" xfId="1417"/>
    <cellStyle name="Tickmark" xfId="1418"/>
    <cellStyle name="Titel" xfId="1419"/>
    <cellStyle name="Title  - Style1" xfId="1420"/>
    <cellStyle name="Title1" xfId="1421"/>
    <cellStyle name="Title2" xfId="1422"/>
    <cellStyle name="Title3" xfId="1423"/>
    <cellStyle name="Titolo" xfId="1424"/>
    <cellStyle name="Titolo 1" xfId="1425"/>
    <cellStyle name="Titolo 2" xfId="1426"/>
    <cellStyle name="Titolo 3" xfId="1427"/>
    <cellStyle name="Titolo 4" xfId="1428"/>
    <cellStyle name="TOC 1" xfId="1429"/>
    <cellStyle name="TOC 2" xfId="1430"/>
    <cellStyle name="Totaal" xfId="1431"/>
    <cellStyle name="Total 2" xfId="1432"/>
    <cellStyle name="Total 2 2" xfId="1433"/>
    <cellStyle name="Total 3" xfId="1434"/>
    <cellStyle name="Total 4" xfId="1435"/>
    <cellStyle name="Totale" xfId="1436"/>
    <cellStyle name="TotCol - Style5" xfId="1437"/>
    <cellStyle name="TotRow - Style4" xfId="1438"/>
    <cellStyle name="turns the number of whole workdays between two dateœ" xfId="1439"/>
    <cellStyle name="Tusental (0)_laroux" xfId="1440"/>
    <cellStyle name="Tusental_laroux" xfId="1441"/>
    <cellStyle name="Uitvoer" xfId="1442"/>
    <cellStyle name="Undefined" xfId="1443"/>
    <cellStyle name="UR" xfId="1444"/>
    <cellStyle name="Valore non valido" xfId="1445"/>
    <cellStyle name="Valore valido" xfId="1446"/>
    <cellStyle name="Valuta (0)" xfId="1447"/>
    <cellStyle name="Valuta_9611A02C" xfId="1448"/>
    <cellStyle name="Verklarende tekst" xfId="1449"/>
    <cellStyle name="W" xfId="1450"/>
    <cellStyle name="W 2" xfId="1451"/>
    <cellStyle name="W 2 2" xfId="1452"/>
    <cellStyle name="W 3" xfId="1453"/>
    <cellStyle name="W_Thanakorn_YE'10" xfId="1454"/>
    <cellStyle name="Waarschuwingstekst" xfId="1455"/>
    <cellStyle name="Währung [0]_Tabelle1" xfId="1456"/>
    <cellStyle name="Währung_Tabelle1" xfId="1457"/>
    <cellStyle name="Walutowy [0]_laroux" xfId="1458"/>
    <cellStyle name="Walutowy_laroux" xfId="1459"/>
    <cellStyle name="Work in progress" xfId="1460"/>
    <cellStyle name="wrap" xfId="1461"/>
    <cellStyle name="Wไhrung [0]_35ERI8T2gbIEMixb4v26icuOo" xfId="1462"/>
    <cellStyle name="Wไhrung_35ERI8T2gbIEMixb4v26icuOo" xfId="1463"/>
    <cellStyle name="Year" xfId="1464"/>
    <cellStyle name="ZSAPBEXsubtitle" xfId="1465"/>
    <cellStyle name="アクセント 1" xfId="1466"/>
    <cellStyle name="アクセント 2" xfId="1467"/>
    <cellStyle name="アクセント 3" xfId="1468"/>
    <cellStyle name="アクセント 4" xfId="1469"/>
    <cellStyle name="アクセント 5" xfId="1470"/>
    <cellStyle name="アクセント 6" xfId="1471"/>
    <cellStyle name="ｵﾒﾁ｡ﾒﾃ爼ﾗ靉ﾁ篦ｧﾋﾅﾒﾂﾁﾔｵﾔ" xfId="1472"/>
    <cellStyle name="タイトル" xfId="1473"/>
    <cellStyle name="チェック セル" xfId="1474"/>
    <cellStyle name="どちらでもない" xfId="1475"/>
    <cellStyle name="パーセント()" xfId="1476"/>
    <cellStyle name="パーセント(0.00)" xfId="1477"/>
    <cellStyle name="パーセント[0.00]" xfId="1478"/>
    <cellStyle name="ハイパーリンク_管理BSPL_WK" xfId="1479"/>
    <cellStyle name="メモ" xfId="1480"/>
    <cellStyle name="リンク セル" xfId="1481"/>
    <cellStyle name="การคำนวณ" xfId="1513"/>
    <cellStyle name="ข้อความเตือน" xfId="1514"/>
    <cellStyle name="ข้อความอธิบาย" xfId="1515"/>
    <cellStyle name="ค@ฏ๋_1111D2111DQ2" xfId="1516"/>
    <cellStyle name="คdคภฆ์[0]_1111D2111DQ2" xfId="1517"/>
    <cellStyle name="คdคภฆ์_1111D2111DQ1" xfId="1518"/>
    <cellStyle name="เครื่องหมายจุลภาค" xfId="1483"/>
    <cellStyle name="เครื่องหมายจุลภาค [0]" xfId="1484"/>
    <cellStyle name="เครื่องหมายจุลภาค [0] 2" xfId="1485"/>
    <cellStyle name="เครื่องหมายจุลภาค [0] 3" xfId="1486"/>
    <cellStyle name="เครื่องหมายจุลภาค [0]_1" xfId="1487"/>
    <cellStyle name="เครื่องหมายจุลภาค 10" xfId="1488"/>
    <cellStyle name="เครื่องหมายจุลภาค 11" xfId="1489"/>
    <cellStyle name="เครื่องหมายจุลภาค 12" xfId="1490"/>
    <cellStyle name="เครื่องหมายจุลภาค 13" xfId="1491"/>
    <cellStyle name="เครื่องหมายจุลภาค 14" xfId="1492"/>
    <cellStyle name="เครื่องหมายจุลภาค 2" xfId="1493"/>
    <cellStyle name="เครื่องหมายจุลภาค 3" xfId="1494"/>
    <cellStyle name="เครื่องหมายจุลภาค 4" xfId="1495"/>
    <cellStyle name="เครื่องหมายจุลภาค 5" xfId="1496"/>
    <cellStyle name="เครื่องหมายจุลภาค 6" xfId="1497"/>
    <cellStyle name="เครื่องหมายจุลภาค 7" xfId="1498"/>
    <cellStyle name="เครื่องหมายจุลภาค 8" xfId="1499"/>
    <cellStyle name="เครื่องหมายจุลภาค 9" xfId="1500"/>
    <cellStyle name="เครื่องหมายจุลภาค_~0391937" xfId="1501"/>
    <cellStyle name="เครื่องหมายเปอร์เซ็นต์" xfId="1482"/>
    <cellStyle name="เครื่องหมายสกุลเงิน" xfId="1502"/>
    <cellStyle name="เครื่องหมายสกุลเงิน [0]" xfId="1503"/>
    <cellStyle name="เครื่องหมายสกุลเงิน_~0391937" xfId="1504"/>
    <cellStyle name="ชื่อเรื่อง" xfId="1519"/>
    <cellStyle name="เชื่อมโยงหลายมิติ" xfId="1505"/>
    <cellStyle name="เซลล์ตรวจสอบ" xfId="1506"/>
    <cellStyle name="เซลล์ที่มีการเชื่อมโยง" xfId="1507"/>
    <cellStyle name="ณfน๔ [0]_Book1" xfId="1520"/>
    <cellStyle name="ณfน๔_Book1" xfId="1521"/>
    <cellStyle name="ดี" xfId="1522"/>
    <cellStyle name="ตามการเชื่อมโยงหลายมิติ" xfId="1523"/>
    <cellStyle name="น้บะภฒ_95" xfId="1524"/>
    <cellStyle name="ปกติ 2" xfId="1525"/>
    <cellStyle name="ปกติ 2 2" xfId="1526"/>
    <cellStyle name="ปกติ 2 2 2" xfId="1527"/>
    <cellStyle name="ปกติ 3" xfId="1528"/>
    <cellStyle name="ปกติ 4" xfId="1529"/>
    <cellStyle name="ปกติ 5" xfId="1530"/>
    <cellStyle name="ปกติ_~0391937" xfId="1531"/>
    <cellStyle name="ป้อนค่า" xfId="1532"/>
    <cellStyle name="ปานกลาง" xfId="1533"/>
    <cellStyle name="เปอร์เซ็นต์ 2" xfId="1508"/>
    <cellStyle name="เปอร์เซ็นต์ 3" xfId="1509"/>
    <cellStyle name="เปอร์เซ็นต์ 4" xfId="1510"/>
    <cellStyle name="ผลรวม" xfId="1534"/>
    <cellStyle name="แย่" xfId="1511"/>
    <cellStyle name="ฤ?ธถ [0]_95" xfId="1535"/>
    <cellStyle name="ฤ?ธถ_95" xfId="1536"/>
    <cellStyle name="ฤธถ [0]_0e82ylkxXsZu0YORaMwizTk2E" xfId="1537"/>
    <cellStyle name="ฤธถ_0e82ylkxXsZu0YORaMwizTk2E" xfId="1538"/>
    <cellStyle name="ลEญ [0]_laroux" xfId="1539"/>
    <cellStyle name="ลEญ_laroux" xfId="1540"/>
    <cellStyle name="ลวดลาย" xfId="1541"/>
    <cellStyle name="ล๋ศญ [0]_0e82ylkxXsZu0YORaMwizTk2E" xfId="1542"/>
    <cellStyle name="ล๋ศญ_0e82ylkxXsZu0YORaMwizTk2E" xfId="1543"/>
    <cellStyle name="วฅมุ_4ฟ๙ฝวภ๛" xfId="1544"/>
    <cellStyle name="ส่วนที่ถูกเน้น1" xfId="1545"/>
    <cellStyle name="ส่วนที่ถูกเน้น2" xfId="1546"/>
    <cellStyle name="ส่วนที่ถูกเน้น3" xfId="1547"/>
    <cellStyle name="ส่วนที่ถูกเน้น4" xfId="1548"/>
    <cellStyle name="ส่วนที่ถูกเน้น5" xfId="1549"/>
    <cellStyle name="ส่วนที่ถูกเน้น6" xfId="1550"/>
    <cellStyle name="แสดงผล" xfId="1512"/>
    <cellStyle name="หมายเหตุ" xfId="1551"/>
    <cellStyle name="หัวเรื่อง 1" xfId="1552"/>
    <cellStyle name="หัวเรื่อง 2" xfId="1553"/>
    <cellStyle name="หัวเรื่อง 3" xfId="1554"/>
    <cellStyle name="หัวเรื่อง 4" xfId="1555"/>
    <cellStyle name="ơ᪒＀＀＀＀＀＀＀＀＀＀＀＀＀＀＀＀＀＀＀＀＀＀＀＀＀＀＀＀ma_QTR94_95_1ฟ๙ศธบ๑ณปฟช (2)" xfId="1556"/>
    <cellStyle name="…_x000e__x000a_ธ๎_x000c_U_x0001_ฅ_x0005_ด_x000a__x0007__x0001__x0001_" xfId="1557"/>
    <cellStyle name="_x001d_๐'&amp;O—&amp;Hx_x0001_ํ_x0007__x0016__x0011__x0007__x0001__x0001_" xfId="1558"/>
    <cellStyle name="_x001d_๐7_x000c_๎_x0017__x000d_เU_x0001_า_x0006_|!_x0007__x0001__x0001_" xfId="1559"/>
    <cellStyle name="_x001d_๐7_x000c_๎_x0017__x000d_เU_x0001_า_x0006_!_x0007__x0001__x0001_" xfId="1560"/>
    <cellStyle name="_xddb0_̟ᩒb_xdddc_̟ᩢb_xde1c_̟ᩲbơ᪂bơ᪒＀＀＀＀＀＀＀＀＀＀＀＀＀＀＀＀＀＀＀＀＀＀＀＀＀＀＀＀ma_QTR94_95_1ฟ๙ศธบ๑ณปฟช (2)" xfId="1561"/>
    <cellStyle name="백분율_95" xfId="1562"/>
    <cellStyle name="콤마 [0]_12월" xfId="1563"/>
    <cellStyle name="콤마_12월" xfId="1564"/>
    <cellStyle name="통화 [0]_12월" xfId="1565"/>
    <cellStyle name="통화_12월" xfId="1566"/>
    <cellStyle name="표준_1.6GB" xfId="1567"/>
    <cellStyle name="一般_~4664860" xfId="1568"/>
    <cellStyle name="入力" xfId="1569"/>
    <cellStyle name="出力" xfId="1570"/>
    <cellStyle name="千位分隔_10原料汇总" xfId="1571"/>
    <cellStyle name="千分位[0]_6C-BITL(Apr03-Jan04)" xfId="1572"/>
    <cellStyle name="千分位_6C-BITL(Apr03-Jan04)" xfId="1573"/>
    <cellStyle name="后继超级链接" xfId="1574"/>
    <cellStyle name="常规_03-三表 (1)" xfId="1575"/>
    <cellStyle name="悪い" xfId="1576"/>
    <cellStyle name="折り返し" xfId="1577"/>
    <cellStyle name="未定義" xfId="1578"/>
    <cellStyle name="桁区切り [0.00]_4550" xfId="1579"/>
    <cellStyle name="桁区切り_272W_COSTBREWDOWN_1" xfId="1580"/>
    <cellStyle name="標準_00 AA-NOV99" xfId="1581"/>
    <cellStyle name="爼ﾗ靉ﾁ篦ｧﾋﾅﾒﾂﾁﾔｵﾔ" xfId="1582"/>
    <cellStyle name="百分比_BIT - Bank &amp; Credit Line Statement Jan 30 2004" xfId="1583"/>
    <cellStyle name="良い" xfId="1584"/>
    <cellStyle name="見出し 1" xfId="1585"/>
    <cellStyle name="見出し 2" xfId="1586"/>
    <cellStyle name="見出し 3" xfId="1587"/>
    <cellStyle name="見出し 4" xfId="1588"/>
    <cellStyle name="見出し１" xfId="1589"/>
    <cellStyle name="計算" xfId="1590"/>
    <cellStyle name="説明文" xfId="1591"/>
    <cellStyle name="警告文" xfId="1592"/>
    <cellStyle name="貨幣 [0]_6C-BITL(Apr03-Jan04)" xfId="1593"/>
    <cellStyle name="貨幣[0]_LC (2)" xfId="1594"/>
    <cellStyle name="貨幣_6C-BITL(Apr03-Jan04)" xfId="1595"/>
    <cellStyle name="超级链接" xfId="1596"/>
    <cellStyle name="超連結_8A-Balance_Sheet(M-T-M)_THB'M" xfId="1597"/>
    <cellStyle name="通貨 [0.00]_BI(A)" xfId="1598"/>
    <cellStyle name="通貨_BI(A)" xfId="1599"/>
    <cellStyle name="隨後的超連結_8A-Balance_Sheet(M-T-M)_THB'M" xfId="1600"/>
    <cellStyle name="集計" xfId="16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view="pageBreakPreview" topLeftCell="A63" zoomScaleNormal="100" zoomScaleSheetLayoutView="100" workbookViewId="0">
      <selection activeCell="A85" sqref="A85"/>
    </sheetView>
  </sheetViews>
  <sheetFormatPr defaultColWidth="9.21875" defaultRowHeight="20.25" customHeight="1"/>
  <cols>
    <col min="1" max="1" width="43.5546875" style="6" customWidth="1"/>
    <col min="2" max="2" width="7.44140625" style="134" customWidth="1"/>
    <col min="3" max="3" width="16.77734375" style="6" customWidth="1"/>
    <col min="4" max="4" width="1.5546875" style="6" customWidth="1"/>
    <col min="5" max="5" width="16.77734375" style="6" customWidth="1"/>
    <col min="6" max="7" width="15.21875" style="6" bestFit="1" customWidth="1"/>
    <col min="8" max="16384" width="9.21875" style="6"/>
  </cols>
  <sheetData>
    <row r="1" spans="1:7" ht="20.25" customHeight="1">
      <c r="A1" s="4" t="s">
        <v>0</v>
      </c>
    </row>
    <row r="2" spans="1:7" ht="20.25" customHeight="1">
      <c r="A2" s="7" t="s">
        <v>1</v>
      </c>
    </row>
    <row r="3" spans="1:7" ht="20.25" customHeight="1">
      <c r="A3" s="8"/>
    </row>
    <row r="4" spans="1:7" s="10" customFormat="1" ht="20.25" customHeight="1">
      <c r="A4" s="8"/>
      <c r="B4" s="9"/>
      <c r="C4" s="137" t="s">
        <v>2</v>
      </c>
      <c r="D4" s="137"/>
      <c r="E4" s="137"/>
    </row>
    <row r="5" spans="1:7" ht="20.25" customHeight="1">
      <c r="A5" s="8" t="s">
        <v>3</v>
      </c>
      <c r="B5" s="134" t="s">
        <v>4</v>
      </c>
      <c r="C5" s="135">
        <v>2025</v>
      </c>
      <c r="D5" s="135"/>
      <c r="E5" s="135">
        <v>2024</v>
      </c>
    </row>
    <row r="6" spans="1:7" ht="20.25" customHeight="1">
      <c r="C6" s="136" t="s">
        <v>5</v>
      </c>
      <c r="D6" s="136"/>
      <c r="E6" s="136"/>
    </row>
    <row r="7" spans="1:7" ht="21.6" customHeight="1">
      <c r="A7" s="12" t="s">
        <v>6</v>
      </c>
      <c r="C7" s="13"/>
      <c r="D7" s="13"/>
      <c r="E7" s="13"/>
    </row>
    <row r="8" spans="1:7" ht="19.2">
      <c r="A8" s="6" t="s">
        <v>7</v>
      </c>
      <c r="B8" s="14">
        <v>5</v>
      </c>
      <c r="C8" s="15">
        <v>575571768</v>
      </c>
      <c r="D8" s="16"/>
      <c r="E8" s="17">
        <v>384791916</v>
      </c>
      <c r="F8" s="18"/>
    </row>
    <row r="9" spans="1:7" ht="19.2">
      <c r="A9" s="6" t="s">
        <v>8</v>
      </c>
      <c r="B9" s="14">
        <v>6</v>
      </c>
      <c r="C9" s="15">
        <v>164458345</v>
      </c>
      <c r="D9" s="16"/>
      <c r="E9" s="17">
        <v>172385245</v>
      </c>
      <c r="F9" s="18"/>
    </row>
    <row r="10" spans="1:7" ht="19.2">
      <c r="A10" s="6" t="s">
        <v>156</v>
      </c>
      <c r="B10" s="14"/>
      <c r="C10" s="15">
        <v>58055722</v>
      </c>
      <c r="D10" s="16"/>
      <c r="E10" s="17">
        <v>59068297</v>
      </c>
      <c r="F10" s="18"/>
    </row>
    <row r="11" spans="1:7" ht="19.2">
      <c r="A11" s="6" t="s">
        <v>9</v>
      </c>
      <c r="B11" s="14">
        <v>7</v>
      </c>
      <c r="C11" s="15">
        <v>197005039</v>
      </c>
      <c r="D11" s="16"/>
      <c r="E11" s="17">
        <v>202274482</v>
      </c>
      <c r="F11" s="18"/>
    </row>
    <row r="12" spans="1:7" ht="19.2">
      <c r="A12" s="6" t="s">
        <v>10</v>
      </c>
      <c r="B12" s="14">
        <v>8</v>
      </c>
      <c r="C12" s="15">
        <v>77785000</v>
      </c>
      <c r="D12" s="16"/>
      <c r="E12" s="17">
        <v>46029000</v>
      </c>
      <c r="F12" s="18"/>
    </row>
    <row r="13" spans="1:7" ht="19.2">
      <c r="A13" s="6" t="s">
        <v>11</v>
      </c>
      <c r="B13" s="14"/>
      <c r="C13" s="15">
        <v>2350244</v>
      </c>
      <c r="D13" s="16"/>
      <c r="E13" s="17">
        <v>1947737</v>
      </c>
      <c r="F13" s="19"/>
    </row>
    <row r="14" spans="1:7" ht="21.6" customHeight="1">
      <c r="A14" s="10" t="s">
        <v>12</v>
      </c>
      <c r="C14" s="48">
        <v>1075226118</v>
      </c>
      <c r="D14" s="13"/>
      <c r="E14" s="48">
        <v>866496677</v>
      </c>
      <c r="F14" s="20"/>
      <c r="G14" s="20"/>
    </row>
    <row r="15" spans="1:7" ht="20.25" customHeight="1">
      <c r="C15" s="13"/>
      <c r="D15" s="13"/>
      <c r="E15" s="13"/>
      <c r="F15" s="20"/>
      <c r="G15" s="20"/>
    </row>
    <row r="16" spans="1:7" ht="21.6" customHeight="1">
      <c r="A16" s="12" t="s">
        <v>13</v>
      </c>
      <c r="C16" s="13"/>
      <c r="D16" s="13"/>
      <c r="E16" s="13"/>
    </row>
    <row r="17" spans="1:6" ht="19.2">
      <c r="A17" s="6" t="s">
        <v>14</v>
      </c>
      <c r="B17" s="14">
        <v>9</v>
      </c>
      <c r="C17" s="15">
        <v>43987500</v>
      </c>
      <c r="D17" s="21"/>
      <c r="E17" s="21">
        <v>43987500</v>
      </c>
      <c r="F17" s="22"/>
    </row>
    <row r="18" spans="1:6" ht="19.2">
      <c r="A18" s="6" t="s">
        <v>15</v>
      </c>
      <c r="B18" s="14">
        <v>10</v>
      </c>
      <c r="C18" s="15">
        <v>997693870</v>
      </c>
      <c r="D18" s="23"/>
      <c r="E18" s="21">
        <v>994115737</v>
      </c>
      <c r="F18" s="22"/>
    </row>
    <row r="19" spans="1:6" ht="19.2">
      <c r="A19" s="6" t="s">
        <v>16</v>
      </c>
      <c r="B19" s="14">
        <v>11</v>
      </c>
      <c r="C19" s="15">
        <v>40439988</v>
      </c>
      <c r="D19" s="23"/>
      <c r="E19" s="21">
        <v>42949306</v>
      </c>
      <c r="F19" s="22"/>
    </row>
    <row r="20" spans="1:6" ht="19.2">
      <c r="A20" s="6" t="s">
        <v>17</v>
      </c>
      <c r="B20" s="14"/>
      <c r="C20" s="15">
        <v>5355750</v>
      </c>
      <c r="D20" s="23"/>
      <c r="E20" s="21">
        <v>5538449</v>
      </c>
      <c r="F20" s="22"/>
    </row>
    <row r="21" spans="1:6" ht="19.2">
      <c r="A21" s="6" t="s">
        <v>18</v>
      </c>
      <c r="B21" s="14">
        <v>17</v>
      </c>
      <c r="C21" s="15">
        <v>5697900</v>
      </c>
      <c r="E21" s="21">
        <v>1702196</v>
      </c>
      <c r="F21" s="24"/>
    </row>
    <row r="22" spans="1:6" ht="19.2">
      <c r="A22" s="6" t="s">
        <v>19</v>
      </c>
      <c r="B22" s="14"/>
      <c r="C22" s="15">
        <v>2522380</v>
      </c>
      <c r="D22" s="23"/>
      <c r="E22" s="21">
        <v>2571180</v>
      </c>
      <c r="F22" s="24"/>
    </row>
    <row r="23" spans="1:6" ht="21.6" customHeight="1">
      <c r="A23" s="10" t="s">
        <v>20</v>
      </c>
      <c r="C23" s="48">
        <v>1095697388</v>
      </c>
      <c r="D23" s="25"/>
      <c r="E23" s="48">
        <v>1090864368</v>
      </c>
    </row>
    <row r="24" spans="1:6" ht="20.25" customHeight="1">
      <c r="A24" s="10"/>
      <c r="C24" s="26"/>
      <c r="D24" s="13"/>
      <c r="E24" s="26"/>
    </row>
    <row r="25" spans="1:6" ht="20.25" customHeight="1" thickBot="1">
      <c r="A25" s="10" t="s">
        <v>21</v>
      </c>
      <c r="C25" s="49">
        <v>2170923506</v>
      </c>
      <c r="D25" s="13"/>
      <c r="E25" s="49">
        <v>1957361045</v>
      </c>
    </row>
    <row r="26" spans="1:6" ht="20.25" customHeight="1" thickTop="1">
      <c r="C26" s="13"/>
      <c r="D26" s="13"/>
      <c r="E26" s="13"/>
    </row>
    <row r="27" spans="1:6" ht="20.25" customHeight="1">
      <c r="A27" s="4" t="s">
        <v>0</v>
      </c>
    </row>
    <row r="28" spans="1:6" ht="20.25" customHeight="1">
      <c r="A28" s="7" t="s">
        <v>1</v>
      </c>
    </row>
    <row r="29" spans="1:6" ht="13.35" customHeight="1">
      <c r="A29" s="8"/>
    </row>
    <row r="30" spans="1:6" ht="18.600000000000001" customHeight="1">
      <c r="C30" s="137" t="s">
        <v>2</v>
      </c>
      <c r="D30" s="137"/>
      <c r="E30" s="137"/>
    </row>
    <row r="31" spans="1:6" ht="18.600000000000001" customHeight="1">
      <c r="A31" s="8" t="s">
        <v>22</v>
      </c>
      <c r="B31" s="134" t="s">
        <v>4</v>
      </c>
      <c r="C31" s="135">
        <v>2025</v>
      </c>
      <c r="D31" s="135"/>
      <c r="E31" s="135">
        <v>2024</v>
      </c>
    </row>
    <row r="32" spans="1:6" ht="18.600000000000001" customHeight="1">
      <c r="C32" s="136" t="s">
        <v>5</v>
      </c>
      <c r="D32" s="136"/>
      <c r="E32" s="136"/>
    </row>
    <row r="33" spans="1:7" ht="18.600000000000001" customHeight="1">
      <c r="A33" s="12" t="s">
        <v>23</v>
      </c>
      <c r="C33" s="13"/>
      <c r="D33" s="13"/>
      <c r="E33" s="13"/>
    </row>
    <row r="34" spans="1:7" ht="18.600000000000001" customHeight="1">
      <c r="A34" s="6" t="s">
        <v>24</v>
      </c>
      <c r="B34" s="134">
        <v>4</v>
      </c>
      <c r="C34" s="15">
        <v>223111880</v>
      </c>
      <c r="E34" s="27">
        <v>218791686</v>
      </c>
      <c r="F34" s="28"/>
    </row>
    <row r="35" spans="1:7" ht="18.600000000000001" customHeight="1">
      <c r="A35" s="6" t="s">
        <v>25</v>
      </c>
      <c r="B35" s="134">
        <v>15</v>
      </c>
      <c r="C35" s="15">
        <v>14593439</v>
      </c>
      <c r="D35" s="16"/>
      <c r="E35" s="17">
        <v>14827489</v>
      </c>
      <c r="F35" s="18"/>
    </row>
    <row r="36" spans="1:7" ht="18.600000000000001" hidden="1" customHeight="1">
      <c r="A36" s="6" t="s">
        <v>26</v>
      </c>
      <c r="C36" s="17"/>
      <c r="D36" s="13"/>
      <c r="E36" s="17"/>
    </row>
    <row r="37" spans="1:7" ht="18.600000000000001" hidden="1" customHeight="1">
      <c r="A37" s="6" t="s">
        <v>27</v>
      </c>
      <c r="B37" s="134">
        <v>13</v>
      </c>
      <c r="C37" s="15"/>
      <c r="D37" s="16"/>
      <c r="E37" s="17">
        <v>0</v>
      </c>
      <c r="F37" s="18"/>
    </row>
    <row r="38" spans="1:7" ht="18.600000000000001" customHeight="1">
      <c r="A38" s="6" t="s">
        <v>28</v>
      </c>
      <c r="B38" s="134" t="s">
        <v>29</v>
      </c>
      <c r="C38" s="15">
        <v>10730422</v>
      </c>
      <c r="D38" s="16"/>
      <c r="E38" s="17">
        <v>10127771</v>
      </c>
      <c r="F38" s="18"/>
    </row>
    <row r="39" spans="1:7" ht="18.600000000000001" hidden="1" customHeight="1">
      <c r="A39" s="29" t="s">
        <v>30</v>
      </c>
      <c r="C39" s="15"/>
      <c r="E39" s="6">
        <v>0</v>
      </c>
    </row>
    <row r="40" spans="1:7" ht="18.600000000000001" customHeight="1">
      <c r="A40" s="6" t="s">
        <v>31</v>
      </c>
      <c r="C40" s="15">
        <v>25671559</v>
      </c>
      <c r="D40" s="16"/>
      <c r="E40" s="17">
        <v>13221760</v>
      </c>
      <c r="F40" s="18"/>
    </row>
    <row r="41" spans="1:7" ht="18.600000000000001" customHeight="1">
      <c r="A41" s="30" t="s">
        <v>32</v>
      </c>
      <c r="B41" s="31"/>
      <c r="C41" s="32">
        <v>65392</v>
      </c>
      <c r="D41" s="33"/>
      <c r="E41" s="34">
        <v>2803</v>
      </c>
      <c r="F41" s="19"/>
    </row>
    <row r="42" spans="1:7" ht="18.600000000000001" customHeight="1">
      <c r="A42" s="10" t="s">
        <v>33</v>
      </c>
      <c r="B42" s="9"/>
      <c r="C42" s="48">
        <v>274172692</v>
      </c>
      <c r="D42" s="26"/>
      <c r="E42" s="48">
        <v>256971509</v>
      </c>
      <c r="G42" s="20"/>
    </row>
    <row r="43" spans="1:7" ht="11.55" customHeight="1">
      <c r="C43" s="13"/>
      <c r="D43" s="13"/>
      <c r="E43" s="13"/>
    </row>
    <row r="44" spans="1:7" ht="18.600000000000001" customHeight="1">
      <c r="A44" s="12" t="s">
        <v>34</v>
      </c>
      <c r="C44" s="13"/>
      <c r="D44" s="13"/>
      <c r="E44" s="13"/>
    </row>
    <row r="45" spans="1:7" ht="18.600000000000001" hidden="1" customHeight="1">
      <c r="A45" s="6" t="s">
        <v>35</v>
      </c>
      <c r="B45" s="134">
        <v>12</v>
      </c>
      <c r="C45" s="17"/>
      <c r="D45" s="16"/>
      <c r="E45" s="17">
        <v>0</v>
      </c>
    </row>
    <row r="46" spans="1:7" ht="18.600000000000001" customHeight="1">
      <c r="A46" s="6" t="s">
        <v>36</v>
      </c>
      <c r="B46" s="134" t="s">
        <v>29</v>
      </c>
      <c r="C46" s="17">
        <v>31830887</v>
      </c>
      <c r="D46" s="16"/>
      <c r="E46" s="17">
        <v>34838538</v>
      </c>
      <c r="F46" s="18"/>
    </row>
    <row r="47" spans="1:7" ht="18.600000000000001" customHeight="1">
      <c r="A47" s="6" t="s">
        <v>37</v>
      </c>
      <c r="C47" s="17">
        <v>5212187</v>
      </c>
      <c r="D47" s="16"/>
      <c r="E47" s="35">
        <v>4980666</v>
      </c>
      <c r="F47" s="36"/>
    </row>
    <row r="48" spans="1:7" ht="18.600000000000001" customHeight="1">
      <c r="A48" s="6" t="s">
        <v>38</v>
      </c>
      <c r="C48" s="17">
        <v>1555000</v>
      </c>
      <c r="D48" s="16"/>
      <c r="E48" s="37">
        <v>1555000</v>
      </c>
      <c r="F48" s="36"/>
    </row>
    <row r="49" spans="1:5" ht="18.600000000000001" customHeight="1">
      <c r="A49" s="10" t="s">
        <v>39</v>
      </c>
      <c r="B49" s="9"/>
      <c r="C49" s="48">
        <v>38598074</v>
      </c>
      <c r="D49" s="26"/>
      <c r="E49" s="48">
        <v>41374204</v>
      </c>
    </row>
    <row r="50" spans="1:5" ht="11.55" customHeight="1">
      <c r="C50" s="13"/>
      <c r="D50" s="13"/>
      <c r="E50" s="13"/>
    </row>
    <row r="51" spans="1:5" ht="18.600000000000001" customHeight="1">
      <c r="A51" s="10" t="s">
        <v>40</v>
      </c>
      <c r="B51" s="9"/>
      <c r="C51" s="50">
        <v>312770766</v>
      </c>
      <c r="D51" s="26"/>
      <c r="E51" s="50">
        <v>298345713</v>
      </c>
    </row>
    <row r="52" spans="1:5" ht="11.55" customHeight="1">
      <c r="C52" s="13"/>
      <c r="D52" s="13"/>
      <c r="E52" s="13"/>
    </row>
    <row r="53" spans="1:5" ht="18.600000000000001" hidden="1" customHeight="1">
      <c r="A53" s="4" t="s">
        <v>0</v>
      </c>
    </row>
    <row r="54" spans="1:5" ht="18.600000000000001" hidden="1" customHeight="1">
      <c r="A54" s="7" t="s">
        <v>1</v>
      </c>
    </row>
    <row r="55" spans="1:5" ht="18.600000000000001" hidden="1" customHeight="1">
      <c r="A55" s="8"/>
    </row>
    <row r="56" spans="1:5" ht="18.600000000000001" hidden="1" customHeight="1">
      <c r="A56" s="8" t="s">
        <v>22</v>
      </c>
      <c r="C56" s="135"/>
      <c r="D56" s="135"/>
      <c r="E56" s="135"/>
    </row>
    <row r="57" spans="1:5" ht="18.600000000000001" hidden="1" customHeight="1">
      <c r="C57" s="136"/>
      <c r="D57" s="136"/>
      <c r="E57" s="136"/>
    </row>
    <row r="58" spans="1:5" ht="18.600000000000001" customHeight="1">
      <c r="A58" s="12" t="s">
        <v>41</v>
      </c>
      <c r="C58" s="13"/>
      <c r="D58" s="13"/>
      <c r="E58" s="13"/>
    </row>
    <row r="59" spans="1:5" ht="18.600000000000001" customHeight="1">
      <c r="A59" s="6" t="s">
        <v>42</v>
      </c>
      <c r="B59" s="134">
        <v>13</v>
      </c>
      <c r="C59" s="13"/>
      <c r="D59" s="13"/>
      <c r="E59" s="13"/>
    </row>
    <row r="60" spans="1:5" ht="18.600000000000001" customHeight="1" thickBot="1">
      <c r="A60" s="29" t="s">
        <v>43</v>
      </c>
      <c r="B60" s="6"/>
      <c r="C60" s="38">
        <v>214132188</v>
      </c>
      <c r="D60" s="13"/>
      <c r="E60" s="38">
        <v>214132188</v>
      </c>
    </row>
    <row r="61" spans="1:5" ht="18.600000000000001" hidden="1" customHeight="1" thickTop="1">
      <c r="A61" s="39" t="s">
        <v>44</v>
      </c>
      <c r="C61" s="13">
        <v>214132188</v>
      </c>
      <c r="D61" s="13"/>
      <c r="E61" s="13"/>
    </row>
    <row r="62" spans="1:5" ht="18.600000000000001" hidden="1" customHeight="1">
      <c r="A62" s="40" t="s">
        <v>45</v>
      </c>
    </row>
    <row r="63" spans="1:5" ht="18.600000000000001" customHeight="1" thickTop="1">
      <c r="A63" s="6" t="s">
        <v>46</v>
      </c>
      <c r="C63" s="41">
        <v>214132188</v>
      </c>
      <c r="E63" s="35">
        <v>214132188</v>
      </c>
    </row>
    <row r="64" spans="1:5" ht="18.600000000000001" hidden="1" customHeight="1">
      <c r="A64" s="39" t="s">
        <v>47</v>
      </c>
      <c r="C64" s="35"/>
      <c r="D64" s="13"/>
      <c r="E64" s="35"/>
    </row>
    <row r="65" spans="1:6" ht="18.600000000000001" hidden="1" customHeight="1">
      <c r="A65" s="40" t="s">
        <v>45</v>
      </c>
      <c r="C65" s="35"/>
      <c r="D65" s="13"/>
      <c r="E65" s="35"/>
    </row>
    <row r="66" spans="1:6" ht="18.600000000000001" customHeight="1">
      <c r="A66" s="30" t="s">
        <v>48</v>
      </c>
      <c r="B66" s="31">
        <v>13</v>
      </c>
      <c r="C66" s="34">
        <v>434262723</v>
      </c>
      <c r="D66" s="42"/>
      <c r="E66" s="43">
        <v>434262723</v>
      </c>
      <c r="F66" s="44"/>
    </row>
    <row r="67" spans="1:6" ht="18.600000000000001" customHeight="1">
      <c r="A67" s="30" t="s">
        <v>49</v>
      </c>
      <c r="B67" s="31">
        <v>13</v>
      </c>
      <c r="C67" s="34">
        <v>7486677</v>
      </c>
      <c r="D67" s="42"/>
      <c r="E67" s="45">
        <v>7486677</v>
      </c>
      <c r="F67" s="46"/>
    </row>
    <row r="68" spans="1:6" ht="18.600000000000001" customHeight="1">
      <c r="A68" s="29" t="s">
        <v>50</v>
      </c>
      <c r="C68" s="20"/>
      <c r="D68" s="13"/>
      <c r="E68" s="20"/>
    </row>
    <row r="69" spans="1:6" ht="18.600000000000001" customHeight="1">
      <c r="A69" s="30" t="s">
        <v>51</v>
      </c>
      <c r="B69" s="31">
        <v>14</v>
      </c>
      <c r="C69" s="34">
        <v>21413219</v>
      </c>
      <c r="D69" s="42">
        <v>21185000</v>
      </c>
      <c r="E69" s="34">
        <v>21413219</v>
      </c>
      <c r="F69" s="46"/>
    </row>
    <row r="70" spans="1:6" ht="18.600000000000001" customHeight="1">
      <c r="A70" s="29" t="s">
        <v>52</v>
      </c>
      <c r="C70" s="17">
        <v>1180857933</v>
      </c>
      <c r="D70" s="13">
        <v>186041106</v>
      </c>
      <c r="E70" s="37">
        <v>981720525</v>
      </c>
      <c r="F70" s="47"/>
    </row>
    <row r="71" spans="1:6" ht="18.600000000000001" hidden="1" customHeight="1">
      <c r="A71" s="6" t="s">
        <v>53</v>
      </c>
      <c r="C71" s="17">
        <v>0</v>
      </c>
      <c r="D71" s="13"/>
      <c r="E71" s="17">
        <v>0</v>
      </c>
    </row>
    <row r="72" spans="1:6" ht="18.600000000000001" customHeight="1">
      <c r="A72" s="10" t="s">
        <v>54</v>
      </c>
      <c r="C72" s="48">
        <v>1858152740</v>
      </c>
      <c r="D72" s="13"/>
      <c r="E72" s="48">
        <v>1659015332</v>
      </c>
    </row>
    <row r="73" spans="1:6" ht="11.55" customHeight="1">
      <c r="C73" s="13"/>
      <c r="D73" s="13"/>
      <c r="E73" s="13"/>
    </row>
    <row r="74" spans="1:6" ht="18.600000000000001" customHeight="1" thickBot="1">
      <c r="A74" s="10" t="s">
        <v>55</v>
      </c>
      <c r="C74" s="51">
        <v>2170923506</v>
      </c>
      <c r="D74" s="13"/>
      <c r="E74" s="51">
        <v>1957361045</v>
      </c>
    </row>
    <row r="75" spans="1:6" ht="18.600000000000001" customHeight="1" thickTop="1"/>
    <row r="77" spans="1:6" ht="20.25" customHeight="1">
      <c r="C77" s="20"/>
      <c r="D77" s="20"/>
      <c r="E77" s="20"/>
    </row>
  </sheetData>
  <sheetProtection formatCells="0" formatColumns="0" formatRows="0" insertColumns="0" insertRows="0" insertHyperlinks="0" deleteColumns="0" deleteRows="0" sort="0" autoFilter="0" pivotTables="0"/>
  <mergeCells count="5">
    <mergeCell ref="C57:E57"/>
    <mergeCell ref="C4:E4"/>
    <mergeCell ref="C30:E30"/>
    <mergeCell ref="C6:E6"/>
    <mergeCell ref="C32:E32"/>
  </mergeCells>
  <phoneticPr fontId="2" type="noConversion"/>
  <pageMargins left="0.8" right="0.8" top="0.48" bottom="0.5" header="0.5" footer="0.5"/>
  <pageSetup paperSize="9" firstPageNumber="5" fitToHeight="2" orientation="portrait" useFirstPageNumber="1" r:id="rId1"/>
  <headerFooter>
    <oddFooter>&amp;L The accompanying notes form an integral part of the financial statements.
&amp;C&amp;P</oddFooter>
  </headerFooter>
  <rowBreaks count="1" manualBreakCount="1">
    <brk id="26" max="4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view="pageBreakPreview" topLeftCell="A16" zoomScale="85" zoomScaleNormal="100" zoomScaleSheetLayoutView="85" workbookViewId="0">
      <selection activeCell="A11" sqref="A11"/>
    </sheetView>
  </sheetViews>
  <sheetFormatPr defaultColWidth="9.21875" defaultRowHeight="20.25" customHeight="1"/>
  <cols>
    <col min="1" max="1" width="48.5546875" style="6" customWidth="1"/>
    <col min="2" max="2" width="5.44140625" style="5" bestFit="1" customWidth="1"/>
    <col min="3" max="3" width="1.5546875" style="5" customWidth="1"/>
    <col min="4" max="4" width="15" style="6" bestFit="1" customWidth="1"/>
    <col min="5" max="5" width="1.5546875" style="6" customWidth="1"/>
    <col min="6" max="6" width="15" style="6" bestFit="1" customWidth="1"/>
    <col min="7" max="7" width="1.5546875" style="6" customWidth="1"/>
    <col min="8" max="8" width="16.21875" style="6" customWidth="1"/>
    <col min="9" max="16384" width="9.21875" style="6"/>
  </cols>
  <sheetData>
    <row r="1" spans="1:8" ht="18.75" customHeight="1">
      <c r="A1" s="4" t="s">
        <v>0</v>
      </c>
    </row>
    <row r="2" spans="1:8" ht="18.75" customHeight="1">
      <c r="A2" s="7" t="s">
        <v>56</v>
      </c>
    </row>
    <row r="3" spans="1:8" ht="18.75" customHeight="1">
      <c r="A3" s="8"/>
    </row>
    <row r="4" spans="1:8" ht="18.75" customHeight="1">
      <c r="A4" s="8"/>
      <c r="D4" s="138" t="s">
        <v>57</v>
      </c>
      <c r="E4" s="139"/>
      <c r="F4" s="139"/>
    </row>
    <row r="5" spans="1:8" ht="18.75" customHeight="1">
      <c r="B5" s="5" t="s">
        <v>4</v>
      </c>
      <c r="D5" s="11">
        <v>2025</v>
      </c>
      <c r="E5" s="11"/>
      <c r="F5" s="11">
        <v>2024</v>
      </c>
      <c r="G5" s="11"/>
      <c r="H5" s="11"/>
    </row>
    <row r="6" spans="1:8" ht="18.75" customHeight="1">
      <c r="A6" s="52"/>
      <c r="D6" s="136" t="s">
        <v>5</v>
      </c>
      <c r="E6" s="136"/>
      <c r="F6" s="136"/>
    </row>
    <row r="7" spans="1:8" ht="20.100000000000001" customHeight="1">
      <c r="A7" s="53" t="s">
        <v>161</v>
      </c>
      <c r="D7" s="54"/>
      <c r="E7" s="55"/>
      <c r="F7" s="54"/>
      <c r="G7" s="56"/>
      <c r="H7" s="57"/>
    </row>
    <row r="8" spans="1:8" ht="18.600000000000001" customHeight="1">
      <c r="A8" s="58" t="s">
        <v>58</v>
      </c>
      <c r="B8" s="5">
        <v>15</v>
      </c>
      <c r="D8" s="59">
        <v>2152070753</v>
      </c>
      <c r="E8" s="56"/>
      <c r="F8" s="56">
        <v>2478909818</v>
      </c>
      <c r="G8" s="56"/>
      <c r="H8" s="60"/>
    </row>
    <row r="9" spans="1:8" ht="19.5" customHeight="1">
      <c r="A9" s="6" t="s">
        <v>59</v>
      </c>
      <c r="D9" s="59">
        <v>8536209</v>
      </c>
      <c r="E9" s="61"/>
      <c r="F9" s="62">
        <v>18944028</v>
      </c>
      <c r="G9" s="13"/>
      <c r="H9" s="60"/>
    </row>
    <row r="10" spans="1:8" ht="20.55" customHeight="1">
      <c r="A10" s="63" t="s">
        <v>162</v>
      </c>
      <c r="B10" s="9"/>
      <c r="C10" s="9"/>
      <c r="D10" s="48">
        <f>SUM(D8:D9)</f>
        <v>2160606962</v>
      </c>
      <c r="E10" s="61"/>
      <c r="F10" s="48">
        <f>SUM(F8:F9)</f>
        <v>2497853846</v>
      </c>
      <c r="G10" s="13"/>
      <c r="H10" s="26"/>
    </row>
    <row r="11" spans="1:8" ht="9.75" customHeight="1">
      <c r="D11" s="62"/>
      <c r="E11" s="61"/>
      <c r="F11" s="62"/>
      <c r="G11" s="13"/>
      <c r="H11" s="13"/>
    </row>
    <row r="12" spans="1:8" ht="18.75" customHeight="1">
      <c r="A12" s="12" t="s">
        <v>60</v>
      </c>
      <c r="D12" s="13"/>
      <c r="E12" s="13"/>
      <c r="F12" s="13"/>
      <c r="G12" s="13"/>
      <c r="H12" s="13"/>
    </row>
    <row r="13" spans="1:8" ht="18.75" customHeight="1">
      <c r="A13" s="6" t="s">
        <v>61</v>
      </c>
      <c r="B13" s="5">
        <v>7</v>
      </c>
      <c r="D13" s="59">
        <v>1194822296</v>
      </c>
      <c r="E13" s="61"/>
      <c r="F13" s="62">
        <v>1292750763</v>
      </c>
      <c r="G13" s="13"/>
      <c r="H13" s="60"/>
    </row>
    <row r="14" spans="1:8" ht="18.75" customHeight="1">
      <c r="A14" s="6" t="s">
        <v>62</v>
      </c>
      <c r="D14" s="59">
        <v>155215171</v>
      </c>
      <c r="E14" s="61"/>
      <c r="F14" s="62">
        <v>134568787</v>
      </c>
      <c r="G14" s="13"/>
      <c r="H14" s="60"/>
    </row>
    <row r="15" spans="1:8" ht="18.75" customHeight="1">
      <c r="A15" s="6" t="s">
        <v>63</v>
      </c>
      <c r="D15" s="59">
        <v>234224175</v>
      </c>
      <c r="E15" s="61"/>
      <c r="F15" s="62">
        <v>222398931</v>
      </c>
      <c r="G15" s="13"/>
      <c r="H15" s="60"/>
    </row>
    <row r="16" spans="1:8" ht="18.75" customHeight="1">
      <c r="A16" s="6" t="s">
        <v>164</v>
      </c>
      <c r="G16" s="13"/>
      <c r="H16" s="64"/>
    </row>
    <row r="17" spans="1:8" ht="18.75" customHeight="1">
      <c r="A17" s="6" t="s">
        <v>165</v>
      </c>
      <c r="B17" s="5">
        <v>8</v>
      </c>
      <c r="D17" s="59">
        <v>8244000</v>
      </c>
      <c r="E17" s="61"/>
      <c r="F17" s="62">
        <v>15079387</v>
      </c>
      <c r="G17" s="13"/>
      <c r="H17" s="64"/>
    </row>
    <row r="18" spans="1:8" ht="18.75" customHeight="1">
      <c r="A18" s="10" t="s">
        <v>64</v>
      </c>
      <c r="B18" s="5">
        <v>16</v>
      </c>
      <c r="D18" s="48">
        <f>SUM(D13:D17)</f>
        <v>1592505642</v>
      </c>
      <c r="E18" s="61"/>
      <c r="F18" s="48">
        <f>SUM(F13:F17)</f>
        <v>1664797868</v>
      </c>
      <c r="G18" s="13"/>
      <c r="H18" s="26"/>
    </row>
    <row r="19" spans="1:8" ht="14.55" customHeight="1">
      <c r="D19" s="62"/>
      <c r="E19" s="61"/>
      <c r="F19" s="62"/>
      <c r="G19" s="13"/>
      <c r="H19" s="13"/>
    </row>
    <row r="20" spans="1:8" ht="18.600000000000001" customHeight="1">
      <c r="A20" s="10" t="s">
        <v>65</v>
      </c>
      <c r="D20" s="75">
        <f>D10-D18</f>
        <v>568101320</v>
      </c>
      <c r="E20" s="55"/>
      <c r="F20" s="75">
        <f>F10-F18</f>
        <v>833055978</v>
      </c>
      <c r="G20" s="56"/>
      <c r="H20" s="57"/>
    </row>
    <row r="21" spans="1:8" ht="18.75" customHeight="1">
      <c r="A21" s="6" t="s">
        <v>66</v>
      </c>
      <c r="D21" s="65">
        <v>1969322</v>
      </c>
      <c r="E21" s="66"/>
      <c r="F21" s="65">
        <v>1997112</v>
      </c>
      <c r="G21" s="66"/>
      <c r="H21" s="60"/>
    </row>
    <row r="22" spans="1:8" ht="18.75" customHeight="1">
      <c r="A22" s="63" t="s">
        <v>67</v>
      </c>
      <c r="D22" s="76">
        <f>D20-D21</f>
        <v>566131998</v>
      </c>
      <c r="E22" s="66"/>
      <c r="F22" s="76">
        <f>F20-F21</f>
        <v>831058866</v>
      </c>
      <c r="G22" s="66"/>
      <c r="H22" s="66"/>
    </row>
    <row r="23" spans="1:8" ht="18.75" customHeight="1">
      <c r="A23" s="6" t="s">
        <v>68</v>
      </c>
      <c r="B23" s="5">
        <v>17</v>
      </c>
      <c r="D23" s="59">
        <v>59500931</v>
      </c>
      <c r="E23" s="66"/>
      <c r="F23" s="65">
        <v>40298290</v>
      </c>
      <c r="G23" s="66"/>
      <c r="H23" s="60"/>
    </row>
    <row r="24" spans="1:8" ht="18.75" customHeight="1">
      <c r="A24" s="10" t="s">
        <v>160</v>
      </c>
      <c r="D24" s="48">
        <f>D22-D23</f>
        <v>506631067</v>
      </c>
      <c r="E24" s="55"/>
      <c r="F24" s="48">
        <f>F22-F23</f>
        <v>790760576</v>
      </c>
      <c r="G24" s="56"/>
      <c r="H24" s="57"/>
    </row>
    <row r="25" spans="1:8" ht="14.55" customHeight="1">
      <c r="A25" s="10"/>
      <c r="D25" s="54"/>
      <c r="E25" s="55"/>
      <c r="F25" s="54"/>
      <c r="G25" s="56"/>
      <c r="H25" s="57"/>
    </row>
    <row r="26" spans="1:8" ht="18.75" hidden="1" customHeight="1">
      <c r="A26" s="10" t="s">
        <v>69</v>
      </c>
      <c r="D26" s="54"/>
      <c r="E26" s="54"/>
      <c r="F26" s="54"/>
      <c r="G26" s="56"/>
      <c r="H26" s="57"/>
    </row>
    <row r="27" spans="1:8" ht="18.75" hidden="1" customHeight="1">
      <c r="A27" s="12" t="s">
        <v>70</v>
      </c>
      <c r="D27" s="54"/>
      <c r="E27" s="54"/>
      <c r="F27" s="54"/>
      <c r="G27" s="56"/>
      <c r="H27" s="57"/>
    </row>
    <row r="28" spans="1:8" ht="18.75" hidden="1" customHeight="1">
      <c r="A28" s="6" t="s">
        <v>71</v>
      </c>
      <c r="D28" s="54"/>
      <c r="E28" s="54"/>
      <c r="F28" s="54"/>
      <c r="G28" s="56"/>
      <c r="H28" s="56"/>
    </row>
    <row r="29" spans="1:8" ht="9" hidden="1" customHeight="1">
      <c r="D29" s="54"/>
      <c r="E29" s="54"/>
      <c r="F29" s="54"/>
      <c r="G29" s="56"/>
      <c r="H29" s="56"/>
    </row>
    <row r="30" spans="1:8" ht="18.75" hidden="1" customHeight="1">
      <c r="A30" s="12" t="s">
        <v>72</v>
      </c>
      <c r="D30" s="54"/>
      <c r="E30" s="54"/>
      <c r="F30" s="54"/>
      <c r="G30" s="56"/>
      <c r="H30" s="57"/>
    </row>
    <row r="31" spans="1:8" ht="18.75" hidden="1" customHeight="1">
      <c r="A31" s="12" t="s">
        <v>73</v>
      </c>
      <c r="D31" s="54"/>
      <c r="E31" s="54"/>
      <c r="F31" s="54"/>
      <c r="G31" s="56"/>
      <c r="H31" s="57"/>
    </row>
    <row r="32" spans="1:8" ht="18.75" hidden="1" customHeight="1">
      <c r="A32" s="6" t="s">
        <v>74</v>
      </c>
      <c r="D32" s="25">
        <v>0</v>
      </c>
      <c r="E32" s="54"/>
      <c r="F32" s="25">
        <v>0</v>
      </c>
      <c r="G32" s="56"/>
      <c r="H32" s="56"/>
    </row>
    <row r="33" spans="1:8" ht="18.75" hidden="1" customHeight="1">
      <c r="A33" s="6" t="s">
        <v>75</v>
      </c>
      <c r="D33" s="25"/>
      <c r="E33" s="54"/>
      <c r="F33" s="54"/>
      <c r="G33" s="56"/>
      <c r="H33" s="56"/>
    </row>
    <row r="34" spans="1:8" ht="18.75" hidden="1" customHeight="1">
      <c r="A34" s="6" t="s">
        <v>76</v>
      </c>
      <c r="B34" s="5">
        <v>18</v>
      </c>
      <c r="D34" s="25">
        <v>0</v>
      </c>
      <c r="E34" s="54"/>
      <c r="F34" s="25">
        <v>0</v>
      </c>
      <c r="G34" s="56"/>
      <c r="H34" s="56"/>
    </row>
    <row r="35" spans="1:8" ht="18.75" hidden="1" customHeight="1">
      <c r="A35" s="52" t="s">
        <v>77</v>
      </c>
      <c r="D35" s="68"/>
      <c r="E35" s="54"/>
      <c r="F35" s="68"/>
      <c r="G35" s="56"/>
      <c r="H35" s="56"/>
    </row>
    <row r="36" spans="1:8" s="10" customFormat="1" ht="18.600000000000001" hidden="1" customHeight="1">
      <c r="A36" s="52" t="s">
        <v>73</v>
      </c>
      <c r="B36" s="9"/>
      <c r="C36" s="9"/>
      <c r="D36" s="77">
        <f>SUM(D32:D34)</f>
        <v>0</v>
      </c>
      <c r="E36" s="57"/>
      <c r="F36" s="77">
        <f>SUM(F32:F34)</f>
        <v>0</v>
      </c>
      <c r="G36" s="57"/>
      <c r="H36" s="69"/>
    </row>
    <row r="37" spans="1:8" s="10" customFormat="1" ht="18.600000000000001" customHeight="1">
      <c r="A37" s="10" t="s">
        <v>69</v>
      </c>
      <c r="B37" s="9"/>
      <c r="C37" s="9"/>
      <c r="D37" s="77">
        <f>D36</f>
        <v>0</v>
      </c>
      <c r="E37" s="57"/>
      <c r="F37" s="77">
        <f>F36</f>
        <v>0</v>
      </c>
      <c r="G37" s="57"/>
      <c r="H37" s="69"/>
    </row>
    <row r="38" spans="1:8" ht="18.75" customHeight="1" thickBot="1">
      <c r="A38" s="63" t="s">
        <v>78</v>
      </c>
      <c r="D38" s="49">
        <f>SUM(D24,D37)</f>
        <v>506631067</v>
      </c>
      <c r="E38" s="55"/>
      <c r="F38" s="49">
        <f>SUM(F24,F37)</f>
        <v>790760576</v>
      </c>
      <c r="G38" s="56"/>
      <c r="H38" s="57"/>
    </row>
    <row r="39" spans="1:8" ht="14.55" customHeight="1" thickTop="1">
      <c r="A39" s="63"/>
      <c r="D39" s="57"/>
      <c r="E39" s="55"/>
      <c r="F39" s="57"/>
      <c r="G39" s="56"/>
      <c r="H39" s="57"/>
    </row>
    <row r="40" spans="1:8" ht="18.75" customHeight="1">
      <c r="A40" s="63" t="s">
        <v>79</v>
      </c>
      <c r="B40" s="5">
        <v>18</v>
      </c>
      <c r="D40" s="57"/>
      <c r="E40" s="55"/>
      <c r="F40" s="57"/>
      <c r="G40" s="56"/>
      <c r="H40" s="57"/>
    </row>
    <row r="41" spans="1:8" ht="18.75" customHeight="1" thickBot="1">
      <c r="A41" s="70" t="s">
        <v>80</v>
      </c>
      <c r="D41" s="71">
        <v>1.18</v>
      </c>
      <c r="F41" s="71">
        <v>1.85</v>
      </c>
      <c r="G41" s="56"/>
      <c r="H41" s="72"/>
    </row>
    <row r="42" spans="1:8" s="10" customFormat="1" ht="18.75" customHeight="1" thickTop="1" thickBot="1">
      <c r="A42" s="70" t="s">
        <v>81</v>
      </c>
      <c r="B42" s="5"/>
      <c r="C42" s="5"/>
      <c r="D42" s="71">
        <v>1.18</v>
      </c>
      <c r="E42" s="6"/>
      <c r="F42" s="71">
        <v>1.85</v>
      </c>
      <c r="H42" s="72"/>
    </row>
    <row r="43" spans="1:8" ht="20.25" customHeight="1" thickTop="1"/>
    <row r="44" spans="1:8" ht="20.25" customHeight="1">
      <c r="D44" s="73"/>
      <c r="E44" s="74"/>
      <c r="F44" s="73"/>
    </row>
  </sheetData>
  <sheetProtection formatCells="0" formatColumns="0" formatRows="0" insertColumns="0" insertRows="0" insertHyperlinks="0" deleteColumns="0" deleteRows="0" sort="0" autoFilter="0" pivotTables="0"/>
  <mergeCells count="2">
    <mergeCell ref="D4:F4"/>
    <mergeCell ref="D6:F6"/>
  </mergeCells>
  <pageMargins left="0.8" right="0.8" top="0.48" bottom="0.5" header="0.5" footer="0.5"/>
  <pageSetup paperSize="9" scale="99" firstPageNumber="7" fitToHeight="0" orientation="portrait" useFirstPageNumber="1" r:id="rId1"/>
  <headerFooter>
    <oddFooter>&amp;L The accompanying notes form an integral part of the financial statements.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view="pageBreakPreview" topLeftCell="A38" zoomScaleNormal="70" zoomScaleSheetLayoutView="100" workbookViewId="0">
      <selection activeCell="A11" sqref="A11"/>
    </sheetView>
  </sheetViews>
  <sheetFormatPr defaultColWidth="8.77734375" defaultRowHeight="20.25" customHeight="1"/>
  <cols>
    <col min="1" max="1" width="47.5546875" style="6" bestFit="1" customWidth="1"/>
    <col min="2" max="2" width="5.44140625" style="6" bestFit="1" customWidth="1"/>
    <col min="3" max="3" width="13.5546875" style="6" bestFit="1" customWidth="1"/>
    <col min="4" max="4" width="1" style="6" customWidth="1"/>
    <col min="5" max="5" width="13.5546875" style="6" bestFit="1" customWidth="1"/>
    <col min="6" max="6" width="1" style="6" customWidth="1"/>
    <col min="7" max="7" width="18.21875" style="6" bestFit="1" customWidth="1"/>
    <col min="8" max="8" width="1" style="6" hidden="1" customWidth="1"/>
    <col min="9" max="9" width="12" style="6" hidden="1" customWidth="1"/>
    <col min="10" max="10" width="1" style="6" customWidth="1"/>
    <col min="11" max="11" width="13.5546875" style="6" bestFit="1" customWidth="1"/>
    <col min="12" max="12" width="1.21875" style="6" customWidth="1"/>
    <col min="13" max="13" width="15.77734375" style="6" customWidth="1"/>
    <col min="14" max="14" width="0.77734375" style="6" customWidth="1"/>
    <col min="15" max="15" width="15.21875" style="6" bestFit="1" customWidth="1"/>
    <col min="16" max="16384" width="8.77734375" style="6"/>
  </cols>
  <sheetData>
    <row r="1" spans="1:15" ht="20.25" customHeight="1">
      <c r="A1" s="4" t="s">
        <v>0</v>
      </c>
      <c r="B1" s="5"/>
    </row>
    <row r="2" spans="1:15" ht="20.25" customHeight="1">
      <c r="A2" s="8" t="s">
        <v>82</v>
      </c>
      <c r="B2" s="5"/>
    </row>
    <row r="3" spans="1:15" ht="18.75" customHeight="1">
      <c r="B3" s="5"/>
      <c r="C3" s="11"/>
      <c r="D3" s="11"/>
      <c r="E3" s="11"/>
      <c r="F3" s="11"/>
      <c r="G3" s="11"/>
      <c r="H3" s="11"/>
      <c r="I3" s="11"/>
      <c r="J3" s="11"/>
      <c r="K3" s="140"/>
      <c r="L3" s="140"/>
      <c r="M3" s="140"/>
    </row>
    <row r="4" spans="1:15" ht="18.600000000000001" customHeight="1">
      <c r="B4" s="5"/>
      <c r="C4" s="11"/>
      <c r="D4" s="11"/>
      <c r="E4" s="11"/>
      <c r="F4" s="11"/>
      <c r="G4" s="11"/>
      <c r="H4" s="11"/>
      <c r="I4" s="11"/>
      <c r="J4" s="11"/>
      <c r="K4" s="141" t="s">
        <v>50</v>
      </c>
      <c r="L4" s="141"/>
      <c r="M4" s="141"/>
      <c r="N4" s="11"/>
    </row>
    <row r="5" spans="1:15" ht="18.75" customHeight="1">
      <c r="B5" s="5"/>
      <c r="C5" s="11" t="s">
        <v>83</v>
      </c>
      <c r="D5" s="11"/>
      <c r="E5" s="11"/>
      <c r="F5" s="11"/>
      <c r="G5" s="11" t="s">
        <v>84</v>
      </c>
      <c r="H5" s="11"/>
      <c r="I5" s="11"/>
      <c r="J5" s="11"/>
      <c r="K5" s="11"/>
      <c r="L5" s="11"/>
      <c r="M5" s="11"/>
      <c r="N5" s="11"/>
      <c r="O5" s="11"/>
    </row>
    <row r="6" spans="1:15" ht="18.75" customHeight="1">
      <c r="B6" s="5"/>
      <c r="C6" s="11" t="s">
        <v>85</v>
      </c>
      <c r="D6" s="11"/>
      <c r="E6" s="11" t="s">
        <v>86</v>
      </c>
      <c r="F6" s="11"/>
      <c r="G6" s="79" t="s">
        <v>87</v>
      </c>
      <c r="H6" s="11"/>
      <c r="I6" s="11"/>
      <c r="J6" s="11"/>
      <c r="K6" s="78" t="s">
        <v>88</v>
      </c>
      <c r="L6" s="39"/>
      <c r="M6" s="11"/>
      <c r="N6" s="11"/>
      <c r="O6" s="11" t="s">
        <v>89</v>
      </c>
    </row>
    <row r="7" spans="1:15" ht="20.100000000000001" customHeight="1">
      <c r="B7" s="5" t="s">
        <v>4</v>
      </c>
      <c r="C7" s="11" t="s">
        <v>90</v>
      </c>
      <c r="D7" s="11"/>
      <c r="E7" s="11" t="s">
        <v>91</v>
      </c>
      <c r="F7" s="11"/>
      <c r="G7" s="11" t="s">
        <v>92</v>
      </c>
      <c r="H7" s="11"/>
      <c r="I7" s="11" t="s">
        <v>93</v>
      </c>
      <c r="J7" s="11"/>
      <c r="K7" s="11" t="s">
        <v>94</v>
      </c>
      <c r="L7" s="11"/>
      <c r="M7" s="11" t="s">
        <v>95</v>
      </c>
      <c r="N7" s="11"/>
      <c r="O7" s="11" t="s">
        <v>96</v>
      </c>
    </row>
    <row r="8" spans="1:15" ht="20.25" customHeight="1">
      <c r="C8" s="136" t="s">
        <v>5</v>
      </c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</row>
    <row r="9" spans="1:15" ht="18.75" customHeight="1">
      <c r="A9" s="52" t="s">
        <v>107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 ht="18.75" customHeight="1">
      <c r="A10" s="63" t="s">
        <v>108</v>
      </c>
      <c r="B10" s="5"/>
      <c r="C10" s="80">
        <v>213406163</v>
      </c>
      <c r="D10" s="67"/>
      <c r="E10" s="80">
        <v>409436640</v>
      </c>
      <c r="F10" s="67"/>
      <c r="G10" s="80">
        <v>14197475.00096342</v>
      </c>
      <c r="H10" s="67"/>
      <c r="I10" s="67"/>
      <c r="J10" s="67"/>
      <c r="K10" s="80">
        <v>21413219</v>
      </c>
      <c r="L10" s="67"/>
      <c r="M10" s="80">
        <v>1145219753</v>
      </c>
      <c r="N10" s="80"/>
      <c r="O10" s="97">
        <f>SUM(C10:N10)</f>
        <v>1803673250.0009634</v>
      </c>
    </row>
    <row r="11" spans="1:15" ht="10.5" customHeight="1">
      <c r="A11" s="10"/>
      <c r="B11" s="5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67"/>
    </row>
    <row r="12" spans="1:15" ht="18.75" customHeight="1">
      <c r="A12" s="10" t="s">
        <v>97</v>
      </c>
      <c r="B12" s="5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67"/>
    </row>
    <row r="13" spans="1:15" ht="18.75" customHeight="1">
      <c r="A13" s="12" t="s">
        <v>98</v>
      </c>
      <c r="B13" s="5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67"/>
    </row>
    <row r="14" spans="1:15" ht="18.75" customHeight="1">
      <c r="A14" s="6" t="s">
        <v>99</v>
      </c>
      <c r="B14" s="5">
        <v>13</v>
      </c>
      <c r="C14" s="82">
        <f>ROUND(726025,0)</f>
        <v>726025</v>
      </c>
      <c r="D14" s="82"/>
      <c r="E14" s="82">
        <f>ROUND(24826083.26,0)</f>
        <v>24826083</v>
      </c>
      <c r="F14" s="82"/>
      <c r="G14" s="82">
        <f>ROUND(-13935708.26,0)</f>
        <v>-13935708</v>
      </c>
      <c r="H14" s="82"/>
      <c r="I14" s="82"/>
      <c r="J14" s="82"/>
      <c r="K14" s="82">
        <v>0</v>
      </c>
      <c r="L14" s="82"/>
      <c r="M14" s="82">
        <v>0</v>
      </c>
      <c r="N14" s="83"/>
      <c r="O14" s="98">
        <f>C14+E14+G14</f>
        <v>11616400</v>
      </c>
    </row>
    <row r="15" spans="1:15" ht="18.75" customHeight="1">
      <c r="A15" s="6" t="s">
        <v>100</v>
      </c>
      <c r="B15" s="5"/>
      <c r="C15" s="85">
        <v>0</v>
      </c>
      <c r="D15" s="85"/>
      <c r="E15" s="85">
        <v>0</v>
      </c>
      <c r="F15" s="85"/>
      <c r="G15" s="85">
        <f>ROUNDDOWN(7224910.64835165,0)</f>
        <v>7224910</v>
      </c>
      <c r="H15" s="85"/>
      <c r="I15" s="85"/>
      <c r="J15" s="85"/>
      <c r="K15" s="85">
        <v>0</v>
      </c>
      <c r="L15" s="85"/>
      <c r="M15" s="85">
        <v>0</v>
      </c>
      <c r="N15" s="81"/>
      <c r="O15" s="98">
        <f>SUM(C15:M15)</f>
        <v>7224910</v>
      </c>
    </row>
    <row r="16" spans="1:15" ht="18.75" customHeight="1">
      <c r="A16" s="6" t="s">
        <v>101</v>
      </c>
      <c r="B16" s="5">
        <v>19</v>
      </c>
      <c r="C16" s="85">
        <v>0</v>
      </c>
      <c r="D16" s="85"/>
      <c r="E16" s="85">
        <v>0</v>
      </c>
      <c r="F16" s="85"/>
      <c r="G16" s="85">
        <v>0</v>
      </c>
      <c r="H16" s="85"/>
      <c r="I16" s="85"/>
      <c r="J16" s="85"/>
      <c r="K16" s="85">
        <v>0</v>
      </c>
      <c r="L16" s="85"/>
      <c r="M16" s="85">
        <f>ROUND(-954259804.21,0)</f>
        <v>-954259804</v>
      </c>
      <c r="N16" s="85"/>
      <c r="O16" s="98">
        <f>SUM(C16:M16)</f>
        <v>-954259804</v>
      </c>
    </row>
    <row r="17" spans="1:15" ht="18.75" customHeight="1">
      <c r="A17" s="12" t="s">
        <v>102</v>
      </c>
      <c r="B17" s="5"/>
      <c r="C17" s="99">
        <f>SUM(C14:C16)</f>
        <v>726025</v>
      </c>
      <c r="D17" s="87"/>
      <c r="E17" s="99">
        <f>SUM(E14:E16)</f>
        <v>24826083</v>
      </c>
      <c r="F17" s="80"/>
      <c r="G17" s="99">
        <f>SUM(G14:G16)</f>
        <v>-6710798</v>
      </c>
      <c r="H17" s="87"/>
      <c r="I17" s="86" t="e">
        <f>SUM(#REF!)</f>
        <v>#REF!</v>
      </c>
      <c r="J17" s="87"/>
      <c r="K17" s="99">
        <f>SUM(K14:K16)</f>
        <v>0</v>
      </c>
      <c r="L17" s="87"/>
      <c r="M17" s="99">
        <f>SUM(M14:M16)</f>
        <v>-954259804</v>
      </c>
      <c r="N17" s="80"/>
      <c r="O17" s="99">
        <f>SUM(O14:O16)</f>
        <v>-935418494</v>
      </c>
    </row>
    <row r="18" spans="1:15" ht="18.75" customHeight="1">
      <c r="A18" s="12"/>
      <c r="B18" s="5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</row>
    <row r="19" spans="1:15" ht="18" customHeight="1">
      <c r="A19" s="10" t="s">
        <v>103</v>
      </c>
      <c r="B19" s="5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</row>
    <row r="20" spans="1:15" ht="18.45" customHeight="1">
      <c r="A20" s="6" t="s">
        <v>104</v>
      </c>
      <c r="B20" s="5"/>
      <c r="C20" s="88">
        <v>0</v>
      </c>
      <c r="D20" s="85"/>
      <c r="E20" s="88">
        <v>0</v>
      </c>
      <c r="F20" s="88"/>
      <c r="G20" s="84">
        <v>0</v>
      </c>
      <c r="H20" s="85"/>
      <c r="I20" s="84"/>
      <c r="J20" s="85"/>
      <c r="K20" s="84">
        <v>0</v>
      </c>
      <c r="L20" s="85"/>
      <c r="M20" s="101">
        <f>PL!F24</f>
        <v>790760576</v>
      </c>
      <c r="N20" s="84"/>
      <c r="O20" s="98">
        <f>SUM(C20:M20)</f>
        <v>790760576</v>
      </c>
    </row>
    <row r="21" spans="1:15" ht="18.45" hidden="1" customHeight="1">
      <c r="A21" s="6" t="s">
        <v>105</v>
      </c>
      <c r="B21" s="5"/>
      <c r="C21" s="88">
        <v>0</v>
      </c>
      <c r="D21" s="85"/>
      <c r="E21" s="88">
        <v>0</v>
      </c>
      <c r="F21" s="88"/>
      <c r="G21" s="84">
        <v>0</v>
      </c>
      <c r="H21" s="85"/>
      <c r="I21" s="84"/>
      <c r="J21" s="85"/>
      <c r="K21" s="84">
        <v>0</v>
      </c>
      <c r="L21" s="85"/>
      <c r="M21" s="41">
        <v>0</v>
      </c>
      <c r="N21" s="84"/>
      <c r="O21" s="84">
        <v>0</v>
      </c>
    </row>
    <row r="22" spans="1:15" ht="18.75" customHeight="1">
      <c r="A22" s="52" t="s">
        <v>78</v>
      </c>
      <c r="B22" s="5"/>
      <c r="C22" s="99">
        <f>SUM(C20:C20)</f>
        <v>0</v>
      </c>
      <c r="D22" s="89"/>
      <c r="E22" s="99">
        <f>SUM(E20:E20)</f>
        <v>0</v>
      </c>
      <c r="F22" s="90"/>
      <c r="G22" s="99">
        <f>SUM(G20:G20)</f>
        <v>0</v>
      </c>
      <c r="H22" s="89"/>
      <c r="I22" s="91">
        <f>SUM(I20:I20)</f>
        <v>0</v>
      </c>
      <c r="J22" s="89"/>
      <c r="K22" s="99">
        <f>SUM(K20:K20)</f>
        <v>0</v>
      </c>
      <c r="L22" s="89"/>
      <c r="M22" s="99">
        <f>SUM(M20:M20)</f>
        <v>790760576</v>
      </c>
      <c r="N22" s="80"/>
      <c r="O22" s="100">
        <f>SUM(C22:M22)</f>
        <v>790760576</v>
      </c>
    </row>
    <row r="23" spans="1:15" ht="18.75" customHeight="1">
      <c r="A23" s="52"/>
      <c r="B23" s="5"/>
      <c r="C23" s="80"/>
      <c r="D23" s="89"/>
      <c r="E23" s="80"/>
      <c r="F23" s="90"/>
      <c r="G23" s="80"/>
      <c r="H23" s="89"/>
      <c r="I23" s="80"/>
      <c r="J23" s="89"/>
      <c r="K23" s="80"/>
      <c r="L23" s="89"/>
      <c r="M23" s="80"/>
      <c r="N23" s="80"/>
      <c r="O23" s="87"/>
    </row>
    <row r="24" spans="1:15" ht="18.75" hidden="1" customHeight="1">
      <c r="A24" s="92" t="s">
        <v>106</v>
      </c>
      <c r="B24" s="5">
        <v>15</v>
      </c>
      <c r="C24" s="93"/>
      <c r="D24" s="94"/>
      <c r="E24" s="93"/>
      <c r="F24" s="95"/>
      <c r="G24" s="93"/>
      <c r="H24" s="94"/>
      <c r="I24" s="88"/>
      <c r="J24" s="94"/>
      <c r="K24" s="93"/>
      <c r="L24" s="94"/>
      <c r="M24" s="93"/>
      <c r="N24" s="88"/>
      <c r="O24" s="65">
        <f>SUM(C24:M24)</f>
        <v>0</v>
      </c>
    </row>
    <row r="25" spans="1:15" ht="18.75" hidden="1" customHeight="1">
      <c r="A25" s="52"/>
      <c r="B25" s="5"/>
      <c r="C25" s="80"/>
      <c r="D25" s="89"/>
      <c r="E25" s="80"/>
      <c r="F25" s="90"/>
      <c r="G25" s="80"/>
      <c r="H25" s="89"/>
      <c r="I25" s="80"/>
      <c r="J25" s="89"/>
      <c r="K25" s="80"/>
      <c r="L25" s="89"/>
      <c r="M25" s="80"/>
      <c r="N25" s="80"/>
      <c r="O25" s="87"/>
    </row>
    <row r="26" spans="1:15" ht="18.75" customHeight="1" thickBot="1">
      <c r="A26" s="63" t="s">
        <v>109</v>
      </c>
      <c r="B26" s="5"/>
      <c r="C26" s="102">
        <f>C10+C17+C22+C24</f>
        <v>214132188</v>
      </c>
      <c r="D26" s="81"/>
      <c r="E26" s="102">
        <f>E10+E17+E22+E24</f>
        <v>434262723</v>
      </c>
      <c r="F26" s="81"/>
      <c r="G26" s="102">
        <f>G10+G17+G22+G24</f>
        <v>7486677.0009634197</v>
      </c>
      <c r="H26" s="81"/>
      <c r="I26" s="96" t="e">
        <f>SUM(#REF!,I17,I22)</f>
        <v>#REF!</v>
      </c>
      <c r="J26" s="81"/>
      <c r="K26" s="102">
        <f>K10+K17+K22+K24</f>
        <v>21413219</v>
      </c>
      <c r="L26" s="81"/>
      <c r="M26" s="102">
        <f>M10+M17+M22+M24</f>
        <v>981720525</v>
      </c>
      <c r="N26" s="81"/>
      <c r="O26" s="102">
        <f>O10+O17+O22+O24</f>
        <v>1659015332.0009634</v>
      </c>
    </row>
    <row r="27" spans="1:15" ht="20.25" customHeight="1" thickTop="1"/>
  </sheetData>
  <sheetProtection sheet="1" formatCells="0" formatColumns="0" formatRows="0" insertColumns="0" insertRows="0" insertHyperlinks="0" deleteColumns="0" deleteRows="0" sort="0" autoFilter="0" pivotTables="0"/>
  <mergeCells count="3">
    <mergeCell ref="K3:M3"/>
    <mergeCell ref="K4:M4"/>
    <mergeCell ref="C8:O8"/>
  </mergeCells>
  <pageMargins left="0.7" right="0.7" top="0.48" bottom="0.5" header="0.5" footer="0.5"/>
  <pageSetup paperSize="9" scale="90" firstPageNumber="8" orientation="landscape" useFirstPageNumber="1" r:id="rId1"/>
  <headerFooter>
    <oddFooter>&amp;L The accompanying notes form an integral part of the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view="pageBreakPreview" topLeftCell="A19" zoomScale="85" zoomScaleNormal="70" zoomScaleSheetLayoutView="85" workbookViewId="0">
      <selection activeCell="A47" sqref="A47"/>
    </sheetView>
  </sheetViews>
  <sheetFormatPr defaultColWidth="8.77734375" defaultRowHeight="20.25" customHeight="1"/>
  <cols>
    <col min="1" max="1" width="47.5546875" style="6" bestFit="1" customWidth="1"/>
    <col min="2" max="2" width="5.44140625" style="6" bestFit="1" customWidth="1"/>
    <col min="3" max="3" width="13.5546875" style="6" bestFit="1" customWidth="1"/>
    <col min="4" max="4" width="1" style="6" customWidth="1"/>
    <col min="5" max="5" width="13.5546875" style="6" bestFit="1" customWidth="1"/>
    <col min="6" max="6" width="1" style="6" customWidth="1"/>
    <col min="7" max="7" width="18.21875" style="6" bestFit="1" customWidth="1"/>
    <col min="8" max="8" width="1" style="6" hidden="1" customWidth="1"/>
    <col min="9" max="9" width="12" style="6" hidden="1" customWidth="1"/>
    <col min="10" max="10" width="1" style="6" customWidth="1"/>
    <col min="11" max="11" width="13.5546875" style="6" bestFit="1" customWidth="1"/>
    <col min="12" max="12" width="1.21875" style="6" customWidth="1"/>
    <col min="13" max="13" width="15.77734375" style="6" customWidth="1"/>
    <col min="14" max="14" width="0.77734375" style="6" customWidth="1"/>
    <col min="15" max="15" width="15.21875" style="6" bestFit="1" customWidth="1"/>
    <col min="16" max="16384" width="8.77734375" style="6"/>
  </cols>
  <sheetData>
    <row r="1" spans="1:15" ht="20.25" customHeight="1">
      <c r="A1" s="4" t="s">
        <v>0</v>
      </c>
      <c r="B1" s="5"/>
    </row>
    <row r="2" spans="1:15" ht="20.25" customHeight="1">
      <c r="A2" s="8" t="s">
        <v>82</v>
      </c>
      <c r="B2" s="5"/>
    </row>
    <row r="3" spans="1:15" ht="18.75" customHeight="1">
      <c r="B3" s="5"/>
      <c r="C3" s="11"/>
      <c r="D3" s="11"/>
      <c r="E3" s="11"/>
      <c r="F3" s="11"/>
      <c r="G3" s="11"/>
      <c r="H3" s="11"/>
      <c r="I3" s="11"/>
      <c r="J3" s="11"/>
      <c r="K3" s="140"/>
      <c r="L3" s="140"/>
      <c r="M3" s="140"/>
    </row>
    <row r="4" spans="1:15" ht="18.600000000000001" customHeight="1">
      <c r="B4" s="5"/>
      <c r="C4" s="11"/>
      <c r="D4" s="11"/>
      <c r="E4" s="11"/>
      <c r="F4" s="11"/>
      <c r="G4" s="11"/>
      <c r="H4" s="11"/>
      <c r="I4" s="11"/>
      <c r="J4" s="11"/>
      <c r="K4" s="141" t="s">
        <v>50</v>
      </c>
      <c r="L4" s="141"/>
      <c r="M4" s="141"/>
      <c r="N4" s="11"/>
    </row>
    <row r="5" spans="1:15" ht="18.75" customHeight="1">
      <c r="B5" s="5"/>
      <c r="C5" s="11" t="s">
        <v>83</v>
      </c>
      <c r="D5" s="11"/>
      <c r="E5" s="11"/>
      <c r="F5" s="11"/>
      <c r="G5" s="11" t="s">
        <v>84</v>
      </c>
      <c r="H5" s="11"/>
      <c r="I5" s="11"/>
      <c r="J5" s="11"/>
      <c r="K5" s="11"/>
      <c r="L5" s="11"/>
      <c r="M5" s="11"/>
      <c r="N5" s="11"/>
      <c r="O5" s="11"/>
    </row>
    <row r="6" spans="1:15" ht="18.75" customHeight="1">
      <c r="B6" s="5"/>
      <c r="C6" s="11" t="s">
        <v>85</v>
      </c>
      <c r="D6" s="11"/>
      <c r="E6" s="11" t="s">
        <v>86</v>
      </c>
      <c r="F6" s="11"/>
      <c r="G6" s="79" t="s">
        <v>87</v>
      </c>
      <c r="H6" s="11"/>
      <c r="I6" s="11"/>
      <c r="J6" s="11"/>
      <c r="K6" s="78" t="s">
        <v>88</v>
      </c>
      <c r="L6" s="39"/>
      <c r="M6" s="11"/>
      <c r="N6" s="11"/>
      <c r="O6" s="11" t="s">
        <v>89</v>
      </c>
    </row>
    <row r="7" spans="1:15" ht="20.100000000000001" customHeight="1">
      <c r="B7" s="5" t="s">
        <v>4</v>
      </c>
      <c r="C7" s="11" t="s">
        <v>90</v>
      </c>
      <c r="D7" s="11"/>
      <c r="E7" s="11" t="s">
        <v>91</v>
      </c>
      <c r="F7" s="11"/>
      <c r="G7" s="11" t="s">
        <v>92</v>
      </c>
      <c r="H7" s="11"/>
      <c r="I7" s="11" t="s">
        <v>93</v>
      </c>
      <c r="J7" s="11"/>
      <c r="K7" s="11" t="s">
        <v>94</v>
      </c>
      <c r="L7" s="11"/>
      <c r="M7" s="11" t="s">
        <v>95</v>
      </c>
      <c r="N7" s="11"/>
      <c r="O7" s="11" t="s">
        <v>96</v>
      </c>
    </row>
    <row r="8" spans="1:15" ht="20.25" customHeight="1">
      <c r="C8" s="136" t="s">
        <v>5</v>
      </c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</row>
    <row r="9" spans="1:15" ht="18.75" customHeight="1">
      <c r="A9" s="52" t="s">
        <v>168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 ht="18.75" customHeight="1">
      <c r="A10" s="63" t="s">
        <v>169</v>
      </c>
      <c r="B10" s="5"/>
      <c r="C10" s="97">
        <f>'EQ24'!C26</f>
        <v>214132188</v>
      </c>
      <c r="D10" s="67"/>
      <c r="E10" s="97">
        <f>'EQ24'!E26</f>
        <v>434262723</v>
      </c>
      <c r="F10" s="67"/>
      <c r="G10" s="97">
        <f>'EQ24'!G26</f>
        <v>7486677.0009634197</v>
      </c>
      <c r="H10" s="67"/>
      <c r="I10" s="67"/>
      <c r="J10" s="67"/>
      <c r="K10" s="97">
        <f>'EQ24'!K26</f>
        <v>21413219</v>
      </c>
      <c r="L10" s="67"/>
      <c r="M10" s="97">
        <f>'EQ24'!M26</f>
        <v>981720525</v>
      </c>
      <c r="N10" s="80"/>
      <c r="O10" s="97">
        <f>SUM(C10:N10)</f>
        <v>1659015332.0009634</v>
      </c>
    </row>
    <row r="11" spans="1:15" ht="10.5" customHeight="1">
      <c r="A11" s="10"/>
      <c r="B11" s="5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67"/>
    </row>
    <row r="12" spans="1:15" ht="18.75" customHeight="1">
      <c r="A12" s="10" t="s">
        <v>97</v>
      </c>
      <c r="B12" s="5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67"/>
    </row>
    <row r="13" spans="1:15" ht="18.75" customHeight="1">
      <c r="A13" s="12" t="s">
        <v>98</v>
      </c>
      <c r="B13" s="5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67"/>
    </row>
    <row r="14" spans="1:15" ht="18.75" hidden="1" customHeight="1">
      <c r="A14" s="6" t="s">
        <v>99</v>
      </c>
      <c r="B14" s="5" t="s">
        <v>159</v>
      </c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3"/>
      <c r="O14" s="98">
        <f>C14+E14+G14</f>
        <v>0</v>
      </c>
    </row>
    <row r="15" spans="1:15" ht="18.75" hidden="1" customHeight="1">
      <c r="A15" s="6" t="s">
        <v>100</v>
      </c>
      <c r="B15" s="5">
        <v>15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1"/>
      <c r="O15" s="98">
        <f>SUM(C15:M15)</f>
        <v>0</v>
      </c>
    </row>
    <row r="16" spans="1:15" ht="18.75" customHeight="1">
      <c r="A16" s="6" t="s">
        <v>101</v>
      </c>
      <c r="B16" s="5">
        <v>19</v>
      </c>
      <c r="C16" s="85">
        <v>0</v>
      </c>
      <c r="D16" s="85"/>
      <c r="E16" s="85">
        <v>0</v>
      </c>
      <c r="F16" s="85"/>
      <c r="G16" s="85">
        <v>0</v>
      </c>
      <c r="H16" s="85"/>
      <c r="I16" s="85"/>
      <c r="J16" s="85"/>
      <c r="K16" s="85">
        <v>0</v>
      </c>
      <c r="L16" s="85"/>
      <c r="M16" s="85">
        <v>-307493659</v>
      </c>
      <c r="N16" s="85"/>
      <c r="O16" s="98">
        <f>SUM(C16:M16)</f>
        <v>-307493659</v>
      </c>
    </row>
    <row r="17" spans="1:15" ht="18.75" customHeight="1">
      <c r="A17" s="12" t="s">
        <v>102</v>
      </c>
      <c r="B17" s="5"/>
      <c r="C17" s="99">
        <f>SUM(C14:C16)</f>
        <v>0</v>
      </c>
      <c r="D17" s="87"/>
      <c r="E17" s="99">
        <f>SUM(E14:E16)</f>
        <v>0</v>
      </c>
      <c r="F17" s="80"/>
      <c r="G17" s="99">
        <f>SUM(G14:G16)</f>
        <v>0</v>
      </c>
      <c r="H17" s="87"/>
      <c r="I17" s="99" t="e">
        <f>SUM(#REF!)</f>
        <v>#REF!</v>
      </c>
      <c r="J17" s="87"/>
      <c r="K17" s="99">
        <f>SUM(K14:K16)</f>
        <v>0</v>
      </c>
      <c r="L17" s="87"/>
      <c r="M17" s="99">
        <f>SUM(M14:M16)</f>
        <v>-307493659</v>
      </c>
      <c r="N17" s="80"/>
      <c r="O17" s="99">
        <f>SUM(O14:O16)</f>
        <v>-307493659</v>
      </c>
    </row>
    <row r="18" spans="1:15" ht="18.75" customHeight="1">
      <c r="A18" s="12"/>
      <c r="B18" s="5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</row>
    <row r="19" spans="1:15" ht="18" customHeight="1">
      <c r="A19" s="10" t="s">
        <v>103</v>
      </c>
      <c r="B19" s="5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</row>
    <row r="20" spans="1:15" ht="18.45" customHeight="1">
      <c r="A20" s="6" t="s">
        <v>104</v>
      </c>
      <c r="B20" s="5"/>
      <c r="C20" s="88">
        <v>0</v>
      </c>
      <c r="D20" s="85"/>
      <c r="E20" s="88">
        <v>0</v>
      </c>
      <c r="F20" s="88"/>
      <c r="G20" s="84">
        <v>0</v>
      </c>
      <c r="H20" s="85"/>
      <c r="I20" s="84"/>
      <c r="J20" s="85"/>
      <c r="K20" s="84">
        <v>0</v>
      </c>
      <c r="L20" s="85"/>
      <c r="M20" s="101">
        <f>PL!D24</f>
        <v>506631067</v>
      </c>
      <c r="N20" s="84"/>
      <c r="O20" s="98">
        <f>SUM(C20:M20)</f>
        <v>506631067</v>
      </c>
    </row>
    <row r="21" spans="1:15" ht="18.45" hidden="1" customHeight="1">
      <c r="A21" s="6" t="s">
        <v>105</v>
      </c>
      <c r="B21" s="5"/>
      <c r="C21" s="88">
        <v>0</v>
      </c>
      <c r="D21" s="85"/>
      <c r="E21" s="88">
        <v>0</v>
      </c>
      <c r="F21" s="88"/>
      <c r="G21" s="84">
        <v>0</v>
      </c>
      <c r="H21" s="85"/>
      <c r="I21" s="84"/>
      <c r="J21" s="85"/>
      <c r="K21" s="84">
        <v>0</v>
      </c>
      <c r="L21" s="85"/>
      <c r="M21" s="41">
        <v>0</v>
      </c>
      <c r="N21" s="84"/>
      <c r="O21" s="84">
        <v>0</v>
      </c>
    </row>
    <row r="22" spans="1:15" ht="18.75" customHeight="1">
      <c r="A22" s="52" t="s">
        <v>78</v>
      </c>
      <c r="B22" s="5"/>
      <c r="C22" s="99">
        <f>SUM(C20:C20)</f>
        <v>0</v>
      </c>
      <c r="D22" s="89"/>
      <c r="E22" s="99">
        <f>SUM(E20:E20)</f>
        <v>0</v>
      </c>
      <c r="F22" s="90"/>
      <c r="G22" s="99">
        <f>SUM(G20:G20)</f>
        <v>0</v>
      </c>
      <c r="H22" s="89"/>
      <c r="I22" s="103">
        <f>SUM(I20:I20)</f>
        <v>0</v>
      </c>
      <c r="J22" s="89"/>
      <c r="K22" s="99">
        <f>SUM(K20:K20)</f>
        <v>0</v>
      </c>
      <c r="L22" s="89"/>
      <c r="M22" s="99">
        <f>SUM(M20:M20)</f>
        <v>506631067</v>
      </c>
      <c r="N22" s="80"/>
      <c r="O22" s="100">
        <f>SUM(C22:M22)</f>
        <v>506631067</v>
      </c>
    </row>
    <row r="23" spans="1:15" ht="18.75" customHeight="1">
      <c r="A23" s="52"/>
      <c r="B23" s="5"/>
      <c r="C23" s="80"/>
      <c r="D23" s="89"/>
      <c r="E23" s="80"/>
      <c r="F23" s="90"/>
      <c r="G23" s="80"/>
      <c r="H23" s="89"/>
      <c r="I23" s="80"/>
      <c r="J23" s="89"/>
      <c r="K23" s="80"/>
      <c r="L23" s="89"/>
      <c r="M23" s="80"/>
      <c r="N23" s="80"/>
      <c r="O23" s="87"/>
    </row>
    <row r="24" spans="1:15" ht="18.75" hidden="1" customHeight="1">
      <c r="A24" s="92" t="s">
        <v>106</v>
      </c>
      <c r="B24" s="5">
        <v>15</v>
      </c>
      <c r="C24" s="93"/>
      <c r="D24" s="94"/>
      <c r="E24" s="93"/>
      <c r="F24" s="95"/>
      <c r="G24" s="93"/>
      <c r="H24" s="94"/>
      <c r="I24" s="88"/>
      <c r="J24" s="94"/>
      <c r="K24" s="93"/>
      <c r="L24" s="94"/>
      <c r="M24" s="93"/>
      <c r="N24" s="88"/>
      <c r="O24" s="104">
        <f>SUM(C24:M24)</f>
        <v>0</v>
      </c>
    </row>
    <row r="25" spans="1:15" ht="18.75" hidden="1" customHeight="1">
      <c r="A25" s="52"/>
      <c r="B25" s="5"/>
      <c r="C25" s="80"/>
      <c r="D25" s="89"/>
      <c r="E25" s="80"/>
      <c r="F25" s="90"/>
      <c r="G25" s="80"/>
      <c r="H25" s="89"/>
      <c r="I25" s="80"/>
      <c r="J25" s="89"/>
      <c r="K25" s="80"/>
      <c r="L25" s="89"/>
      <c r="M25" s="80"/>
      <c r="N25" s="80"/>
      <c r="O25" s="87"/>
    </row>
    <row r="26" spans="1:15" ht="18.75" customHeight="1" thickBot="1">
      <c r="A26" s="63" t="s">
        <v>170</v>
      </c>
      <c r="B26" s="5"/>
      <c r="C26" s="102">
        <f>C10+C17+C22+C24</f>
        <v>214132188</v>
      </c>
      <c r="D26" s="81"/>
      <c r="E26" s="102">
        <f>E10+E17+E22+E24</f>
        <v>434262723</v>
      </c>
      <c r="F26" s="81"/>
      <c r="G26" s="102">
        <f>G10+G17+G22+G24</f>
        <v>7486677.0009634197</v>
      </c>
      <c r="H26" s="81"/>
      <c r="I26" s="105" t="e">
        <f>SUM(#REF!,I17,I22)</f>
        <v>#REF!</v>
      </c>
      <c r="J26" s="81"/>
      <c r="K26" s="102">
        <f>K10+K17+K22+K24</f>
        <v>21413219</v>
      </c>
      <c r="L26" s="81"/>
      <c r="M26" s="102">
        <f>M10+M17+M22+M24</f>
        <v>1180857933</v>
      </c>
      <c r="N26" s="81"/>
      <c r="O26" s="102">
        <f>O10+O17+O22+O24</f>
        <v>1858152740.0009634</v>
      </c>
    </row>
    <row r="27" spans="1:15" ht="20.25" customHeight="1" thickTop="1"/>
  </sheetData>
  <sheetProtection sheet="1" formatCells="0" formatColumns="0" formatRows="0" insertColumns="0" insertRows="0" insertHyperlinks="0" deleteColumns="0" deleteRows="0" sort="0" autoFilter="0" pivotTables="0"/>
  <mergeCells count="3">
    <mergeCell ref="K3:M3"/>
    <mergeCell ref="K4:M4"/>
    <mergeCell ref="C8:O8"/>
  </mergeCells>
  <pageMargins left="0.7" right="0.7" top="0.48" bottom="0.5" header="0.5" footer="0.5"/>
  <pageSetup paperSize="9" scale="90" firstPageNumber="9" orientation="landscape" useFirstPageNumber="1" r:id="rId1"/>
  <headerFooter>
    <oddFooter>&amp;L The accompanying notes form an integral part of the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6"/>
  <sheetViews>
    <sheetView tabSelected="1" view="pageBreakPreview" topLeftCell="A43" zoomScale="85" zoomScaleNormal="90" zoomScaleSheetLayoutView="85" workbookViewId="0">
      <selection activeCell="A11" sqref="A11"/>
    </sheetView>
  </sheetViews>
  <sheetFormatPr defaultColWidth="9.21875" defaultRowHeight="20.25" customHeight="1"/>
  <cols>
    <col min="1" max="1" width="57.77734375" customWidth="1"/>
    <col min="2" max="2" width="7.77734375" style="1" customWidth="1"/>
    <col min="3" max="3" width="14.44140625" customWidth="1"/>
    <col min="4" max="4" width="1.77734375" customWidth="1"/>
    <col min="5" max="5" width="14.44140625" customWidth="1"/>
    <col min="6" max="6" width="12.77734375" bestFit="1" customWidth="1"/>
  </cols>
  <sheetData>
    <row r="1" spans="1:6" ht="20.25" customHeight="1">
      <c r="A1" s="4" t="s">
        <v>0</v>
      </c>
      <c r="B1" s="5"/>
      <c r="C1" s="6"/>
      <c r="D1" s="6"/>
      <c r="E1" s="6"/>
    </row>
    <row r="2" spans="1:6" ht="20.25" customHeight="1">
      <c r="A2" s="7" t="s">
        <v>110</v>
      </c>
      <c r="B2" s="5"/>
      <c r="C2" s="6"/>
      <c r="D2" s="6"/>
      <c r="E2" s="6"/>
    </row>
    <row r="3" spans="1:6" ht="20.25" customHeight="1">
      <c r="A3" s="8"/>
      <c r="B3" s="5"/>
      <c r="C3" s="6"/>
      <c r="D3" s="6"/>
      <c r="E3" s="6"/>
    </row>
    <row r="4" spans="1:6" s="2" customFormat="1" ht="20.25" customHeight="1">
      <c r="A4" s="8"/>
      <c r="B4" s="9"/>
      <c r="C4" s="138" t="s">
        <v>111</v>
      </c>
      <c r="D4" s="139"/>
      <c r="E4" s="139"/>
    </row>
    <row r="5" spans="1:6" ht="20.25" customHeight="1">
      <c r="A5" s="8"/>
      <c r="B5" s="5" t="s">
        <v>4</v>
      </c>
      <c r="C5" s="11">
        <v>2025</v>
      </c>
      <c r="D5" s="11"/>
      <c r="E5" s="11">
        <v>2024</v>
      </c>
    </row>
    <row r="6" spans="1:6" ht="20.25" customHeight="1">
      <c r="A6" s="6"/>
      <c r="B6" s="5"/>
      <c r="C6" s="136" t="s">
        <v>5</v>
      </c>
      <c r="D6" s="136"/>
      <c r="E6" s="136"/>
    </row>
    <row r="7" spans="1:6" ht="20.100000000000001" customHeight="1">
      <c r="A7" s="12" t="s">
        <v>112</v>
      </c>
      <c r="B7" s="5"/>
      <c r="C7" s="17"/>
      <c r="D7" s="106"/>
      <c r="E7" s="17"/>
    </row>
    <row r="8" spans="1:6" ht="20.25" customHeight="1">
      <c r="A8" s="6" t="s">
        <v>113</v>
      </c>
      <c r="B8" s="5"/>
      <c r="C8" s="126">
        <f>PL!D24</f>
        <v>506631067</v>
      </c>
      <c r="D8" s="107"/>
      <c r="E8" s="126">
        <f>PL!F24</f>
        <v>790760576</v>
      </c>
    </row>
    <row r="9" spans="1:6" ht="20.25" customHeight="1">
      <c r="A9" s="39" t="s">
        <v>114</v>
      </c>
      <c r="B9" s="5"/>
      <c r="C9" s="108"/>
      <c r="D9" s="13"/>
      <c r="E9" s="108"/>
    </row>
    <row r="10" spans="1:6" ht="20.25" customHeight="1">
      <c r="A10" s="6" t="s">
        <v>68</v>
      </c>
      <c r="B10" s="5"/>
      <c r="C10" s="25">
        <v>59500931</v>
      </c>
      <c r="D10" s="13"/>
      <c r="E10" s="25">
        <v>40298290</v>
      </c>
    </row>
    <row r="11" spans="1:6" ht="20.25" customHeight="1">
      <c r="A11" s="6" t="s">
        <v>66</v>
      </c>
      <c r="B11" s="5"/>
      <c r="C11" s="108">
        <v>1969322</v>
      </c>
      <c r="D11" s="13"/>
      <c r="E11" s="108">
        <v>1997112</v>
      </c>
    </row>
    <row r="12" spans="1:6" ht="20.25" customHeight="1">
      <c r="A12" s="6" t="s">
        <v>115</v>
      </c>
      <c r="B12" s="5" t="s">
        <v>185</v>
      </c>
      <c r="C12" s="108">
        <v>74356945</v>
      </c>
      <c r="D12" s="13"/>
      <c r="E12" s="108">
        <v>62683910</v>
      </c>
    </row>
    <row r="13" spans="1:6" ht="20.25" customHeight="1">
      <c r="A13" s="6" t="s">
        <v>116</v>
      </c>
      <c r="B13" s="5"/>
      <c r="C13" s="108">
        <v>598699</v>
      </c>
      <c r="D13" s="13"/>
      <c r="E13" s="108">
        <v>296431</v>
      </c>
    </row>
    <row r="14" spans="1:6" ht="20.25" customHeight="1">
      <c r="A14" s="6" t="s">
        <v>184</v>
      </c>
      <c r="B14" s="5"/>
      <c r="C14" s="62">
        <v>-194886</v>
      </c>
      <c r="D14" s="13"/>
      <c r="E14" s="62">
        <v>-1713717</v>
      </c>
    </row>
    <row r="15" spans="1:6" ht="20.25" customHeight="1">
      <c r="A15" s="6" t="s">
        <v>154</v>
      </c>
      <c r="B15" s="5">
        <v>8</v>
      </c>
      <c r="C15" s="62">
        <v>8244000</v>
      </c>
      <c r="D15" s="109"/>
      <c r="E15" s="62">
        <v>15079387</v>
      </c>
      <c r="F15" s="3"/>
    </row>
    <row r="16" spans="1:6" ht="20.25" hidden="1" customHeight="1">
      <c r="A16" s="6" t="s">
        <v>117</v>
      </c>
      <c r="B16" s="5">
        <v>6</v>
      </c>
      <c r="C16" s="62"/>
      <c r="D16" s="109"/>
      <c r="E16" s="62">
        <v>0</v>
      </c>
    </row>
    <row r="17" spans="1:5" ht="20.25" customHeight="1">
      <c r="A17" s="6" t="s">
        <v>193</v>
      </c>
      <c r="B17" s="5">
        <v>7</v>
      </c>
      <c r="C17" s="17">
        <v>9971172</v>
      </c>
      <c r="D17" s="13"/>
      <c r="E17" s="17">
        <v>-4258631</v>
      </c>
    </row>
    <row r="18" spans="1:5" ht="20.25" customHeight="1">
      <c r="A18" s="6" t="s">
        <v>187</v>
      </c>
      <c r="B18" s="5"/>
      <c r="C18" s="25">
        <v>1386165</v>
      </c>
      <c r="D18" s="13"/>
      <c r="E18" s="25">
        <v>1458817</v>
      </c>
    </row>
    <row r="19" spans="1:5" ht="20.25" hidden="1" customHeight="1">
      <c r="A19" s="6" t="s">
        <v>118</v>
      </c>
      <c r="B19" s="5"/>
      <c r="C19" s="25"/>
      <c r="D19" s="13"/>
      <c r="E19" s="25">
        <v>0</v>
      </c>
    </row>
    <row r="20" spans="1:5" ht="20.25" customHeight="1">
      <c r="A20" s="6" t="s">
        <v>163</v>
      </c>
      <c r="B20" s="5"/>
      <c r="C20" s="35">
        <v>0</v>
      </c>
      <c r="D20" s="13"/>
      <c r="E20" s="25">
        <v>3</v>
      </c>
    </row>
    <row r="21" spans="1:5" ht="20.25" customHeight="1">
      <c r="A21" s="6" t="s">
        <v>186</v>
      </c>
      <c r="B21" s="5"/>
      <c r="C21" s="25">
        <v>-199053</v>
      </c>
      <c r="D21" s="13"/>
      <c r="E21" s="25">
        <v>0</v>
      </c>
    </row>
    <row r="22" spans="1:5" ht="20.25" hidden="1" customHeight="1">
      <c r="A22" s="6" t="s">
        <v>119</v>
      </c>
      <c r="B22" s="5"/>
      <c r="C22" s="25"/>
      <c r="D22" s="13"/>
      <c r="E22" s="25"/>
    </row>
    <row r="23" spans="1:5" ht="20.25" hidden="1" customHeight="1">
      <c r="A23" s="6" t="s">
        <v>120</v>
      </c>
      <c r="B23" s="5"/>
      <c r="C23" s="25"/>
      <c r="D23" s="13"/>
      <c r="E23" s="25"/>
    </row>
    <row r="24" spans="1:5" ht="20.25" customHeight="1">
      <c r="A24" s="6" t="s">
        <v>167</v>
      </c>
      <c r="B24" s="5"/>
      <c r="C24" s="25">
        <v>0</v>
      </c>
      <c r="D24" s="13"/>
      <c r="E24" s="25">
        <v>663559</v>
      </c>
    </row>
    <row r="25" spans="1:5" ht="19.95" customHeight="1">
      <c r="A25" s="6" t="s">
        <v>37</v>
      </c>
      <c r="B25" s="5"/>
      <c r="C25" s="25">
        <v>690074</v>
      </c>
      <c r="D25" s="13"/>
      <c r="E25" s="25">
        <v>676191</v>
      </c>
    </row>
    <row r="26" spans="1:5" ht="20.25" customHeight="1">
      <c r="A26" s="6" t="s">
        <v>155</v>
      </c>
      <c r="B26" s="5"/>
      <c r="C26" s="108">
        <v>0</v>
      </c>
      <c r="D26" s="13"/>
      <c r="E26" s="108">
        <v>7224910</v>
      </c>
    </row>
    <row r="27" spans="1:5" ht="20.25" customHeight="1">
      <c r="A27" s="6" t="s">
        <v>121</v>
      </c>
      <c r="B27" s="5"/>
      <c r="C27" s="16">
        <v>-4441455</v>
      </c>
      <c r="D27" s="13"/>
      <c r="E27" s="16">
        <v>-8855831</v>
      </c>
    </row>
    <row r="28" spans="1:5" ht="20.25" customHeight="1">
      <c r="A28" s="6" t="s">
        <v>139</v>
      </c>
      <c r="B28" s="5"/>
      <c r="C28" s="110">
        <v>-687000</v>
      </c>
      <c r="D28" s="13"/>
      <c r="E28" s="110">
        <v>-1640824</v>
      </c>
    </row>
    <row r="29" spans="1:5" ht="20.25" customHeight="1">
      <c r="A29" s="6"/>
      <c r="B29" s="5"/>
      <c r="C29" s="127">
        <f>SUM(C8:C28)</f>
        <v>657825981</v>
      </c>
      <c r="D29" s="13"/>
      <c r="E29" s="127">
        <f>SUM(E8:E28)</f>
        <v>904670183</v>
      </c>
    </row>
    <row r="30" spans="1:5" ht="20.25" customHeight="1">
      <c r="A30" s="39" t="s">
        <v>122</v>
      </c>
      <c r="B30" s="5"/>
      <c r="C30" s="108"/>
      <c r="D30" s="13"/>
      <c r="E30" s="108"/>
    </row>
    <row r="31" spans="1:5" ht="20.25" customHeight="1">
      <c r="A31" s="6" t="s">
        <v>8</v>
      </c>
      <c r="B31" s="5"/>
      <c r="C31" s="111">
        <v>8099029</v>
      </c>
      <c r="D31" s="13"/>
      <c r="E31" s="17">
        <v>8634236</v>
      </c>
    </row>
    <row r="32" spans="1:5" ht="20.25" customHeight="1">
      <c r="A32" s="6" t="s">
        <v>156</v>
      </c>
      <c r="B32" s="5"/>
      <c r="C32" s="111">
        <v>1668657</v>
      </c>
      <c r="D32" s="13"/>
      <c r="E32" s="17">
        <v>49397214</v>
      </c>
    </row>
    <row r="33" spans="1:5" ht="20.25" customHeight="1">
      <c r="A33" s="6" t="s">
        <v>9</v>
      </c>
      <c r="B33" s="5"/>
      <c r="C33" s="111">
        <v>-4701729</v>
      </c>
      <c r="D33" s="13"/>
      <c r="E33" s="17">
        <v>-47956447</v>
      </c>
    </row>
    <row r="34" spans="1:5" ht="20.25" customHeight="1">
      <c r="A34" s="29" t="s">
        <v>11</v>
      </c>
      <c r="B34" s="5"/>
      <c r="C34" s="111">
        <v>-402507</v>
      </c>
      <c r="D34" s="13"/>
      <c r="E34" s="17">
        <v>278890</v>
      </c>
    </row>
    <row r="35" spans="1:5" ht="20.25" customHeight="1">
      <c r="A35" s="6" t="s">
        <v>19</v>
      </c>
      <c r="B35" s="5"/>
      <c r="C35" s="111">
        <v>48800</v>
      </c>
      <c r="D35" s="106"/>
      <c r="E35" s="17">
        <v>-152841</v>
      </c>
    </row>
    <row r="36" spans="1:5" ht="20.25" customHeight="1">
      <c r="A36" s="6" t="s">
        <v>24</v>
      </c>
      <c r="B36" s="5"/>
      <c r="C36" s="111">
        <v>15071358</v>
      </c>
      <c r="D36" s="107"/>
      <c r="E36" s="62">
        <v>-77563740</v>
      </c>
    </row>
    <row r="37" spans="1:5" ht="20.25" customHeight="1">
      <c r="A37" s="6" t="s">
        <v>25</v>
      </c>
      <c r="B37" s="5"/>
      <c r="C37" s="111">
        <v>-234050</v>
      </c>
      <c r="D37" s="112"/>
      <c r="E37" s="62">
        <v>-24483000</v>
      </c>
    </row>
    <row r="38" spans="1:5" ht="20.25" customHeight="1">
      <c r="A38" s="6" t="s">
        <v>123</v>
      </c>
      <c r="B38" s="5"/>
      <c r="C38" s="111">
        <v>62589</v>
      </c>
      <c r="D38" s="106"/>
      <c r="E38" s="35">
        <v>-1304104</v>
      </c>
    </row>
    <row r="39" spans="1:5" ht="20.25" customHeight="1">
      <c r="A39" s="6" t="s">
        <v>192</v>
      </c>
      <c r="B39" s="5"/>
      <c r="C39" s="113">
        <v>-458553</v>
      </c>
      <c r="D39" s="107"/>
      <c r="E39" s="113">
        <v>-108300</v>
      </c>
    </row>
    <row r="40" spans="1:5" ht="20.25" customHeight="1">
      <c r="A40" s="6" t="s">
        <v>124</v>
      </c>
      <c r="B40" s="5"/>
      <c r="C40" s="128">
        <f>SUM(C29:C39)</f>
        <v>676979575</v>
      </c>
      <c r="D40" s="114"/>
      <c r="E40" s="128">
        <f>SUM(E29:E39)</f>
        <v>811412091</v>
      </c>
    </row>
    <row r="41" spans="1:5" ht="20.25" customHeight="1">
      <c r="A41" s="6" t="s">
        <v>125</v>
      </c>
      <c r="B41" s="5"/>
      <c r="C41" s="113">
        <v>-51046836</v>
      </c>
      <c r="D41" s="106"/>
      <c r="E41" s="113">
        <v>-46181661</v>
      </c>
    </row>
    <row r="42" spans="1:5" ht="20.25" customHeight="1">
      <c r="A42" s="10" t="s">
        <v>126</v>
      </c>
      <c r="B42" s="5"/>
      <c r="C42" s="129">
        <f>SUM(C40:C41)</f>
        <v>625932739</v>
      </c>
      <c r="D42" s="115"/>
      <c r="E42" s="129">
        <f>SUM(E40:E41)</f>
        <v>765230430</v>
      </c>
    </row>
    <row r="43" spans="1:5" ht="20.25" customHeight="1">
      <c r="A43" s="4" t="s">
        <v>0</v>
      </c>
      <c r="B43" s="5"/>
      <c r="C43" s="6"/>
      <c r="D43" s="6"/>
      <c r="E43" s="6"/>
    </row>
    <row r="44" spans="1:5" ht="20.25" customHeight="1">
      <c r="A44" s="8" t="s">
        <v>110</v>
      </c>
      <c r="B44" s="5"/>
      <c r="C44" s="6"/>
      <c r="D44" s="6"/>
      <c r="E44" s="6"/>
    </row>
    <row r="45" spans="1:5" ht="20.25" customHeight="1">
      <c r="A45" s="8"/>
      <c r="B45" s="5"/>
      <c r="C45" s="6"/>
      <c r="D45" s="6"/>
      <c r="E45" s="6"/>
    </row>
    <row r="46" spans="1:5" ht="20.25" customHeight="1">
      <c r="A46" s="8"/>
      <c r="B46" s="9"/>
      <c r="C46" s="138" t="s">
        <v>111</v>
      </c>
      <c r="D46" s="139"/>
      <c r="E46" s="139"/>
    </row>
    <row r="47" spans="1:5" ht="20.25" customHeight="1">
      <c r="A47" s="8"/>
      <c r="B47" s="5" t="s">
        <v>4</v>
      </c>
      <c r="C47" s="11">
        <v>2025</v>
      </c>
      <c r="D47" s="11"/>
      <c r="E47" s="11">
        <v>2024</v>
      </c>
    </row>
    <row r="48" spans="1:5" ht="20.25" customHeight="1">
      <c r="A48" s="6"/>
      <c r="B48" s="5"/>
      <c r="C48" s="136" t="s">
        <v>5</v>
      </c>
      <c r="D48" s="136"/>
      <c r="E48" s="136"/>
    </row>
    <row r="49" spans="1:5" ht="20.25" customHeight="1">
      <c r="A49" s="12" t="s">
        <v>127</v>
      </c>
      <c r="B49" s="5"/>
      <c r="C49" s="107"/>
      <c r="D49" s="107"/>
      <c r="E49" s="107"/>
    </row>
    <row r="50" spans="1:5" ht="20.25" hidden="1" customHeight="1">
      <c r="A50" s="6" t="s">
        <v>128</v>
      </c>
      <c r="B50" s="5"/>
      <c r="C50" s="108">
        <v>0</v>
      </c>
      <c r="D50" s="106"/>
      <c r="E50" s="108">
        <v>0</v>
      </c>
    </row>
    <row r="51" spans="1:5" ht="20.25" hidden="1" customHeight="1">
      <c r="A51" s="6" t="s">
        <v>129</v>
      </c>
      <c r="B51" s="5">
        <v>9</v>
      </c>
      <c r="C51" s="17"/>
      <c r="D51" s="116"/>
      <c r="E51" s="17">
        <v>0</v>
      </c>
    </row>
    <row r="52" spans="1:5" ht="20.25" hidden="1" customHeight="1">
      <c r="A52" s="6" t="s">
        <v>130</v>
      </c>
      <c r="B52" s="5">
        <v>8</v>
      </c>
      <c r="C52" s="17"/>
      <c r="D52" s="116"/>
      <c r="E52" s="17">
        <v>0</v>
      </c>
    </row>
    <row r="53" spans="1:5" ht="20.25" customHeight="1">
      <c r="A53" s="6" t="s">
        <v>188</v>
      </c>
      <c r="B53" s="5">
        <v>8</v>
      </c>
      <c r="C53" s="17">
        <v>-80000000</v>
      </c>
      <c r="D53" s="116"/>
      <c r="E53" s="17">
        <v>0</v>
      </c>
    </row>
    <row r="54" spans="1:5" ht="20.25" customHeight="1">
      <c r="A54" s="6" t="s">
        <v>158</v>
      </c>
      <c r="B54" s="5">
        <v>8</v>
      </c>
      <c r="C54" s="17">
        <v>0</v>
      </c>
      <c r="D54" s="116"/>
      <c r="E54" s="17">
        <v>-47948830</v>
      </c>
    </row>
    <row r="55" spans="1:5" ht="20.25" customHeight="1">
      <c r="A55" s="6" t="s">
        <v>189</v>
      </c>
      <c r="B55" s="5">
        <v>8</v>
      </c>
      <c r="C55" s="17">
        <v>40000000</v>
      </c>
      <c r="D55" s="116"/>
      <c r="E55" s="17">
        <v>0</v>
      </c>
    </row>
    <row r="56" spans="1:5" ht="20.25" hidden="1" customHeight="1">
      <c r="A56" s="6" t="s">
        <v>131</v>
      </c>
      <c r="B56" s="5"/>
      <c r="C56" s="17"/>
      <c r="D56" s="106"/>
      <c r="E56" s="17">
        <v>0</v>
      </c>
    </row>
    <row r="57" spans="1:5" ht="20.25" hidden="1" customHeight="1">
      <c r="A57" s="6" t="s">
        <v>132</v>
      </c>
      <c r="B57" s="5">
        <v>8</v>
      </c>
      <c r="C57" s="17"/>
      <c r="D57" s="106"/>
      <c r="E57" s="17">
        <v>0</v>
      </c>
    </row>
    <row r="58" spans="1:5" ht="20.25" customHeight="1">
      <c r="A58" s="6" t="s">
        <v>133</v>
      </c>
      <c r="B58" s="5">
        <v>8</v>
      </c>
      <c r="C58" s="17">
        <v>0</v>
      </c>
      <c r="D58" s="106"/>
      <c r="E58" s="17">
        <v>47336469</v>
      </c>
    </row>
    <row r="59" spans="1:5" ht="20.25" hidden="1" customHeight="1">
      <c r="A59" s="6" t="s">
        <v>134</v>
      </c>
      <c r="B59" s="5"/>
      <c r="C59" s="17"/>
      <c r="D59" s="106"/>
      <c r="E59" s="17">
        <v>0</v>
      </c>
    </row>
    <row r="60" spans="1:5" ht="20.25" customHeight="1">
      <c r="A60" s="6" t="s">
        <v>157</v>
      </c>
      <c r="B60" s="5"/>
      <c r="C60" s="17">
        <v>880396</v>
      </c>
      <c r="D60" s="107"/>
      <c r="E60" s="17">
        <v>1804397</v>
      </c>
    </row>
    <row r="61" spans="1:5" ht="20.25" customHeight="1">
      <c r="A61" s="58" t="s">
        <v>135</v>
      </c>
      <c r="B61" s="5"/>
      <c r="C61" s="117">
        <v>-78425577</v>
      </c>
      <c r="D61" s="107"/>
      <c r="E61" s="117">
        <v>-270031481</v>
      </c>
    </row>
    <row r="62" spans="1:5" ht="20.25" hidden="1" customHeight="1">
      <c r="A62" s="58" t="s">
        <v>136</v>
      </c>
      <c r="B62" s="5"/>
      <c r="C62" s="117"/>
      <c r="D62" s="107"/>
      <c r="E62" s="117"/>
    </row>
    <row r="63" spans="1:5" ht="20.25" customHeight="1">
      <c r="A63" s="6" t="s">
        <v>137</v>
      </c>
      <c r="B63" s="5"/>
      <c r="C63" s="17">
        <v>-416000</v>
      </c>
      <c r="D63" s="107"/>
      <c r="E63" s="17">
        <v>-5292204</v>
      </c>
    </row>
    <row r="64" spans="1:5" ht="20.25" customHeight="1">
      <c r="A64" s="6" t="s">
        <v>138</v>
      </c>
      <c r="B64" s="5"/>
      <c r="C64" s="108">
        <v>3785373</v>
      </c>
      <c r="D64" s="107"/>
      <c r="E64" s="108">
        <v>8855831</v>
      </c>
    </row>
    <row r="65" spans="1:5" ht="20.25" customHeight="1">
      <c r="A65" s="6" t="s">
        <v>139</v>
      </c>
      <c r="B65" s="5"/>
      <c r="C65" s="17">
        <v>687000</v>
      </c>
      <c r="D65" s="106"/>
      <c r="E65" s="17">
        <v>1640824</v>
      </c>
    </row>
    <row r="66" spans="1:5" ht="20.25" customHeight="1">
      <c r="A66" s="10" t="s">
        <v>190</v>
      </c>
      <c r="B66" s="5"/>
      <c r="C66" s="129">
        <f>SUM(C50:C65)</f>
        <v>-113488808</v>
      </c>
      <c r="D66" s="118"/>
      <c r="E66" s="129">
        <f>SUM(E50:E65)</f>
        <v>-263634994</v>
      </c>
    </row>
    <row r="67" spans="1:5" ht="20.25" customHeight="1">
      <c r="A67" s="6"/>
      <c r="B67" s="5"/>
      <c r="C67" s="108"/>
      <c r="D67" s="107"/>
      <c r="E67" s="108"/>
    </row>
    <row r="68" spans="1:5" ht="20.25" customHeight="1">
      <c r="A68" s="12" t="s">
        <v>140</v>
      </c>
      <c r="B68" s="5"/>
      <c r="C68" s="108"/>
      <c r="D68" s="107"/>
      <c r="E68" s="108"/>
    </row>
    <row r="69" spans="1:5" ht="20.25" customHeight="1">
      <c r="A69" s="6" t="s">
        <v>141</v>
      </c>
      <c r="B69" s="5"/>
      <c r="C69" s="111">
        <v>0</v>
      </c>
      <c r="D69" s="119"/>
      <c r="E69" s="120">
        <v>11616400</v>
      </c>
    </row>
    <row r="70" spans="1:5" ht="20.25" hidden="1" customHeight="1">
      <c r="A70" s="6" t="s">
        <v>142</v>
      </c>
      <c r="B70" s="5"/>
      <c r="C70" s="120"/>
      <c r="D70" s="119"/>
      <c r="E70" s="120"/>
    </row>
    <row r="71" spans="1:5" ht="20.25" hidden="1" customHeight="1">
      <c r="A71" s="6" t="s">
        <v>143</v>
      </c>
      <c r="B71" s="5"/>
      <c r="C71" s="108"/>
      <c r="D71" s="121"/>
      <c r="E71" s="108"/>
    </row>
    <row r="72" spans="1:5" ht="20.25" hidden="1" customHeight="1">
      <c r="A72" s="6" t="s">
        <v>144</v>
      </c>
      <c r="B72" s="5"/>
      <c r="C72" s="108"/>
      <c r="D72" s="107"/>
      <c r="E72" s="108"/>
    </row>
    <row r="73" spans="1:5" ht="20.25" hidden="1" customHeight="1">
      <c r="A73" s="6" t="s">
        <v>145</v>
      </c>
      <c r="B73" s="5">
        <v>12</v>
      </c>
      <c r="C73" s="111"/>
      <c r="D73" s="119"/>
      <c r="E73" s="17">
        <v>0</v>
      </c>
    </row>
    <row r="74" spans="1:5" ht="20.25" customHeight="1">
      <c r="A74" s="6" t="s">
        <v>146</v>
      </c>
      <c r="B74" s="5">
        <v>12</v>
      </c>
      <c r="C74" s="111">
        <v>0</v>
      </c>
      <c r="D74" s="119"/>
      <c r="E74" s="15">
        <v>-11807862</v>
      </c>
    </row>
    <row r="75" spans="1:5" ht="20.25" customHeight="1">
      <c r="A75" s="6" t="s">
        <v>147</v>
      </c>
      <c r="B75" s="5">
        <v>11</v>
      </c>
      <c r="C75" s="111">
        <v>-12201098</v>
      </c>
      <c r="D75" s="119"/>
      <c r="E75" s="122">
        <v>-11320881</v>
      </c>
    </row>
    <row r="76" spans="1:5" ht="20.25" customHeight="1">
      <c r="A76" s="6" t="s">
        <v>148</v>
      </c>
      <c r="B76" s="5">
        <v>19</v>
      </c>
      <c r="C76" s="111">
        <v>-307493659</v>
      </c>
      <c r="D76" s="119"/>
      <c r="E76" s="23">
        <v>-954259804</v>
      </c>
    </row>
    <row r="77" spans="1:5" ht="20.25" customHeight="1">
      <c r="A77" s="6" t="s">
        <v>149</v>
      </c>
      <c r="B77" s="5"/>
      <c r="C77" s="111">
        <v>-1969322</v>
      </c>
      <c r="D77" s="123"/>
      <c r="E77" s="82">
        <v>-1997112</v>
      </c>
    </row>
    <row r="78" spans="1:5" ht="20.25" customHeight="1">
      <c r="A78" s="10" t="s">
        <v>150</v>
      </c>
      <c r="B78" s="5"/>
      <c r="C78" s="129">
        <f>SUM(C69:C77)</f>
        <v>-321664079</v>
      </c>
      <c r="D78" s="118"/>
      <c r="E78" s="129">
        <f>SUM(E69:E77)</f>
        <v>-967769259</v>
      </c>
    </row>
    <row r="79" spans="1:5" ht="20.25" customHeight="1">
      <c r="A79" s="6"/>
      <c r="B79" s="5"/>
      <c r="C79" s="108"/>
      <c r="D79" s="115"/>
      <c r="E79" s="108"/>
    </row>
    <row r="80" spans="1:5" ht="20.25" customHeight="1">
      <c r="A80" s="10" t="s">
        <v>191</v>
      </c>
      <c r="B80" s="9"/>
      <c r="C80" s="130">
        <f>C42+C66+C78</f>
        <v>190779852</v>
      </c>
      <c r="D80" s="118"/>
      <c r="E80" s="130">
        <f>SUM(E42,E66,E78)</f>
        <v>-466173823</v>
      </c>
    </row>
    <row r="81" spans="1:6" ht="20.25" customHeight="1">
      <c r="A81" s="29" t="s">
        <v>151</v>
      </c>
      <c r="B81" s="5"/>
      <c r="C81" s="131">
        <f>BS!E8</f>
        <v>384791916</v>
      </c>
      <c r="D81" s="107"/>
      <c r="E81" s="108">
        <v>850965739</v>
      </c>
      <c r="F81" s="3"/>
    </row>
    <row r="82" spans="1:6" ht="20.25" customHeight="1" thickBot="1">
      <c r="A82" s="10" t="s">
        <v>152</v>
      </c>
      <c r="B82" s="5">
        <v>5</v>
      </c>
      <c r="C82" s="132">
        <f>SUM(C80:C81)</f>
        <v>575571768</v>
      </c>
      <c r="D82" s="115"/>
      <c r="E82" s="132">
        <f>SUM(E80:E81)</f>
        <v>384791916</v>
      </c>
    </row>
    <row r="83" spans="1:6" ht="20.25" customHeight="1" thickTop="1">
      <c r="A83" s="12"/>
      <c r="B83" s="5"/>
      <c r="C83" s="107"/>
      <c r="D83" s="107"/>
      <c r="E83" s="107"/>
    </row>
    <row r="84" spans="1:6" ht="20.25" customHeight="1">
      <c r="A84" s="124" t="s">
        <v>153</v>
      </c>
      <c r="B84" s="5"/>
      <c r="C84" s="107"/>
      <c r="D84" s="107"/>
      <c r="E84" s="107"/>
    </row>
    <row r="85" spans="1:6" ht="20.25" customHeight="1">
      <c r="A85" s="6" t="s">
        <v>166</v>
      </c>
      <c r="B85" s="5"/>
      <c r="C85" s="111">
        <v>460991</v>
      </c>
      <c r="D85" s="125"/>
      <c r="E85" s="111">
        <v>11189398</v>
      </c>
    </row>
    <row r="86" spans="1:6" ht="20.25" customHeight="1">
      <c r="A86" s="6"/>
      <c r="B86" s="5"/>
      <c r="C86" s="6"/>
      <c r="D86" s="6"/>
      <c r="E86" s="6"/>
    </row>
  </sheetData>
  <sheetProtection formatCells="0" formatColumns="0" formatRows="0" insertColumns="0" insertRows="0" insertHyperlinks="0" deleteColumns="0" deleteRows="0" sort="0" autoFilter="0" pivotTables="0"/>
  <mergeCells count="4">
    <mergeCell ref="C6:E6"/>
    <mergeCell ref="C48:E48"/>
    <mergeCell ref="C4:E4"/>
    <mergeCell ref="C46:E46"/>
  </mergeCells>
  <phoneticPr fontId="2" type="noConversion"/>
  <pageMargins left="0.8" right="0.8" top="0.48" bottom="0.5" header="0.5" footer="0.5"/>
  <pageSetup paperSize="9" scale="90" firstPageNumber="10" fitToHeight="0" orientation="portrait" useFirstPageNumber="1" r:id="rId1"/>
  <headerFooter>
    <oddFooter>&amp;L The accompanying notes form an integral part of the financial statements.
&amp;C&amp;P</oddFooter>
  </headerFooter>
  <rowBreaks count="1" manualBreakCount="1">
    <brk id="42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/>
  </sheetViews>
  <sheetFormatPr defaultRowHeight="13.8"/>
  <sheetData>
    <row r="1" spans="1:4">
      <c r="A1">
        <v>1770792433636</v>
      </c>
      <c r="B1" t="s">
        <v>171</v>
      </c>
      <c r="C1" t="s">
        <v>172</v>
      </c>
      <c r="D1">
        <v>5</v>
      </c>
    </row>
    <row r="2" spans="1:4">
      <c r="A2">
        <v>1770792473883</v>
      </c>
      <c r="B2" t="s">
        <v>173</v>
      </c>
      <c r="C2" s="133" t="s">
        <v>174</v>
      </c>
      <c r="D2" t="s">
        <v>175</v>
      </c>
    </row>
    <row r="3" spans="1:4">
      <c r="A3">
        <v>1770792473902</v>
      </c>
      <c r="B3" t="s">
        <v>173</v>
      </c>
      <c r="C3" t="s">
        <v>176</v>
      </c>
      <c r="D3" t="s">
        <v>177</v>
      </c>
    </row>
    <row r="4" spans="1:4">
      <c r="A4">
        <v>1770792473902</v>
      </c>
      <c r="B4" t="s">
        <v>173</v>
      </c>
      <c r="C4" t="s">
        <v>178</v>
      </c>
      <c r="D4" t="s">
        <v>179</v>
      </c>
    </row>
    <row r="5" spans="1:4">
      <c r="A5">
        <v>1770792473902</v>
      </c>
      <c r="B5" t="s">
        <v>173</v>
      </c>
      <c r="C5" t="s">
        <v>180</v>
      </c>
      <c r="D5" t="s">
        <v>181</v>
      </c>
    </row>
    <row r="6" spans="1:4">
      <c r="A6">
        <v>1770792473902</v>
      </c>
      <c r="B6" t="s">
        <v>173</v>
      </c>
      <c r="C6" t="s">
        <v>182</v>
      </c>
      <c r="D6" t="s">
        <v>183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/>
  </sheetViews>
  <sheetFormatPr defaultRowHeight="13.8"/>
  <sheetData>
    <row r="1" spans="1:4">
      <c r="A1">
        <v>1770792445245</v>
      </c>
      <c r="B1" t="s">
        <v>171</v>
      </c>
      <c r="C1" t="s">
        <v>172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/>
  </sheetViews>
  <sheetFormatPr defaultRowHeight="13.8"/>
  <sheetData>
    <row r="1" spans="1:4">
      <c r="A1">
        <v>1770792456760</v>
      </c>
      <c r="B1" t="s">
        <v>171</v>
      </c>
      <c r="C1" t="s">
        <v>172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/>
  </sheetViews>
  <sheetFormatPr defaultRowHeight="13.8"/>
  <sheetData>
    <row r="1" spans="1:4">
      <c r="A1">
        <v>1770792468218</v>
      </c>
      <c r="B1" t="s">
        <v>171</v>
      </c>
      <c r="C1" t="s">
        <v>172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E177B265E11B4D8C5EFB19DDAF5379" ma:contentTypeVersion="6" ma:contentTypeDescription="Create a new document." ma:contentTypeScope="" ma:versionID="9500fe46c64a65a0c26bdcd82cef3176">
  <xsd:schema xmlns:xsd="http://www.w3.org/2001/XMLSchema" xmlns:xs="http://www.w3.org/2001/XMLSchema" xmlns:p="http://schemas.microsoft.com/office/2006/metadata/properties" xmlns:ns2="865ade87-70c0-49ba-af3f-df1198e5a968" xmlns:ns3="178d9eb7-ca00-4b9f-bb20-31123e1de427" targetNamespace="http://schemas.microsoft.com/office/2006/metadata/properties" ma:root="true" ma:fieldsID="cae39d472c3869089096eb3cd18bfecf" ns2:_="" ns3:_="">
    <xsd:import namespace="865ade87-70c0-49ba-af3f-df1198e5a968"/>
    <xsd:import namespace="178d9eb7-ca00-4b9f-bb20-31123e1de42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5ade87-70c0-49ba-af3f-df1198e5a96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8d9eb7-ca00-4b9f-bb20-31123e1de4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datasnipper xmlns="http://datasnipperlegacy" workbookId="232747a2-a1c3-4d18-bbd6-bcddec491b70" dataSnipperSheetDeleted="false" guid="844773e8-c775-43d9-b99c-8d39c6c690c4" revision="2">
  <settings xmlns="" guid="bbec12df-9051-4f26-b572-e7df6d4b3491">
    <setting type="boolean" value="True" name="embed-documents" guid="4c73b456-d753-4d2a-85ee-272bc89b068a"/>
  </settings>
</datasnipper>
</file>

<file path=customXml/item5.xml><?xml version="1.0" encoding="utf-8"?>
<datasnipper xmlns="http://datasnipper" xmlMigrated="true" guid="27f9fcab-efbf-4110-98c5-8e01b522c8b2" revision="3"/>
</file>

<file path=customXml/itemProps1.xml><?xml version="1.0" encoding="utf-8"?>
<ds:datastoreItem xmlns:ds="http://schemas.openxmlformats.org/officeDocument/2006/customXml" ds:itemID="{5A71801E-DA8A-49D9-AB79-6B2904387B1C}">
  <ds:schemaRefs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178d9eb7-ca00-4b9f-bb20-31123e1de427"/>
    <ds:schemaRef ds:uri="865ade87-70c0-49ba-af3f-df1198e5a968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C72406C-AE1E-4229-AC35-B42F17A70CB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C7E2C8-5266-40C4-A9C4-FC2577FAAA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5ade87-70c0-49ba-af3f-df1198e5a968"/>
    <ds:schemaRef ds:uri="178d9eb7-ca00-4b9f-bb20-31123e1de4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02CC857-E77E-43AF-AA42-F47945C37D1E}">
  <ds:schemaRefs>
    <ds:schemaRef ds:uri="http://datasnipperlegacy"/>
    <ds:schemaRef ds:uri=""/>
  </ds:schemaRefs>
</ds:datastoreItem>
</file>

<file path=customXml/itemProps5.xml><?xml version="1.0" encoding="utf-8"?>
<ds:datastoreItem xmlns:ds="http://schemas.openxmlformats.org/officeDocument/2006/customXml" ds:itemID="{84B9DEA0-653D-4BE5-87D9-A4349EE37B38}">
  <ds:schemaRefs>
    <ds:schemaRef ds:uri="http://datasnipper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EQ24</vt:lpstr>
      <vt:lpstr>EQ25</vt:lpstr>
      <vt:lpstr>CF</vt:lpstr>
      <vt:lpstr>BS!Print_Area</vt:lpstr>
      <vt:lpstr>CF!Print_Area</vt:lpstr>
      <vt:lpstr>'EQ24'!Print_Area</vt:lpstr>
      <vt:lpstr>'EQ25'!Print_Area</vt:lpstr>
      <vt:lpstr>PL!Print_Area</vt:lpstr>
      <vt:lpstr>BS!Title2nd</vt:lpstr>
      <vt:lpstr>CF!Title2nd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Chatpong Bunkit</cp:lastModifiedBy>
  <cp:revision/>
  <cp:lastPrinted>2026-02-23T10:48:10Z</cp:lastPrinted>
  <dcterms:created xsi:type="dcterms:W3CDTF">2006-02-21T12:46:36Z</dcterms:created>
  <dcterms:modified xsi:type="dcterms:W3CDTF">2026-02-23T13:47:49Z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0x010100A7E177B265E11B4D8C5EFB19DDAF5379</vt:lpwstr>
  </property>
</Properties>
</file>