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5\Q4.2025\TH\"/>
    </mc:Choice>
  </mc:AlternateContent>
  <xr:revisionPtr revIDLastSave="0" documentId="13_ncr:1_{2458CC9A-4C2C-4BAD-ABA3-0BD591D060A2}" xr6:coauthVersionLast="47" xr6:coauthVersionMax="47" xr10:uidLastSave="{00000000-0000-0000-0000-000000000000}"/>
  <bookViews>
    <workbookView xWindow="-110" yWindow="-110" windowWidth="19420" windowHeight="10420" tabRatio="814" activeTab="4" xr2:uid="{00000000-000D-0000-FFFF-FFFF00000000}"/>
  </bookViews>
  <sheets>
    <sheet name="SFP-7-9" sheetId="1" r:id="rId1"/>
    <sheet name="PL-10-12" sheetId="10" r:id="rId2"/>
    <sheet name="CH-13-14" sheetId="5" r:id="rId3"/>
    <sheet name="CH15-16" sheetId="26" r:id="rId4"/>
    <sheet name="CF-17-19" sheetId="6" r:id="rId5"/>
  </sheets>
  <definedNames>
    <definedName name="_xlnm._FilterDatabase" localSheetId="4" hidden="1">'CF-17-19'!$A$8:$I$119</definedName>
    <definedName name="_Hlk120336604" localSheetId="4">'CF-17-19'!$A$54</definedName>
    <definedName name="_xlnm.Print_Area" localSheetId="4">'CF-17-19'!$A$1:$I$119</definedName>
    <definedName name="_xlnm.Print_Area" localSheetId="2">'CH-13-14'!$A$1:$Z$72</definedName>
    <definedName name="_xlnm.Print_Area" localSheetId="3">'CH15-16'!$A$1:$P$54</definedName>
    <definedName name="_xlnm.Print_Area" localSheetId="1">'PL-10-12'!$A$1:$I$88</definedName>
    <definedName name="_xlnm.Print_Area" localSheetId="0">'SFP-7-9'!$A$1:$I$110</definedName>
    <definedName name="Z_A3B3E038_AAE0_4F24_B01A_BCF5B017EAC3_.wvu.PrintArea" localSheetId="4" hidden="1">'CF-17-19'!$A$1:$I$119</definedName>
    <definedName name="Z_A3B3E038_AAE0_4F24_B01A_BCF5B017EAC3_.wvu.PrintArea" localSheetId="2" hidden="1">'CH-13-14'!#REF!</definedName>
    <definedName name="Z_A3B3E038_AAE0_4F24_B01A_BCF5B017EAC3_.wvu.PrintArea" localSheetId="3" hidden="1">'CH15-16'!#REF!</definedName>
    <definedName name="Z_A3B3E038_AAE0_4F24_B01A_BCF5B017EAC3_.wvu.PrintArea" localSheetId="1" hidden="1">'PL-10-12'!$A$1:$I$87</definedName>
    <definedName name="Z_A3B3E038_AAE0_4F24_B01A_BCF5B017EAC3_.wvu.PrintArea" localSheetId="0" hidden="1">'SFP-7-9'!$A$1:$I$110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56" i="5" l="1"/>
  <c r="J56" i="5" l="1"/>
  <c r="Z56" i="5" l="1"/>
  <c r="H62" i="5" l="1"/>
  <c r="C85" i="6" l="1"/>
  <c r="N56" i="5" l="1"/>
  <c r="C47" i="1"/>
  <c r="C24" i="1"/>
  <c r="E56" i="5"/>
  <c r="F56" i="5"/>
  <c r="G56" i="5"/>
  <c r="H56" i="5"/>
  <c r="I56" i="5"/>
  <c r="K56" i="5"/>
  <c r="L56" i="5"/>
  <c r="M56" i="5"/>
  <c r="O56" i="5"/>
  <c r="P56" i="5"/>
  <c r="Q56" i="5"/>
  <c r="R56" i="5"/>
  <c r="S56" i="5"/>
  <c r="U56" i="5"/>
  <c r="W56" i="5"/>
  <c r="X56" i="5"/>
  <c r="Y56" i="5"/>
  <c r="D56" i="5"/>
  <c r="L44" i="26" l="1"/>
  <c r="L45" i="26" s="1"/>
  <c r="J44" i="26"/>
  <c r="J45" i="26" s="1"/>
  <c r="H44" i="26"/>
  <c r="H45" i="26" s="1"/>
  <c r="F44" i="26"/>
  <c r="F45" i="26" s="1"/>
  <c r="D44" i="26"/>
  <c r="D45" i="26" s="1"/>
  <c r="L22" i="26" l="1"/>
  <c r="J22" i="26"/>
  <c r="H22" i="26"/>
  <c r="F22" i="26"/>
  <c r="D22" i="26"/>
  <c r="D31" i="5"/>
  <c r="X25" i="5"/>
  <c r="R25" i="5"/>
  <c r="P25" i="5"/>
  <c r="N25" i="5"/>
  <c r="L25" i="5"/>
  <c r="L26" i="5" s="1"/>
  <c r="J25" i="5"/>
  <c r="J26" i="5" s="1"/>
  <c r="H25" i="5"/>
  <c r="H26" i="5" s="1"/>
  <c r="F25" i="5"/>
  <c r="D25" i="5"/>
  <c r="X17" i="5"/>
  <c r="R17" i="5"/>
  <c r="P17" i="5"/>
  <c r="N17" i="5"/>
  <c r="F17" i="5"/>
  <c r="D17" i="5"/>
  <c r="N26" i="5" l="1"/>
  <c r="P26" i="5"/>
  <c r="R26" i="5"/>
  <c r="F26" i="5"/>
  <c r="T17" i="5"/>
  <c r="X26" i="5"/>
  <c r="T25" i="5"/>
  <c r="D26" i="5"/>
  <c r="D35" i="5" s="1"/>
  <c r="T26" i="5" l="1"/>
  <c r="V17" i="5"/>
  <c r="Z17" i="5" s="1"/>
  <c r="Z25" i="5"/>
  <c r="V25" i="5"/>
  <c r="Z26" i="5" l="1"/>
  <c r="V26" i="5"/>
  <c r="I111" i="6"/>
  <c r="G111" i="6"/>
  <c r="E111" i="6"/>
  <c r="C111" i="6"/>
  <c r="I85" i="6"/>
  <c r="G85" i="6"/>
  <c r="E85" i="6"/>
  <c r="C38" i="6" l="1"/>
  <c r="J62" i="5" l="1"/>
  <c r="J63" i="5" s="1"/>
  <c r="C28" i="10" l="1"/>
  <c r="C17" i="10"/>
  <c r="C43" i="10" l="1"/>
  <c r="C45" i="10" l="1"/>
  <c r="G28" i="10"/>
  <c r="F31" i="5"/>
  <c r="F35" i="5" s="1"/>
  <c r="H31" i="5"/>
  <c r="H35" i="5" s="1"/>
  <c r="J31" i="5"/>
  <c r="J35" i="5" s="1"/>
  <c r="J68" i="5"/>
  <c r="J72" i="5" l="1"/>
  <c r="L68" i="5" l="1"/>
  <c r="H68" i="5"/>
  <c r="F68" i="5"/>
  <c r="D68" i="5"/>
  <c r="C69" i="10" l="1"/>
  <c r="X68" i="5" l="1"/>
  <c r="E81" i="1"/>
  <c r="G81" i="1" l="1"/>
  <c r="G79" i="10" l="1"/>
  <c r="J16" i="26" l="1"/>
  <c r="J17" i="26" l="1"/>
  <c r="J26" i="26" s="1"/>
  <c r="G17" i="10"/>
  <c r="G47" i="1"/>
  <c r="I105" i="1"/>
  <c r="I107" i="1" s="1"/>
  <c r="I71" i="1"/>
  <c r="I47" i="1"/>
  <c r="G24" i="1"/>
  <c r="C79" i="10"/>
  <c r="E79" i="10"/>
  <c r="D16" i="26"/>
  <c r="H50" i="26"/>
  <c r="F50" i="26"/>
  <c r="D50" i="26"/>
  <c r="L50" i="26"/>
  <c r="X62" i="5"/>
  <c r="R62" i="5"/>
  <c r="R63" i="5" s="1"/>
  <c r="P62" i="5"/>
  <c r="N62" i="5"/>
  <c r="L62" i="5"/>
  <c r="L63" i="5" s="1"/>
  <c r="H63" i="5"/>
  <c r="F62" i="5"/>
  <c r="D62" i="5"/>
  <c r="D63" i="5" s="1"/>
  <c r="I79" i="10"/>
  <c r="I69" i="10"/>
  <c r="E69" i="10"/>
  <c r="P31" i="5" s="1"/>
  <c r="P35" i="5" s="1"/>
  <c r="I28" i="10"/>
  <c r="I17" i="10"/>
  <c r="E28" i="10"/>
  <c r="E17" i="10"/>
  <c r="E71" i="1"/>
  <c r="I81" i="1"/>
  <c r="I24" i="1"/>
  <c r="E47" i="1"/>
  <c r="E24" i="1"/>
  <c r="E105" i="1"/>
  <c r="E107" i="1" s="1"/>
  <c r="N22" i="26"/>
  <c r="N16" i="26"/>
  <c r="N17" i="26" s="1"/>
  <c r="L16" i="26"/>
  <c r="H16" i="26"/>
  <c r="F16" i="26"/>
  <c r="L31" i="5"/>
  <c r="L35" i="5" s="1"/>
  <c r="X31" i="5"/>
  <c r="X35" i="5" s="1"/>
  <c r="C81" i="1"/>
  <c r="C71" i="1"/>
  <c r="A1" i="6"/>
  <c r="A1" i="10"/>
  <c r="A55" i="10"/>
  <c r="D69" i="10"/>
  <c r="F69" i="10"/>
  <c r="G69" i="10"/>
  <c r="G81" i="10" s="1"/>
  <c r="H69" i="10"/>
  <c r="A51" i="1"/>
  <c r="A84" i="1" s="1"/>
  <c r="R31" i="5"/>
  <c r="R35" i="5" s="1"/>
  <c r="T56" i="5" l="1"/>
  <c r="N26" i="26"/>
  <c r="F17" i="26"/>
  <c r="F26" i="26" s="1"/>
  <c r="F54" i="26" s="1"/>
  <c r="D17" i="26"/>
  <c r="D26" i="26" s="1"/>
  <c r="H17" i="26"/>
  <c r="H26" i="26" s="1"/>
  <c r="H54" i="26" s="1"/>
  <c r="L17" i="26"/>
  <c r="L26" i="26" s="1"/>
  <c r="P44" i="26"/>
  <c r="P45" i="26" s="1"/>
  <c r="N44" i="26"/>
  <c r="N45" i="26" s="1"/>
  <c r="N63" i="5"/>
  <c r="P63" i="5"/>
  <c r="X63" i="5"/>
  <c r="C81" i="10"/>
  <c r="R68" i="5"/>
  <c r="A39" i="6"/>
  <c r="A87" i="6"/>
  <c r="G43" i="10"/>
  <c r="E81" i="10"/>
  <c r="I81" i="10"/>
  <c r="I43" i="10"/>
  <c r="P16" i="26"/>
  <c r="P17" i="26" s="1"/>
  <c r="N50" i="26"/>
  <c r="H72" i="5"/>
  <c r="T62" i="5"/>
  <c r="P68" i="5"/>
  <c r="D72" i="5"/>
  <c r="L72" i="5"/>
  <c r="I48" i="1"/>
  <c r="G71" i="1"/>
  <c r="C48" i="1"/>
  <c r="C82" i="1"/>
  <c r="E48" i="1"/>
  <c r="I82" i="1"/>
  <c r="I109" i="1" s="1"/>
  <c r="E82" i="1"/>
  <c r="E109" i="1" s="1"/>
  <c r="G48" i="1"/>
  <c r="D54" i="26" l="1"/>
  <c r="X72" i="5"/>
  <c r="T63" i="5"/>
  <c r="Z62" i="5"/>
  <c r="Z63" i="5" s="1"/>
  <c r="V62" i="5"/>
  <c r="E43" i="10"/>
  <c r="E45" i="10" s="1"/>
  <c r="E50" i="10" s="1"/>
  <c r="R72" i="5"/>
  <c r="T68" i="5"/>
  <c r="I45" i="10"/>
  <c r="I50" i="10" s="1"/>
  <c r="G45" i="10"/>
  <c r="T31" i="5"/>
  <c r="T35" i="5" s="1"/>
  <c r="P72" i="5"/>
  <c r="C50" i="10"/>
  <c r="G82" i="1"/>
  <c r="L54" i="26" l="1"/>
  <c r="N54" i="26"/>
  <c r="T72" i="5"/>
  <c r="G38" i="6"/>
  <c r="I38" i="6"/>
  <c r="E38" i="6"/>
  <c r="E82" i="10"/>
  <c r="E87" i="10" s="1"/>
  <c r="G50" i="10"/>
  <c r="C82" i="10"/>
  <c r="C87" i="10" s="1"/>
  <c r="G82" i="10" l="1"/>
  <c r="G87" i="10" s="1"/>
  <c r="P50" i="26"/>
  <c r="I82" i="10"/>
  <c r="I87" i="10" s="1"/>
  <c r="E63" i="6"/>
  <c r="I63" i="6"/>
  <c r="P54" i="26" l="1"/>
  <c r="P22" i="26"/>
  <c r="P26" i="26" s="1"/>
  <c r="N31" i="5"/>
  <c r="J50" i="26"/>
  <c r="J54" i="26" s="1"/>
  <c r="N68" i="5"/>
  <c r="V31" i="5" l="1"/>
  <c r="V35" i="5" s="1"/>
  <c r="N35" i="5"/>
  <c r="G105" i="1"/>
  <c r="C63" i="6"/>
  <c r="E117" i="6"/>
  <c r="E119" i="6" s="1"/>
  <c r="I117" i="6"/>
  <c r="V68" i="5"/>
  <c r="Z68" i="5" s="1"/>
  <c r="Z72" i="5" l="1"/>
  <c r="N72" i="5"/>
  <c r="Z31" i="5"/>
  <c r="Z35" i="5" s="1"/>
  <c r="I119" i="6"/>
  <c r="G63" i="6"/>
  <c r="C117" i="6" l="1"/>
  <c r="G117" i="6"/>
  <c r="G119" i="6" s="1"/>
  <c r="C119" i="6" l="1"/>
  <c r="G107" i="1"/>
  <c r="G109" i="1" l="1"/>
  <c r="F63" i="5" l="1"/>
  <c r="F72" i="5" s="1"/>
  <c r="C105" i="1" l="1"/>
  <c r="C107" i="1" s="1"/>
  <c r="C109" i="1" s="1"/>
  <c r="V63" i="5"/>
  <c r="V72" i="5" s="1"/>
</calcChain>
</file>

<file path=xl/sharedStrings.xml><?xml version="1.0" encoding="utf-8"?>
<sst xmlns="http://schemas.openxmlformats.org/spreadsheetml/2006/main" count="521" uniqueCount="290">
  <si>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</si>
  <si>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</si>
  <si>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</si>
  <si>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</si>
  <si>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</si>
  <si>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</si>
  <si>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</si>
  <si>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</si>
  <si>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</si>
  <si>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</si>
  <si>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</si>
  <si>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</si>
  <si>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</si>
  <si>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</si>
  <si>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</si>
  <si>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</si>
  <si>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</si>
  <si>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</si>
  <si>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</si>
  <si>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</si>
  <si>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</si>
  <si>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</si>
  <si>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</si>
  <si>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</si>
  <si>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</si>
  <si>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</si>
  <si>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</si>
  <si>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</si>
  <si>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</si>
  <si>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</si>
  <si>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</si>
  <si>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</si>
  <si>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</si>
  <si>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</si>
  <si>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รวมส่วนของ</t>
  </si>
  <si>
    <t>จัดสรร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</si>
  <si>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</si>
  <si>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</si>
  <si>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</si>
  <si>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</si>
  <si>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</si>
  <si>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</si>
  <si>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</si>
  <si>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</si>
  <si>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</si>
  <si>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</si>
  <si>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</si>
  <si>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</si>
  <si>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</si>
  <si>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</si>
  <si>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</si>
  <si>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</si>
  <si>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</si>
  <si>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</si>
  <si>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</si>
  <si>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</si>
  <si>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</si>
  <si>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</si>
  <si>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</si>
  <si>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</si>
  <si>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</si>
  <si>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</si>
  <si>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</si>
  <si>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</si>
  <si>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</si>
  <si>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</si>
  <si>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</si>
  <si>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</si>
  <si>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</si>
  <si>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</si>
  <si>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</si>
  <si>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</si>
  <si>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</si>
  <si>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รวมรายได้</t>
  </si>
  <si>
    <t>รายได้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</si>
  <si>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</si>
  <si>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</si>
  <si>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</si>
  <si>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</si>
  <si>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</si>
  <si>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</si>
  <si>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</si>
  <si>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</si>
  <si>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</si>
  <si>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</si>
  <si>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ภายใต้การควบคุมเดียวกัน</t>
  </si>
  <si>
    <t xml:space="preserve">   ส่วนที่เป็นของบริษัทใหญ่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</si>
  <si>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</si>
  <si>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</si>
  <si>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</si>
  <si>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</si>
  <si>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</si>
  <si>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</si>
  <si>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</si>
  <si>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งบกระแสเงินสด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</si>
  <si>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</si>
  <si>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</si>
  <si>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</si>
  <si>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เงินสดรับจากเงินกู้ยืมระยะยาวจากสถาบันการเงิน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</si>
  <si>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</si>
  <si>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</si>
  <si>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</si>
  <si>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</si>
  <si>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</si>
  <si>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</si>
  <si>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</si>
  <si>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</si>
  <si>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</si>
  <si>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</si>
  <si>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  เงินปันผลให้ผู้ถือหุ้นของบริษัท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</si>
  <si>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</si>
  <si>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</si>
  <si>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</si>
  <si>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</si>
  <si>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</si>
  <si>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</si>
  <si>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</si>
  <si>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</si>
  <si>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</si>
  <si>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</si>
  <si>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ลูกหนี้หมุนเวียนอื่น</t>
  </si>
  <si>
    <t>ค่าความนิยม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</si>
  <si>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</si>
  <si>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</si>
  <si>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</si>
  <si>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มูลค่า</t>
  </si>
  <si>
    <t>หุ้นสามัญ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</si>
  <si>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</si>
  <si>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</si>
  <si>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</si>
  <si>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</si>
  <si>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</si>
  <si>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</si>
  <si>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</si>
  <si>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</si>
  <si>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ลูกหนี้สัญญาเช่าเงินทุนที่ถึงกำหนดชำระภายในหนึ่งปี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</si>
  <si>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</si>
  <si>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</si>
  <si>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</si>
  <si>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รายได้ดอกเบี้ย</t>
  </si>
  <si>
    <t>กำไรจากกิจกรรมดำเนินงาน</t>
  </si>
  <si>
    <t xml:space="preserve">   ที่ใช้วิธีส่วนได้เสีย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</si>
  <si>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</si>
  <si>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</si>
  <si>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</si>
  <si>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ขาดทุนจากการขายและตัดจำหน่ายอาคารและอุปกรณ์</t>
  </si>
  <si>
    <t>เงินสดรับจากลูกหนี้สัญญาเช่าเงินทุน</t>
  </si>
  <si>
    <t>เงินสดรับจากการออกหุ้นกู้</t>
  </si>
  <si>
    <t>งบการเงิน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</si>
  <si>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</si>
  <si>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</si>
  <si>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โดยอำนาจควบคุมไม่เปลี่ยนแปลง</t>
  </si>
  <si>
    <t>เจ้าหนี้หมุนเวียนอื่น</t>
  </si>
  <si>
    <t>สินทรัพย์ทางการเงินที่ไม่หมุนเวียนอื่น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</si>
  <si>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</si>
  <si>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</si>
  <si>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 xml:space="preserve">หนี้สินตามสัญญาเช่า 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</si>
  <si>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</si>
  <si>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</si>
  <si>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 xml:space="preserve">   ภายในหนึ่งปี</t>
  </si>
  <si>
    <t xml:space="preserve">    การได้มาซึ่งส่วนได้เสียที่ไม่มีอำนาจควบคุม</t>
  </si>
  <si>
    <t>เงินสดจ่ายเพื่อซื้อตราสารทุนของกิจการอื่น</t>
  </si>
  <si>
    <t xml:space="preserve">เงินสดจ่ายชำระหนี้สินตามสัญญาเช่า </t>
  </si>
  <si>
    <t>เงินสดและรายการเทียบเท่าเงินสดเพิ่มขึ้น (ลดลง) สุทธิ</t>
  </si>
  <si>
    <t>ลูกหนี้การค้าไม่หมุนเวียน</t>
  </si>
  <si>
    <t>เงินให้กู้สินเชื่อแก่ลูกหนี้</t>
  </si>
  <si>
    <t>เงินให้กู้สินเชื่อแก่ลูกหนี้ที่ถึงกำหนดชำระภายในหนึ่งปี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</si>
  <si>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</si>
  <si>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</si>
  <si>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ลูกหนี้สัญญาเช่าเงินทุน</t>
  </si>
  <si>
    <t xml:space="preserve">   ส่วนที่เป็นของส่วนได้เสียที่ไม่มีอำนาจควบคุม</t>
  </si>
  <si>
    <t>เงินสดรับจากการขายตราสารทุนของกิจการอื่น</t>
  </si>
  <si>
    <t>กำไรจากการเปลี่ยนแปลงมูลค่ายุติธรรมของสินทรัพย์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</si>
  <si>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ทางการเงินที่อยู่ในความต้องการของตลาดสุทธิ</t>
  </si>
  <si>
    <t>กำไรจากอัตราแลกเปลี่ยนสุทธิ</t>
  </si>
  <si>
    <t>ขาดทุนจากการเปลี่ยนแปลงมูลค่ายุติธรรมของสินทรัพย์</t>
  </si>
  <si>
    <t>ทุนที่ออกและ</t>
  </si>
  <si>
    <t>สำรอง</t>
  </si>
  <si>
    <t>การตีราคา</t>
  </si>
  <si>
    <t>ที่ดินใหม่</t>
  </si>
  <si>
    <t>สินทรัพย์ชีวภาพ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</si>
  <si>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</si>
  <si>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</si>
  <si>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</si>
  <si>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</si>
  <si>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</si>
  <si>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ดอกเบี้ยรับ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</si>
  <si>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</si>
  <si>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</si>
  <si>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</si>
  <si>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</si>
  <si>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สินทรัพย์อนุพันธ์</t>
  </si>
  <si>
    <t>หนี้สินอนุพันธ์</t>
  </si>
  <si>
    <t>หนี้สินทางการเงินไม่หมุนเวียนอื่น</t>
  </si>
  <si>
    <t>เงินสดรับจากหนี้สินทางการเงินอื่น</t>
  </si>
  <si>
    <t>เงินสดจ่ายเพื่อชำระหนี้สินทางการเงินอื่น</t>
  </si>
  <si>
    <t>การแบ่งปันกำไร (ขาดทุน)</t>
  </si>
  <si>
    <t>รวมรายการที่อาจถูกจัดประเภทใหม่</t>
  </si>
  <si>
    <t>หนี้สินทางการเงินอื่นที่ถึงกำหนดชำระภายในหนึ่งปี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</si>
  <si>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</si>
  <si>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</si>
  <si>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</si>
  <si>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</si>
  <si>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</si>
  <si>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</si>
  <si>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</si>
  <si>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 xml:space="preserve">    เพิ่มหุ้นสามัญในบริษัทย่อย</t>
  </si>
  <si>
    <t xml:space="preserve">       โดยอำนาจควบคุมเปลี่ยนแปลง</t>
  </si>
  <si>
    <t xml:space="preserve">     กำไร (ขาดทุน) เบ็ดเสร็จอื่น</t>
  </si>
  <si>
    <t>รวมกำไร (ขาดทุน) เบ็ดเสร็จสำหรับปี</t>
  </si>
  <si>
    <t>มูลค่าหุ้นสามัญ</t>
  </si>
  <si>
    <t>อสังหาริมทรัพย์พัฒนาเพื่อขาย</t>
  </si>
  <si>
    <t>เงินสดจ่ายเพื่อซื้ออสังหาริมทรัพย์เพื่อการลงทุน</t>
  </si>
  <si>
    <t>รับดอกเบี้ย</t>
  </si>
  <si>
    <t>รับเงินปันผล</t>
  </si>
  <si>
    <t xml:space="preserve">   จากการขายสินค้าให้การร่วมค้า</t>
  </si>
  <si>
    <t>เงินสดรับจากการออกหุ้นสามัญของบริษัทย่อย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</si>
  <si>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</si>
  <si>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</si>
  <si>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ส่วนเกินทุนอื่น</t>
  </si>
  <si>
    <t>เงินสดรับจากการซื้อบริษัทย่อยสุทธิจากเงินสดที่จ่ายไป</t>
  </si>
  <si>
    <t>ผลต่างของอัตราแลกเปลี่ยนจากการแปลงค่างบการเงิน</t>
  </si>
  <si>
    <t>การแปลงค่า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</si>
  <si>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</si>
  <si>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</si>
  <si>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อสังหาริมทรัพย์พัฒนาเพื่อขายส่วนที่ไม่หมุนเวียน</t>
  </si>
  <si>
    <t>อสังหาริมทรัพย์พัฒนาเพื่อขายส่วนที่หมุนเวียน</t>
  </si>
  <si>
    <t xml:space="preserve">   การจัดสรรส่วนทุนให้ผู้ถือหุ้น</t>
  </si>
  <si>
    <t xml:space="preserve">ต้นทุนทางการเงินของหนี้สินตามสัญญาเช่า </t>
  </si>
  <si>
    <t>บริษัทใหญ่</t>
  </si>
  <si>
    <t>จ่ายภาระผูกพันผลประโยชน์พนักงาน</t>
  </si>
  <si>
    <t>กระแสเงินสดสุทธิได้มาจาก (ใช้ไปใน) กิจกรรมลงทุน</t>
  </si>
  <si>
    <t xml:space="preserve">     กำไรหรือขาดทุน</t>
  </si>
  <si>
    <t xml:space="preserve">   รวมการจัดสรรส่วนทุนให้ผู้ถือหุ้น</t>
  </si>
  <si>
    <t>(กลับรายการ) ผลขาดทุนจากการปรับลดมูลค่าสินค้าคงเหลือ</t>
  </si>
  <si>
    <t>เงินกู้ยืมระยะสั้นจากกิจการที่เกี่ยวข้องกันลดลง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</si>
  <si>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</si>
  <si>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</si>
  <si>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</si>
  <si>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</si>
  <si>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ผลขาดทุนจากการวัดมูลค่าใหม่ของ</t>
  </si>
  <si>
    <t xml:space="preserve">   ผลประโยชน์พนักงานที่กำหนดไว้</t>
  </si>
  <si>
    <t xml:space="preserve">      การใช้สิทธิตามใบสำคัญแสดงสิทธิ</t>
  </si>
  <si>
    <t>(กลับรายการ) ขาดทุนจากการด้อยค่าซึ่งเป็นไปตาม TFRS 9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</si>
  <si>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</si>
  <si>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</si>
  <si>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</si>
  <si>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</si>
  <si>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กำไรขาดทุนเบ็ดเสร็จรวมสำหรับปี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</si>
  <si>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</si>
  <si>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</si>
  <si>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(กลับรายการ) ผลขาดทุนจากการด้อยค่าด้านเครดิตที่คาดว่าจะเกิดขึ้น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</si>
  <si>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</si>
  <si>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</si>
  <si>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จากการรวม</t>
  </si>
  <si>
    <t>ธุรกิจภายใต้</t>
  </si>
  <si>
    <t>ส่วนต่ำกว่าทุนจากการรวมธุรกิจ</t>
  </si>
  <si>
    <t>สินทรัพย์หมุนเวียนอื่น</t>
  </si>
  <si>
    <t>ปรับรายการที่กระทบกำไรเป็นเงินสดรับ</t>
  </si>
  <si>
    <t>5, 24</t>
  </si>
  <si>
    <t>4, 6, 24</t>
  </si>
  <si>
    <t>4, 24</t>
  </si>
  <si>
    <t>10, 24</t>
  </si>
  <si>
    <t>6, 24</t>
  </si>
  <si>
    <t>15, 24</t>
  </si>
  <si>
    <t>4, 15, 24</t>
  </si>
  <si>
    <t>4, 19</t>
  </si>
  <si>
    <t>4, 11</t>
  </si>
  <si>
    <t>4, 7, 20</t>
  </si>
  <si>
    <t>กระแสเงินสดสุทธิใช้ไปในกิจกรรมจัดหาเงิน</t>
  </si>
  <si>
    <t xml:space="preserve">   รวมเงินทุนที่ได้รับจากผู้ถือหุ้นและ</t>
  </si>
  <si>
    <t xml:space="preserve">      การจัดสรรส่วนทุนให้ผู้ถือหุ้น</t>
  </si>
  <si>
    <t>เงินสดรับจากการขายสินทรัพย์ไม่มีตัวตนอื่น</t>
  </si>
  <si>
    <t>ตัดกำไรระหว่างกันที่ยังไม่รับรู้</t>
  </si>
  <si>
    <t>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</si>
  <si>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</si>
  <si>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</t>
  </si>
  <si>
    <t>เงินกู้ยืมระยะสั้นจากสถาบันการเงินลดลง</t>
  </si>
  <si>
    <t xml:space="preserve">   ชีวภาพสุทธิ</t>
  </si>
  <si>
    <t xml:space="preserve">     กำไร</t>
  </si>
  <si>
    <t>ส่วนแบ่ง (กำไร) ขาดทุนของการร่วมค้าและบริษัทร่วม</t>
  </si>
  <si>
    <t>เงินลงทุนในบริษัทร่วม</t>
  </si>
  <si>
    <t>ขาดทุนจากการด้อยค่าสินทรัพย์ไม่มีตัวตน</t>
  </si>
  <si>
    <t>กำไรจากการตัดจำหน่ายสินทรัพย์ไม่มีตัวตนอื่น</t>
  </si>
  <si>
    <t>เงินปันผลจ่ายให้ส่วนได้เสียที่ไม่มีอำนาจควบคุม</t>
  </si>
  <si>
    <t>ค่าใช้จ่ายอื่น</t>
  </si>
  <si>
    <t xml:space="preserve">      ส่วนเกินทุนอื่น</t>
  </si>
  <si>
    <t>ขาดทุนจากการด้อยค่าอาคารและอุปกรณ์</t>
  </si>
  <si>
    <t>(กำไร) ขาดทุนจากการยกเลิกสัญญาเช่า</t>
  </si>
  <si>
    <t>กำไรจากการขายตราสารทุนของกิจการอื่น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</si>
</sst>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.00000_);_(* \(#,##0.00000\);_(* &quot;-&quot;?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4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0" fontId="12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85">
    <xf numFmtId="0" fontId="0" fillId="0" borderId="0" xfId="0"/>
    <xf numFmtId="166" fontId="5" fillId="0" borderId="0" xfId="1" applyNumberFormat="1" applyFont="1" applyFill="1" applyAlignment="1" applyProtection="1">
      <protection locked="0"/>
    </xf>
    <xf numFmtId="164" fontId="14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5" fontId="5" fillId="0" borderId="0" xfId="1" applyFont="1" applyFill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/>
    <xf numFmtId="164" fontId="6" fillId="0" borderId="2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6" fontId="6" fillId="0" borderId="5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Font="1" applyFill="1" applyAlignment="1" applyProtection="1">
      <alignment horizontal="center"/>
      <protection locked="0"/>
    </xf>
    <xf numFmtId="164" fontId="5" fillId="0" borderId="0" xfId="2" applyFont="1" applyFill="1" applyBorder="1" applyAlignment="1" applyProtection="1">
      <alignment horizontal="right" vertical="center"/>
      <protection locked="0"/>
    </xf>
    <xf numFmtId="164" fontId="5" fillId="0" borderId="0" xfId="2" applyFont="1" applyFill="1" applyBorder="1" applyAlignment="1" applyProtection="1">
      <alignment horizontal="right"/>
      <protection locked="0"/>
    </xf>
    <xf numFmtId="164" fontId="6" fillId="0" borderId="0" xfId="2" applyFont="1" applyFill="1" applyBorder="1" applyAlignment="1" applyProtection="1">
      <alignment horizontal="right"/>
      <protection locked="0"/>
    </xf>
    <xf numFmtId="168" fontId="5" fillId="0" borderId="0" xfId="1" applyNumberFormat="1" applyFont="1" applyFill="1" applyBorder="1" applyAlignment="1" applyProtection="1">
      <protection locked="0"/>
    </xf>
    <xf numFmtId="167" fontId="6" fillId="0" borderId="0" xfId="1" applyNumberFormat="1" applyFont="1" applyFill="1" applyBorder="1" applyAlignment="1" applyProtection="1">
      <protection locked="0"/>
    </xf>
    <xf numFmtId="164" fontId="5" fillId="0" borderId="4" xfId="2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Alignment="1" applyProtection="1">
      <alignment horizontal="center"/>
    </xf>
    <xf numFmtId="166" fontId="6" fillId="0" borderId="0" xfId="1" applyNumberFormat="1" applyFont="1" applyFill="1" applyProtection="1"/>
    <xf numFmtId="164" fontId="6" fillId="0" borderId="3" xfId="2" applyFont="1" applyFill="1" applyBorder="1" applyAlignment="1" applyProtection="1">
      <alignment horizontal="right"/>
    </xf>
    <xf numFmtId="164" fontId="6" fillId="0" borderId="0" xfId="2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/>
    <xf numFmtId="164" fontId="6" fillId="0" borderId="4" xfId="2" applyFont="1" applyFill="1" applyBorder="1" applyAlignment="1" applyProtection="1">
      <alignment horizontal="right"/>
    </xf>
    <xf numFmtId="164" fontId="5" fillId="0" borderId="0" xfId="2" applyFont="1" applyFill="1" applyBorder="1" applyAlignment="1" applyProtection="1">
      <alignment horizontal="right"/>
    </xf>
    <xf numFmtId="166" fontId="5" fillId="0" borderId="0" xfId="1" applyNumberFormat="1" applyFont="1" applyFill="1" applyAlignment="1" applyProtection="1">
      <alignment wrapText="1"/>
    </xf>
    <xf numFmtId="166" fontId="5" fillId="0" borderId="0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4" fontId="5" fillId="0" borderId="4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/>
    <xf numFmtId="164" fontId="6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/>
    </xf>
    <xf numFmtId="164" fontId="5" fillId="0" borderId="4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protection locked="0"/>
    </xf>
    <xf numFmtId="165" fontId="5" fillId="0" borderId="0" xfId="1" applyFont="1" applyFill="1" applyAlignment="1" applyProtection="1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37" fontId="5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37" fontId="0" fillId="0" borderId="4" xfId="0" applyNumberForma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/>
    <xf numFmtId="3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/>
    <xf numFmtId="0" fontId="6" fillId="0" borderId="0" xfId="0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5" fillId="0" borderId="4" xfId="0" applyNumberFormat="1" applyFont="1" applyBorder="1" applyProtection="1">
      <protection locked="0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5" fillId="0" borderId="0" xfId="0" applyFont="1" applyAlignment="1" applyProtection="1">
      <alignment wrapText="1"/>
      <protection locked="0"/>
    </xf>
    <xf numFmtId="164" fontId="0" fillId="0" borderId="4" xfId="0" applyNumberFormat="1" applyBorder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0" applyNumberFormat="1" applyFont="1"/>
    <xf numFmtId="164" fontId="6" fillId="0" borderId="4" xfId="0" applyNumberFormat="1" applyFont="1" applyBorder="1"/>
    <xf numFmtId="3" fontId="6" fillId="0" borderId="0" xfId="0" applyNumberFormat="1" applyFont="1"/>
    <xf numFmtId="164" fontId="6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0" fontId="6" fillId="0" borderId="0" xfId="0" applyFont="1"/>
    <xf numFmtId="164" fontId="6" fillId="0" borderId="3" xfId="0" applyNumberFormat="1" applyFont="1" applyBorder="1"/>
    <xf numFmtId="0" fontId="5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1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6" fontId="1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4" fontId="14" fillId="0" borderId="0" xfId="0" applyNumberFormat="1" applyFont="1" applyProtection="1">
      <protection locked="0"/>
    </xf>
    <xf numFmtId="164" fontId="6" fillId="0" borderId="2" xfId="0" applyNumberFormat="1" applyFont="1" applyBorder="1"/>
    <xf numFmtId="0" fontId="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37" fontId="14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0" fontId="7" fillId="0" borderId="0" xfId="0" quotePrefix="1" applyFont="1" applyAlignment="1" applyProtection="1">
      <alignment horizontal="center"/>
      <protection locked="0"/>
    </xf>
    <xf numFmtId="164" fontId="5" fillId="0" borderId="1" xfId="0" applyNumberFormat="1" applyFont="1" applyBorder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37" fontId="12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>
      <alignment horizontal="right"/>
    </xf>
    <xf numFmtId="164" fontId="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4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4" xfId="0" applyNumberFormat="1" applyFont="1" applyBorder="1" applyAlignment="1">
      <alignment horizontal="right"/>
    </xf>
    <xf numFmtId="37" fontId="8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37" fontId="0" fillId="0" borderId="0" xfId="0" applyNumberFormat="1" applyAlignment="1">
      <alignment horizontal="right"/>
    </xf>
    <xf numFmtId="37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4" fontId="6" fillId="0" borderId="5" xfId="0" applyNumberFormat="1" applyFont="1" applyBorder="1" applyAlignment="1">
      <alignment horizontal="right"/>
    </xf>
    <xf numFmtId="164" fontId="6" fillId="0" borderId="5" xfId="0" applyNumberFormat="1" applyFont="1" applyBorder="1" applyAlignment="1" applyProtection="1">
      <alignment horizontal="right"/>
      <protection locked="0"/>
    </xf>
    <xf numFmtId="37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5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8" fillId="0" borderId="0" xfId="0" applyFont="1" applyProtection="1">
      <protection locked="0"/>
    </xf>
    <xf numFmtId="164" fontId="5" fillId="0" borderId="0" xfId="4" applyNumberFormat="1"/>
    <xf numFmtId="37" fontId="0" fillId="0" borderId="0" xfId="0" applyNumberFormat="1"/>
    <xf numFmtId="164" fontId="0" fillId="0" borderId="0" xfId="4" applyNumberFormat="1" applyFont="1"/>
    <xf numFmtId="164" fontId="5" fillId="0" borderId="0" xfId="4" applyNumberFormat="1" applyProtection="1">
      <protection locked="0"/>
    </xf>
    <xf numFmtId="37" fontId="0" fillId="0" borderId="0" xfId="4" applyNumberFormat="1" applyFont="1" applyAlignment="1" applyProtection="1">
      <alignment horizontal="right"/>
      <protection locked="0"/>
    </xf>
    <xf numFmtId="164" fontId="0" fillId="0" borderId="0" xfId="4" applyNumberFormat="1" applyFont="1" applyProtection="1">
      <protection locked="0"/>
    </xf>
    <xf numFmtId="37" fontId="24" fillId="0" borderId="0" xfId="0" applyNumberFormat="1" applyFont="1" applyProtection="1">
      <protection locked="0"/>
    </xf>
    <xf numFmtId="164" fontId="0" fillId="0" borderId="0" xfId="0" applyNumberFormat="1"/>
    <xf numFmtId="0" fontId="25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right"/>
      <protection locked="0"/>
    </xf>
    <xf numFmtId="164" fontId="25" fillId="0" borderId="0" xfId="0" applyNumberFormat="1" applyFont="1" applyProtection="1">
      <protection locked="0"/>
    </xf>
    <xf numFmtId="164" fontId="26" fillId="0" borderId="0" xfId="0" applyNumberFormat="1" applyFont="1" applyAlignment="1" applyProtection="1">
      <alignment horizontal="right"/>
      <protection locked="0"/>
    </xf>
    <xf numFmtId="164" fontId="0" fillId="0" borderId="4" xfId="0" applyNumberForma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1" xfId="1" applyFont="1" applyFill="1" applyBorder="1" applyAlignment="1" applyProtection="1"/>
    <xf numFmtId="165" fontId="6" fillId="0" borderId="1" xfId="1" applyFont="1" applyFill="1" applyBorder="1" applyAlignment="1" applyProtection="1">
      <protection locked="0"/>
    </xf>
    <xf numFmtId="165" fontId="6" fillId="0" borderId="6" xfId="1" applyFont="1" applyFill="1" applyBorder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1" xfId="0" applyNumberFormat="1" applyFont="1" applyBorder="1" applyAlignment="1">
      <alignment horizontal="right"/>
    </xf>
  </cellXfs>
  <cellStyles count="44">
    <cellStyle name="Comma" xfId="1" builtinId="3"/>
    <cellStyle name="Comma [0]" xfId="2" builtinId="6"/>
    <cellStyle name="Comma [0] 6" xfId="37" xr:uid="{EF359783-02B0-409F-A650-88A9EAC1F279}"/>
    <cellStyle name="Comma 10 10" xfId="33" xr:uid="{37FA937F-8A48-4B91-A8AA-7717CD7EDC24}"/>
    <cellStyle name="Comma 10 2" xfId="22" xr:uid="{E0EAE508-4F4E-4154-9DAE-69FEE85FC32B}"/>
    <cellStyle name="Comma 10 4" xfId="32" xr:uid="{B48969A8-7A28-40AD-BCFF-71A8A95B3E1F}"/>
    <cellStyle name="Comma 11 2" xfId="21" xr:uid="{02476FA8-ECD7-49A1-ADF7-B90FA620CFDF}"/>
    <cellStyle name="Comma 12" xfId="16" xr:uid="{71C83602-8A85-415F-8E62-E9EB9AB41D00}"/>
    <cellStyle name="Comma 12 17" xfId="36" xr:uid="{5625D078-8672-4B84-87ED-0D192F2A7D86}"/>
    <cellStyle name="Comma 12 2" xfId="34" xr:uid="{B46D7B5C-DF70-4741-BD62-BC7FBE7C2C51}"/>
    <cellStyle name="Comma 14 18 2 2" xfId="12" xr:uid="{6B2398BC-2209-4D49-AEED-E97C9C54DD56}"/>
    <cellStyle name="Comma 15" xfId="15" xr:uid="{268E66B4-326C-497A-BD5F-C630DA1C82D5}"/>
    <cellStyle name="Comma 16 7" xfId="17" xr:uid="{7983B3F3-9FCE-4B73-8025-228271D3DC00}"/>
    <cellStyle name="Comma 177" xfId="25" xr:uid="{FDF67274-A494-4149-81CB-40A7B4EA8696}"/>
    <cellStyle name="Comma 2" xfId="3" xr:uid="{00000000-0005-0000-0000-000002000000}"/>
    <cellStyle name="Comma 2 11 2" xfId="19" xr:uid="{D2ED2F0F-C556-4C58-9F9C-590D99253D4D}"/>
    <cellStyle name="Comma 2 2" xfId="39" xr:uid="{1BD7EA9B-56A3-4631-8FDD-B014BD48FE6D}"/>
    <cellStyle name="Comma 2 2 21" xfId="10" xr:uid="{1934A14A-865E-4602-8330-78A1B5F9DF77}"/>
    <cellStyle name="Comma 20 8" xfId="11" xr:uid="{14379BCE-69DF-4B63-A351-DE7B7E9FC70A}"/>
    <cellStyle name="Comma 3" xfId="7" xr:uid="{14C2B919-4D1D-4257-8213-4F3CC63F65D9}"/>
    <cellStyle name="Comma 3 10" xfId="35" xr:uid="{9215CFC8-8564-4E83-818E-2A8E301638CB}"/>
    <cellStyle name="Comma 34" xfId="14" xr:uid="{36C0F6D4-D306-4B7C-9381-E4E553B0D734}"/>
    <cellStyle name="Comma 4" xfId="29" xr:uid="{AE1DE233-938D-4F5A-B0C4-C0E4A987C192}"/>
    <cellStyle name="Comma 4 5 6" xfId="9" xr:uid="{7CA6983C-0CCB-45ED-BB1E-5C2141715240}"/>
    <cellStyle name="Comma 5" xfId="23" xr:uid="{1386ECDE-B9E6-487F-8717-8E44CE0C7D32}"/>
    <cellStyle name="Comma 6" xfId="43" xr:uid="{7AD80FB5-11F0-4E69-AF8A-CBF0C17301DC}"/>
    <cellStyle name="Normal" xfId="0" builtinId="0"/>
    <cellStyle name="Normal 10 3 2" xfId="5" xr:uid="{7173858E-28CD-4B47-8493-706D2268AA72}"/>
    <cellStyle name="Normal 15 2 2" xfId="20" xr:uid="{7558601C-4B00-492A-BB6A-3D2248F0D100}"/>
    <cellStyle name="Normal 18 3 2" xfId="30" xr:uid="{CF4C7F99-A682-4394-A04F-893EC2219561}"/>
    <cellStyle name="Normal 2" xfId="6" xr:uid="{899DE23D-5688-47B0-83D5-F3B4B66266FB}"/>
    <cellStyle name="Normal 2 10 2" xfId="18" xr:uid="{B0111D7F-4CB1-442A-AC0F-EE7E8A63675C}"/>
    <cellStyle name="Normal 28" xfId="38" xr:uid="{90F40EBD-5D1F-4372-BA01-EEAC3083FC6B}"/>
    <cellStyle name="Normal 3" xfId="40" xr:uid="{F77A7865-91F9-47B4-B45C-7AFBCB0F58F7}"/>
    <cellStyle name="Normal 3 15 4" xfId="28" xr:uid="{C9674D54-A27F-471C-9952-8BCFD47C0B52}"/>
    <cellStyle name="Normal 3 17" xfId="4" xr:uid="{00000000-0005-0000-0000-000004000000}"/>
    <cellStyle name="Normal 3 4" xfId="27" xr:uid="{22AB573C-07C4-431B-96CC-69EA6EAB0F09}"/>
    <cellStyle name="Normal 3 5 10" xfId="8" xr:uid="{B9E9997E-6FD4-4980-97E5-EF46EE06CC58}"/>
    <cellStyle name="Normal 33" xfId="13" xr:uid="{FDC87B00-266E-45CA-AF6D-D4B349DF3666}"/>
    <cellStyle name="Normal 5" xfId="26" xr:uid="{49179046-1935-49FB-95C5-36D298FCE781}"/>
    <cellStyle name="Normal 64" xfId="31" xr:uid="{68761D42-847E-4C72-93DC-C8866F134EF7}"/>
    <cellStyle name="Normal 8" xfId="24" xr:uid="{951B04AA-CCA7-44A6-81CF-CFD98FFF43C5}"/>
    <cellStyle name="Percent 12" xfId="42" xr:uid="{850CDDE9-3A03-4850-9AB2-78E2B4254FF4}"/>
    <cellStyle name="Percent 2" xfId="41" xr:uid="{FAA4B1D7-F7DD-4FE7-98C3-16E620E481EA}"/>
  </cellStyles>
  <dxfs count="0"/>
  <tableStyles count="0" defaultTableStyle="TableStyleMedium9" defaultPivotStyle="PivotStyleLight16"/>
  <colors>
    <mruColors>
      <color rgb="FFCCFFFF"/>
      <color rgb="FFFF66FF"/>
      <color rgb="FF66FFFF"/>
      <color rgb="FF9966FF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0"/>
  <sheetViews>
    <sheetView zoomScale="70" zoomScaleNormal="70" zoomScaleSheetLayoutView="70" zoomScalePageLayoutView="82" workbookViewId="0">
      <selection activeCell="K5" sqref="K5"/>
    </sheetView>
  </sheetViews>
  <sheetFormatPr defaultColWidth="9.09765625" defaultRowHeight="23.25" customHeight="1"/>
  <cols>
    <col min="1" max="1" width="59.09765625" style="112" customWidth="1"/>
    <col min="2" max="2" width="8.8984375" style="109" customWidth="1"/>
    <col min="3" max="3" width="14.69921875" style="111" customWidth="1"/>
    <col min="4" max="4" width="1.3984375" style="109" customWidth="1"/>
    <col min="5" max="5" width="14.69921875" style="109" customWidth="1"/>
    <col min="6" max="6" width="1.3984375" style="109" customWidth="1"/>
    <col min="7" max="7" width="14.69921875" style="109" customWidth="1"/>
    <col min="8" max="8" width="1.3984375" style="109" customWidth="1"/>
    <col min="9" max="9" width="14.69921875" style="109" customWidth="1"/>
    <col min="10" max="16384" width="9.09765625" style="109"/>
  </cols>
  <sheetData>
    <row r="1" spans="1:9" s="61" customFormat="1" ht="21.75" customHeight="1">
      <c r="A1" s="58" t="s">
        <v>58</v>
      </c>
      <c r="C1" s="103"/>
    </row>
    <row r="2" spans="1:9" s="61" customFormat="1" ht="21.75" customHeight="1">
      <c r="A2" s="58" t="s">
        <v>202</v>
      </c>
      <c r="C2" s="103"/>
    </row>
    <row r="3" spans="1:9" s="61" customFormat="1" ht="22" customHeight="1">
      <c r="A3" s="58"/>
      <c r="C3" s="103"/>
    </row>
    <row r="4" spans="1:9" ht="21.75" customHeight="1">
      <c r="A4" s="66"/>
      <c r="B4" s="62"/>
      <c r="C4" s="179" t="s">
        <v>64</v>
      </c>
      <c r="D4" s="179"/>
      <c r="E4" s="179"/>
      <c r="F4" s="63"/>
      <c r="G4" s="179" t="s">
        <v>63</v>
      </c>
      <c r="H4" s="179"/>
      <c r="I4" s="179"/>
    </row>
    <row r="5" spans="1:9" ht="21.75" customHeight="1">
      <c r="A5" s="66"/>
      <c r="B5" s="62"/>
      <c r="C5" s="180" t="s">
        <v>57</v>
      </c>
      <c r="D5" s="180"/>
      <c r="E5" s="180"/>
      <c r="F5" s="63"/>
      <c r="G5" s="180" t="s">
        <v>57</v>
      </c>
      <c r="H5" s="180"/>
      <c r="I5" s="180"/>
    </row>
    <row r="6" spans="1:9" ht="21.75" customHeight="1">
      <c r="A6" s="58" t="s">
        <v>0</v>
      </c>
      <c r="B6" s="59" t="s">
        <v>1</v>
      </c>
      <c r="C6" s="68">
        <v>2568</v>
      </c>
      <c r="D6" s="68"/>
      <c r="E6" s="68">
        <v>2567</v>
      </c>
      <c r="F6" s="68"/>
      <c r="G6" s="68">
        <v>2568</v>
      </c>
      <c r="H6" s="68"/>
      <c r="I6" s="68">
        <v>2567</v>
      </c>
    </row>
    <row r="7" spans="1:9" ht="21.75" customHeight="1">
      <c r="A7" s="110"/>
      <c r="B7" s="67"/>
      <c r="C7" s="178" t="s">
        <v>54</v>
      </c>
      <c r="D7" s="178"/>
      <c r="E7" s="178"/>
      <c r="F7" s="178"/>
      <c r="G7" s="178"/>
      <c r="H7" s="178"/>
      <c r="I7" s="178"/>
    </row>
    <row r="8" spans="1:9" ht="21.75" customHeight="1">
      <c r="A8" s="70" t="s">
        <v>2</v>
      </c>
      <c r="B8" s="59"/>
    </row>
    <row r="9" spans="1:9" ht="21.75" customHeight="1">
      <c r="A9" s="112" t="s">
        <v>3</v>
      </c>
      <c r="B9" s="113" t="s">
        <v>259</v>
      </c>
      <c r="C9" s="2">
        <v>4817889</v>
      </c>
      <c r="D9" s="114"/>
      <c r="E9" s="2">
        <v>4906870</v>
      </c>
      <c r="F9" s="114"/>
      <c r="G9" s="88">
        <v>426711</v>
      </c>
      <c r="H9" s="114"/>
      <c r="I9" s="88">
        <v>2174116</v>
      </c>
    </row>
    <row r="10" spans="1:9" ht="21.75" customHeight="1">
      <c r="A10" s="71" t="s">
        <v>157</v>
      </c>
      <c r="B10" s="113" t="s">
        <v>260</v>
      </c>
      <c r="C10" s="2">
        <v>1977458</v>
      </c>
      <c r="D10" s="114"/>
      <c r="E10" s="2">
        <v>2084113</v>
      </c>
      <c r="F10" s="114"/>
      <c r="G10" s="88">
        <v>1494961</v>
      </c>
      <c r="H10" s="114"/>
      <c r="I10" s="88">
        <v>1393809</v>
      </c>
    </row>
    <row r="11" spans="1:9" ht="21.75" customHeight="1">
      <c r="A11" s="71" t="s">
        <v>120</v>
      </c>
      <c r="B11" s="113" t="s">
        <v>261</v>
      </c>
      <c r="C11" s="2">
        <v>1074486</v>
      </c>
      <c r="D11" s="114"/>
      <c r="E11" s="2">
        <v>909970</v>
      </c>
      <c r="F11" s="114"/>
      <c r="G11" s="88">
        <v>335988</v>
      </c>
      <c r="H11" s="114"/>
      <c r="I11" s="88">
        <v>338308</v>
      </c>
    </row>
    <row r="12" spans="1:9" ht="21.75" customHeight="1">
      <c r="A12" s="71" t="s">
        <v>135</v>
      </c>
      <c r="B12" s="59"/>
      <c r="C12" s="88">
        <v>455</v>
      </c>
      <c r="D12" s="114"/>
      <c r="E12" s="88">
        <v>40</v>
      </c>
      <c r="F12" s="114"/>
      <c r="G12" s="88">
        <v>4593</v>
      </c>
      <c r="H12" s="114"/>
      <c r="I12" s="88">
        <v>378</v>
      </c>
    </row>
    <row r="13" spans="1:9" ht="21.75" customHeight="1">
      <c r="A13" s="71" t="s">
        <v>166</v>
      </c>
      <c r="B13" s="59"/>
      <c r="C13" s="2">
        <v>118584</v>
      </c>
      <c r="D13" s="114"/>
      <c r="E13" s="2">
        <v>109214</v>
      </c>
      <c r="F13" s="114"/>
      <c r="G13" s="88">
        <v>0</v>
      </c>
      <c r="H13" s="114"/>
      <c r="I13" s="88">
        <v>0</v>
      </c>
    </row>
    <row r="14" spans="1:9" ht="21.75" customHeight="1">
      <c r="A14" s="71" t="s">
        <v>183</v>
      </c>
      <c r="B14" s="113" t="s">
        <v>261</v>
      </c>
      <c r="C14" s="88">
        <v>146304</v>
      </c>
      <c r="D14" s="114"/>
      <c r="E14" s="88">
        <v>61127</v>
      </c>
      <c r="F14" s="114"/>
      <c r="G14" s="88">
        <v>7782215</v>
      </c>
      <c r="H14" s="114"/>
      <c r="I14" s="88">
        <v>11093939</v>
      </c>
    </row>
    <row r="15" spans="1:9" ht="21.75" customHeight="1">
      <c r="A15" s="71" t="s">
        <v>184</v>
      </c>
      <c r="B15" s="113"/>
      <c r="C15" s="88"/>
      <c r="D15" s="114"/>
      <c r="E15" s="88"/>
      <c r="F15" s="114"/>
      <c r="G15" s="88"/>
      <c r="H15" s="114"/>
      <c r="I15" s="88"/>
    </row>
    <row r="16" spans="1:9" ht="21.75" customHeight="1">
      <c r="A16" s="71" t="s">
        <v>26</v>
      </c>
      <c r="B16" s="113" t="s">
        <v>261</v>
      </c>
      <c r="C16" s="3">
        <v>22500</v>
      </c>
      <c r="D16" s="114"/>
      <c r="E16" s="3">
        <v>22500</v>
      </c>
      <c r="F16" s="114"/>
      <c r="G16" s="88">
        <v>1000000</v>
      </c>
      <c r="H16" s="114"/>
      <c r="I16" s="88">
        <v>0</v>
      </c>
    </row>
    <row r="17" spans="1:9" ht="21.75" customHeight="1">
      <c r="A17" s="112" t="s">
        <v>4</v>
      </c>
      <c r="B17" s="59">
        <v>7</v>
      </c>
      <c r="C17" s="3">
        <v>5847681</v>
      </c>
      <c r="D17" s="114"/>
      <c r="E17" s="3">
        <v>5374605</v>
      </c>
      <c r="F17" s="114"/>
      <c r="G17" s="88">
        <v>1041009</v>
      </c>
      <c r="H17" s="114"/>
      <c r="I17" s="88">
        <v>846675</v>
      </c>
    </row>
    <row r="18" spans="1:9" ht="21.75" customHeight="1">
      <c r="A18" s="71" t="s">
        <v>59</v>
      </c>
      <c r="B18" s="59">
        <v>8</v>
      </c>
      <c r="C18" s="2">
        <v>5836197</v>
      </c>
      <c r="D18" s="114"/>
      <c r="E18" s="2">
        <v>6358026</v>
      </c>
      <c r="F18" s="114"/>
      <c r="G18" s="88">
        <v>0</v>
      </c>
      <c r="H18" s="114"/>
      <c r="I18" s="88">
        <v>0</v>
      </c>
    </row>
    <row r="19" spans="1:9" ht="21.75" customHeight="1">
      <c r="A19" s="71" t="s">
        <v>226</v>
      </c>
      <c r="B19" s="59">
        <v>9</v>
      </c>
      <c r="C19" s="2">
        <v>520477</v>
      </c>
      <c r="D19" s="114"/>
      <c r="E19" s="2">
        <v>238511</v>
      </c>
      <c r="F19" s="114"/>
      <c r="G19" s="88">
        <v>0</v>
      </c>
      <c r="H19" s="114"/>
      <c r="I19" s="88">
        <v>0</v>
      </c>
    </row>
    <row r="20" spans="1:9" ht="21.75" customHeight="1">
      <c r="A20" s="71" t="s">
        <v>77</v>
      </c>
      <c r="B20" s="113" t="s">
        <v>262</v>
      </c>
      <c r="C20" s="2">
        <v>308863</v>
      </c>
      <c r="D20" s="114"/>
      <c r="E20" s="2">
        <v>154203</v>
      </c>
      <c r="F20" s="114"/>
      <c r="G20" s="88">
        <v>0</v>
      </c>
      <c r="H20" s="114"/>
      <c r="I20" s="88">
        <v>0</v>
      </c>
    </row>
    <row r="21" spans="1:9" ht="21.75" customHeight="1">
      <c r="A21" s="71" t="s">
        <v>158</v>
      </c>
      <c r="B21" s="113">
        <v>24</v>
      </c>
      <c r="C21" s="2">
        <v>1174195</v>
      </c>
      <c r="D21" s="114"/>
      <c r="E21" s="2">
        <v>921113</v>
      </c>
      <c r="F21" s="114"/>
      <c r="G21" s="88">
        <v>1174195</v>
      </c>
      <c r="H21" s="114"/>
      <c r="I21" s="88">
        <v>921113</v>
      </c>
    </row>
    <row r="22" spans="1:9" ht="21.75" customHeight="1">
      <c r="A22" s="71" t="s">
        <v>191</v>
      </c>
      <c r="B22" s="59">
        <v>24</v>
      </c>
      <c r="C22" s="2">
        <v>4807</v>
      </c>
      <c r="D22" s="114"/>
      <c r="E22" s="2">
        <v>15137</v>
      </c>
      <c r="F22" s="114"/>
      <c r="G22" s="88">
        <v>3450</v>
      </c>
      <c r="H22" s="114"/>
      <c r="I22" s="88">
        <v>14706</v>
      </c>
    </row>
    <row r="23" spans="1:9" ht="21.75" customHeight="1">
      <c r="A23" s="71" t="s">
        <v>257</v>
      </c>
      <c r="B23" s="59"/>
      <c r="C23" s="2">
        <v>18485</v>
      </c>
      <c r="D23" s="114"/>
      <c r="E23" s="2">
        <v>0</v>
      </c>
      <c r="F23" s="114"/>
      <c r="G23" s="88">
        <v>0</v>
      </c>
      <c r="H23" s="114"/>
      <c r="I23" s="88">
        <v>0</v>
      </c>
    </row>
    <row r="24" spans="1:9" ht="23.25" customHeight="1">
      <c r="A24" s="77" t="s">
        <v>5</v>
      </c>
      <c r="B24" s="59"/>
      <c r="C24" s="8">
        <f>SUM(C9:C23)</f>
        <v>21868381</v>
      </c>
      <c r="D24" s="99"/>
      <c r="E24" s="115">
        <f>SUM(E9:E22)</f>
        <v>21155429</v>
      </c>
      <c r="F24" s="99"/>
      <c r="G24" s="115">
        <f>SUM(G9:G22)</f>
        <v>13263122</v>
      </c>
      <c r="H24" s="99"/>
      <c r="I24" s="115">
        <f>SUM(I9:I22)</f>
        <v>16783044</v>
      </c>
    </row>
    <row r="25" spans="1:9" ht="11.25" customHeight="1">
      <c r="A25" s="116"/>
      <c r="B25" s="59"/>
      <c r="C25" s="114"/>
      <c r="D25" s="114"/>
      <c r="E25" s="114"/>
      <c r="F25" s="114"/>
      <c r="G25" s="114"/>
      <c r="H25" s="114"/>
      <c r="I25" s="114"/>
    </row>
    <row r="26" spans="1:9" ht="23.25" customHeight="1">
      <c r="A26" s="70" t="s">
        <v>6</v>
      </c>
      <c r="B26" s="113"/>
      <c r="C26" s="114"/>
      <c r="D26" s="114"/>
      <c r="E26" s="88"/>
      <c r="F26" s="114"/>
      <c r="G26" s="114"/>
      <c r="H26" s="114"/>
      <c r="I26" s="114"/>
    </row>
    <row r="27" spans="1:9" ht="23.25" customHeight="1">
      <c r="A27" s="71" t="s">
        <v>153</v>
      </c>
      <c r="B27" s="113"/>
      <c r="C27" s="88">
        <v>200</v>
      </c>
      <c r="D27" s="74"/>
      <c r="E27" s="88">
        <v>200</v>
      </c>
      <c r="F27" s="74"/>
      <c r="G27" s="88">
        <v>0</v>
      </c>
      <c r="H27" s="4"/>
      <c r="I27" s="88">
        <v>0</v>
      </c>
    </row>
    <row r="28" spans="1:9" ht="23.25" customHeight="1">
      <c r="A28" s="80" t="s">
        <v>77</v>
      </c>
      <c r="B28" s="113" t="s">
        <v>262</v>
      </c>
      <c r="C28" s="88">
        <v>201838</v>
      </c>
      <c r="D28" s="74"/>
      <c r="E28" s="88">
        <v>475053</v>
      </c>
      <c r="F28" s="74"/>
      <c r="G28" s="88">
        <v>0</v>
      </c>
      <c r="H28" s="74"/>
      <c r="I28" s="88">
        <v>0</v>
      </c>
    </row>
    <row r="29" spans="1:9" ht="22.5" customHeight="1">
      <c r="A29" s="61" t="s">
        <v>28</v>
      </c>
      <c r="B29" s="113">
        <v>11</v>
      </c>
      <c r="C29" s="88">
        <v>0</v>
      </c>
      <c r="D29" s="74"/>
      <c r="E29" s="88">
        <v>0</v>
      </c>
      <c r="F29" s="74"/>
      <c r="G29" s="74">
        <v>11655087</v>
      </c>
      <c r="H29" s="74"/>
      <c r="I29" s="74">
        <v>8080127</v>
      </c>
    </row>
    <row r="30" spans="1:9" ht="23.25" customHeight="1">
      <c r="A30" s="107" t="s">
        <v>281</v>
      </c>
      <c r="B30" s="113">
        <v>12</v>
      </c>
      <c r="C30" s="88">
        <v>181188</v>
      </c>
      <c r="D30" s="74"/>
      <c r="E30" s="88">
        <v>173378</v>
      </c>
      <c r="F30" s="74"/>
      <c r="G30" s="74">
        <v>0</v>
      </c>
      <c r="H30" s="74"/>
      <c r="I30" s="74">
        <v>0</v>
      </c>
    </row>
    <row r="31" spans="1:9" ht="23.25" customHeight="1">
      <c r="A31" s="80" t="s">
        <v>60</v>
      </c>
      <c r="B31" s="113">
        <v>12</v>
      </c>
      <c r="C31" s="88">
        <v>179052</v>
      </c>
      <c r="D31" s="74"/>
      <c r="E31" s="88">
        <v>177285</v>
      </c>
      <c r="F31" s="74"/>
      <c r="G31" s="74">
        <v>0</v>
      </c>
      <c r="H31" s="4"/>
      <c r="I31" s="74">
        <v>0</v>
      </c>
    </row>
    <row r="32" spans="1:9" s="61" customFormat="1" ht="22" customHeight="1">
      <c r="A32" s="71" t="s">
        <v>164</v>
      </c>
      <c r="B32" s="113" t="s">
        <v>263</v>
      </c>
      <c r="C32" s="88">
        <v>0</v>
      </c>
      <c r="D32" s="74"/>
      <c r="E32" s="88">
        <v>45396</v>
      </c>
      <c r="F32" s="74"/>
      <c r="G32" s="88">
        <v>0</v>
      </c>
      <c r="H32" s="74"/>
      <c r="I32" s="88">
        <v>0</v>
      </c>
    </row>
    <row r="33" spans="1:9" s="61" customFormat="1" ht="22" customHeight="1">
      <c r="A33" s="71" t="s">
        <v>105</v>
      </c>
      <c r="B33" s="113"/>
      <c r="C33" s="88">
        <v>5101</v>
      </c>
      <c r="D33" s="74"/>
      <c r="E33" s="88">
        <v>20495</v>
      </c>
      <c r="F33" s="74"/>
      <c r="G33" s="74">
        <v>4892</v>
      </c>
      <c r="H33" s="74"/>
      <c r="I33" s="74">
        <v>17250</v>
      </c>
    </row>
    <row r="34" spans="1:9" s="61" customFormat="1" ht="22" customHeight="1">
      <c r="A34" s="71" t="s">
        <v>169</v>
      </c>
      <c r="B34" s="113">
        <v>4</v>
      </c>
      <c r="C34" s="88">
        <v>518</v>
      </c>
      <c r="D34" s="74"/>
      <c r="E34" s="88">
        <v>0</v>
      </c>
      <c r="F34" s="74"/>
      <c r="G34" s="74">
        <v>5230</v>
      </c>
      <c r="H34" s="74"/>
      <c r="I34" s="74">
        <v>0</v>
      </c>
    </row>
    <row r="35" spans="1:9" ht="23.25" customHeight="1">
      <c r="A35" s="80" t="s">
        <v>165</v>
      </c>
      <c r="B35" s="59"/>
      <c r="C35" s="2">
        <v>104608</v>
      </c>
      <c r="D35" s="74"/>
      <c r="E35" s="4">
        <v>68392</v>
      </c>
      <c r="F35" s="74"/>
      <c r="G35" s="88">
        <v>0</v>
      </c>
      <c r="H35" s="74"/>
      <c r="I35" s="88">
        <v>0</v>
      </c>
    </row>
    <row r="36" spans="1:9" s="61" customFormat="1" ht="22" customHeight="1">
      <c r="A36" s="71" t="s">
        <v>184</v>
      </c>
      <c r="B36" s="113" t="s">
        <v>263</v>
      </c>
      <c r="C36" s="88">
        <v>11250</v>
      </c>
      <c r="D36" s="74"/>
      <c r="E36" s="88">
        <v>33750</v>
      </c>
      <c r="F36" s="74"/>
      <c r="G36" s="74">
        <v>0</v>
      </c>
      <c r="H36" s="74"/>
      <c r="I36" s="74">
        <v>1000000</v>
      </c>
    </row>
    <row r="37" spans="1:9" ht="21.75" customHeight="1">
      <c r="A37" s="71" t="s">
        <v>61</v>
      </c>
      <c r="B37" s="113">
        <v>8</v>
      </c>
      <c r="C37" s="88">
        <v>2362168</v>
      </c>
      <c r="D37" s="74"/>
      <c r="E37" s="88">
        <v>2756980</v>
      </c>
      <c r="F37" s="74"/>
      <c r="G37" s="88">
        <v>0</v>
      </c>
      <c r="H37" s="74"/>
      <c r="I37" s="88">
        <v>0</v>
      </c>
    </row>
    <row r="38" spans="1:9" ht="21.65" customHeight="1">
      <c r="A38" s="71" t="s">
        <v>225</v>
      </c>
      <c r="B38" s="113">
        <v>9</v>
      </c>
      <c r="C38" s="88">
        <v>216981</v>
      </c>
      <c r="D38" s="74"/>
      <c r="E38" s="88">
        <v>414510</v>
      </c>
      <c r="F38" s="74"/>
      <c r="G38" s="74">
        <v>0</v>
      </c>
      <c r="H38" s="74"/>
      <c r="I38" s="74">
        <v>0</v>
      </c>
    </row>
    <row r="39" spans="1:9" ht="21.65" customHeight="1">
      <c r="A39" s="112" t="s">
        <v>27</v>
      </c>
      <c r="B39" s="113"/>
      <c r="C39" s="88">
        <v>54061</v>
      </c>
      <c r="D39" s="74"/>
      <c r="E39" s="88">
        <v>40533</v>
      </c>
      <c r="F39" s="74"/>
      <c r="G39" s="74">
        <v>22538</v>
      </c>
      <c r="H39" s="74"/>
      <c r="I39" s="74">
        <v>22538</v>
      </c>
    </row>
    <row r="40" spans="1:9" ht="21.75" customHeight="1">
      <c r="A40" s="112" t="s">
        <v>25</v>
      </c>
      <c r="B40" s="113">
        <v>13</v>
      </c>
      <c r="C40" s="88">
        <v>17131909</v>
      </c>
      <c r="D40" s="74"/>
      <c r="E40" s="88">
        <v>16202250</v>
      </c>
      <c r="F40" s="74"/>
      <c r="G40" s="74">
        <v>2527594</v>
      </c>
      <c r="H40" s="74"/>
      <c r="I40" s="74">
        <v>2647192</v>
      </c>
    </row>
    <row r="41" spans="1:9" ht="21.75" customHeight="1">
      <c r="A41" s="71" t="s">
        <v>136</v>
      </c>
      <c r="B41" s="113">
        <v>14</v>
      </c>
      <c r="C41" s="88">
        <v>3608813</v>
      </c>
      <c r="D41" s="74"/>
      <c r="E41" s="88">
        <v>2668780</v>
      </c>
      <c r="F41" s="74"/>
      <c r="G41" s="74">
        <v>28378</v>
      </c>
      <c r="H41" s="74"/>
      <c r="I41" s="74">
        <v>22117</v>
      </c>
    </row>
    <row r="42" spans="1:9" ht="21.75" customHeight="1">
      <c r="A42" s="71" t="s">
        <v>121</v>
      </c>
      <c r="B42" s="113"/>
      <c r="C42" s="88">
        <v>76964</v>
      </c>
      <c r="D42" s="74"/>
      <c r="E42" s="88">
        <v>76964</v>
      </c>
      <c r="F42" s="74"/>
      <c r="G42" s="88">
        <v>0</v>
      </c>
      <c r="H42" s="74"/>
      <c r="I42" s="88">
        <v>0</v>
      </c>
    </row>
    <row r="43" spans="1:9" ht="21.75" customHeight="1">
      <c r="A43" s="71" t="s">
        <v>167</v>
      </c>
      <c r="B43" s="113"/>
      <c r="C43" s="88">
        <v>132801</v>
      </c>
      <c r="D43" s="74"/>
      <c r="E43" s="88">
        <v>138456</v>
      </c>
      <c r="F43" s="74"/>
      <c r="G43" s="74">
        <v>21483</v>
      </c>
      <c r="H43" s="74"/>
      <c r="I43" s="74">
        <v>20924</v>
      </c>
    </row>
    <row r="44" spans="1:9" s="61" customFormat="1" ht="21.5">
      <c r="A44" s="71" t="s">
        <v>168</v>
      </c>
      <c r="B44" s="113"/>
      <c r="C44" s="88">
        <v>230204</v>
      </c>
      <c r="D44" s="114"/>
      <c r="E44" s="88">
        <v>103582</v>
      </c>
      <c r="F44" s="74"/>
      <c r="G44" s="74">
        <v>1436</v>
      </c>
      <c r="H44" s="114"/>
      <c r="I44" s="74">
        <v>1421</v>
      </c>
    </row>
    <row r="45" spans="1:9" ht="21.75" customHeight="1">
      <c r="A45" s="112" t="s">
        <v>7</v>
      </c>
      <c r="B45" s="113">
        <v>21</v>
      </c>
      <c r="C45" s="88">
        <v>813540</v>
      </c>
      <c r="D45" s="74"/>
      <c r="E45" s="88">
        <v>926406</v>
      </c>
      <c r="F45" s="74"/>
      <c r="G45" s="74">
        <v>81535</v>
      </c>
      <c r="H45" s="74"/>
      <c r="I45" s="74">
        <v>73888</v>
      </c>
    </row>
    <row r="46" spans="1:9" ht="21.75" customHeight="1">
      <c r="A46" s="112" t="s">
        <v>8</v>
      </c>
      <c r="B46" s="113"/>
      <c r="C46" s="88">
        <v>668902</v>
      </c>
      <c r="D46" s="74"/>
      <c r="E46" s="88">
        <v>671378</v>
      </c>
      <c r="F46" s="74"/>
      <c r="G46" s="88">
        <v>5</v>
      </c>
      <c r="H46" s="74"/>
      <c r="I46" s="88">
        <v>5</v>
      </c>
    </row>
    <row r="47" spans="1:9" ht="23.25" customHeight="1">
      <c r="A47" s="77" t="s">
        <v>9</v>
      </c>
      <c r="B47" s="113"/>
      <c r="C47" s="9">
        <f>SUM(C27:C46)</f>
        <v>25980098</v>
      </c>
      <c r="D47" s="99"/>
      <c r="E47" s="9">
        <f>SUM(E27:E46)</f>
        <v>24993788</v>
      </c>
      <c r="F47" s="99"/>
      <c r="G47" s="9">
        <f>SUM(G27:G46)</f>
        <v>14348178</v>
      </c>
      <c r="H47" s="99"/>
      <c r="I47" s="9">
        <f>SUM(I27:I46)</f>
        <v>11885462</v>
      </c>
    </row>
    <row r="48" spans="1:9" ht="21" customHeight="1" thickBot="1">
      <c r="A48" s="77" t="s">
        <v>10</v>
      </c>
      <c r="B48" s="113"/>
      <c r="C48" s="10">
        <f>C47+C24</f>
        <v>47848479</v>
      </c>
      <c r="D48" s="99"/>
      <c r="E48" s="10">
        <f>E47+E24</f>
        <v>46149217</v>
      </c>
      <c r="F48" s="99"/>
      <c r="G48" s="10">
        <f>G47+G24</f>
        <v>27611300</v>
      </c>
      <c r="H48" s="99"/>
      <c r="I48" s="10">
        <f>I47+I24</f>
        <v>28668506</v>
      </c>
    </row>
    <row r="49" spans="1:9" ht="21" customHeight="1" thickTop="1">
      <c r="A49" s="77"/>
      <c r="B49" s="113"/>
      <c r="C49" s="6"/>
      <c r="D49" s="60"/>
      <c r="E49" s="7"/>
      <c r="F49" s="60"/>
      <c r="G49" s="7"/>
      <c r="H49" s="60"/>
      <c r="I49" s="7"/>
    </row>
    <row r="50" spans="1:9" ht="23.25" customHeight="1">
      <c r="B50" s="80"/>
      <c r="E50" s="114"/>
    </row>
    <row r="51" spans="1:9" s="61" customFormat="1" ht="23.25" customHeight="1">
      <c r="A51" s="58" t="str">
        <f>A1</f>
        <v>บริษัท ไทยฟู้ดส์ กรุ๊ป จำกัด (มหาชน) และบริษัทย่อย</v>
      </c>
      <c r="B51" s="80"/>
      <c r="C51" s="103"/>
    </row>
    <row r="52" spans="1:9" s="61" customFormat="1" ht="23.25" customHeight="1">
      <c r="A52" s="58" t="s">
        <v>202</v>
      </c>
      <c r="B52" s="80"/>
      <c r="C52" s="103"/>
    </row>
    <row r="53" spans="1:9" s="61" customFormat="1" ht="23.25" customHeight="1">
      <c r="A53" s="58"/>
      <c r="B53" s="80"/>
      <c r="C53" s="103"/>
    </row>
    <row r="54" spans="1:9" ht="23.25" customHeight="1">
      <c r="A54" s="110"/>
      <c r="B54" s="67"/>
      <c r="C54" s="179" t="s">
        <v>64</v>
      </c>
      <c r="D54" s="179"/>
      <c r="E54" s="179"/>
      <c r="F54" s="63"/>
      <c r="G54" s="179" t="s">
        <v>63</v>
      </c>
      <c r="H54" s="179"/>
      <c r="I54" s="179"/>
    </row>
    <row r="55" spans="1:9" ht="23.25" customHeight="1">
      <c r="A55" s="66"/>
      <c r="B55" s="67"/>
      <c r="C55" s="180" t="s">
        <v>57</v>
      </c>
      <c r="D55" s="180"/>
      <c r="E55" s="180"/>
      <c r="F55" s="63"/>
      <c r="G55" s="180" t="s">
        <v>57</v>
      </c>
      <c r="H55" s="180"/>
      <c r="I55" s="180"/>
    </row>
    <row r="56" spans="1:9" ht="23.25" customHeight="1">
      <c r="A56" s="58" t="s">
        <v>51</v>
      </c>
      <c r="B56" s="59" t="s">
        <v>1</v>
      </c>
      <c r="C56" s="68">
        <v>2568</v>
      </c>
      <c r="D56" s="68"/>
      <c r="E56" s="68">
        <v>2567</v>
      </c>
      <c r="F56" s="68"/>
      <c r="G56" s="68">
        <v>2568</v>
      </c>
      <c r="H56" s="68"/>
      <c r="I56" s="68">
        <v>2567</v>
      </c>
    </row>
    <row r="57" spans="1:9" ht="23.25" customHeight="1">
      <c r="A57" s="117"/>
      <c r="B57" s="80"/>
      <c r="C57" s="178" t="s">
        <v>54</v>
      </c>
      <c r="D57" s="178"/>
      <c r="E57" s="178"/>
      <c r="F57" s="178"/>
      <c r="G57" s="178"/>
      <c r="H57" s="178"/>
      <c r="I57" s="178"/>
    </row>
    <row r="58" spans="1:9" ht="23.25" customHeight="1">
      <c r="A58" s="70" t="s">
        <v>11</v>
      </c>
      <c r="B58" s="67"/>
      <c r="D58" s="118"/>
      <c r="E58" s="118"/>
      <c r="F58" s="118"/>
      <c r="G58" s="118"/>
      <c r="H58" s="118"/>
      <c r="I58" s="118"/>
    </row>
    <row r="59" spans="1:9" ht="21.75" customHeight="1">
      <c r="A59" s="71" t="s">
        <v>87</v>
      </c>
      <c r="B59" s="59" t="s">
        <v>264</v>
      </c>
      <c r="C59" s="88">
        <v>7074994</v>
      </c>
      <c r="D59" s="114"/>
      <c r="E59" s="88">
        <v>9938834</v>
      </c>
      <c r="F59" s="114"/>
      <c r="G59" s="114">
        <v>4300000</v>
      </c>
      <c r="H59" s="114"/>
      <c r="I59" s="114">
        <v>5114920</v>
      </c>
    </row>
    <row r="60" spans="1:9" ht="21.75" customHeight="1">
      <c r="A60" s="71" t="s">
        <v>12</v>
      </c>
      <c r="B60" s="59" t="s">
        <v>261</v>
      </c>
      <c r="C60" s="88">
        <v>3823907</v>
      </c>
      <c r="D60" s="114"/>
      <c r="E60" s="88">
        <v>3594459</v>
      </c>
      <c r="F60" s="114"/>
      <c r="G60" s="114">
        <v>119995</v>
      </c>
      <c r="H60" s="114"/>
      <c r="I60" s="114">
        <v>135836</v>
      </c>
    </row>
    <row r="61" spans="1:9" ht="21.5">
      <c r="A61" s="71" t="s">
        <v>152</v>
      </c>
      <c r="B61" s="59" t="s">
        <v>261</v>
      </c>
      <c r="C61" s="88">
        <v>2583629</v>
      </c>
      <c r="D61" s="114"/>
      <c r="E61" s="88">
        <v>2058988</v>
      </c>
      <c r="F61" s="114"/>
      <c r="G61" s="114">
        <v>621402</v>
      </c>
      <c r="H61" s="114"/>
      <c r="I61" s="114">
        <v>558830</v>
      </c>
    </row>
    <row r="62" spans="1:9" ht="21.75" customHeight="1">
      <c r="A62" s="71" t="s">
        <v>185</v>
      </c>
      <c r="B62" s="59" t="s">
        <v>265</v>
      </c>
      <c r="C62" s="74">
        <v>0</v>
      </c>
      <c r="D62" s="114"/>
      <c r="E62" s="74">
        <v>0</v>
      </c>
      <c r="F62" s="114"/>
      <c r="G62" s="114">
        <v>0</v>
      </c>
      <c r="H62" s="114"/>
      <c r="I62" s="114">
        <v>96000</v>
      </c>
    </row>
    <row r="63" spans="1:9" ht="21.75" customHeight="1">
      <c r="A63" s="71" t="s">
        <v>78</v>
      </c>
      <c r="B63" s="59"/>
      <c r="C63" s="114"/>
      <c r="D63" s="114"/>
      <c r="E63" s="114"/>
      <c r="F63" s="114"/>
      <c r="G63" s="88"/>
      <c r="H63" s="114"/>
      <c r="I63" s="88"/>
    </row>
    <row r="64" spans="1:9" ht="21.75" customHeight="1">
      <c r="A64" s="71" t="s">
        <v>26</v>
      </c>
      <c r="B64" s="59" t="s">
        <v>264</v>
      </c>
      <c r="C64" s="114">
        <v>349513</v>
      </c>
      <c r="D64" s="114"/>
      <c r="E64" s="114">
        <v>474751</v>
      </c>
      <c r="F64" s="114"/>
      <c r="G64" s="114">
        <v>169811</v>
      </c>
      <c r="H64" s="114"/>
      <c r="I64" s="114">
        <v>168663</v>
      </c>
    </row>
    <row r="65" spans="1:9" ht="21.75" customHeight="1">
      <c r="A65" s="71" t="s">
        <v>137</v>
      </c>
      <c r="B65" s="59"/>
      <c r="C65" s="114"/>
      <c r="D65" s="114"/>
      <c r="E65" s="114"/>
      <c r="F65" s="114"/>
      <c r="G65" s="114"/>
      <c r="H65" s="114"/>
      <c r="I65" s="114"/>
    </row>
    <row r="66" spans="1:9" ht="21.75" customHeight="1">
      <c r="A66" s="71" t="s">
        <v>159</v>
      </c>
      <c r="B66" s="59" t="s">
        <v>264</v>
      </c>
      <c r="C66" s="88">
        <v>1004183</v>
      </c>
      <c r="D66" s="114"/>
      <c r="E66" s="88">
        <v>1130174</v>
      </c>
      <c r="F66" s="114"/>
      <c r="G66" s="114">
        <v>15334</v>
      </c>
      <c r="H66" s="114"/>
      <c r="I66" s="114">
        <v>11271</v>
      </c>
    </row>
    <row r="67" spans="1:9" ht="21.5">
      <c r="A67" s="71" t="s">
        <v>106</v>
      </c>
      <c r="B67" s="59" t="s">
        <v>264</v>
      </c>
      <c r="C67" s="74">
        <v>4437900</v>
      </c>
      <c r="D67" s="114"/>
      <c r="E67" s="74">
        <v>2900000</v>
      </c>
      <c r="F67" s="114"/>
      <c r="G67" s="114">
        <v>4437900</v>
      </c>
      <c r="H67" s="114"/>
      <c r="I67" s="114">
        <v>2900000</v>
      </c>
    </row>
    <row r="68" spans="1:9" ht="21.75" customHeight="1">
      <c r="A68" s="71" t="s">
        <v>138</v>
      </c>
      <c r="B68" s="59"/>
      <c r="C68" s="114">
        <v>701834</v>
      </c>
      <c r="D68" s="114"/>
      <c r="E68" s="114">
        <v>353177</v>
      </c>
      <c r="F68" s="114"/>
      <c r="G68" s="114">
        <v>177413</v>
      </c>
      <c r="H68" s="114"/>
      <c r="I68" s="114">
        <v>8950</v>
      </c>
    </row>
    <row r="69" spans="1:9" ht="21.75" customHeight="1">
      <c r="A69" s="71" t="s">
        <v>192</v>
      </c>
      <c r="B69" s="59">
        <v>24</v>
      </c>
      <c r="C69" s="88">
        <v>48473</v>
      </c>
      <c r="D69" s="114"/>
      <c r="E69" s="88">
        <v>13446</v>
      </c>
      <c r="F69" s="114"/>
      <c r="G69" s="88">
        <v>0</v>
      </c>
      <c r="H69" s="114"/>
      <c r="I69" s="88">
        <v>0</v>
      </c>
    </row>
    <row r="70" spans="1:9" ht="21.75" customHeight="1">
      <c r="A70" s="71" t="s">
        <v>198</v>
      </c>
      <c r="B70" s="59" t="s">
        <v>264</v>
      </c>
      <c r="C70" s="114">
        <v>59523</v>
      </c>
      <c r="D70" s="114"/>
      <c r="E70" s="114">
        <v>50919</v>
      </c>
      <c r="F70" s="114"/>
      <c r="G70" s="114">
        <v>22839</v>
      </c>
      <c r="H70" s="114"/>
      <c r="I70" s="114">
        <v>27111</v>
      </c>
    </row>
    <row r="71" spans="1:9" ht="23.25" customHeight="1">
      <c r="A71" s="77" t="s">
        <v>13</v>
      </c>
      <c r="B71" s="59"/>
      <c r="C71" s="9">
        <f>SUM(C59:C70)</f>
        <v>20083956</v>
      </c>
      <c r="D71" s="99"/>
      <c r="E71" s="9">
        <f>SUM(E59:E70)</f>
        <v>20514748</v>
      </c>
      <c r="F71" s="99"/>
      <c r="G71" s="9">
        <f>SUM(G59:G70)</f>
        <v>9864694</v>
      </c>
      <c r="H71" s="99"/>
      <c r="I71" s="9">
        <f>SUM(I59:I70)</f>
        <v>9021581</v>
      </c>
    </row>
    <row r="72" spans="1:9" ht="11.25" customHeight="1">
      <c r="B72" s="59"/>
      <c r="C72" s="114"/>
      <c r="D72" s="114"/>
      <c r="E72" s="114"/>
      <c r="F72" s="114"/>
      <c r="G72" s="114"/>
      <c r="H72" s="114"/>
      <c r="I72" s="114"/>
    </row>
    <row r="73" spans="1:9" ht="23.25" customHeight="1">
      <c r="A73" s="70" t="s">
        <v>14</v>
      </c>
      <c r="B73" s="59"/>
      <c r="C73" s="114"/>
      <c r="D73" s="114"/>
      <c r="E73" s="114"/>
      <c r="F73" s="114"/>
      <c r="G73" s="114"/>
      <c r="H73" s="114"/>
      <c r="I73" s="114"/>
    </row>
    <row r="74" spans="1:9" ht="21.75" customHeight="1">
      <c r="A74" s="71" t="s">
        <v>78</v>
      </c>
      <c r="B74" s="59" t="s">
        <v>264</v>
      </c>
      <c r="C74" s="114">
        <v>478091</v>
      </c>
      <c r="D74" s="114"/>
      <c r="E74" s="114">
        <v>310724</v>
      </c>
      <c r="F74" s="114"/>
      <c r="G74" s="114">
        <v>299548</v>
      </c>
      <c r="H74" s="114"/>
      <c r="I74" s="114">
        <v>69961</v>
      </c>
    </row>
    <row r="75" spans="1:9" ht="21.75" customHeight="1">
      <c r="A75" s="71" t="s">
        <v>156</v>
      </c>
      <c r="B75" s="59" t="s">
        <v>264</v>
      </c>
      <c r="C75" s="114">
        <v>2726826</v>
      </c>
      <c r="D75" s="114"/>
      <c r="E75" s="114">
        <v>1645350</v>
      </c>
      <c r="F75" s="114"/>
      <c r="G75" s="114">
        <v>22959</v>
      </c>
      <c r="H75" s="114"/>
      <c r="I75" s="114">
        <v>12131</v>
      </c>
    </row>
    <row r="76" spans="1:9" ht="23.25" customHeight="1">
      <c r="A76" s="71" t="s">
        <v>99</v>
      </c>
      <c r="B76" s="59" t="s">
        <v>264</v>
      </c>
      <c r="C76" s="114">
        <v>3772700</v>
      </c>
      <c r="D76" s="114"/>
      <c r="E76" s="114">
        <v>6610600</v>
      </c>
      <c r="F76" s="114"/>
      <c r="G76" s="114">
        <v>3772700</v>
      </c>
      <c r="H76" s="114"/>
      <c r="I76" s="114">
        <v>6610600</v>
      </c>
    </row>
    <row r="77" spans="1:9" ht="21.75" customHeight="1">
      <c r="A77" s="71" t="s">
        <v>123</v>
      </c>
      <c r="B77" s="59">
        <v>16</v>
      </c>
      <c r="C77" s="114">
        <v>108341</v>
      </c>
      <c r="D77" s="114"/>
      <c r="E77" s="114">
        <v>71509</v>
      </c>
      <c r="F77" s="114"/>
      <c r="G77" s="114">
        <v>22440</v>
      </c>
      <c r="H77" s="114"/>
      <c r="I77" s="114">
        <v>12183</v>
      </c>
    </row>
    <row r="78" spans="1:9" ht="21.75" customHeight="1">
      <c r="A78" s="71" t="s">
        <v>62</v>
      </c>
      <c r="B78" s="59"/>
      <c r="C78" s="114">
        <v>2560</v>
      </c>
      <c r="D78" s="114"/>
      <c r="E78" s="114">
        <v>2805</v>
      </c>
      <c r="F78" s="114"/>
      <c r="G78" s="114">
        <v>0</v>
      </c>
      <c r="H78" s="114"/>
      <c r="I78" s="114">
        <v>0</v>
      </c>
    </row>
    <row r="79" spans="1:9" ht="21.75" customHeight="1">
      <c r="A79" s="71" t="s">
        <v>100</v>
      </c>
      <c r="B79" s="59">
        <v>21</v>
      </c>
      <c r="C79" s="88">
        <v>452313</v>
      </c>
      <c r="D79" s="74"/>
      <c r="E79" s="88">
        <v>365926</v>
      </c>
      <c r="F79" s="114"/>
      <c r="G79" s="114">
        <v>74323</v>
      </c>
      <c r="H79" s="114"/>
      <c r="I79" s="114">
        <v>83871</v>
      </c>
    </row>
    <row r="80" spans="1:9" ht="21.75" customHeight="1">
      <c r="A80" s="71" t="s">
        <v>193</v>
      </c>
      <c r="B80" s="59" t="s">
        <v>264</v>
      </c>
      <c r="C80" s="88">
        <v>140302</v>
      </c>
      <c r="D80" s="74"/>
      <c r="E80" s="88">
        <v>128142</v>
      </c>
      <c r="F80" s="114"/>
      <c r="G80" s="88">
        <v>36882</v>
      </c>
      <c r="H80" s="114"/>
      <c r="I80" s="88">
        <v>42853</v>
      </c>
    </row>
    <row r="81" spans="1:9" ht="23.25" customHeight="1">
      <c r="A81" s="77" t="s">
        <v>15</v>
      </c>
      <c r="B81" s="59"/>
      <c r="C81" s="9">
        <f>SUM(C74:C80)</f>
        <v>7681133</v>
      </c>
      <c r="D81" s="99"/>
      <c r="E81" s="9">
        <f>SUM(E74:E80)</f>
        <v>9135056</v>
      </c>
      <c r="F81" s="99"/>
      <c r="G81" s="9">
        <f>SUM(G74:G80)</f>
        <v>4228852</v>
      </c>
      <c r="H81" s="99"/>
      <c r="I81" s="9">
        <f>SUM(I74:I80)</f>
        <v>6831599</v>
      </c>
    </row>
    <row r="82" spans="1:9" ht="23.25" customHeight="1">
      <c r="A82" s="77" t="s">
        <v>16</v>
      </c>
      <c r="B82" s="59"/>
      <c r="C82" s="9">
        <f>C81+C71</f>
        <v>27765089</v>
      </c>
      <c r="D82" s="99"/>
      <c r="E82" s="9">
        <f>E81+E71</f>
        <v>29649804</v>
      </c>
      <c r="F82" s="99"/>
      <c r="G82" s="9">
        <f>G81+G71</f>
        <v>14093546</v>
      </c>
      <c r="H82" s="99"/>
      <c r="I82" s="9">
        <f>I81+I71</f>
        <v>15853180</v>
      </c>
    </row>
    <row r="83" spans="1:9" ht="23.25" customHeight="1">
      <c r="A83" s="77"/>
      <c r="B83" s="59"/>
      <c r="C83" s="119"/>
      <c r="D83" s="60"/>
      <c r="E83" s="60"/>
      <c r="F83" s="60"/>
      <c r="G83" s="60"/>
      <c r="H83" s="60"/>
      <c r="I83" s="60"/>
    </row>
    <row r="84" spans="1:9" s="61" customFormat="1" ht="23.25" customHeight="1">
      <c r="A84" s="58" t="str">
        <f>A51</f>
        <v>บริษัท ไทยฟู้ดส์ กรุ๊ป จำกัด (มหาชน) และบริษัทย่อย</v>
      </c>
      <c r="B84" s="80"/>
      <c r="C84" s="103"/>
    </row>
    <row r="85" spans="1:9" s="61" customFormat="1" ht="23.25" customHeight="1">
      <c r="A85" s="58" t="s">
        <v>202</v>
      </c>
      <c r="B85" s="80"/>
      <c r="C85" s="103"/>
    </row>
    <row r="86" spans="1:9" s="61" customFormat="1" ht="23.25" customHeight="1">
      <c r="A86" s="58"/>
      <c r="B86" s="80"/>
      <c r="C86" s="103"/>
    </row>
    <row r="87" spans="1:9" ht="23.25" customHeight="1">
      <c r="A87" s="110"/>
      <c r="B87" s="67"/>
      <c r="C87" s="179" t="s">
        <v>64</v>
      </c>
      <c r="D87" s="179"/>
      <c r="E87" s="179"/>
      <c r="F87" s="63"/>
      <c r="G87" s="179" t="s">
        <v>63</v>
      </c>
      <c r="H87" s="179"/>
      <c r="I87" s="179"/>
    </row>
    <row r="88" spans="1:9" ht="23.25" customHeight="1">
      <c r="A88" s="66"/>
      <c r="B88" s="67"/>
      <c r="C88" s="180" t="s">
        <v>57</v>
      </c>
      <c r="D88" s="180"/>
      <c r="E88" s="180"/>
      <c r="F88" s="63"/>
      <c r="G88" s="180" t="s">
        <v>57</v>
      </c>
      <c r="H88" s="180"/>
      <c r="I88" s="180"/>
    </row>
    <row r="89" spans="1:9" ht="23.25" customHeight="1">
      <c r="A89" s="58" t="s">
        <v>79</v>
      </c>
      <c r="B89" s="59" t="s">
        <v>1</v>
      </c>
      <c r="C89" s="68">
        <v>2568</v>
      </c>
      <c r="D89" s="68"/>
      <c r="E89" s="68">
        <v>2567</v>
      </c>
      <c r="F89" s="68"/>
      <c r="G89" s="68">
        <v>2568</v>
      </c>
      <c r="H89" s="68"/>
      <c r="I89" s="68">
        <v>2567</v>
      </c>
    </row>
    <row r="90" spans="1:9" ht="23.25" customHeight="1">
      <c r="A90" s="66"/>
      <c r="B90" s="59"/>
      <c r="C90" s="178" t="s">
        <v>54</v>
      </c>
      <c r="D90" s="178"/>
      <c r="E90" s="178"/>
      <c r="F90" s="178"/>
      <c r="G90" s="178"/>
      <c r="H90" s="178"/>
      <c r="I90" s="178"/>
    </row>
    <row r="91" spans="1:9" s="61" customFormat="1" ht="22" customHeight="1">
      <c r="A91" s="70" t="s">
        <v>44</v>
      </c>
      <c r="B91" s="59"/>
      <c r="C91" s="103"/>
      <c r="D91" s="73"/>
      <c r="E91" s="73"/>
      <c r="F91" s="73"/>
      <c r="G91" s="73"/>
      <c r="H91" s="73"/>
      <c r="I91" s="73"/>
    </row>
    <row r="92" spans="1:9" s="61" customFormat="1" ht="22" customHeight="1">
      <c r="A92" s="71" t="s">
        <v>17</v>
      </c>
      <c r="B92" s="120">
        <v>17</v>
      </c>
      <c r="C92" s="103"/>
      <c r="D92" s="73"/>
      <c r="E92" s="73"/>
      <c r="F92" s="73"/>
      <c r="G92" s="73"/>
      <c r="H92" s="73"/>
      <c r="I92" s="73"/>
    </row>
    <row r="93" spans="1:9" s="61" customFormat="1" ht="22" customHeight="1" thickBot="1">
      <c r="A93" s="71" t="s">
        <v>47</v>
      </c>
      <c r="B93" s="120"/>
      <c r="C93" s="121">
        <v>6749412</v>
      </c>
      <c r="D93" s="74"/>
      <c r="E93" s="121">
        <v>6749412</v>
      </c>
      <c r="F93" s="74"/>
      <c r="G93" s="121">
        <v>6749412</v>
      </c>
      <c r="H93" s="74"/>
      <c r="I93" s="121">
        <v>6749412</v>
      </c>
    </row>
    <row r="94" spans="1:9" s="61" customFormat="1" ht="22" customHeight="1" thickTop="1">
      <c r="A94" s="71" t="s">
        <v>48</v>
      </c>
      <c r="B94" s="59"/>
      <c r="C94" s="88">
        <v>5823683</v>
      </c>
      <c r="D94" s="74"/>
      <c r="E94" s="88">
        <v>5810819</v>
      </c>
      <c r="F94" s="74"/>
      <c r="G94" s="74">
        <v>5823683</v>
      </c>
      <c r="H94" s="74"/>
      <c r="I94" s="74">
        <v>5810819</v>
      </c>
    </row>
    <row r="95" spans="1:9" s="61" customFormat="1" ht="22" customHeight="1">
      <c r="A95" s="71" t="s">
        <v>80</v>
      </c>
      <c r="B95" s="59"/>
      <c r="C95" s="88"/>
      <c r="D95" s="74"/>
      <c r="E95" s="88"/>
      <c r="F95" s="74"/>
      <c r="G95" s="74"/>
      <c r="H95" s="74"/>
      <c r="I95" s="74"/>
    </row>
    <row r="96" spans="1:9" s="61" customFormat="1" ht="22" customHeight="1">
      <c r="A96" s="71" t="s">
        <v>81</v>
      </c>
      <c r="B96" s="120">
        <v>17</v>
      </c>
      <c r="C96" s="88">
        <v>2693222</v>
      </c>
      <c r="D96" s="74"/>
      <c r="E96" s="88">
        <v>2657203</v>
      </c>
      <c r="F96" s="74"/>
      <c r="G96" s="74">
        <v>2693222</v>
      </c>
      <c r="H96" s="74"/>
      <c r="I96" s="74">
        <v>2657203</v>
      </c>
    </row>
    <row r="97" spans="1:9" s="61" customFormat="1" ht="22" customHeight="1">
      <c r="A97" s="71" t="s">
        <v>256</v>
      </c>
      <c r="B97" s="59"/>
      <c r="C97" s="88"/>
      <c r="D97" s="74"/>
      <c r="E97" s="88"/>
      <c r="F97" s="74"/>
      <c r="G97" s="74"/>
      <c r="H97" s="74"/>
      <c r="I97" s="74"/>
    </row>
    <row r="98" spans="1:9" s="61" customFormat="1" ht="22" customHeight="1">
      <c r="A98" s="71" t="s">
        <v>85</v>
      </c>
      <c r="B98" s="59"/>
      <c r="C98" s="88">
        <v>-231270</v>
      </c>
      <c r="D98" s="74"/>
      <c r="E98" s="88">
        <v>-231270</v>
      </c>
      <c r="F98" s="74"/>
      <c r="G98" s="88">
        <v>0</v>
      </c>
      <c r="H98" s="74"/>
      <c r="I98" s="88">
        <v>0</v>
      </c>
    </row>
    <row r="99" spans="1:9" s="61" customFormat="1" ht="22" customHeight="1">
      <c r="A99" s="71" t="s">
        <v>219</v>
      </c>
      <c r="B99" s="59"/>
      <c r="C99" s="88">
        <v>108283</v>
      </c>
      <c r="D99" s="74"/>
      <c r="E99" s="88">
        <v>450</v>
      </c>
      <c r="F99" s="74"/>
      <c r="G99" s="88">
        <v>0</v>
      </c>
      <c r="H99" s="74"/>
      <c r="I99" s="88">
        <v>0</v>
      </c>
    </row>
    <row r="100" spans="1:9" s="61" customFormat="1" ht="22" customHeight="1">
      <c r="A100" s="71" t="s">
        <v>129</v>
      </c>
      <c r="B100" s="59"/>
      <c r="C100" s="88"/>
      <c r="D100" s="74"/>
      <c r="E100" s="88"/>
      <c r="F100" s="74"/>
      <c r="G100" s="74"/>
      <c r="H100" s="74"/>
      <c r="I100" s="74"/>
    </row>
    <row r="101" spans="1:9" s="61" customFormat="1" ht="22" customHeight="1">
      <c r="A101" s="71" t="s">
        <v>82</v>
      </c>
      <c r="B101" s="59"/>
      <c r="C101" s="88"/>
      <c r="D101" s="74"/>
      <c r="E101" s="88"/>
      <c r="F101" s="74"/>
      <c r="G101" s="74"/>
      <c r="H101" s="74"/>
      <c r="I101" s="74"/>
    </row>
    <row r="102" spans="1:9" s="61" customFormat="1" ht="22" customHeight="1">
      <c r="A102" s="71" t="s">
        <v>88</v>
      </c>
      <c r="B102" s="59">
        <v>18</v>
      </c>
      <c r="C102" s="88">
        <v>674941</v>
      </c>
      <c r="D102" s="74"/>
      <c r="E102" s="88">
        <v>629243</v>
      </c>
      <c r="F102" s="74"/>
      <c r="G102" s="88">
        <v>674941</v>
      </c>
      <c r="H102" s="74"/>
      <c r="I102" s="74">
        <v>629243</v>
      </c>
    </row>
    <row r="103" spans="1:9" s="61" customFormat="1" ht="22" customHeight="1">
      <c r="A103" s="71" t="s">
        <v>130</v>
      </c>
      <c r="B103" s="59"/>
      <c r="C103" s="88">
        <v>10573963</v>
      </c>
      <c r="D103" s="74"/>
      <c r="E103" s="88">
        <v>6831298</v>
      </c>
      <c r="F103" s="74"/>
      <c r="G103" s="74">
        <v>4203367</v>
      </c>
      <c r="H103" s="74"/>
      <c r="I103" s="74">
        <v>3596861</v>
      </c>
    </row>
    <row r="104" spans="1:9" s="61" customFormat="1" ht="22" customHeight="1">
      <c r="A104" s="71" t="s">
        <v>42</v>
      </c>
      <c r="B104" s="59"/>
      <c r="C104" s="74">
        <v>442834</v>
      </c>
      <c r="D104" s="74"/>
      <c r="E104" s="74">
        <v>750731</v>
      </c>
      <c r="F104" s="74"/>
      <c r="G104" s="90">
        <v>122541</v>
      </c>
      <c r="H104" s="74"/>
      <c r="I104" s="90">
        <v>121200</v>
      </c>
    </row>
    <row r="105" spans="1:9" s="61" customFormat="1" ht="22" customHeight="1">
      <c r="A105" s="77" t="s">
        <v>55</v>
      </c>
      <c r="B105" s="59"/>
      <c r="C105" s="11">
        <f>SUM(C94:C104)</f>
        <v>20085656</v>
      </c>
      <c r="D105" s="99"/>
      <c r="E105" s="11">
        <f>SUM(E94:E104)</f>
        <v>16448474</v>
      </c>
      <c r="F105" s="99"/>
      <c r="G105" s="11">
        <f>SUM(G94:G104)</f>
        <v>13517754</v>
      </c>
      <c r="H105" s="99"/>
      <c r="I105" s="11">
        <f>SUM(I94:I104)</f>
        <v>12815326</v>
      </c>
    </row>
    <row r="106" spans="1:9" s="61" customFormat="1" ht="22" customHeight="1">
      <c r="A106" s="66" t="s">
        <v>37</v>
      </c>
      <c r="B106" s="59"/>
      <c r="C106" s="88">
        <v>-2266</v>
      </c>
      <c r="D106" s="88"/>
      <c r="E106" s="88">
        <v>50939</v>
      </c>
      <c r="F106" s="88"/>
      <c r="G106" s="88">
        <v>0</v>
      </c>
      <c r="H106" s="88"/>
      <c r="I106" s="88">
        <v>0</v>
      </c>
    </row>
    <row r="107" spans="1:9" s="61" customFormat="1" ht="22" customHeight="1">
      <c r="A107" s="77" t="s">
        <v>52</v>
      </c>
      <c r="B107" s="59"/>
      <c r="C107" s="9">
        <f>SUM(C105:C106)</f>
        <v>20083390</v>
      </c>
      <c r="D107" s="99"/>
      <c r="E107" s="9">
        <f>SUM(E105:E106)</f>
        <v>16499413</v>
      </c>
      <c r="F107" s="99"/>
      <c r="G107" s="9">
        <f>SUM(G105:G106)</f>
        <v>13517754</v>
      </c>
      <c r="H107" s="99"/>
      <c r="I107" s="9">
        <f>SUM(I105:I106)</f>
        <v>12815326</v>
      </c>
    </row>
    <row r="108" spans="1:9" s="61" customFormat="1" ht="21.75" customHeight="1">
      <c r="A108" s="77"/>
      <c r="B108" s="59"/>
      <c r="C108" s="102"/>
      <c r="D108" s="102"/>
      <c r="E108" s="102"/>
      <c r="F108" s="102"/>
      <c r="G108" s="102"/>
      <c r="H108" s="102"/>
      <c r="I108" s="102"/>
    </row>
    <row r="109" spans="1:9" s="61" customFormat="1" ht="26.5" customHeight="1" thickBot="1">
      <c r="A109" s="77" t="s">
        <v>53</v>
      </c>
      <c r="B109" s="59"/>
      <c r="C109" s="10">
        <f>C107+C82</f>
        <v>47848479</v>
      </c>
      <c r="D109" s="99"/>
      <c r="E109" s="10">
        <f>E107+E82</f>
        <v>46149217</v>
      </c>
      <c r="F109" s="99"/>
      <c r="G109" s="10">
        <f>G107+G82</f>
        <v>27611300</v>
      </c>
      <c r="H109" s="99"/>
      <c r="I109" s="10">
        <f>I107+I82</f>
        <v>28668506</v>
      </c>
    </row>
    <row r="110" spans="1:9" s="61" customFormat="1" ht="22" customHeight="1" thickTop="1">
      <c r="A110" s="77"/>
      <c r="B110" s="59"/>
      <c r="C110" s="119"/>
      <c r="D110" s="60"/>
      <c r="E110" s="60"/>
      <c r="F110" s="60"/>
      <c r="G110" s="60"/>
      <c r="H110" s="60"/>
      <c r="I110" s="60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4:E4"/>
    <mergeCell ref="G4:I4"/>
    <mergeCell ref="C7:I7"/>
    <mergeCell ref="C54:E54"/>
    <mergeCell ref="G54:I54"/>
    <mergeCell ref="C5:E5"/>
    <mergeCell ref="G5:I5"/>
    <mergeCell ref="C90:I90"/>
    <mergeCell ref="C57:I57"/>
    <mergeCell ref="C87:E87"/>
    <mergeCell ref="G87:I87"/>
    <mergeCell ref="C55:E55"/>
    <mergeCell ref="G55:I55"/>
    <mergeCell ref="C88:E88"/>
    <mergeCell ref="G88:I88"/>
  </mergeCells>
  <phoneticPr fontId="0" type="noConversion"/>
  <pageMargins left="0.8" right="0.8" top="0.48" bottom="0.5" header="0.5" footer="0.5"/>
  <pageSetup paperSize="9" scale="71" firstPageNumber="7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49" max="8" man="1"/>
    <brk id="83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8"/>
  <sheetViews>
    <sheetView zoomScale="80" zoomScaleNormal="80" zoomScaleSheetLayoutView="85" workbookViewId="0"/>
  </sheetViews>
  <sheetFormatPr defaultColWidth="9.09765625" defaultRowHeight="23.25" customHeight="1"/>
  <cols>
    <col min="1" max="1" width="53" style="66" customWidth="1"/>
    <col min="2" max="2" width="9.69921875" style="61" customWidth="1"/>
    <col min="3" max="3" width="13.3984375" style="61" customWidth="1"/>
    <col min="4" max="4" width="1.3984375" style="61" customWidth="1"/>
    <col min="5" max="5" width="13.3984375" style="61" customWidth="1"/>
    <col min="6" max="6" width="1.3984375" style="61" customWidth="1"/>
    <col min="7" max="7" width="13.3984375" style="61" customWidth="1"/>
    <col min="8" max="8" width="1.3984375" style="61" customWidth="1"/>
    <col min="9" max="9" width="13.3984375" style="61" customWidth="1"/>
    <col min="10" max="16384" width="9.09765625" style="61"/>
  </cols>
  <sheetData>
    <row r="1" spans="1:9" ht="23.25" customHeight="1">
      <c r="A1" s="58" t="str">
        <f>'SFP-7-9'!A1</f>
        <v>บริษัท ไทยฟู้ดส์ กรุ๊ป จำกัด (มหาชน) และบริษัทย่อย</v>
      </c>
      <c r="B1" s="59"/>
      <c r="C1" s="60"/>
      <c r="D1" s="60"/>
      <c r="E1" s="60"/>
      <c r="F1" s="60"/>
      <c r="G1" s="60"/>
      <c r="H1" s="60"/>
      <c r="I1" s="60"/>
    </row>
    <row r="2" spans="1:9" ht="23.25" customHeight="1">
      <c r="A2" s="58" t="s">
        <v>92</v>
      </c>
      <c r="B2" s="62"/>
      <c r="C2" s="63"/>
      <c r="D2" s="63"/>
      <c r="E2" s="63"/>
      <c r="F2" s="63"/>
      <c r="G2" s="63"/>
      <c r="H2" s="63"/>
      <c r="I2" s="63"/>
    </row>
    <row r="3" spans="1:9" ht="23">
      <c r="A3" s="64"/>
      <c r="B3" s="65"/>
      <c r="C3" s="65"/>
      <c r="D3" s="58"/>
      <c r="E3" s="65"/>
      <c r="F3" s="63"/>
      <c r="G3" s="63"/>
      <c r="H3" s="63"/>
      <c r="I3" s="63"/>
    </row>
    <row r="4" spans="1:9" ht="23.25" customHeight="1">
      <c r="B4" s="62"/>
      <c r="C4" s="179" t="s">
        <v>64</v>
      </c>
      <c r="D4" s="179"/>
      <c r="E4" s="179"/>
      <c r="F4" s="63"/>
      <c r="G4" s="179" t="s">
        <v>63</v>
      </c>
      <c r="H4" s="179"/>
      <c r="I4" s="179"/>
    </row>
    <row r="5" spans="1:9" ht="23.25" customHeight="1">
      <c r="B5" s="62"/>
      <c r="C5" s="180" t="s">
        <v>91</v>
      </c>
      <c r="D5" s="180"/>
      <c r="E5" s="180"/>
      <c r="F5" s="63"/>
      <c r="G5" s="180" t="s">
        <v>91</v>
      </c>
      <c r="H5" s="180"/>
      <c r="I5" s="180"/>
    </row>
    <row r="6" spans="1:9" ht="23.25" customHeight="1">
      <c r="B6" s="59" t="s">
        <v>1</v>
      </c>
      <c r="C6" s="68">
        <v>2568</v>
      </c>
      <c r="D6" s="68"/>
      <c r="E6" s="68">
        <v>2567</v>
      </c>
      <c r="F6" s="68"/>
      <c r="G6" s="68">
        <v>2568</v>
      </c>
      <c r="H6" s="68"/>
      <c r="I6" s="68">
        <v>2567</v>
      </c>
    </row>
    <row r="7" spans="1:9" ht="23.25" customHeight="1">
      <c r="A7" s="69" t="s">
        <v>66</v>
      </c>
      <c r="B7" s="59"/>
      <c r="C7" s="178" t="s">
        <v>54</v>
      </c>
      <c r="D7" s="178"/>
      <c r="E7" s="178"/>
      <c r="F7" s="178"/>
      <c r="G7" s="178"/>
      <c r="H7" s="178"/>
      <c r="I7" s="178"/>
    </row>
    <row r="8" spans="1:9" ht="23.25" customHeight="1">
      <c r="A8" s="70" t="s">
        <v>74</v>
      </c>
      <c r="B8" s="59"/>
      <c r="C8" s="59"/>
      <c r="D8" s="59"/>
      <c r="E8" s="59"/>
      <c r="F8" s="59"/>
      <c r="G8" s="59"/>
      <c r="H8" s="59"/>
      <c r="I8" s="59"/>
    </row>
    <row r="9" spans="1:9" ht="21.75" customHeight="1">
      <c r="A9" s="71" t="s">
        <v>83</v>
      </c>
      <c r="B9" s="59" t="s">
        <v>266</v>
      </c>
      <c r="C9" s="72">
        <v>72810350</v>
      </c>
      <c r="D9" s="73"/>
      <c r="E9" s="72">
        <v>65481696</v>
      </c>
      <c r="F9" s="73"/>
      <c r="G9" s="73">
        <v>23333494</v>
      </c>
      <c r="H9" s="73"/>
      <c r="I9" s="73">
        <v>22951858</v>
      </c>
    </row>
    <row r="10" spans="1:9" ht="21.75" customHeight="1">
      <c r="A10" s="71" t="s">
        <v>139</v>
      </c>
      <c r="B10" s="59">
        <v>4</v>
      </c>
      <c r="C10" s="73">
        <v>259776</v>
      </c>
      <c r="D10" s="73"/>
      <c r="E10" s="73">
        <v>165837</v>
      </c>
      <c r="F10" s="73"/>
      <c r="G10" s="73">
        <v>465104</v>
      </c>
      <c r="H10" s="73"/>
      <c r="I10" s="73">
        <v>700130</v>
      </c>
    </row>
    <row r="11" spans="1:9" ht="21.75" customHeight="1">
      <c r="A11" s="71" t="s">
        <v>97</v>
      </c>
      <c r="B11" s="59" t="s">
        <v>267</v>
      </c>
      <c r="C11" s="74">
        <v>38820</v>
      </c>
      <c r="D11" s="73"/>
      <c r="E11" s="74">
        <v>28726</v>
      </c>
      <c r="F11" s="73"/>
      <c r="G11" s="74">
        <v>2314056</v>
      </c>
      <c r="H11" s="73"/>
      <c r="I11" s="74">
        <v>231845</v>
      </c>
    </row>
    <row r="12" spans="1:9" ht="20.149999999999999" customHeight="1">
      <c r="A12" s="71" t="s">
        <v>172</v>
      </c>
      <c r="B12" s="59"/>
      <c r="C12" s="74"/>
      <c r="D12" s="73"/>
      <c r="E12" s="74"/>
      <c r="F12" s="73"/>
      <c r="G12" s="74"/>
      <c r="H12" s="73"/>
      <c r="I12" s="74"/>
    </row>
    <row r="13" spans="1:9" ht="20.149999999999999" customHeight="1">
      <c r="A13" s="71" t="s">
        <v>173</v>
      </c>
      <c r="B13" s="59"/>
      <c r="C13" s="74">
        <v>0</v>
      </c>
      <c r="D13" s="73"/>
      <c r="E13" s="74">
        <v>69383</v>
      </c>
      <c r="F13" s="73"/>
      <c r="G13" s="74">
        <v>0</v>
      </c>
      <c r="H13" s="73"/>
      <c r="I13" s="74">
        <v>69383</v>
      </c>
    </row>
    <row r="14" spans="1:9" ht="21.75" customHeight="1">
      <c r="A14" s="71" t="s">
        <v>127</v>
      </c>
      <c r="B14" s="59">
        <v>13</v>
      </c>
      <c r="C14" s="74">
        <v>1179</v>
      </c>
      <c r="D14" s="73"/>
      <c r="E14" s="74">
        <v>5166</v>
      </c>
      <c r="F14" s="73"/>
      <c r="G14" s="74">
        <v>0</v>
      </c>
      <c r="H14" s="73"/>
      <c r="I14" s="74">
        <v>0</v>
      </c>
    </row>
    <row r="15" spans="1:9" ht="21.75" customHeight="1">
      <c r="A15" s="71" t="s">
        <v>174</v>
      </c>
      <c r="B15" s="59"/>
      <c r="C15" s="74">
        <v>0</v>
      </c>
      <c r="D15" s="73"/>
      <c r="E15" s="74">
        <v>0</v>
      </c>
      <c r="F15" s="73"/>
      <c r="G15" s="74">
        <v>20944</v>
      </c>
      <c r="H15" s="73"/>
      <c r="I15" s="74">
        <v>0</v>
      </c>
    </row>
    <row r="16" spans="1:9" ht="21.75" customHeight="1">
      <c r="A16" s="71" t="s">
        <v>65</v>
      </c>
      <c r="B16" s="59">
        <v>4</v>
      </c>
      <c r="C16" s="75">
        <v>248615</v>
      </c>
      <c r="D16" s="73"/>
      <c r="E16" s="75">
        <v>330893</v>
      </c>
      <c r="F16" s="73"/>
      <c r="G16" s="76">
        <v>59369</v>
      </c>
      <c r="H16" s="73"/>
      <c r="I16" s="76">
        <v>70886</v>
      </c>
    </row>
    <row r="17" spans="1:9" ht="21.65" customHeight="1">
      <c r="A17" s="77" t="s">
        <v>73</v>
      </c>
      <c r="B17" s="59"/>
      <c r="C17" s="9">
        <f>SUM(C9:C16)</f>
        <v>73358740</v>
      </c>
      <c r="D17" s="78"/>
      <c r="E17" s="9">
        <f>SUM(E9:E16)</f>
        <v>66081701</v>
      </c>
      <c r="F17" s="78"/>
      <c r="G17" s="9">
        <f>SUM(G9:G16)</f>
        <v>26192967</v>
      </c>
      <c r="H17" s="78"/>
      <c r="I17" s="9">
        <f>SUM(I9:I16)</f>
        <v>24024102</v>
      </c>
    </row>
    <row r="18" spans="1:9" ht="21.75" customHeight="1">
      <c r="A18" s="77"/>
      <c r="B18" s="59"/>
      <c r="C18" s="12"/>
      <c r="D18" s="13"/>
      <c r="E18" s="12"/>
      <c r="F18" s="13"/>
      <c r="G18" s="12"/>
      <c r="H18" s="13"/>
      <c r="I18" s="12"/>
    </row>
    <row r="19" spans="1:9" ht="21.75" customHeight="1">
      <c r="A19" s="70" t="s">
        <v>45</v>
      </c>
      <c r="B19" s="59"/>
      <c r="C19" s="79"/>
      <c r="E19" s="79"/>
      <c r="G19" s="79"/>
      <c r="I19" s="79"/>
    </row>
    <row r="20" spans="1:9" ht="21.75" customHeight="1">
      <c r="A20" s="71" t="s">
        <v>84</v>
      </c>
      <c r="B20" s="59" t="s">
        <v>268</v>
      </c>
      <c r="C20" s="73">
        <v>57809177</v>
      </c>
      <c r="D20" s="73"/>
      <c r="E20" s="73">
        <v>56706394</v>
      </c>
      <c r="F20" s="73"/>
      <c r="G20" s="73">
        <v>20228665</v>
      </c>
      <c r="H20" s="73"/>
      <c r="I20" s="73">
        <v>20914449</v>
      </c>
    </row>
    <row r="21" spans="1:9" ht="23.25" customHeight="1">
      <c r="A21" s="71" t="s">
        <v>107</v>
      </c>
      <c r="B21" s="59">
        <v>20</v>
      </c>
      <c r="C21" s="73">
        <v>4385771</v>
      </c>
      <c r="E21" s="73">
        <v>3457387</v>
      </c>
      <c r="G21" s="73">
        <v>591265</v>
      </c>
      <c r="I21" s="73">
        <v>414108</v>
      </c>
    </row>
    <row r="22" spans="1:9" ht="21.75" customHeight="1">
      <c r="A22" s="66" t="s">
        <v>29</v>
      </c>
      <c r="B22" s="59">
        <v>20</v>
      </c>
      <c r="C22" s="74">
        <v>1174412</v>
      </c>
      <c r="E22" s="74">
        <v>893085</v>
      </c>
      <c r="G22" s="73">
        <v>539870</v>
      </c>
      <c r="I22" s="73">
        <v>494875</v>
      </c>
    </row>
    <row r="23" spans="1:9" ht="21.75" customHeight="1">
      <c r="A23" s="71" t="s">
        <v>175</v>
      </c>
      <c r="B23" s="59"/>
      <c r="C23" s="73"/>
      <c r="D23" s="73"/>
      <c r="E23" s="73"/>
      <c r="F23" s="73"/>
      <c r="G23" s="73"/>
      <c r="H23" s="73"/>
      <c r="I23" s="73"/>
    </row>
    <row r="24" spans="1:9" ht="21.75" customHeight="1">
      <c r="A24" s="71" t="s">
        <v>278</v>
      </c>
      <c r="B24" s="59">
        <v>8</v>
      </c>
      <c r="C24" s="74">
        <v>55990</v>
      </c>
      <c r="D24" s="73"/>
      <c r="E24" s="74">
        <v>43693</v>
      </c>
      <c r="F24" s="73"/>
      <c r="G24" s="74">
        <v>0</v>
      </c>
      <c r="H24" s="73"/>
      <c r="I24" s="74">
        <v>0</v>
      </c>
    </row>
    <row r="25" spans="1:9" ht="21.75" customHeight="1">
      <c r="A25" s="71" t="s">
        <v>175</v>
      </c>
      <c r="B25" s="59"/>
      <c r="C25" s="73"/>
      <c r="D25" s="73"/>
      <c r="E25" s="73"/>
      <c r="F25" s="73"/>
      <c r="G25" s="73"/>
      <c r="H25" s="73"/>
      <c r="I25" s="73"/>
    </row>
    <row r="26" spans="1:9" ht="21.75" customHeight="1">
      <c r="A26" s="71" t="s">
        <v>173</v>
      </c>
      <c r="B26" s="59"/>
      <c r="C26" s="74">
        <v>54835</v>
      </c>
      <c r="D26" s="73"/>
      <c r="E26" s="74">
        <v>0</v>
      </c>
      <c r="F26" s="73"/>
      <c r="G26" s="74">
        <v>54835</v>
      </c>
      <c r="H26" s="73"/>
      <c r="I26" s="74">
        <v>0</v>
      </c>
    </row>
    <row r="27" spans="1:9" ht="21.75" customHeight="1">
      <c r="A27" s="71" t="s">
        <v>101</v>
      </c>
      <c r="B27" s="59"/>
      <c r="C27" s="74">
        <v>151795</v>
      </c>
      <c r="D27" s="80"/>
      <c r="E27" s="74">
        <v>14188</v>
      </c>
      <c r="G27" s="74">
        <v>0</v>
      </c>
      <c r="I27" s="74">
        <v>52587</v>
      </c>
    </row>
    <row r="28" spans="1:9" ht="22" customHeight="1">
      <c r="A28" s="77" t="s">
        <v>18</v>
      </c>
      <c r="B28" s="59"/>
      <c r="C28" s="9">
        <f>SUM(C20:C27)</f>
        <v>63631980</v>
      </c>
      <c r="D28" s="81"/>
      <c r="E28" s="9">
        <f>SUM(E20:E27)</f>
        <v>61114747</v>
      </c>
      <c r="F28" s="81"/>
      <c r="G28" s="9">
        <f>SUM(G20:G27)</f>
        <v>21414635</v>
      </c>
      <c r="H28" s="81"/>
      <c r="I28" s="9">
        <f>SUM(I20:I27)</f>
        <v>21876019</v>
      </c>
    </row>
    <row r="29" spans="1:9" ht="21.75" customHeight="1">
      <c r="A29" s="77"/>
      <c r="B29" s="59"/>
      <c r="C29" s="60"/>
      <c r="D29" s="82"/>
      <c r="E29" s="60"/>
      <c r="F29" s="82"/>
      <c r="G29" s="60"/>
      <c r="H29" s="82"/>
      <c r="I29" s="60"/>
    </row>
    <row r="30" spans="1:9" ht="23.25" customHeight="1">
      <c r="A30" s="58" t="s">
        <v>281</v>
      </c>
      <c r="B30" s="59"/>
      <c r="C30" s="60"/>
      <c r="D30" s="60"/>
      <c r="E30" s="60"/>
      <c r="F30" s="60"/>
      <c r="G30" s="60"/>
      <c r="H30" s="60"/>
      <c r="I30" s="60"/>
    </row>
    <row r="31" spans="1:9" ht="23.25" customHeight="1">
      <c r="A31" s="58" t="s">
        <v>60</v>
      </c>
      <c r="B31" s="62"/>
      <c r="C31" s="63"/>
      <c r="D31" s="63"/>
      <c r="E31" s="63"/>
      <c r="F31" s="63"/>
      <c r="G31" s="83"/>
      <c r="H31" s="63"/>
      <c r="I31" s="63"/>
    </row>
    <row r="32" spans="1:9" ht="23.25" customHeight="1">
      <c r="A32" s="58"/>
      <c r="B32" s="62"/>
      <c r="C32" s="84"/>
      <c r="D32" s="63"/>
      <c r="E32" s="84"/>
      <c r="F32" s="63"/>
      <c r="G32" s="63"/>
      <c r="H32" s="63"/>
      <c r="I32" s="63"/>
    </row>
    <row r="33" spans="1:9" ht="23.25" customHeight="1">
      <c r="B33" s="62"/>
      <c r="C33" s="179" t="s">
        <v>64</v>
      </c>
      <c r="D33" s="179"/>
      <c r="E33" s="179"/>
      <c r="F33" s="63"/>
      <c r="G33" s="179" t="s">
        <v>63</v>
      </c>
      <c r="H33" s="179"/>
      <c r="I33" s="179"/>
    </row>
    <row r="34" spans="1:9" ht="23.25" customHeight="1">
      <c r="B34" s="62"/>
      <c r="C34" s="180" t="s">
        <v>91</v>
      </c>
      <c r="D34" s="180"/>
      <c r="E34" s="180"/>
      <c r="F34" s="63"/>
      <c r="G34" s="180" t="s">
        <v>91</v>
      </c>
      <c r="H34" s="180"/>
      <c r="I34" s="180"/>
    </row>
    <row r="35" spans="1:9" ht="23.25" customHeight="1">
      <c r="B35" s="59" t="s">
        <v>1</v>
      </c>
      <c r="C35" s="68">
        <v>2568</v>
      </c>
      <c r="D35" s="68"/>
      <c r="E35" s="68">
        <v>2567</v>
      </c>
      <c r="F35" s="68"/>
      <c r="G35" s="68">
        <v>2568</v>
      </c>
      <c r="H35" s="68"/>
      <c r="I35" s="68">
        <v>2567</v>
      </c>
    </row>
    <row r="36" spans="1:9" ht="23.25" customHeight="1">
      <c r="A36" s="85"/>
      <c r="B36" s="59"/>
      <c r="C36" s="178" t="s">
        <v>54</v>
      </c>
      <c r="D36" s="178"/>
      <c r="E36" s="178"/>
      <c r="F36" s="178"/>
      <c r="G36" s="178"/>
      <c r="H36" s="178"/>
      <c r="I36" s="178"/>
    </row>
    <row r="37" spans="1:9" ht="23.15" customHeight="1">
      <c r="A37" s="77" t="s">
        <v>140</v>
      </c>
      <c r="B37" s="59"/>
      <c r="C37" s="86">
        <v>9726760</v>
      </c>
      <c r="D37" s="87"/>
      <c r="E37" s="86">
        <v>4966954</v>
      </c>
      <c r="F37" s="24"/>
      <c r="G37" s="86">
        <v>4778332</v>
      </c>
      <c r="H37" s="24"/>
      <c r="I37" s="86">
        <v>2148083</v>
      </c>
    </row>
    <row r="38" spans="1:9" ht="23.25" customHeight="1">
      <c r="A38" s="71" t="s">
        <v>30</v>
      </c>
      <c r="B38" s="59"/>
      <c r="C38" s="15">
        <v>604403</v>
      </c>
      <c r="D38" s="67"/>
      <c r="E38" s="14">
        <v>837668</v>
      </c>
      <c r="G38" s="88">
        <v>508384</v>
      </c>
      <c r="I38" s="88">
        <v>627247</v>
      </c>
    </row>
    <row r="39" spans="1:9" ht="23.25" customHeight="1">
      <c r="A39" s="71" t="s">
        <v>228</v>
      </c>
      <c r="B39" s="59"/>
      <c r="C39" s="15">
        <v>166503</v>
      </c>
      <c r="D39" s="67"/>
      <c r="E39" s="14">
        <v>169741</v>
      </c>
      <c r="G39" s="88">
        <v>1612</v>
      </c>
      <c r="I39" s="88">
        <v>1379</v>
      </c>
    </row>
    <row r="40" spans="1:9" ht="23.25" customHeight="1">
      <c r="A40" s="71" t="s">
        <v>243</v>
      </c>
      <c r="B40" s="59"/>
      <c r="C40" s="14">
        <v>166599</v>
      </c>
      <c r="D40" s="67"/>
      <c r="E40" s="14">
        <v>490718</v>
      </c>
      <c r="F40" s="15"/>
      <c r="G40" s="89">
        <v>-315578</v>
      </c>
      <c r="H40" s="15"/>
      <c r="I40" s="89">
        <v>18229</v>
      </c>
    </row>
    <row r="41" spans="1:9" ht="23.25" customHeight="1">
      <c r="A41" s="71" t="s">
        <v>280</v>
      </c>
      <c r="B41" s="59"/>
      <c r="C41" s="15"/>
      <c r="D41" s="16"/>
      <c r="E41" s="15"/>
      <c r="F41" s="16"/>
      <c r="G41" s="16"/>
      <c r="H41" s="16">
        <v>9527</v>
      </c>
      <c r="I41" s="16"/>
    </row>
    <row r="42" spans="1:9" ht="23.25" customHeight="1">
      <c r="A42" s="71" t="s">
        <v>141</v>
      </c>
      <c r="B42" s="59">
        <v>12</v>
      </c>
      <c r="C42" s="15">
        <v>-19848</v>
      </c>
      <c r="D42" s="16"/>
      <c r="E42" s="15">
        <v>31107</v>
      </c>
      <c r="F42" s="16"/>
      <c r="G42" s="90">
        <v>0</v>
      </c>
      <c r="H42" s="16"/>
      <c r="I42" s="90">
        <v>0</v>
      </c>
    </row>
    <row r="43" spans="1:9" ht="23.25" customHeight="1">
      <c r="A43" s="77" t="s">
        <v>244</v>
      </c>
      <c r="B43" s="59"/>
      <c r="C43" s="91">
        <f>C37-C38-C40-C42-C39</f>
        <v>8809103</v>
      </c>
      <c r="D43" s="25"/>
      <c r="E43" s="91">
        <f>E37-E38-E40-E42-E39</f>
        <v>3437720</v>
      </c>
      <c r="F43" s="25"/>
      <c r="G43" s="91">
        <f>G37-G38-G40-G42-G39</f>
        <v>4583914</v>
      </c>
      <c r="H43" s="25"/>
      <c r="I43" s="91">
        <f>I37-I38-I40-I42-I39</f>
        <v>1501228</v>
      </c>
    </row>
    <row r="44" spans="1:9" ht="23.25" customHeight="1">
      <c r="A44" s="71" t="s">
        <v>245</v>
      </c>
      <c r="B44" s="59">
        <v>21</v>
      </c>
      <c r="C44" s="14">
        <v>1364205</v>
      </c>
      <c r="D44" s="14"/>
      <c r="E44" s="14">
        <v>319455</v>
      </c>
      <c r="F44" s="14"/>
      <c r="G44" s="14">
        <v>289527</v>
      </c>
      <c r="H44" s="14"/>
      <c r="I44" s="14">
        <v>166102</v>
      </c>
    </row>
    <row r="45" spans="1:9" ht="23.25" customHeight="1" thickBot="1">
      <c r="A45" s="77" t="s">
        <v>246</v>
      </c>
      <c r="B45" s="59"/>
      <c r="C45" s="92">
        <f>C43-C44</f>
        <v>7444898</v>
      </c>
      <c r="D45" s="78"/>
      <c r="E45" s="92">
        <f>E43-E44</f>
        <v>3118265</v>
      </c>
      <c r="F45" s="78"/>
      <c r="G45" s="92">
        <f>G43-G44</f>
        <v>4294387</v>
      </c>
      <c r="H45" s="78"/>
      <c r="I45" s="92">
        <f>I43-I44</f>
        <v>1335126</v>
      </c>
    </row>
    <row r="46" spans="1:9" ht="23.25" customHeight="1" thickTop="1">
      <c r="A46" s="77"/>
      <c r="B46" s="59"/>
      <c r="C46" s="84"/>
      <c r="D46" s="60"/>
      <c r="E46" s="84"/>
      <c r="F46" s="60"/>
      <c r="G46" s="84"/>
      <c r="H46" s="60"/>
      <c r="I46" s="84"/>
    </row>
    <row r="47" spans="1:9" ht="21.75" customHeight="1">
      <c r="A47" s="77" t="s">
        <v>196</v>
      </c>
      <c r="B47" s="59"/>
      <c r="F47" s="17"/>
      <c r="G47" s="17"/>
      <c r="H47" s="17"/>
      <c r="I47" s="17"/>
    </row>
    <row r="48" spans="1:9" ht="21.75" customHeight="1">
      <c r="A48" s="71" t="s">
        <v>86</v>
      </c>
      <c r="B48" s="59"/>
      <c r="C48" s="18">
        <v>7440837</v>
      </c>
      <c r="D48" s="93"/>
      <c r="E48" s="18">
        <v>3143806</v>
      </c>
      <c r="F48" s="18"/>
      <c r="G48" s="18">
        <v>4294387</v>
      </c>
      <c r="H48" s="18"/>
      <c r="I48" s="18">
        <v>1335126</v>
      </c>
    </row>
    <row r="49" spans="1:9" ht="21.75" customHeight="1">
      <c r="A49" s="71" t="s">
        <v>170</v>
      </c>
      <c r="B49" s="59"/>
      <c r="C49" s="18">
        <v>4061</v>
      </c>
      <c r="D49" s="80"/>
      <c r="E49" s="18">
        <v>-25541</v>
      </c>
      <c r="F49" s="80"/>
      <c r="G49" s="94">
        <v>0</v>
      </c>
      <c r="H49" s="80"/>
      <c r="I49" s="94">
        <v>0</v>
      </c>
    </row>
    <row r="50" spans="1:9" ht="21.65" customHeight="1" thickBot="1">
      <c r="A50" s="95" t="s">
        <v>246</v>
      </c>
      <c r="B50" s="59"/>
      <c r="C50" s="26">
        <f>C45</f>
        <v>7444898</v>
      </c>
      <c r="D50" s="96"/>
      <c r="E50" s="26">
        <f>E45</f>
        <v>3118265</v>
      </c>
      <c r="F50" s="27"/>
      <c r="G50" s="26">
        <f>G45</f>
        <v>4294387</v>
      </c>
      <c r="H50" s="27"/>
      <c r="I50" s="26">
        <f>I45</f>
        <v>1335126</v>
      </c>
    </row>
    <row r="51" spans="1:9" ht="21.75" customHeight="1" thickTop="1">
      <c r="A51" s="77"/>
      <c r="B51" s="59"/>
      <c r="C51" s="19"/>
      <c r="D51" s="97"/>
      <c r="E51" s="19"/>
      <c r="F51" s="97"/>
      <c r="G51" s="97"/>
      <c r="H51" s="97"/>
      <c r="I51" s="97"/>
    </row>
    <row r="52" spans="1:9" ht="21.75" customHeight="1" thickBot="1">
      <c r="A52" s="95" t="s">
        <v>247</v>
      </c>
      <c r="B52" s="59">
        <v>22</v>
      </c>
      <c r="C52" s="175">
        <v>1.2776857874990792</v>
      </c>
      <c r="D52" s="82"/>
      <c r="E52" s="176">
        <v>0.54</v>
      </c>
      <c r="F52" s="82"/>
      <c r="G52" s="175">
        <v>0.73740054189075877</v>
      </c>
      <c r="H52" s="82"/>
      <c r="I52" s="176">
        <v>0.2297655459583236</v>
      </c>
    </row>
    <row r="53" spans="1:9" ht="21.75" customHeight="1" thickTop="1" thickBot="1">
      <c r="A53" s="95" t="s">
        <v>236</v>
      </c>
      <c r="B53" s="59">
        <v>22</v>
      </c>
      <c r="C53" s="177">
        <v>1.26</v>
      </c>
      <c r="D53" s="82"/>
      <c r="E53" s="176">
        <v>0.54</v>
      </c>
      <c r="F53" s="82"/>
      <c r="G53" s="177">
        <v>0.73</v>
      </c>
      <c r="H53" s="82"/>
      <c r="I53" s="176">
        <v>0.2297655459583236</v>
      </c>
    </row>
    <row r="54" spans="1:9" ht="21.75" customHeight="1" thickTop="1">
      <c r="A54" s="77"/>
      <c r="B54" s="59"/>
      <c r="C54" s="73"/>
      <c r="E54" s="73"/>
      <c r="G54" s="20"/>
      <c r="I54" s="20"/>
    </row>
    <row r="55" spans="1:9" ht="23.25" customHeight="1">
      <c r="A55" s="58" t="str">
        <f>'SFP-7-9'!A1</f>
        <v>บริษัท ไทยฟู้ดส์ กรุ๊ป จำกัด (มหาชน) และบริษัทย่อย</v>
      </c>
      <c r="B55" s="59"/>
      <c r="C55" s="60"/>
      <c r="D55" s="60"/>
      <c r="E55" s="60"/>
      <c r="F55" s="60"/>
      <c r="G55" s="21"/>
      <c r="H55" s="60"/>
      <c r="I55" s="21"/>
    </row>
    <row r="56" spans="1:9" ht="23.25" customHeight="1">
      <c r="A56" s="58" t="s">
        <v>93</v>
      </c>
      <c r="B56" s="62"/>
      <c r="C56" s="63"/>
      <c r="D56" s="63"/>
      <c r="E56" s="63"/>
      <c r="F56" s="63"/>
      <c r="G56" s="63"/>
      <c r="H56" s="63"/>
      <c r="I56" s="63"/>
    </row>
    <row r="57" spans="1:9" ht="23">
      <c r="A57" s="64"/>
      <c r="B57" s="65"/>
      <c r="C57" s="65"/>
      <c r="D57" s="58"/>
      <c r="E57" s="65"/>
      <c r="F57" s="63"/>
      <c r="G57" s="63"/>
      <c r="H57" s="63"/>
      <c r="I57" s="63"/>
    </row>
    <row r="58" spans="1:9" ht="20.25" customHeight="1">
      <c r="B58" s="62"/>
      <c r="C58" s="179" t="s">
        <v>64</v>
      </c>
      <c r="D58" s="179"/>
      <c r="E58" s="179"/>
      <c r="F58" s="63"/>
      <c r="G58" s="179" t="s">
        <v>63</v>
      </c>
      <c r="H58" s="179"/>
      <c r="I58" s="179"/>
    </row>
    <row r="59" spans="1:9" ht="23.25" customHeight="1">
      <c r="B59" s="62"/>
      <c r="C59" s="180" t="s">
        <v>91</v>
      </c>
      <c r="D59" s="180"/>
      <c r="E59" s="180"/>
      <c r="F59" s="63"/>
      <c r="G59" s="180" t="s">
        <v>91</v>
      </c>
      <c r="H59" s="180"/>
      <c r="I59" s="180"/>
    </row>
    <row r="60" spans="1:9" ht="23.25" customHeight="1">
      <c r="B60" s="59" t="s">
        <v>1</v>
      </c>
      <c r="C60" s="68">
        <v>2568</v>
      </c>
      <c r="D60" s="68"/>
      <c r="E60" s="68">
        <v>2567</v>
      </c>
      <c r="F60" s="68"/>
      <c r="G60" s="68">
        <v>2568</v>
      </c>
      <c r="H60" s="68"/>
      <c r="I60" s="68">
        <v>2567</v>
      </c>
    </row>
    <row r="61" spans="1:9" ht="23.25" customHeight="1">
      <c r="B61" s="59"/>
      <c r="C61" s="178" t="s">
        <v>54</v>
      </c>
      <c r="D61" s="178"/>
      <c r="E61" s="178"/>
      <c r="F61" s="178"/>
      <c r="G61" s="178"/>
      <c r="H61" s="178"/>
      <c r="I61" s="178"/>
    </row>
    <row r="62" spans="1:9" ht="21.75" customHeight="1">
      <c r="A62" s="77" t="s">
        <v>246</v>
      </c>
      <c r="B62" s="59"/>
      <c r="C62" s="28">
        <v>7444898</v>
      </c>
      <c r="D62" s="99"/>
      <c r="E62" s="28">
        <v>3118265</v>
      </c>
      <c r="F62" s="99"/>
      <c r="G62" s="28">
        <v>4294387</v>
      </c>
      <c r="H62" s="99"/>
      <c r="I62" s="28">
        <v>1335126</v>
      </c>
    </row>
    <row r="63" spans="1:9" ht="21.75" customHeight="1">
      <c r="B63" s="59"/>
      <c r="C63" s="59"/>
      <c r="D63" s="59"/>
      <c r="E63" s="59"/>
      <c r="F63" s="59"/>
      <c r="G63" s="59"/>
      <c r="H63" s="59"/>
      <c r="I63" s="59"/>
    </row>
    <row r="64" spans="1:9" ht="21.75" customHeight="1">
      <c r="A64" s="77" t="s">
        <v>36</v>
      </c>
      <c r="B64" s="59"/>
      <c r="C64" s="98"/>
      <c r="D64" s="82"/>
      <c r="E64" s="98"/>
      <c r="F64" s="82"/>
      <c r="G64" s="98"/>
      <c r="H64" s="82"/>
      <c r="I64" s="98"/>
    </row>
    <row r="65" spans="1:9" ht="21.75" customHeight="1">
      <c r="A65" s="70" t="s">
        <v>131</v>
      </c>
      <c r="B65" s="59"/>
      <c r="C65" s="98"/>
      <c r="D65" s="82"/>
      <c r="E65" s="98"/>
      <c r="F65" s="82"/>
      <c r="G65" s="98"/>
      <c r="H65" s="82"/>
      <c r="I65" s="98"/>
    </row>
    <row r="66" spans="1:9" ht="21.75" customHeight="1">
      <c r="A66" s="70" t="s">
        <v>132</v>
      </c>
      <c r="C66" s="98"/>
      <c r="D66" s="82"/>
      <c r="E66" s="98"/>
      <c r="F66" s="82"/>
      <c r="G66" s="98"/>
      <c r="H66" s="82"/>
      <c r="I66" s="98"/>
    </row>
    <row r="67" spans="1:9" ht="21.75" customHeight="1">
      <c r="A67" s="71" t="s">
        <v>221</v>
      </c>
      <c r="C67" s="22">
        <v>-385426</v>
      </c>
      <c r="D67" s="80"/>
      <c r="E67" s="22">
        <v>-139712</v>
      </c>
      <c r="F67" s="80"/>
      <c r="G67" s="94">
        <v>0</v>
      </c>
      <c r="H67" s="80"/>
      <c r="I67" s="94">
        <v>0</v>
      </c>
    </row>
    <row r="68" spans="1:9" ht="22">
      <c r="A68" s="70" t="s">
        <v>197</v>
      </c>
      <c r="C68" s="23"/>
      <c r="D68" s="80"/>
      <c r="E68" s="23"/>
      <c r="F68" s="80"/>
      <c r="G68" s="88"/>
      <c r="H68" s="80"/>
      <c r="I68" s="88"/>
    </row>
    <row r="69" spans="1:9" ht="21.75" customHeight="1">
      <c r="A69" s="70" t="s">
        <v>132</v>
      </c>
      <c r="B69" s="59"/>
      <c r="C69" s="100">
        <f>SUM(C67:C67)</f>
        <v>-385426</v>
      </c>
      <c r="D69" s="101">
        <f t="shared" ref="D69:H69" si="0">SUM(D67:D67)</f>
        <v>0</v>
      </c>
      <c r="E69" s="100">
        <f t="shared" ref="E69" si="1">SUM(E67:E67)</f>
        <v>-139712</v>
      </c>
      <c r="F69" s="101">
        <f t="shared" si="0"/>
        <v>0</v>
      </c>
      <c r="G69" s="100">
        <f t="shared" si="0"/>
        <v>0</v>
      </c>
      <c r="H69" s="101">
        <f t="shared" si="0"/>
        <v>0</v>
      </c>
      <c r="I69" s="100">
        <f t="shared" ref="I69" si="2">SUM(I67:I67)</f>
        <v>0</v>
      </c>
    </row>
    <row r="70" spans="1:9" ht="21.75" customHeight="1">
      <c r="A70" s="70"/>
      <c r="B70" s="59"/>
      <c r="C70" s="98"/>
      <c r="D70" s="98"/>
      <c r="E70" s="98"/>
      <c r="F70" s="98"/>
      <c r="G70" s="102"/>
      <c r="H70" s="98"/>
      <c r="I70" s="102"/>
    </row>
    <row r="71" spans="1:9" ht="21.75" customHeight="1">
      <c r="A71" s="70" t="s">
        <v>133</v>
      </c>
      <c r="B71" s="59"/>
      <c r="C71" s="79"/>
      <c r="E71" s="79"/>
      <c r="G71" s="79"/>
      <c r="I71" s="79"/>
    </row>
    <row r="72" spans="1:9" ht="21.75" customHeight="1">
      <c r="A72" s="70" t="s">
        <v>132</v>
      </c>
      <c r="B72" s="59"/>
      <c r="C72" s="79"/>
      <c r="E72" s="79"/>
      <c r="G72" s="79"/>
      <c r="I72" s="79"/>
    </row>
    <row r="73" spans="1:9" ht="21.75" customHeight="1">
      <c r="A73" s="71" t="s">
        <v>142</v>
      </c>
      <c r="B73" s="59"/>
      <c r="C73" s="1">
        <v>96911</v>
      </c>
      <c r="E73" s="1">
        <v>321202</v>
      </c>
      <c r="G73" s="88">
        <v>1677</v>
      </c>
      <c r="I73" s="88">
        <v>82622</v>
      </c>
    </row>
    <row r="74" spans="1:9" ht="21.75" customHeight="1">
      <c r="A74" s="71" t="s">
        <v>240</v>
      </c>
      <c r="B74" s="59"/>
      <c r="C74" s="1"/>
      <c r="E74" s="1"/>
      <c r="G74" s="88"/>
      <c r="I74" s="88"/>
    </row>
    <row r="75" spans="1:9" ht="21.75" customHeight="1">
      <c r="A75" s="71" t="s">
        <v>241</v>
      </c>
      <c r="B75" s="59">
        <v>16</v>
      </c>
      <c r="C75" s="1">
        <v>-21022</v>
      </c>
      <c r="E75" s="88">
        <v>0</v>
      </c>
      <c r="G75" s="88">
        <v>-8159</v>
      </c>
      <c r="I75" s="88">
        <v>0</v>
      </c>
    </row>
    <row r="76" spans="1:9" ht="21.75" customHeight="1">
      <c r="A76" s="71" t="s">
        <v>144</v>
      </c>
      <c r="B76" s="59"/>
      <c r="C76" s="18"/>
      <c r="E76" s="18"/>
      <c r="G76" s="88"/>
      <c r="I76" s="88"/>
    </row>
    <row r="77" spans="1:9" ht="21.75" customHeight="1">
      <c r="A77" s="71" t="s">
        <v>143</v>
      </c>
      <c r="B77" s="59">
        <v>21</v>
      </c>
      <c r="C77" s="22">
        <v>-15178</v>
      </c>
      <c r="E77" s="22">
        <v>-64240</v>
      </c>
      <c r="G77" s="94">
        <v>1296</v>
      </c>
      <c r="I77" s="94">
        <v>-16524</v>
      </c>
    </row>
    <row r="78" spans="1:9" ht="21.75" customHeight="1">
      <c r="A78" s="70" t="s">
        <v>134</v>
      </c>
      <c r="B78" s="59"/>
      <c r="C78" s="18"/>
      <c r="E78" s="18"/>
      <c r="G78" s="88"/>
      <c r="I78" s="88"/>
    </row>
    <row r="79" spans="1:9" ht="21.75" customHeight="1">
      <c r="A79" s="70" t="s">
        <v>132</v>
      </c>
      <c r="B79" s="59"/>
      <c r="C79" s="100">
        <f>SUM(C71:C77)</f>
        <v>60711</v>
      </c>
      <c r="D79" s="81"/>
      <c r="E79" s="100">
        <f>SUM(E71:E77)</f>
        <v>256962</v>
      </c>
      <c r="F79" s="81"/>
      <c r="G79" s="100">
        <f>SUM(G71:G77)</f>
        <v>-5186</v>
      </c>
      <c r="H79" s="81"/>
      <c r="I79" s="100">
        <f>SUM(I71:I77)</f>
        <v>66098</v>
      </c>
    </row>
    <row r="80" spans="1:9" ht="21.75" customHeight="1">
      <c r="A80" s="77"/>
      <c r="B80" s="59"/>
      <c r="C80" s="18"/>
      <c r="E80" s="18"/>
      <c r="G80" s="88"/>
      <c r="I80" s="88"/>
    </row>
    <row r="81" spans="1:9" ht="21.65" customHeight="1">
      <c r="A81" s="77" t="s">
        <v>223</v>
      </c>
      <c r="B81" s="59"/>
      <c r="C81" s="29">
        <f>SUM(C69,C79)</f>
        <v>-324715</v>
      </c>
      <c r="D81" s="104"/>
      <c r="E81" s="29">
        <f>SUM(E69,E79)</f>
        <v>117250</v>
      </c>
      <c r="F81" s="104"/>
      <c r="G81" s="29">
        <f>SUM(G69,G79)</f>
        <v>-5186</v>
      </c>
      <c r="H81" s="104"/>
      <c r="I81" s="29">
        <f>SUM(I69,I79)</f>
        <v>66098</v>
      </c>
    </row>
    <row r="82" spans="1:9" ht="21.75" customHeight="1" thickBot="1">
      <c r="A82" s="77" t="s">
        <v>248</v>
      </c>
      <c r="B82" s="59"/>
      <c r="C82" s="105">
        <f>SUM(C62,C81)</f>
        <v>7120183</v>
      </c>
      <c r="D82" s="104"/>
      <c r="E82" s="105">
        <f>SUM(E62,E81)</f>
        <v>3235515</v>
      </c>
      <c r="F82" s="104"/>
      <c r="G82" s="105">
        <f>SUM(G62,G81)</f>
        <v>4289201</v>
      </c>
      <c r="H82" s="104"/>
      <c r="I82" s="105">
        <f>SUM(I62,I81)</f>
        <v>1401224</v>
      </c>
    </row>
    <row r="83" spans="1:9" ht="21.75" customHeight="1" thickTop="1">
      <c r="A83" s="58"/>
      <c r="B83" s="62"/>
      <c r="C83" s="18"/>
      <c r="D83" s="63"/>
      <c r="E83" s="18"/>
      <c r="F83" s="63"/>
      <c r="G83" s="63"/>
      <c r="H83" s="63"/>
      <c r="I83" s="63"/>
    </row>
    <row r="84" spans="1:9" ht="21.75" customHeight="1">
      <c r="A84" s="77" t="s">
        <v>224</v>
      </c>
      <c r="B84" s="59"/>
      <c r="C84" s="18"/>
      <c r="D84" s="97"/>
      <c r="E84" s="18"/>
      <c r="F84" s="97"/>
      <c r="G84" s="97"/>
      <c r="H84" s="97"/>
      <c r="I84" s="97"/>
    </row>
    <row r="85" spans="1:9" ht="21.75" customHeight="1">
      <c r="A85" s="71" t="s">
        <v>49</v>
      </c>
      <c r="B85" s="59"/>
      <c r="C85" s="30">
        <v>7116122</v>
      </c>
      <c r="D85" s="106"/>
      <c r="E85" s="30">
        <v>3261056</v>
      </c>
      <c r="F85" s="31"/>
      <c r="G85" s="30">
        <v>4289201</v>
      </c>
      <c r="H85" s="31"/>
      <c r="I85" s="32">
        <v>1401224</v>
      </c>
    </row>
    <row r="86" spans="1:9" ht="21.75" customHeight="1">
      <c r="A86" s="71" t="s">
        <v>50</v>
      </c>
      <c r="B86" s="59"/>
      <c r="C86" s="88">
        <v>4061</v>
      </c>
      <c r="D86" s="107"/>
      <c r="E86" s="88">
        <v>-25541</v>
      </c>
      <c r="F86" s="108"/>
      <c r="G86" s="22">
        <v>0</v>
      </c>
      <c r="H86" s="80"/>
      <c r="I86" s="22">
        <v>0</v>
      </c>
    </row>
    <row r="87" spans="1:9" ht="21.75" customHeight="1" thickBot="1">
      <c r="A87" s="77"/>
      <c r="B87" s="59"/>
      <c r="C87" s="26">
        <f>C82</f>
        <v>7120183</v>
      </c>
      <c r="D87" s="96"/>
      <c r="E87" s="26">
        <f>E82</f>
        <v>3235515</v>
      </c>
      <c r="F87" s="96"/>
      <c r="G87" s="26">
        <f>G82</f>
        <v>4289201</v>
      </c>
      <c r="H87" s="96"/>
      <c r="I87" s="26">
        <f>I82</f>
        <v>1401224</v>
      </c>
    </row>
    <row r="88" spans="1:9" ht="22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C61:I61"/>
    <mergeCell ref="C59:E59"/>
    <mergeCell ref="G59:I59"/>
    <mergeCell ref="C4:E4"/>
    <mergeCell ref="G4:I4"/>
    <mergeCell ref="C7:I7"/>
    <mergeCell ref="C58:E58"/>
    <mergeCell ref="G58:I58"/>
    <mergeCell ref="C5:E5"/>
    <mergeCell ref="G5:I5"/>
    <mergeCell ref="C33:E33"/>
    <mergeCell ref="G33:I33"/>
    <mergeCell ref="C34:E34"/>
    <mergeCell ref="G34:I34"/>
    <mergeCell ref="C36:I36"/>
  </mergeCells>
  <phoneticPr fontId="16" type="noConversion"/>
  <pageMargins left="0.8" right="0.8" top="0.48" bottom="0.5" header="0.5" footer="0.5"/>
  <pageSetup paperSize="9" scale="79" firstPageNumber="1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29" max="9" man="1"/>
    <brk id="5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73"/>
  <sheetViews>
    <sheetView zoomScale="60" zoomScaleNormal="60" zoomScaleSheetLayoutView="76" workbookViewId="0"/>
  </sheetViews>
  <sheetFormatPr defaultColWidth="9.09765625" defaultRowHeight="23.25" customHeight="1"/>
  <cols>
    <col min="1" max="1" width="53.8984375" style="148" customWidth="1"/>
    <col min="2" max="2" width="8.8984375" style="149" customWidth="1"/>
    <col min="3" max="3" width="1.09765625" style="148" customWidth="1"/>
    <col min="4" max="4" width="12.09765625" style="123" customWidth="1"/>
    <col min="5" max="5" width="1.09765625" style="123" customWidth="1"/>
    <col min="6" max="6" width="13" style="123" customWidth="1"/>
    <col min="7" max="7" width="1.09765625" style="123" customWidth="1"/>
    <col min="8" max="8" width="13" style="123" customWidth="1"/>
    <col min="9" max="9" width="1.09765625" style="123" customWidth="1"/>
    <col min="10" max="10" width="14" style="123" bestFit="1" customWidth="1"/>
    <col min="11" max="11" width="1.09765625" style="123" customWidth="1"/>
    <col min="12" max="12" width="13" style="123" customWidth="1"/>
    <col min="13" max="13" width="1.09765625" style="123" customWidth="1"/>
    <col min="14" max="14" width="13" style="123" customWidth="1"/>
    <col min="15" max="15" width="1.09765625" style="123" customWidth="1"/>
    <col min="16" max="16" width="13" style="123" customWidth="1"/>
    <col min="17" max="17" width="1.09765625" style="123" customWidth="1"/>
    <col min="18" max="18" width="13" style="123" customWidth="1"/>
    <col min="19" max="19" width="1.09765625" style="123" customWidth="1"/>
    <col min="20" max="20" width="13" style="123" customWidth="1"/>
    <col min="21" max="21" width="1.09765625" style="123" customWidth="1"/>
    <col min="22" max="22" width="13" style="123" customWidth="1"/>
    <col min="23" max="23" width="1.09765625" style="123" customWidth="1"/>
    <col min="24" max="24" width="13" style="123" customWidth="1"/>
    <col min="25" max="25" width="1.09765625" style="123" customWidth="1"/>
    <col min="26" max="26" width="13" style="123" customWidth="1"/>
    <col min="27" max="16384" width="9.09765625" style="123"/>
  </cols>
  <sheetData>
    <row r="1" spans="1:26" ht="23">
      <c r="A1" s="58" t="s">
        <v>58</v>
      </c>
      <c r="B1" s="122"/>
      <c r="C1" s="58"/>
    </row>
    <row r="2" spans="1:26" ht="23">
      <c r="A2" s="58" t="s">
        <v>203</v>
      </c>
      <c r="B2" s="122"/>
      <c r="C2" s="58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</row>
    <row r="3" spans="1:26" ht="20.5">
      <c r="A3" s="181"/>
      <c r="B3" s="181"/>
      <c r="C3" s="181"/>
      <c r="D3" s="181"/>
      <c r="E3" s="181"/>
      <c r="F3" s="181"/>
      <c r="G3" s="181"/>
      <c r="H3" s="181"/>
      <c r="I3" s="69"/>
      <c r="J3" s="69"/>
      <c r="K3" s="69"/>
      <c r="L3" s="69"/>
    </row>
    <row r="4" spans="1:26" s="80" customFormat="1" ht="22">
      <c r="A4" s="71"/>
      <c r="B4" s="59"/>
      <c r="C4" s="71"/>
      <c r="D4" s="179" t="s">
        <v>64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s="80" customFormat="1" ht="22">
      <c r="A5" s="71"/>
      <c r="B5" s="59"/>
      <c r="C5" s="71"/>
      <c r="E5" s="63"/>
      <c r="F5" s="63"/>
      <c r="G5" s="63"/>
      <c r="H5" s="67"/>
      <c r="I5" s="67"/>
      <c r="J5" s="67"/>
      <c r="K5" s="67"/>
      <c r="L5" s="182" t="s">
        <v>129</v>
      </c>
      <c r="M5" s="182"/>
      <c r="N5" s="182"/>
      <c r="P5" s="182" t="s">
        <v>42</v>
      </c>
      <c r="Q5" s="182"/>
      <c r="R5" s="182"/>
      <c r="S5" s="182"/>
      <c r="T5" s="182"/>
      <c r="W5" s="59"/>
      <c r="X5" s="59"/>
      <c r="Y5" s="63"/>
      <c r="Z5" s="63"/>
    </row>
    <row r="6" spans="1:26" s="80" customFormat="1" ht="22">
      <c r="A6" s="71"/>
      <c r="B6" s="59"/>
      <c r="C6" s="71"/>
      <c r="E6" s="63"/>
      <c r="G6" s="63"/>
      <c r="H6" s="67" t="s">
        <v>68</v>
      </c>
      <c r="I6" s="63"/>
      <c r="J6" s="67"/>
      <c r="K6" s="67"/>
      <c r="L6" s="67"/>
      <c r="M6" s="67"/>
      <c r="N6" s="67"/>
      <c r="Q6" s="67"/>
      <c r="R6" s="67"/>
      <c r="S6" s="67"/>
      <c r="T6" s="67"/>
      <c r="U6" s="59"/>
      <c r="V6" s="59"/>
      <c r="W6" s="63"/>
      <c r="X6" s="63"/>
      <c r="Z6" s="63"/>
    </row>
    <row r="7" spans="1:26" s="80" customFormat="1" ht="22">
      <c r="A7" s="71"/>
      <c r="B7" s="59"/>
      <c r="C7" s="71"/>
      <c r="E7" s="63"/>
      <c r="G7" s="63"/>
      <c r="H7" s="67" t="s">
        <v>254</v>
      </c>
      <c r="I7" s="63"/>
      <c r="J7" s="67"/>
      <c r="K7" s="67"/>
      <c r="L7" s="67"/>
      <c r="M7" s="67"/>
      <c r="N7" s="67"/>
      <c r="P7" s="67"/>
      <c r="Q7" s="67"/>
      <c r="S7" s="67"/>
      <c r="T7" s="67" t="s">
        <v>41</v>
      </c>
      <c r="U7" s="59"/>
      <c r="V7" s="67"/>
      <c r="W7" s="63"/>
      <c r="Z7" s="63"/>
    </row>
    <row r="8" spans="1:26" s="80" customFormat="1" ht="21.5">
      <c r="A8" s="71"/>
      <c r="B8" s="59"/>
      <c r="C8" s="71"/>
      <c r="D8" s="67"/>
      <c r="F8" s="67" t="s">
        <v>67</v>
      </c>
      <c r="H8" s="67" t="s">
        <v>255</v>
      </c>
      <c r="J8" s="67"/>
      <c r="K8" s="67"/>
      <c r="L8" s="67"/>
      <c r="O8" s="67"/>
      <c r="P8" s="67" t="s">
        <v>177</v>
      </c>
      <c r="Q8" s="67"/>
      <c r="R8" s="67" t="s">
        <v>177</v>
      </c>
      <c r="S8" s="67"/>
      <c r="T8" s="67" t="s">
        <v>43</v>
      </c>
      <c r="V8" s="67"/>
      <c r="W8" s="67"/>
      <c r="X8" s="67" t="s">
        <v>40</v>
      </c>
      <c r="Y8" s="67"/>
    </row>
    <row r="9" spans="1:26" s="80" customFormat="1" ht="21.5">
      <c r="A9" s="71"/>
      <c r="B9" s="59"/>
      <c r="C9" s="71"/>
      <c r="D9" s="67" t="s">
        <v>176</v>
      </c>
      <c r="F9" s="67" t="s">
        <v>125</v>
      </c>
      <c r="H9" s="125" t="s">
        <v>69</v>
      </c>
      <c r="I9" s="67"/>
      <c r="J9" s="125"/>
      <c r="K9" s="67"/>
      <c r="L9" s="67" t="s">
        <v>31</v>
      </c>
      <c r="M9" s="67"/>
      <c r="N9" s="67" t="s">
        <v>24</v>
      </c>
      <c r="O9" s="67"/>
      <c r="P9" s="67" t="s">
        <v>222</v>
      </c>
      <c r="Q9" s="67"/>
      <c r="R9" s="67" t="s">
        <v>178</v>
      </c>
      <c r="S9" s="67"/>
      <c r="T9" s="67" t="s">
        <v>89</v>
      </c>
      <c r="V9" s="67" t="s">
        <v>34</v>
      </c>
      <c r="W9" s="67"/>
      <c r="X9" s="67" t="s">
        <v>38</v>
      </c>
      <c r="Y9" s="67"/>
      <c r="Z9" s="67" t="s">
        <v>34</v>
      </c>
    </row>
    <row r="10" spans="1:26" s="80" customFormat="1" ht="21.5">
      <c r="A10" s="71"/>
      <c r="B10" s="59" t="s">
        <v>1</v>
      </c>
      <c r="C10" s="59"/>
      <c r="D10" s="67" t="s">
        <v>33</v>
      </c>
      <c r="F10" s="125" t="s">
        <v>126</v>
      </c>
      <c r="H10" s="125" t="s">
        <v>70</v>
      </c>
      <c r="I10" s="125"/>
      <c r="J10" s="125" t="s">
        <v>219</v>
      </c>
      <c r="K10" s="67"/>
      <c r="L10" s="67" t="s">
        <v>32</v>
      </c>
      <c r="M10" s="67"/>
      <c r="N10" s="67" t="s">
        <v>35</v>
      </c>
      <c r="O10" s="67"/>
      <c r="P10" s="67" t="s">
        <v>148</v>
      </c>
      <c r="Q10" s="67"/>
      <c r="R10" s="67" t="s">
        <v>179</v>
      </c>
      <c r="S10" s="67"/>
      <c r="T10" s="67" t="s">
        <v>19</v>
      </c>
      <c r="V10" s="67" t="s">
        <v>229</v>
      </c>
      <c r="W10" s="67"/>
      <c r="X10" s="67" t="s">
        <v>39</v>
      </c>
      <c r="Y10" s="67"/>
      <c r="Z10" s="67" t="s">
        <v>19</v>
      </c>
    </row>
    <row r="11" spans="1:26" s="80" customFormat="1" ht="19" customHeight="1">
      <c r="A11" s="77"/>
      <c r="B11" s="59"/>
      <c r="C11" s="77"/>
      <c r="D11" s="126"/>
      <c r="E11" s="126"/>
      <c r="F11" s="178" t="s">
        <v>54</v>
      </c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6" s="80" customFormat="1" ht="22" customHeight="1">
      <c r="A12" s="77" t="s">
        <v>199</v>
      </c>
      <c r="B12" s="59"/>
      <c r="C12" s="77"/>
    </row>
    <row r="13" spans="1:26" s="80" customFormat="1" ht="22" customHeight="1">
      <c r="A13" s="77" t="s">
        <v>200</v>
      </c>
      <c r="B13" s="59"/>
      <c r="C13" s="77"/>
      <c r="D13" s="127">
        <v>5810819</v>
      </c>
      <c r="E13" s="127"/>
      <c r="F13" s="127">
        <v>2657203</v>
      </c>
      <c r="G13" s="127"/>
      <c r="H13" s="127">
        <v>-231270</v>
      </c>
      <c r="I13" s="127"/>
      <c r="J13" s="127">
        <v>0</v>
      </c>
      <c r="K13" s="127"/>
      <c r="L13" s="127">
        <v>562487</v>
      </c>
      <c r="M13" s="127"/>
      <c r="N13" s="127">
        <v>4248114</v>
      </c>
      <c r="O13" s="127"/>
      <c r="P13" s="127">
        <v>-57466</v>
      </c>
      <c r="Q13" s="127"/>
      <c r="R13" s="127">
        <v>690947</v>
      </c>
      <c r="S13" s="128"/>
      <c r="T13" s="45">
        <v>633481</v>
      </c>
      <c r="U13" s="129"/>
      <c r="V13" s="45">
        <v>13680834</v>
      </c>
      <c r="W13" s="128"/>
      <c r="X13" s="127">
        <v>14954</v>
      </c>
      <c r="Y13" s="128"/>
      <c r="Z13" s="129">
        <v>13695788</v>
      </c>
    </row>
    <row r="14" spans="1:26" ht="23.25" customHeight="1">
      <c r="A14" s="77" t="s">
        <v>111</v>
      </c>
      <c r="B14" s="59"/>
      <c r="C14" s="77"/>
      <c r="D14" s="127"/>
      <c r="E14" s="127"/>
      <c r="F14" s="33"/>
      <c r="G14" s="33"/>
      <c r="H14" s="127"/>
      <c r="I14" s="127"/>
      <c r="J14" s="127"/>
      <c r="K14" s="127"/>
      <c r="L14" s="127"/>
      <c r="M14" s="127"/>
      <c r="N14" s="127"/>
      <c r="O14" s="127"/>
      <c r="P14" s="33"/>
      <c r="Q14" s="127"/>
      <c r="R14" s="33"/>
      <c r="S14" s="127"/>
      <c r="T14" s="33"/>
      <c r="U14" s="127"/>
      <c r="V14" s="127"/>
      <c r="W14" s="127"/>
      <c r="X14" s="127"/>
      <c r="Y14" s="127"/>
      <c r="Z14" s="127"/>
    </row>
    <row r="15" spans="1:26" ht="23.25" customHeight="1">
      <c r="A15" s="70" t="s">
        <v>227</v>
      </c>
      <c r="B15" s="59"/>
      <c r="C15" s="70"/>
      <c r="D15" s="130"/>
      <c r="E15" s="130"/>
      <c r="F15" s="34"/>
      <c r="G15" s="34"/>
      <c r="H15" s="130"/>
      <c r="I15" s="130"/>
      <c r="J15" s="130"/>
      <c r="K15" s="130"/>
      <c r="L15" s="130"/>
      <c r="M15" s="130"/>
      <c r="N15" s="130"/>
      <c r="O15" s="130"/>
      <c r="P15" s="34"/>
      <c r="Q15" s="130"/>
      <c r="R15" s="34"/>
      <c r="S15" s="130"/>
      <c r="T15" s="34"/>
      <c r="U15" s="130"/>
      <c r="V15" s="130"/>
      <c r="W15" s="130"/>
      <c r="X15" s="130"/>
      <c r="Y15" s="130"/>
      <c r="Z15" s="130"/>
    </row>
    <row r="16" spans="1:26" ht="23.25" customHeight="1">
      <c r="A16" s="71" t="s">
        <v>109</v>
      </c>
      <c r="B16" s="59">
        <v>23</v>
      </c>
      <c r="C16" s="71"/>
      <c r="D16" s="131">
        <v>0</v>
      </c>
      <c r="E16" s="131"/>
      <c r="F16" s="131">
        <v>0</v>
      </c>
      <c r="G16" s="35"/>
      <c r="H16" s="131">
        <v>0</v>
      </c>
      <c r="I16" s="131"/>
      <c r="J16" s="131">
        <v>0</v>
      </c>
      <c r="K16" s="131"/>
      <c r="L16" s="131">
        <v>0</v>
      </c>
      <c r="M16" s="131"/>
      <c r="N16" s="131">
        <v>-493866</v>
      </c>
      <c r="O16" s="131"/>
      <c r="P16" s="131">
        <v>0</v>
      </c>
      <c r="Q16" s="131"/>
      <c r="R16" s="131">
        <v>0</v>
      </c>
      <c r="S16" s="131"/>
      <c r="T16" s="132">
        <v>0</v>
      </c>
      <c r="U16" s="133"/>
      <c r="V16" s="133">
        <v>-493866</v>
      </c>
      <c r="W16" s="131"/>
      <c r="X16" s="131">
        <v>0</v>
      </c>
      <c r="Y16" s="131"/>
      <c r="Z16" s="133">
        <v>-493866</v>
      </c>
    </row>
    <row r="17" spans="1:26" ht="23.25" customHeight="1">
      <c r="A17" s="70" t="s">
        <v>233</v>
      </c>
      <c r="B17" s="59"/>
      <c r="C17" s="71"/>
      <c r="D17" s="134">
        <f>SUM(D16:D16)</f>
        <v>0</v>
      </c>
      <c r="E17" s="133"/>
      <c r="F17" s="134">
        <f>SUM(F16:F16)</f>
        <v>0</v>
      </c>
      <c r="G17" s="46"/>
      <c r="H17" s="134">
        <v>0</v>
      </c>
      <c r="I17" s="135"/>
      <c r="J17" s="134">
        <v>0</v>
      </c>
      <c r="K17" s="135"/>
      <c r="L17" s="134">
        <v>0</v>
      </c>
      <c r="M17" s="133"/>
      <c r="N17" s="134">
        <f>SUM(N16:N16)</f>
        <v>-493866</v>
      </c>
      <c r="O17" s="133"/>
      <c r="P17" s="134">
        <f>SUM(P16:P16)</f>
        <v>0</v>
      </c>
      <c r="Q17" s="133"/>
      <c r="R17" s="134">
        <f>SUM(R16:R16)</f>
        <v>0</v>
      </c>
      <c r="S17" s="133"/>
      <c r="T17" s="134">
        <f>SUM(T16:T16)</f>
        <v>0</v>
      </c>
      <c r="U17" s="133"/>
      <c r="V17" s="134">
        <f>SUM(D17:N17,T17)</f>
        <v>-493866</v>
      </c>
      <c r="W17" s="133"/>
      <c r="X17" s="134">
        <f>SUM(X16:X16)</f>
        <v>0</v>
      </c>
      <c r="Y17" s="133"/>
      <c r="Z17" s="134">
        <f>V17+X17</f>
        <v>-493866</v>
      </c>
    </row>
    <row r="18" spans="1:26" ht="12" customHeight="1">
      <c r="A18" s="70"/>
      <c r="B18" s="59"/>
      <c r="C18" s="71"/>
      <c r="D18" s="127"/>
      <c r="E18" s="131"/>
      <c r="F18" s="127"/>
      <c r="G18" s="35"/>
      <c r="H18" s="127"/>
      <c r="I18" s="127"/>
      <c r="J18" s="127"/>
      <c r="K18" s="127"/>
      <c r="L18" s="127"/>
      <c r="M18" s="131"/>
      <c r="N18" s="127"/>
      <c r="O18" s="131"/>
      <c r="P18" s="127"/>
      <c r="Q18" s="131"/>
      <c r="R18" s="127"/>
      <c r="S18" s="131"/>
      <c r="T18" s="127"/>
      <c r="U18" s="131"/>
      <c r="V18" s="127"/>
      <c r="W18" s="131"/>
      <c r="X18" s="127"/>
      <c r="Y18" s="131"/>
      <c r="Z18" s="127"/>
    </row>
    <row r="19" spans="1:26" ht="23.25" customHeight="1">
      <c r="A19" s="70" t="s">
        <v>149</v>
      </c>
      <c r="B19" s="59"/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7"/>
      <c r="O19" s="127"/>
      <c r="P19" s="7"/>
      <c r="Q19" s="127"/>
      <c r="R19" s="7"/>
      <c r="S19" s="127"/>
      <c r="T19" s="7"/>
      <c r="U19" s="127"/>
      <c r="V19" s="7"/>
      <c r="W19" s="127"/>
      <c r="X19" s="7"/>
      <c r="Y19" s="127"/>
      <c r="Z19" s="127"/>
    </row>
    <row r="20" spans="1:26" ht="23.25" customHeight="1">
      <c r="A20" s="71" t="s">
        <v>206</v>
      </c>
      <c r="B20" s="59"/>
      <c r="C20" s="126"/>
      <c r="D20" s="131">
        <v>0</v>
      </c>
      <c r="E20" s="127"/>
      <c r="F20" s="131">
        <v>0</v>
      </c>
      <c r="G20" s="127"/>
      <c r="H20" s="131">
        <v>0</v>
      </c>
      <c r="I20" s="127"/>
      <c r="J20" s="131">
        <v>0</v>
      </c>
      <c r="K20" s="127"/>
      <c r="L20" s="131">
        <v>0</v>
      </c>
      <c r="M20" s="127"/>
      <c r="N20" s="131">
        <v>0</v>
      </c>
      <c r="O20" s="127"/>
      <c r="P20" s="131">
        <v>0</v>
      </c>
      <c r="Q20" s="127"/>
      <c r="R20" s="131">
        <v>0</v>
      </c>
      <c r="S20" s="127"/>
      <c r="T20" s="133">
        <v>0</v>
      </c>
      <c r="U20" s="131"/>
      <c r="V20" s="47">
        <v>0</v>
      </c>
      <c r="W20" s="127"/>
      <c r="X20" s="131">
        <v>200</v>
      </c>
      <c r="Y20" s="127"/>
      <c r="Z20" s="48">
        <v>200</v>
      </c>
    </row>
    <row r="21" spans="1:26" ht="23.25" customHeight="1">
      <c r="A21" s="71" t="s">
        <v>160</v>
      </c>
      <c r="B21" s="59"/>
      <c r="C21" s="126"/>
      <c r="D21" s="131"/>
      <c r="E21" s="127"/>
      <c r="F21" s="131"/>
      <c r="G21" s="127"/>
      <c r="H21" s="131"/>
      <c r="I21" s="127"/>
      <c r="J21" s="131"/>
      <c r="K21" s="127"/>
      <c r="L21" s="131"/>
      <c r="M21" s="127"/>
      <c r="N21" s="131"/>
      <c r="O21" s="127"/>
      <c r="P21" s="131"/>
      <c r="Q21" s="127"/>
      <c r="R21" s="131"/>
      <c r="S21" s="127"/>
      <c r="T21" s="131"/>
      <c r="U21" s="131"/>
      <c r="V21" s="36"/>
      <c r="W21" s="127"/>
      <c r="X21" s="131"/>
      <c r="Y21" s="127"/>
      <c r="Z21" s="7"/>
    </row>
    <row r="22" spans="1:26" ht="23.15" customHeight="1">
      <c r="A22" s="71" t="s">
        <v>207</v>
      </c>
      <c r="B22" s="59"/>
      <c r="C22" s="126"/>
      <c r="D22" s="131">
        <v>0</v>
      </c>
      <c r="E22" s="127"/>
      <c r="F22" s="131">
        <v>0</v>
      </c>
      <c r="G22" s="127"/>
      <c r="H22" s="131">
        <v>0</v>
      </c>
      <c r="I22" s="127"/>
      <c r="J22" s="131">
        <v>0</v>
      </c>
      <c r="K22" s="127"/>
      <c r="L22" s="131">
        <v>0</v>
      </c>
      <c r="M22" s="127"/>
      <c r="N22" s="131">
        <v>0</v>
      </c>
      <c r="O22" s="127"/>
      <c r="P22" s="131">
        <v>0</v>
      </c>
      <c r="Q22" s="127"/>
      <c r="R22" s="131">
        <v>0</v>
      </c>
      <c r="S22" s="127"/>
      <c r="T22" s="133">
        <v>0</v>
      </c>
      <c r="U22" s="131"/>
      <c r="V22" s="47">
        <v>0</v>
      </c>
      <c r="W22" s="127"/>
      <c r="X22" s="131">
        <v>62308</v>
      </c>
      <c r="Y22" s="127"/>
      <c r="Z22" s="48">
        <v>62308</v>
      </c>
    </row>
    <row r="23" spans="1:26" ht="23.25" customHeight="1">
      <c r="A23" s="71" t="s">
        <v>160</v>
      </c>
      <c r="B23" s="59"/>
      <c r="C23" s="126"/>
      <c r="D23" s="88"/>
      <c r="E23" s="131"/>
      <c r="F23" s="131"/>
      <c r="G23" s="131">
        <v>0</v>
      </c>
      <c r="H23" s="131"/>
      <c r="I23" s="131">
        <v>0</v>
      </c>
      <c r="J23" s="131"/>
      <c r="K23" s="131"/>
      <c r="L23" s="131"/>
      <c r="M23" s="131"/>
      <c r="N23" s="37"/>
      <c r="O23" s="131"/>
      <c r="P23" s="37"/>
      <c r="Q23" s="131"/>
      <c r="R23" s="37"/>
      <c r="S23" s="131"/>
      <c r="T23" s="88"/>
      <c r="U23" s="88"/>
      <c r="V23" s="38"/>
      <c r="W23" s="131"/>
      <c r="X23" s="37"/>
      <c r="Y23" s="131"/>
      <c r="Z23" s="39"/>
    </row>
    <row r="24" spans="1:26" ht="23.25" customHeight="1">
      <c r="A24" s="71" t="s">
        <v>151</v>
      </c>
      <c r="B24" s="59"/>
      <c r="C24" s="126"/>
      <c r="D24" s="131">
        <v>0</v>
      </c>
      <c r="E24" s="127"/>
      <c r="F24" s="131">
        <v>0</v>
      </c>
      <c r="G24" s="127"/>
      <c r="H24" s="131">
        <v>0</v>
      </c>
      <c r="I24" s="127"/>
      <c r="J24" s="131">
        <v>450</v>
      </c>
      <c r="K24" s="127"/>
      <c r="L24" s="131">
        <v>0</v>
      </c>
      <c r="M24" s="127"/>
      <c r="N24" s="131">
        <v>0</v>
      </c>
      <c r="O24" s="127"/>
      <c r="P24" s="131">
        <v>0</v>
      </c>
      <c r="Q24" s="127"/>
      <c r="R24" s="131">
        <v>0</v>
      </c>
      <c r="S24" s="127"/>
      <c r="T24" s="133">
        <v>0</v>
      </c>
      <c r="U24" s="133"/>
      <c r="V24" s="46">
        <v>450</v>
      </c>
      <c r="W24" s="127"/>
      <c r="X24" s="131">
        <v>-982</v>
      </c>
      <c r="Y24" s="131"/>
      <c r="Z24" s="48">
        <v>-532</v>
      </c>
    </row>
    <row r="25" spans="1:26" ht="23.25" customHeight="1">
      <c r="A25" s="70" t="s">
        <v>150</v>
      </c>
      <c r="B25" s="59"/>
      <c r="C25" s="126"/>
      <c r="D25" s="134">
        <f>SUM(D20:D22)</f>
        <v>0</v>
      </c>
      <c r="E25" s="135"/>
      <c r="F25" s="134">
        <f>SUM(F20:F22)</f>
        <v>0</v>
      </c>
      <c r="G25" s="135"/>
      <c r="H25" s="134">
        <f>SUM(H20:H22)</f>
        <v>0</v>
      </c>
      <c r="I25" s="135"/>
      <c r="J25" s="134">
        <f>SUM(J20:J24)</f>
        <v>450</v>
      </c>
      <c r="K25" s="135"/>
      <c r="L25" s="134">
        <f>SUM(L20:L22)</f>
        <v>0</v>
      </c>
      <c r="M25" s="135"/>
      <c r="N25" s="134">
        <f>SUM(N20:N22)</f>
        <v>0</v>
      </c>
      <c r="O25" s="135"/>
      <c r="P25" s="134">
        <f>SUM(P20:P22)</f>
        <v>0</v>
      </c>
      <c r="Q25" s="135"/>
      <c r="R25" s="134">
        <f>SUM(R20:R22)</f>
        <v>0</v>
      </c>
      <c r="S25" s="135"/>
      <c r="T25" s="134">
        <f>SUM(T20:T22)</f>
        <v>0</v>
      </c>
      <c r="U25" s="135"/>
      <c r="V25" s="134">
        <f>SUM(V20:V24)</f>
        <v>450</v>
      </c>
      <c r="W25" s="135"/>
      <c r="X25" s="134">
        <f>SUM(X20:X24)</f>
        <v>61526</v>
      </c>
      <c r="Y25" s="135"/>
      <c r="Z25" s="134">
        <f>SUM(Z20:Z24)</f>
        <v>61976</v>
      </c>
    </row>
    <row r="26" spans="1:26" ht="23.25" customHeight="1">
      <c r="A26" s="77" t="s">
        <v>122</v>
      </c>
      <c r="B26" s="59"/>
      <c r="C26" s="70"/>
      <c r="D26" s="136">
        <f>D17+D25</f>
        <v>0</v>
      </c>
      <c r="E26" s="49"/>
      <c r="F26" s="136">
        <f>F17+F25</f>
        <v>0</v>
      </c>
      <c r="G26" s="48"/>
      <c r="H26" s="136">
        <f>H17+H25</f>
        <v>0</v>
      </c>
      <c r="I26" s="48"/>
      <c r="J26" s="136">
        <f>J17+J25</f>
        <v>450</v>
      </c>
      <c r="K26" s="48"/>
      <c r="L26" s="136">
        <f>L17+L25</f>
        <v>0</v>
      </c>
      <c r="M26" s="49"/>
      <c r="N26" s="136">
        <f>N17+N25</f>
        <v>-493866</v>
      </c>
      <c r="O26" s="49"/>
      <c r="P26" s="136">
        <f>P17+P25</f>
        <v>0</v>
      </c>
      <c r="Q26" s="50"/>
      <c r="R26" s="136">
        <f>R17+R25</f>
        <v>0</v>
      </c>
      <c r="S26" s="50"/>
      <c r="T26" s="136">
        <f>T17+T25</f>
        <v>0</v>
      </c>
      <c r="U26" s="49"/>
      <c r="V26" s="136">
        <f>V17+V25</f>
        <v>-493416</v>
      </c>
      <c r="W26" s="49"/>
      <c r="X26" s="136">
        <f>X17+X25</f>
        <v>61526</v>
      </c>
      <c r="Y26" s="49"/>
      <c r="Z26" s="136">
        <f>Z17+Z25</f>
        <v>-431890</v>
      </c>
    </row>
    <row r="27" spans="1:26" s="126" customFormat="1" ht="22" customHeight="1">
      <c r="A27" s="77"/>
      <c r="B27" s="59"/>
      <c r="C27" s="70"/>
      <c r="D27" s="59"/>
      <c r="E27" s="42"/>
      <c r="F27" s="127"/>
      <c r="G27" s="6"/>
      <c r="H27" s="127"/>
      <c r="I27" s="6"/>
      <c r="J27" s="127"/>
      <c r="K27" s="6"/>
      <c r="L27" s="127"/>
      <c r="M27" s="42"/>
      <c r="N27" s="127"/>
      <c r="O27" s="42"/>
      <c r="P27" s="127"/>
      <c r="Q27" s="43"/>
      <c r="R27" s="127"/>
      <c r="S27" s="43"/>
      <c r="T27" s="127"/>
      <c r="U27" s="42"/>
      <c r="V27" s="127"/>
      <c r="W27" s="42"/>
      <c r="X27" s="127"/>
      <c r="Y27" s="42"/>
      <c r="Z27" s="127"/>
    </row>
    <row r="28" spans="1:26" s="82" customFormat="1" ht="22" customHeight="1">
      <c r="A28" s="77" t="s">
        <v>95</v>
      </c>
      <c r="B28" s="59"/>
      <c r="C28" s="77"/>
      <c r="D28" s="59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</row>
    <row r="29" spans="1:26" s="82" customFormat="1" ht="22" customHeight="1">
      <c r="A29" s="71" t="s">
        <v>232</v>
      </c>
      <c r="B29" s="59"/>
      <c r="C29" s="77"/>
      <c r="D29" s="131">
        <v>0</v>
      </c>
      <c r="E29" s="131"/>
      <c r="F29" s="131">
        <v>0</v>
      </c>
      <c r="G29" s="131"/>
      <c r="H29" s="131">
        <v>0</v>
      </c>
      <c r="I29" s="41"/>
      <c r="J29" s="131">
        <v>0</v>
      </c>
      <c r="K29" s="131"/>
      <c r="L29" s="131">
        <v>0</v>
      </c>
      <c r="M29" s="138"/>
      <c r="N29" s="131">
        <v>3143806</v>
      </c>
      <c r="O29" s="138"/>
      <c r="P29" s="131">
        <v>0</v>
      </c>
      <c r="Q29" s="138"/>
      <c r="R29" s="131">
        <v>0</v>
      </c>
      <c r="S29" s="137"/>
      <c r="T29" s="133">
        <v>0</v>
      </c>
      <c r="U29" s="137"/>
      <c r="V29" s="133">
        <v>3143806</v>
      </c>
      <c r="W29" s="139"/>
      <c r="X29" s="51">
        <v>-25541</v>
      </c>
      <c r="Y29" s="139"/>
      <c r="Z29" s="133">
        <v>3118265</v>
      </c>
    </row>
    <row r="30" spans="1:26" s="82" customFormat="1" ht="22" customHeight="1">
      <c r="A30" s="71" t="s">
        <v>281</v>
      </c>
      <c r="B30" s="59"/>
      <c r="C30" s="71"/>
      <c r="D30" s="131">
        <v>0</v>
      </c>
      <c r="E30" s="131"/>
      <c r="F30" s="131">
        <v>0</v>
      </c>
      <c r="G30" s="131"/>
      <c r="H30" s="131">
        <v>0</v>
      </c>
      <c r="I30" s="41"/>
      <c r="J30" s="131">
        <v>0</v>
      </c>
      <c r="K30" s="131"/>
      <c r="L30" s="131">
        <v>0</v>
      </c>
      <c r="M30" s="127"/>
      <c r="N30" s="131">
        <v>0</v>
      </c>
      <c r="O30" s="127"/>
      <c r="P30" s="133">
        <v>-139712</v>
      </c>
      <c r="Q30" s="131"/>
      <c r="R30" s="131">
        <v>256962</v>
      </c>
      <c r="S30" s="131"/>
      <c r="T30" s="132">
        <v>117250</v>
      </c>
      <c r="U30" s="139"/>
      <c r="V30" s="133">
        <v>117250</v>
      </c>
      <c r="W30" s="139"/>
      <c r="X30" s="140">
        <v>0</v>
      </c>
      <c r="Y30" s="139"/>
      <c r="Z30" s="132">
        <v>117250</v>
      </c>
    </row>
    <row r="31" spans="1:26" s="82" customFormat="1" ht="22" customHeight="1">
      <c r="A31" s="77" t="s">
        <v>60</v>
      </c>
      <c r="B31" s="59"/>
      <c r="C31" s="77"/>
      <c r="D31" s="9">
        <f>SUM(D29:D30)</f>
        <v>0</v>
      </c>
      <c r="E31" s="129"/>
      <c r="F31" s="9">
        <f>SUM(F29:F30)</f>
        <v>0</v>
      </c>
      <c r="G31" s="129"/>
      <c r="H31" s="9">
        <f>SUM(H29:H30)</f>
        <v>0</v>
      </c>
      <c r="I31" s="48"/>
      <c r="J31" s="9">
        <f>SUM(J29:J30)</f>
        <v>0</v>
      </c>
      <c r="K31" s="129"/>
      <c r="L31" s="9">
        <f>SUM(L29:L30)</f>
        <v>0</v>
      </c>
      <c r="M31" s="129"/>
      <c r="N31" s="9">
        <f>SUM(N29:N30)</f>
        <v>3143806</v>
      </c>
      <c r="O31" s="129"/>
      <c r="P31" s="9">
        <f>SUM(P29:P30)</f>
        <v>-139712</v>
      </c>
      <c r="Q31" s="129"/>
      <c r="R31" s="9">
        <f>SUM(R29:R30)</f>
        <v>256962</v>
      </c>
      <c r="S31" s="129"/>
      <c r="T31" s="134">
        <f>SUM(T29:T30)</f>
        <v>117250</v>
      </c>
      <c r="U31" s="141"/>
      <c r="V31" s="134">
        <f>SUM(F31:N31,T31)</f>
        <v>3261056</v>
      </c>
      <c r="W31" s="141"/>
      <c r="X31" s="134">
        <f>SUM(X29:X30)</f>
        <v>-25541</v>
      </c>
      <c r="Y31" s="141"/>
      <c r="Z31" s="134">
        <f>V31+X31</f>
        <v>3235515</v>
      </c>
    </row>
    <row r="32" spans="1:26" s="82" customFormat="1" ht="22" customHeight="1">
      <c r="A32" s="77"/>
      <c r="B32" s="59"/>
      <c r="C32" s="77"/>
      <c r="D32" s="7"/>
      <c r="E32" s="128"/>
      <c r="F32" s="7"/>
      <c r="G32" s="128"/>
      <c r="H32" s="7"/>
      <c r="I32" s="7"/>
      <c r="J32" s="7"/>
      <c r="K32" s="128"/>
      <c r="L32" s="7"/>
      <c r="M32" s="128"/>
      <c r="N32" s="7"/>
      <c r="O32" s="128"/>
      <c r="P32" s="7"/>
      <c r="Q32" s="128"/>
      <c r="R32" s="7"/>
      <c r="S32" s="128"/>
      <c r="T32" s="127"/>
      <c r="U32" s="139"/>
      <c r="V32" s="127"/>
      <c r="W32" s="139"/>
      <c r="X32" s="127"/>
      <c r="Y32" s="139"/>
      <c r="Z32" s="127"/>
    </row>
    <row r="33" spans="1:26" s="82" customFormat="1" ht="22" customHeight="1">
      <c r="A33" s="71" t="s">
        <v>110</v>
      </c>
      <c r="B33" s="59">
        <v>18</v>
      </c>
      <c r="C33" s="126"/>
      <c r="D33" s="44">
        <v>0</v>
      </c>
      <c r="E33" s="139"/>
      <c r="F33" s="44">
        <v>0</v>
      </c>
      <c r="G33" s="139"/>
      <c r="H33" s="44">
        <v>0</v>
      </c>
      <c r="I33" s="35"/>
      <c r="J33" s="44">
        <v>0</v>
      </c>
      <c r="K33" s="139"/>
      <c r="L33" s="44">
        <v>66756</v>
      </c>
      <c r="M33" s="139"/>
      <c r="N33" s="52">
        <v>-66756</v>
      </c>
      <c r="O33" s="139"/>
      <c r="P33" s="44">
        <v>0</v>
      </c>
      <c r="Q33" s="139"/>
      <c r="R33" s="44">
        <v>0</v>
      </c>
      <c r="S33" s="139"/>
      <c r="T33" s="132">
        <v>0</v>
      </c>
      <c r="U33" s="141"/>
      <c r="V33" s="52">
        <v>0</v>
      </c>
      <c r="W33" s="139"/>
      <c r="X33" s="44">
        <v>0</v>
      </c>
      <c r="Y33" s="139"/>
      <c r="Z33" s="52">
        <v>0</v>
      </c>
    </row>
    <row r="34" spans="1:26" s="82" customFormat="1" ht="22" customHeight="1">
      <c r="A34" s="71"/>
      <c r="B34" s="59"/>
      <c r="C34" s="77"/>
      <c r="D34" s="35"/>
      <c r="E34" s="139"/>
      <c r="F34" s="35"/>
      <c r="G34" s="139"/>
      <c r="H34" s="35"/>
      <c r="I34" s="35"/>
      <c r="J34" s="35"/>
      <c r="K34" s="139"/>
      <c r="L34" s="35"/>
      <c r="M34" s="139"/>
      <c r="N34" s="35"/>
      <c r="O34" s="139"/>
      <c r="P34" s="35"/>
      <c r="Q34" s="139"/>
      <c r="R34" s="35"/>
      <c r="S34" s="139"/>
      <c r="T34" s="131"/>
      <c r="U34" s="139"/>
      <c r="V34" s="35"/>
      <c r="W34" s="139"/>
      <c r="X34" s="35"/>
      <c r="Y34" s="139"/>
      <c r="Z34" s="35"/>
    </row>
    <row r="35" spans="1:26" s="80" customFormat="1" ht="22" customHeight="1" thickBot="1">
      <c r="A35" s="77" t="s">
        <v>201</v>
      </c>
      <c r="B35" s="59"/>
      <c r="C35" s="77"/>
      <c r="D35" s="142">
        <f>SUM(D13,D26,D31,D33)</f>
        <v>5810819</v>
      </c>
      <c r="E35" s="143"/>
      <c r="F35" s="142">
        <f>SUM(F13,F26,F31,F33)</f>
        <v>2657203</v>
      </c>
      <c r="G35" s="143"/>
      <c r="H35" s="184">
        <f>SUM(H13,H26,H31,H33)</f>
        <v>-231270</v>
      </c>
      <c r="I35" s="143"/>
      <c r="J35" s="142">
        <f>SUM(J13,J26,J31,J33)</f>
        <v>450</v>
      </c>
      <c r="K35" s="143"/>
      <c r="L35" s="142">
        <f>SUM(L13,L26,L31,L33)</f>
        <v>629243</v>
      </c>
      <c r="M35" s="143"/>
      <c r="N35" s="142">
        <f>SUM(N13,N26,N31,N33)</f>
        <v>6831298</v>
      </c>
      <c r="O35" s="143"/>
      <c r="P35" s="184">
        <f>SUM(P13,P26,P31,P33)</f>
        <v>-197178</v>
      </c>
      <c r="Q35" s="143"/>
      <c r="R35" s="142">
        <f>SUM(R13,R26,R31,R33)</f>
        <v>947909</v>
      </c>
      <c r="S35" s="143"/>
      <c r="T35" s="142">
        <f>SUM(T13,T26,T31,T33)</f>
        <v>750731</v>
      </c>
      <c r="U35" s="143"/>
      <c r="V35" s="142">
        <f>SUM(V13,V26,V31,V33)</f>
        <v>16448474</v>
      </c>
      <c r="W35" s="143"/>
      <c r="X35" s="142">
        <f>SUM(X13,X26,X31,X33)</f>
        <v>50939</v>
      </c>
      <c r="Y35" s="143"/>
      <c r="Z35" s="142">
        <f>SUM(Z13,Z26,Z31,Z33)</f>
        <v>16499413</v>
      </c>
    </row>
    <row r="36" spans="1:26" s="80" customFormat="1" ht="22.5" thickTop="1">
      <c r="A36" s="77"/>
      <c r="B36" s="59"/>
      <c r="C36" s="77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</row>
    <row r="37" spans="1:26" s="80" customFormat="1" ht="19" customHeight="1">
      <c r="A37" s="58" t="s">
        <v>58</v>
      </c>
      <c r="B37" s="122"/>
      <c r="C37" s="58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</row>
    <row r="38" spans="1:26" s="80" customFormat="1" ht="23">
      <c r="A38" s="58" t="s">
        <v>203</v>
      </c>
      <c r="B38" s="122"/>
      <c r="C38" s="58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spans="1:26" ht="23.25" customHeight="1">
      <c r="A39" s="181"/>
      <c r="B39" s="181"/>
      <c r="C39" s="181"/>
      <c r="D39" s="181"/>
      <c r="E39" s="181"/>
      <c r="F39" s="181"/>
      <c r="G39" s="181"/>
      <c r="H39" s="181"/>
      <c r="I39" s="69"/>
      <c r="J39" s="69"/>
      <c r="K39" s="69"/>
      <c r="L39" s="69"/>
    </row>
    <row r="40" spans="1:26" ht="23.25" customHeight="1">
      <c r="A40" s="71"/>
      <c r="B40" s="59"/>
      <c r="C40" s="71"/>
      <c r="D40" s="179" t="s">
        <v>64</v>
      </c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</row>
    <row r="41" spans="1:26" ht="23.25" customHeight="1">
      <c r="A41" s="71"/>
      <c r="B41" s="59"/>
      <c r="C41" s="71"/>
      <c r="D41" s="80"/>
      <c r="E41" s="63"/>
      <c r="F41" s="63"/>
      <c r="G41" s="63"/>
      <c r="H41" s="67"/>
      <c r="I41" s="67"/>
      <c r="J41" s="67"/>
      <c r="K41" s="67"/>
      <c r="L41" s="182" t="s">
        <v>129</v>
      </c>
      <c r="M41" s="182"/>
      <c r="N41" s="182"/>
      <c r="O41" s="80"/>
      <c r="P41" s="182" t="s">
        <v>42</v>
      </c>
      <c r="Q41" s="182"/>
      <c r="R41" s="182"/>
      <c r="S41" s="182"/>
      <c r="T41" s="182"/>
      <c r="U41" s="80"/>
      <c r="V41" s="80"/>
      <c r="W41" s="59"/>
      <c r="X41" s="59"/>
      <c r="Y41" s="63"/>
      <c r="Z41" s="63"/>
    </row>
    <row r="42" spans="1:26" ht="23.25" customHeight="1">
      <c r="A42" s="71"/>
      <c r="B42" s="59"/>
      <c r="C42" s="71"/>
      <c r="D42" s="80"/>
      <c r="E42" s="63"/>
      <c r="F42" s="63"/>
      <c r="G42" s="63"/>
      <c r="H42" s="67" t="s">
        <v>68</v>
      </c>
      <c r="I42" s="67"/>
      <c r="J42" s="67"/>
      <c r="K42" s="67"/>
      <c r="L42" s="67"/>
      <c r="M42" s="67"/>
      <c r="N42" s="67"/>
      <c r="O42" s="80"/>
      <c r="P42" s="80"/>
      <c r="Q42" s="67"/>
      <c r="R42" s="67"/>
      <c r="S42" s="67"/>
      <c r="T42" s="67"/>
      <c r="U42" s="59"/>
      <c r="V42" s="59"/>
      <c r="W42" s="63"/>
      <c r="X42" s="63"/>
      <c r="Y42" s="80"/>
      <c r="Z42" s="63"/>
    </row>
    <row r="43" spans="1:26" ht="23.25" customHeight="1">
      <c r="A43" s="71"/>
      <c r="B43" s="59"/>
      <c r="C43" s="71"/>
      <c r="D43" s="80"/>
      <c r="E43" s="63"/>
      <c r="F43" s="63"/>
      <c r="G43" s="63"/>
      <c r="H43" s="67" t="s">
        <v>254</v>
      </c>
      <c r="I43" s="67"/>
      <c r="J43" s="67"/>
      <c r="K43" s="67"/>
      <c r="L43" s="67"/>
      <c r="M43" s="67"/>
      <c r="N43" s="67"/>
      <c r="O43" s="80"/>
      <c r="P43" s="67"/>
      <c r="Q43" s="67"/>
      <c r="R43" s="80"/>
      <c r="S43" s="67"/>
      <c r="T43" s="67" t="s">
        <v>41</v>
      </c>
      <c r="U43" s="59"/>
      <c r="V43" s="67"/>
      <c r="W43" s="63"/>
      <c r="X43" s="80"/>
      <c r="Y43" s="80"/>
      <c r="Z43" s="63"/>
    </row>
    <row r="44" spans="1:26" ht="23.25" customHeight="1">
      <c r="A44" s="71"/>
      <c r="B44" s="59"/>
      <c r="C44" s="71"/>
      <c r="D44" s="67"/>
      <c r="E44" s="80"/>
      <c r="F44" s="67" t="s">
        <v>67</v>
      </c>
      <c r="G44" s="80"/>
      <c r="H44" s="67" t="s">
        <v>255</v>
      </c>
      <c r="I44" s="67"/>
      <c r="J44" s="67"/>
      <c r="K44" s="67"/>
      <c r="L44" s="67"/>
      <c r="M44" s="80"/>
      <c r="N44" s="80"/>
      <c r="O44" s="67"/>
      <c r="P44" s="67" t="s">
        <v>177</v>
      </c>
      <c r="Q44" s="67"/>
      <c r="R44" s="67" t="s">
        <v>177</v>
      </c>
      <c r="S44" s="67"/>
      <c r="T44" s="67" t="s">
        <v>43</v>
      </c>
      <c r="U44" s="80"/>
      <c r="V44" s="67"/>
      <c r="W44" s="67"/>
      <c r="X44" s="67" t="s">
        <v>40</v>
      </c>
      <c r="Y44" s="67"/>
      <c r="Z44" s="80"/>
    </row>
    <row r="45" spans="1:26" ht="23.25" customHeight="1">
      <c r="A45" s="71"/>
      <c r="B45" s="59"/>
      <c r="C45" s="71"/>
      <c r="D45" s="67" t="s">
        <v>176</v>
      </c>
      <c r="E45" s="80"/>
      <c r="F45" s="67" t="s">
        <v>125</v>
      </c>
      <c r="G45" s="67"/>
      <c r="H45" s="125" t="s">
        <v>69</v>
      </c>
      <c r="I45" s="67"/>
      <c r="J45" s="125"/>
      <c r="K45" s="67"/>
      <c r="L45" s="67" t="s">
        <v>31</v>
      </c>
      <c r="M45" s="67"/>
      <c r="N45" s="67" t="s">
        <v>24</v>
      </c>
      <c r="O45" s="67"/>
      <c r="P45" s="67" t="s">
        <v>222</v>
      </c>
      <c r="Q45" s="67"/>
      <c r="R45" s="67" t="s">
        <v>178</v>
      </c>
      <c r="S45" s="67"/>
      <c r="T45" s="67" t="s">
        <v>89</v>
      </c>
      <c r="U45" s="80"/>
      <c r="V45" s="67" t="s">
        <v>34</v>
      </c>
      <c r="W45" s="67"/>
      <c r="X45" s="67" t="s">
        <v>38</v>
      </c>
      <c r="Y45" s="67"/>
      <c r="Z45" s="67" t="s">
        <v>34</v>
      </c>
    </row>
    <row r="46" spans="1:26" ht="23.25" customHeight="1">
      <c r="A46" s="71"/>
      <c r="B46" s="59" t="s">
        <v>1</v>
      </c>
      <c r="C46" s="59"/>
      <c r="D46" s="67" t="s">
        <v>33</v>
      </c>
      <c r="E46" s="80"/>
      <c r="F46" s="125" t="s">
        <v>126</v>
      </c>
      <c r="G46" s="125"/>
      <c r="H46" s="125" t="s">
        <v>70</v>
      </c>
      <c r="I46" s="67"/>
      <c r="J46" s="125" t="s">
        <v>219</v>
      </c>
      <c r="K46" s="67"/>
      <c r="L46" s="67" t="s">
        <v>32</v>
      </c>
      <c r="M46" s="67"/>
      <c r="N46" s="67" t="s">
        <v>35</v>
      </c>
      <c r="O46" s="67"/>
      <c r="P46" s="67" t="s">
        <v>148</v>
      </c>
      <c r="Q46" s="67"/>
      <c r="R46" s="67" t="s">
        <v>179</v>
      </c>
      <c r="S46" s="67"/>
      <c r="T46" s="67" t="s">
        <v>19</v>
      </c>
      <c r="U46" s="80"/>
      <c r="V46" s="67" t="s">
        <v>229</v>
      </c>
      <c r="W46" s="67"/>
      <c r="X46" s="67" t="s">
        <v>39</v>
      </c>
      <c r="Y46" s="67"/>
      <c r="Z46" s="67" t="s">
        <v>19</v>
      </c>
    </row>
    <row r="47" spans="1:26" ht="23.25" customHeight="1">
      <c r="A47" s="77"/>
      <c r="B47" s="59"/>
      <c r="C47" s="77"/>
      <c r="D47" s="178" t="s">
        <v>54</v>
      </c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26" ht="23.25" customHeight="1">
      <c r="A48" s="77" t="s">
        <v>237</v>
      </c>
      <c r="B48" s="59"/>
      <c r="C48" s="77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spans="1:26" ht="23.25" customHeight="1">
      <c r="A49" s="77" t="s">
        <v>238</v>
      </c>
      <c r="B49" s="59"/>
      <c r="C49" s="77"/>
      <c r="D49" s="143">
        <v>5810819</v>
      </c>
      <c r="E49" s="143"/>
      <c r="F49" s="143">
        <v>2657203</v>
      </c>
      <c r="G49" s="143"/>
      <c r="H49" s="127">
        <v>-231270</v>
      </c>
      <c r="I49" s="143"/>
      <c r="J49" s="143">
        <v>450</v>
      </c>
      <c r="K49" s="143"/>
      <c r="L49" s="143">
        <v>629243</v>
      </c>
      <c r="M49" s="143"/>
      <c r="N49" s="143">
        <v>6831298</v>
      </c>
      <c r="O49" s="143"/>
      <c r="P49" s="127">
        <v>-197178</v>
      </c>
      <c r="Q49" s="143"/>
      <c r="R49" s="143">
        <v>947909</v>
      </c>
      <c r="S49" s="135"/>
      <c r="T49" s="135">
        <v>750731</v>
      </c>
      <c r="U49" s="135"/>
      <c r="V49" s="135">
        <v>16448474</v>
      </c>
      <c r="W49" s="135"/>
      <c r="X49" s="135">
        <v>50939</v>
      </c>
      <c r="Y49" s="135"/>
      <c r="Z49" s="135">
        <v>16499413</v>
      </c>
    </row>
    <row r="50" spans="1:26" ht="23.25" customHeight="1">
      <c r="A50" s="77" t="s">
        <v>111</v>
      </c>
      <c r="B50" s="59"/>
      <c r="C50" s="77"/>
      <c r="D50" s="131"/>
      <c r="E50" s="127"/>
      <c r="F50" s="33"/>
      <c r="G50" s="33"/>
      <c r="H50" s="127"/>
      <c r="I50" s="127"/>
      <c r="J50" s="127"/>
      <c r="K50" s="127"/>
      <c r="L50" s="127"/>
      <c r="M50" s="127"/>
      <c r="N50" s="127"/>
      <c r="O50" s="127"/>
      <c r="P50" s="33"/>
      <c r="Q50" s="127"/>
      <c r="R50" s="33"/>
      <c r="S50" s="127"/>
      <c r="T50" s="33"/>
      <c r="U50" s="127"/>
      <c r="V50" s="127"/>
      <c r="W50" s="127"/>
      <c r="X50" s="127"/>
      <c r="Y50" s="127"/>
      <c r="Z50" s="127"/>
    </row>
    <row r="51" spans="1:26" ht="23.25" customHeight="1">
      <c r="A51" s="70" t="s">
        <v>249</v>
      </c>
      <c r="B51" s="59"/>
      <c r="C51" s="70"/>
      <c r="D51" s="130"/>
      <c r="E51" s="130"/>
      <c r="F51" s="34"/>
      <c r="G51" s="34"/>
      <c r="H51" s="130"/>
      <c r="I51" s="130"/>
      <c r="J51" s="130"/>
      <c r="K51" s="130"/>
      <c r="L51" s="130"/>
      <c r="M51" s="130"/>
      <c r="N51" s="130"/>
      <c r="O51" s="130"/>
      <c r="P51" s="34"/>
      <c r="Q51" s="130"/>
      <c r="R51" s="34"/>
      <c r="S51" s="130"/>
      <c r="T51" s="34"/>
      <c r="U51" s="130"/>
      <c r="V51" s="130"/>
      <c r="W51" s="130"/>
      <c r="X51" s="130"/>
      <c r="Y51" s="130"/>
      <c r="Z51" s="130"/>
    </row>
    <row r="52" spans="1:26" ht="23.25" customHeight="1">
      <c r="A52" s="71" t="s">
        <v>242</v>
      </c>
      <c r="B52" s="59">
        <v>6</v>
      </c>
      <c r="C52" s="70"/>
      <c r="D52" s="131">
        <v>12864</v>
      </c>
      <c r="E52" s="127"/>
      <c r="F52" s="131">
        <v>36019</v>
      </c>
      <c r="G52" s="34"/>
      <c r="H52" s="131">
        <v>0</v>
      </c>
      <c r="I52" s="130"/>
      <c r="J52" s="131">
        <v>0</v>
      </c>
      <c r="K52" s="130"/>
      <c r="L52" s="131">
        <v>0</v>
      </c>
      <c r="M52" s="130"/>
      <c r="N52" s="131">
        <v>0</v>
      </c>
      <c r="O52" s="130"/>
      <c r="P52" s="131">
        <v>0</v>
      </c>
      <c r="Q52" s="130"/>
      <c r="R52" s="131">
        <v>0</v>
      </c>
      <c r="S52" s="130"/>
      <c r="T52" s="135">
        <v>0</v>
      </c>
      <c r="U52" s="130"/>
      <c r="V52" s="133">
        <v>48883</v>
      </c>
      <c r="W52" s="130"/>
      <c r="X52" s="131">
        <v>0</v>
      </c>
      <c r="Y52" s="130"/>
      <c r="Z52" s="133">
        <v>48883</v>
      </c>
    </row>
    <row r="53" spans="1:26" ht="23.25" customHeight="1">
      <c r="A53" s="71" t="s">
        <v>109</v>
      </c>
      <c r="B53" s="59">
        <v>23</v>
      </c>
      <c r="C53" s="71"/>
      <c r="D53" s="131">
        <v>0</v>
      </c>
      <c r="E53" s="131"/>
      <c r="F53" s="131">
        <v>0</v>
      </c>
      <c r="G53" s="35"/>
      <c r="H53" s="131">
        <v>0</v>
      </c>
      <c r="I53" s="131"/>
      <c r="J53" s="131">
        <v>0</v>
      </c>
      <c r="K53" s="131"/>
      <c r="L53" s="131">
        <v>0</v>
      </c>
      <c r="M53" s="131"/>
      <c r="N53" s="131">
        <v>-3635656</v>
      </c>
      <c r="O53" s="131"/>
      <c r="P53" s="131">
        <v>0</v>
      </c>
      <c r="Q53" s="131"/>
      <c r="R53" s="131">
        <v>0</v>
      </c>
      <c r="S53" s="131"/>
      <c r="T53" s="135">
        <v>0</v>
      </c>
      <c r="U53" s="133"/>
      <c r="V53" s="133">
        <v>-3635656</v>
      </c>
      <c r="W53" s="131"/>
      <c r="X53" s="131">
        <v>-8</v>
      </c>
      <c r="Y53" s="131"/>
      <c r="Z53" s="133">
        <v>-3635664</v>
      </c>
    </row>
    <row r="54" spans="1:26" ht="23.25" customHeight="1">
      <c r="A54" s="71" t="s">
        <v>286</v>
      </c>
      <c r="B54" s="59"/>
      <c r="C54" s="71"/>
      <c r="D54" s="140">
        <v>0</v>
      </c>
      <c r="E54" s="131"/>
      <c r="F54" s="140">
        <v>0</v>
      </c>
      <c r="G54" s="35"/>
      <c r="H54" s="140">
        <v>0</v>
      </c>
      <c r="I54" s="131"/>
      <c r="J54" s="140">
        <v>110075</v>
      </c>
      <c r="K54" s="131"/>
      <c r="L54" s="140">
        <v>0</v>
      </c>
      <c r="M54" s="131"/>
      <c r="N54" s="140">
        <v>0</v>
      </c>
      <c r="O54" s="131"/>
      <c r="P54" s="140">
        <v>0</v>
      </c>
      <c r="Q54" s="131"/>
      <c r="R54" s="140">
        <v>0</v>
      </c>
      <c r="S54" s="131"/>
      <c r="T54" s="136">
        <v>0</v>
      </c>
      <c r="U54" s="133"/>
      <c r="V54" s="132">
        <v>110075</v>
      </c>
      <c r="W54" s="131"/>
      <c r="X54" s="140">
        <v>0</v>
      </c>
      <c r="Y54" s="131"/>
      <c r="Z54" s="132">
        <v>110075</v>
      </c>
    </row>
    <row r="55" spans="1:26" ht="23.25" customHeight="1">
      <c r="A55" s="70" t="s">
        <v>270</v>
      </c>
      <c r="B55" s="59"/>
      <c r="C55" s="71"/>
      <c r="D55" s="131"/>
      <c r="E55" s="131"/>
      <c r="F55" s="131"/>
      <c r="G55" s="35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5"/>
      <c r="U55" s="133"/>
      <c r="V55" s="133"/>
      <c r="W55" s="131"/>
      <c r="X55" s="131"/>
      <c r="Y55" s="131"/>
      <c r="Z55" s="133"/>
    </row>
    <row r="56" spans="1:26" ht="23.25" customHeight="1">
      <c r="A56" s="70" t="s">
        <v>271</v>
      </c>
      <c r="B56" s="59"/>
      <c r="C56" s="71"/>
      <c r="D56" s="136">
        <f>SUM(D52:D53)</f>
        <v>12864</v>
      </c>
      <c r="E56" s="135">
        <f t="shared" ref="E56:Y56" si="0">SUM(E52:E53)</f>
        <v>0</v>
      </c>
      <c r="F56" s="136">
        <f t="shared" si="0"/>
        <v>36019</v>
      </c>
      <c r="G56" s="135">
        <f t="shared" si="0"/>
        <v>0</v>
      </c>
      <c r="H56" s="136">
        <f t="shared" si="0"/>
        <v>0</v>
      </c>
      <c r="I56" s="135">
        <f t="shared" si="0"/>
        <v>0</v>
      </c>
      <c r="J56" s="136">
        <f>SUM(J52:J54)</f>
        <v>110075</v>
      </c>
      <c r="K56" s="135">
        <f t="shared" si="0"/>
        <v>0</v>
      </c>
      <c r="L56" s="136">
        <f t="shared" si="0"/>
        <v>0</v>
      </c>
      <c r="M56" s="135">
        <f t="shared" si="0"/>
        <v>0</v>
      </c>
      <c r="N56" s="136">
        <f t="shared" si="0"/>
        <v>-3635656</v>
      </c>
      <c r="O56" s="135">
        <f t="shared" si="0"/>
        <v>0</v>
      </c>
      <c r="P56" s="136">
        <f t="shared" si="0"/>
        <v>0</v>
      </c>
      <c r="Q56" s="135">
        <f t="shared" si="0"/>
        <v>0</v>
      </c>
      <c r="R56" s="136">
        <f t="shared" si="0"/>
        <v>0</v>
      </c>
      <c r="S56" s="135">
        <f t="shared" si="0"/>
        <v>0</v>
      </c>
      <c r="T56" s="136">
        <f t="shared" si="0"/>
        <v>0</v>
      </c>
      <c r="U56" s="135">
        <f t="shared" si="0"/>
        <v>0</v>
      </c>
      <c r="V56" s="136">
        <f>SUM(V52:V54)</f>
        <v>-3476698</v>
      </c>
      <c r="W56" s="135">
        <f t="shared" si="0"/>
        <v>0</v>
      </c>
      <c r="X56" s="136">
        <f t="shared" si="0"/>
        <v>-8</v>
      </c>
      <c r="Y56" s="135">
        <f t="shared" si="0"/>
        <v>0</v>
      </c>
      <c r="Z56" s="136">
        <f>SUM(Z52:Z54)</f>
        <v>-3476706</v>
      </c>
    </row>
    <row r="57" spans="1:26" ht="12" customHeight="1">
      <c r="A57" s="70"/>
      <c r="B57" s="59"/>
      <c r="C57" s="71"/>
      <c r="D57" s="127"/>
      <c r="E57" s="131"/>
      <c r="F57" s="127"/>
      <c r="G57" s="35"/>
      <c r="H57" s="127"/>
      <c r="I57" s="127"/>
      <c r="J57" s="127"/>
      <c r="K57" s="127"/>
      <c r="L57" s="127"/>
      <c r="M57" s="131"/>
      <c r="N57" s="127"/>
      <c r="O57" s="131"/>
      <c r="P57" s="127"/>
      <c r="Q57" s="131"/>
      <c r="R57" s="127"/>
      <c r="S57" s="131"/>
      <c r="T57" s="127"/>
      <c r="U57" s="131"/>
      <c r="V57" s="127"/>
      <c r="W57" s="131"/>
      <c r="X57" s="127"/>
      <c r="Y57" s="131"/>
      <c r="Z57" s="127"/>
    </row>
    <row r="58" spans="1:26" ht="23.25" customHeight="1">
      <c r="A58" s="70" t="s">
        <v>149</v>
      </c>
      <c r="B58" s="59"/>
      <c r="C58" s="126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7"/>
      <c r="O58" s="127"/>
      <c r="P58" s="7"/>
      <c r="Q58" s="127"/>
      <c r="R58" s="7"/>
      <c r="S58" s="127"/>
      <c r="T58" s="7"/>
      <c r="U58" s="127"/>
      <c r="V58" s="7"/>
      <c r="W58" s="127"/>
      <c r="X58" s="7"/>
      <c r="Y58" s="127"/>
      <c r="Z58" s="127"/>
    </row>
    <row r="59" spans="1:26" ht="23.25" customHeight="1">
      <c r="A59" s="71" t="s">
        <v>206</v>
      </c>
      <c r="B59" s="59"/>
      <c r="C59" s="126"/>
      <c r="D59" s="131">
        <v>0</v>
      </c>
      <c r="E59" s="127"/>
      <c r="F59" s="131">
        <v>0</v>
      </c>
      <c r="G59" s="127"/>
      <c r="H59" s="131">
        <v>0</v>
      </c>
      <c r="I59" s="127"/>
      <c r="J59" s="131">
        <v>-205</v>
      </c>
      <c r="K59" s="127"/>
      <c r="L59" s="131">
        <v>0</v>
      </c>
      <c r="M59" s="127"/>
      <c r="N59" s="131">
        <v>0</v>
      </c>
      <c r="O59" s="127"/>
      <c r="P59" s="131">
        <v>0</v>
      </c>
      <c r="Q59" s="127"/>
      <c r="R59" s="131">
        <v>0</v>
      </c>
      <c r="S59" s="127"/>
      <c r="T59" s="135">
        <v>0</v>
      </c>
      <c r="U59" s="131"/>
      <c r="V59" s="47">
        <v>-205</v>
      </c>
      <c r="W59" s="127"/>
      <c r="X59" s="131">
        <v>3005</v>
      </c>
      <c r="Y59" s="127"/>
      <c r="Z59" s="48">
        <v>2800</v>
      </c>
    </row>
    <row r="60" spans="1:26" ht="23.25" customHeight="1">
      <c r="A60" s="71" t="s">
        <v>160</v>
      </c>
      <c r="B60" s="59"/>
      <c r="C60" s="126"/>
      <c r="D60" s="88"/>
      <c r="E60" s="131"/>
      <c r="F60" s="131"/>
      <c r="G60" s="131"/>
      <c r="H60" s="131"/>
      <c r="I60" s="131"/>
      <c r="J60" s="131"/>
      <c r="K60" s="131"/>
      <c r="L60" s="131"/>
      <c r="M60" s="131"/>
      <c r="N60" s="37"/>
      <c r="O60" s="131"/>
      <c r="P60" s="37"/>
      <c r="Q60" s="131"/>
      <c r="R60" s="37"/>
      <c r="S60" s="131"/>
      <c r="T60" s="88"/>
      <c r="U60" s="88"/>
      <c r="V60" s="38"/>
      <c r="W60" s="131"/>
      <c r="X60" s="37"/>
      <c r="Y60" s="131"/>
      <c r="Z60" s="39"/>
    </row>
    <row r="61" spans="1:26" ht="23.25" customHeight="1">
      <c r="A61" s="71" t="s">
        <v>151</v>
      </c>
      <c r="B61" s="59">
        <v>11</v>
      </c>
      <c r="C61" s="126"/>
      <c r="D61" s="131">
        <v>0</v>
      </c>
      <c r="E61" s="127"/>
      <c r="F61" s="131">
        <v>0</v>
      </c>
      <c r="G61" s="127"/>
      <c r="H61" s="131"/>
      <c r="I61" s="127"/>
      <c r="J61" s="131">
        <v>-2037</v>
      </c>
      <c r="K61" s="127"/>
      <c r="L61" s="131">
        <v>0</v>
      </c>
      <c r="M61" s="127"/>
      <c r="N61" s="131">
        <v>0</v>
      </c>
      <c r="O61" s="127"/>
      <c r="P61" s="131">
        <v>0</v>
      </c>
      <c r="Q61" s="127"/>
      <c r="R61" s="131">
        <v>0</v>
      </c>
      <c r="S61" s="127"/>
      <c r="T61" s="135">
        <v>0</v>
      </c>
      <c r="U61" s="131"/>
      <c r="V61" s="46">
        <v>-2037</v>
      </c>
      <c r="W61" s="127"/>
      <c r="X61" s="131">
        <v>-60263</v>
      </c>
      <c r="Y61" s="131"/>
      <c r="Z61" s="48">
        <v>-62300</v>
      </c>
    </row>
    <row r="62" spans="1:26" ht="23.25" customHeight="1">
      <c r="A62" s="70" t="s">
        <v>150</v>
      </c>
      <c r="B62" s="59"/>
      <c r="C62" s="126"/>
      <c r="D62" s="134">
        <f>SUM(D59:D59)</f>
        <v>0</v>
      </c>
      <c r="E62" s="135"/>
      <c r="F62" s="134">
        <f>SUM(F59:F59)</f>
        <v>0</v>
      </c>
      <c r="G62" s="135"/>
      <c r="H62" s="134">
        <f>SUM(H58:H61)</f>
        <v>0</v>
      </c>
      <c r="I62" s="135"/>
      <c r="J62" s="134">
        <f>SUM(J59:J61)</f>
        <v>-2242</v>
      </c>
      <c r="K62" s="135"/>
      <c r="L62" s="134">
        <f>SUM(L59:L59)</f>
        <v>0</v>
      </c>
      <c r="M62" s="135"/>
      <c r="N62" s="134">
        <f>SUM(N59:N59)</f>
        <v>0</v>
      </c>
      <c r="O62" s="135"/>
      <c r="P62" s="134">
        <f>SUM(P59:P59)</f>
        <v>0</v>
      </c>
      <c r="Q62" s="135"/>
      <c r="R62" s="134">
        <f>SUM(R59:R59)</f>
        <v>0</v>
      </c>
      <c r="S62" s="135"/>
      <c r="T62" s="134">
        <f>SUM(T59:T59)</f>
        <v>0</v>
      </c>
      <c r="U62" s="135"/>
      <c r="V62" s="134">
        <f>SUM(V59:V61)</f>
        <v>-2242</v>
      </c>
      <c r="W62" s="135"/>
      <c r="X62" s="134">
        <f>SUM(X59:X61)</f>
        <v>-57258</v>
      </c>
      <c r="Y62" s="135"/>
      <c r="Z62" s="134">
        <f>SUM(Z59:Z61)</f>
        <v>-59500</v>
      </c>
    </row>
    <row r="63" spans="1:26" ht="23.25" customHeight="1">
      <c r="A63" s="77" t="s">
        <v>122</v>
      </c>
      <c r="B63" s="59"/>
      <c r="C63" s="70"/>
      <c r="D63" s="136">
        <f>D56+D62</f>
        <v>12864</v>
      </c>
      <c r="E63" s="49"/>
      <c r="F63" s="136">
        <f>F56+F62</f>
        <v>36019</v>
      </c>
      <c r="G63" s="48"/>
      <c r="H63" s="136">
        <f>H56+H62</f>
        <v>0</v>
      </c>
      <c r="I63" s="48"/>
      <c r="J63" s="136">
        <f>J56+J62</f>
        <v>107833</v>
      </c>
      <c r="K63" s="48"/>
      <c r="L63" s="136">
        <f>L56+L62</f>
        <v>0</v>
      </c>
      <c r="M63" s="49"/>
      <c r="N63" s="136">
        <f>N56+N62</f>
        <v>-3635656</v>
      </c>
      <c r="O63" s="49"/>
      <c r="P63" s="136">
        <f>P56+P62</f>
        <v>0</v>
      </c>
      <c r="Q63" s="50"/>
      <c r="R63" s="136">
        <f>R56+R62</f>
        <v>0</v>
      </c>
      <c r="S63" s="50"/>
      <c r="T63" s="136">
        <f>T56+T62</f>
        <v>0</v>
      </c>
      <c r="U63" s="49"/>
      <c r="V63" s="136">
        <f>V56+V62</f>
        <v>-3478940</v>
      </c>
      <c r="W63" s="49"/>
      <c r="X63" s="136">
        <f>X56+X62</f>
        <v>-57266</v>
      </c>
      <c r="Y63" s="49"/>
      <c r="Z63" s="136">
        <f>Z56+Z62</f>
        <v>-3536206</v>
      </c>
    </row>
    <row r="64" spans="1:26" ht="11.15" customHeight="1">
      <c r="A64" s="77"/>
      <c r="B64" s="59"/>
      <c r="C64" s="70"/>
      <c r="D64" s="127"/>
      <c r="E64" s="40"/>
      <c r="F64" s="127"/>
      <c r="G64" s="7"/>
      <c r="H64" s="127"/>
      <c r="I64" s="7"/>
      <c r="J64" s="127"/>
      <c r="K64" s="7"/>
      <c r="L64" s="127"/>
      <c r="M64" s="40"/>
      <c r="N64" s="127"/>
      <c r="O64" s="40"/>
      <c r="P64" s="127"/>
      <c r="Q64" s="41"/>
      <c r="R64" s="127"/>
      <c r="S64" s="41"/>
      <c r="T64" s="127"/>
      <c r="U64" s="40"/>
      <c r="V64" s="127"/>
      <c r="W64" s="40"/>
      <c r="X64" s="127"/>
      <c r="Y64" s="40"/>
      <c r="Z64" s="127"/>
    </row>
    <row r="65" spans="1:26" ht="23.25" customHeight="1">
      <c r="A65" s="77" t="s">
        <v>95</v>
      </c>
      <c r="B65" s="59"/>
      <c r="C65" s="7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23.25" customHeight="1">
      <c r="A66" s="71" t="s">
        <v>279</v>
      </c>
      <c r="B66" s="59"/>
      <c r="C66" s="77"/>
      <c r="D66" s="131">
        <v>0</v>
      </c>
      <c r="E66" s="131"/>
      <c r="F66" s="131">
        <v>0</v>
      </c>
      <c r="G66" s="41"/>
      <c r="H66" s="131">
        <v>0</v>
      </c>
      <c r="I66" s="131"/>
      <c r="J66" s="131">
        <v>0</v>
      </c>
      <c r="K66" s="131"/>
      <c r="L66" s="131">
        <v>0</v>
      </c>
      <c r="M66" s="144"/>
      <c r="N66" s="133">
        <v>7440837</v>
      </c>
      <c r="O66" s="144"/>
      <c r="P66" s="131">
        <v>0</v>
      </c>
      <c r="Q66" s="144"/>
      <c r="R66" s="131">
        <v>0</v>
      </c>
      <c r="S66" s="130"/>
      <c r="T66" s="133">
        <v>0</v>
      </c>
      <c r="U66" s="145"/>
      <c r="V66" s="133">
        <v>7440837</v>
      </c>
      <c r="W66" s="131"/>
      <c r="X66" s="51">
        <v>4061</v>
      </c>
      <c r="Y66" s="131"/>
      <c r="Z66" s="46">
        <v>7444898</v>
      </c>
    </row>
    <row r="67" spans="1:26" ht="23.25" customHeight="1">
      <c r="A67" s="71" t="s">
        <v>208</v>
      </c>
      <c r="B67" s="59"/>
      <c r="C67" s="71"/>
      <c r="D67" s="131">
        <v>0</v>
      </c>
      <c r="E67" s="131"/>
      <c r="F67" s="131">
        <v>0</v>
      </c>
      <c r="G67" s="41"/>
      <c r="H67" s="131">
        <v>0</v>
      </c>
      <c r="I67" s="131"/>
      <c r="J67" s="131">
        <v>0</v>
      </c>
      <c r="K67" s="131"/>
      <c r="L67" s="131">
        <v>0</v>
      </c>
      <c r="M67" s="127"/>
      <c r="N67" s="131">
        <v>-16818</v>
      </c>
      <c r="O67" s="127"/>
      <c r="P67" s="133">
        <v>-385426</v>
      </c>
      <c r="Q67" s="133"/>
      <c r="R67" s="133">
        <v>77529</v>
      </c>
      <c r="S67" s="133"/>
      <c r="T67" s="133">
        <v>-307897</v>
      </c>
      <c r="U67" s="131"/>
      <c r="V67" s="133">
        <v>-324715</v>
      </c>
      <c r="W67" s="131"/>
      <c r="X67" s="131">
        <v>0</v>
      </c>
      <c r="Y67" s="131"/>
      <c r="Z67" s="46">
        <v>-324715</v>
      </c>
    </row>
    <row r="68" spans="1:26" ht="23.25" customHeight="1">
      <c r="A68" s="77" t="s">
        <v>209</v>
      </c>
      <c r="B68" s="59"/>
      <c r="C68" s="77"/>
      <c r="D68" s="9">
        <f>SUM(D66:D67)</f>
        <v>0</v>
      </c>
      <c r="E68" s="135"/>
      <c r="F68" s="9">
        <f>SUM(F66:F67)</f>
        <v>0</v>
      </c>
      <c r="G68" s="48"/>
      <c r="H68" s="9">
        <f>SUM(H66:H67)</f>
        <v>0</v>
      </c>
      <c r="I68" s="135"/>
      <c r="J68" s="9">
        <f>SUM(J66:J67)</f>
        <v>0</v>
      </c>
      <c r="K68" s="135"/>
      <c r="L68" s="9">
        <f>SUM(L66:L67)</f>
        <v>0</v>
      </c>
      <c r="M68" s="135"/>
      <c r="N68" s="9">
        <f>SUM(N66:N67)</f>
        <v>7424019</v>
      </c>
      <c r="O68" s="135"/>
      <c r="P68" s="9">
        <f>SUM(P66:P67)</f>
        <v>-385426</v>
      </c>
      <c r="Q68" s="135"/>
      <c r="R68" s="9">
        <f>SUM(R66:R67)</f>
        <v>77529</v>
      </c>
      <c r="S68" s="135"/>
      <c r="T68" s="134">
        <f>SUM(T66:T67)</f>
        <v>-307897</v>
      </c>
      <c r="U68" s="133"/>
      <c r="V68" s="134">
        <f>SUM(D68:N68,T68)</f>
        <v>7116122</v>
      </c>
      <c r="W68" s="133"/>
      <c r="X68" s="134">
        <f>SUM(X66:X67)</f>
        <v>4061</v>
      </c>
      <c r="Y68" s="133"/>
      <c r="Z68" s="134">
        <f>V68+X68</f>
        <v>7120183</v>
      </c>
    </row>
    <row r="69" spans="1:26" ht="12" customHeight="1">
      <c r="A69" s="77"/>
      <c r="B69" s="59"/>
      <c r="C69" s="77"/>
      <c r="D69" s="7"/>
      <c r="E69" s="127"/>
      <c r="F69" s="7"/>
      <c r="G69" s="7"/>
      <c r="H69" s="7"/>
      <c r="I69" s="127"/>
      <c r="J69" s="7"/>
      <c r="K69" s="127"/>
      <c r="L69" s="7"/>
      <c r="M69" s="127"/>
      <c r="N69" s="7"/>
      <c r="O69" s="127"/>
      <c r="P69" s="7"/>
      <c r="Q69" s="127"/>
      <c r="R69" s="7"/>
      <c r="S69" s="127"/>
      <c r="T69" s="127"/>
      <c r="U69" s="131"/>
      <c r="V69" s="127"/>
      <c r="W69" s="131"/>
      <c r="X69" s="127"/>
      <c r="Y69" s="131"/>
      <c r="Z69" s="127"/>
    </row>
    <row r="70" spans="1:26" ht="23.25" customHeight="1">
      <c r="A70" s="71" t="s">
        <v>110</v>
      </c>
      <c r="B70" s="59">
        <v>18</v>
      </c>
      <c r="C70" s="77"/>
      <c r="D70" s="140">
        <v>0</v>
      </c>
      <c r="E70" s="131"/>
      <c r="F70" s="140">
        <v>0</v>
      </c>
      <c r="G70" s="41"/>
      <c r="H70" s="140">
        <v>0</v>
      </c>
      <c r="I70" s="131"/>
      <c r="J70" s="140">
        <v>0</v>
      </c>
      <c r="K70" s="131"/>
      <c r="L70" s="44">
        <v>45698</v>
      </c>
      <c r="M70" s="131"/>
      <c r="N70" s="44">
        <v>-45698</v>
      </c>
      <c r="O70" s="131"/>
      <c r="P70" s="140">
        <v>0</v>
      </c>
      <c r="Q70" s="131"/>
      <c r="R70" s="140">
        <v>0</v>
      </c>
      <c r="S70" s="131"/>
      <c r="T70" s="52">
        <v>0</v>
      </c>
      <c r="U70" s="133"/>
      <c r="V70" s="52">
        <v>0</v>
      </c>
      <c r="W70" s="131"/>
      <c r="X70" s="140">
        <v>0</v>
      </c>
      <c r="Y70" s="131"/>
      <c r="Z70" s="52">
        <v>0</v>
      </c>
    </row>
    <row r="71" spans="1:26" ht="11.15" customHeight="1">
      <c r="A71" s="71"/>
      <c r="B71" s="59"/>
      <c r="C71" s="77"/>
      <c r="D71" s="35"/>
      <c r="E71" s="131"/>
      <c r="F71" s="35"/>
      <c r="G71" s="35"/>
      <c r="H71" s="35"/>
      <c r="I71" s="131"/>
      <c r="J71" s="35"/>
      <c r="K71" s="131"/>
      <c r="L71" s="35"/>
      <c r="M71" s="131"/>
      <c r="N71" s="35"/>
      <c r="O71" s="131"/>
      <c r="P71" s="35"/>
      <c r="Q71" s="131"/>
      <c r="R71" s="35"/>
      <c r="S71" s="131"/>
      <c r="T71" s="35"/>
      <c r="U71" s="131"/>
      <c r="V71" s="35"/>
      <c r="W71" s="131"/>
      <c r="X71" s="35"/>
      <c r="Y71" s="131"/>
      <c r="Z71" s="35"/>
    </row>
    <row r="72" spans="1:26" ht="23.25" customHeight="1" thickBot="1">
      <c r="A72" s="77" t="s">
        <v>239</v>
      </c>
      <c r="B72" s="59"/>
      <c r="C72" s="77"/>
      <c r="D72" s="146">
        <f>D68+D63+D49+D70</f>
        <v>5823683</v>
      </c>
      <c r="E72" s="147"/>
      <c r="F72" s="146">
        <f>F68+F63+F49+F70</f>
        <v>2693222</v>
      </c>
      <c r="G72" s="147"/>
      <c r="H72" s="146">
        <f>H68+H63+H49+H70</f>
        <v>-231270</v>
      </c>
      <c r="I72" s="147"/>
      <c r="J72" s="146">
        <f>J68+J63+J49+J70</f>
        <v>108283</v>
      </c>
      <c r="K72" s="147"/>
      <c r="L72" s="146">
        <f>L68+L63+L49+L70</f>
        <v>674941</v>
      </c>
      <c r="M72" s="147"/>
      <c r="N72" s="146">
        <f>N68+N63+N49+N70</f>
        <v>10573963</v>
      </c>
      <c r="O72" s="147"/>
      <c r="P72" s="146">
        <f>P68+P63+P49+P70</f>
        <v>-582604</v>
      </c>
      <c r="Q72" s="147"/>
      <c r="R72" s="146">
        <f>R68+R63+R49+R70</f>
        <v>1025438</v>
      </c>
      <c r="S72" s="147"/>
      <c r="T72" s="146">
        <f>T68+T63+T49+T70</f>
        <v>442834</v>
      </c>
      <c r="U72" s="147"/>
      <c r="V72" s="146">
        <f>V68+V63+V49+V70</f>
        <v>20085656</v>
      </c>
      <c r="W72" s="147"/>
      <c r="X72" s="146">
        <f>X68+X63+X49+X70</f>
        <v>-2266</v>
      </c>
      <c r="Y72" s="147"/>
      <c r="Z72" s="146">
        <f>Z68+Z63+Z49+Z70</f>
        <v>20083390</v>
      </c>
    </row>
    <row r="73" spans="1:26" ht="23.25" customHeight="1" thickTop="1"/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A3:H3"/>
    <mergeCell ref="D4:Z4"/>
    <mergeCell ref="L5:N5"/>
    <mergeCell ref="P5:T5"/>
    <mergeCell ref="F11:Z11"/>
    <mergeCell ref="A39:H39"/>
    <mergeCell ref="D40:Z40"/>
    <mergeCell ref="L41:N41"/>
    <mergeCell ref="P41:T41"/>
    <mergeCell ref="D47:Z47"/>
  </mergeCells>
  <phoneticPr fontId="0" type="noConversion"/>
  <pageMargins left="0.8" right="0.8" top="0.48" bottom="0.5" header="0.5" footer="0.5"/>
  <pageSetup paperSize="9" scale="63" firstPageNumber="13" orientation="landscape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1" manualBreakCount="1">
    <brk id="36" max="16383" man="1"/>
  </rowBreaks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5EA5-42BF-4298-984F-B82DE8774ABB}">
  <sheetPr codeName="Sheet4"/>
  <dimension ref="A1:P55"/>
  <sheetViews>
    <sheetView zoomScale="60" zoomScaleNormal="60" zoomScaleSheetLayoutView="70" workbookViewId="0"/>
  </sheetViews>
  <sheetFormatPr defaultColWidth="9.09765625" defaultRowHeight="23.25" customHeight="1"/>
  <cols>
    <col min="1" max="1" width="62.09765625" style="148" customWidth="1"/>
    <col min="2" max="2" width="9.09765625" style="148" customWidth="1"/>
    <col min="3" max="3" width="1.69921875" style="148" customWidth="1"/>
    <col min="4" max="4" width="14.3984375" style="123" customWidth="1"/>
    <col min="5" max="5" width="1.69921875" style="123" customWidth="1"/>
    <col min="6" max="6" width="14.3984375" style="123" customWidth="1"/>
    <col min="7" max="7" width="1.69921875" style="123" customWidth="1"/>
    <col min="8" max="8" width="14.3984375" style="123" customWidth="1"/>
    <col min="9" max="9" width="1.69921875" style="123" customWidth="1"/>
    <col min="10" max="10" width="14.3984375" style="123" customWidth="1"/>
    <col min="11" max="11" width="1.69921875" style="123" customWidth="1"/>
    <col min="12" max="12" width="15" style="123" customWidth="1"/>
    <col min="13" max="13" width="1.69921875" style="123" customWidth="1"/>
    <col min="14" max="14" width="15" style="123" customWidth="1"/>
    <col min="15" max="15" width="1.69921875" style="123" customWidth="1"/>
    <col min="16" max="16" width="14.3984375" style="123" customWidth="1"/>
    <col min="17" max="16384" width="9.09765625" style="123"/>
  </cols>
  <sheetData>
    <row r="1" spans="1:16" ht="21.65" customHeight="1">
      <c r="A1" s="58" t="s">
        <v>58</v>
      </c>
      <c r="B1" s="58"/>
      <c r="C1" s="58"/>
    </row>
    <row r="2" spans="1:16" ht="23">
      <c r="A2" s="58" t="s">
        <v>203</v>
      </c>
      <c r="B2" s="58"/>
      <c r="C2" s="58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1.65" customHeight="1">
      <c r="A3" s="183"/>
      <c r="B3" s="183"/>
      <c r="C3" s="183"/>
      <c r="D3" s="183"/>
      <c r="E3" s="183"/>
      <c r="F3" s="183"/>
      <c r="G3" s="77"/>
      <c r="H3" s="80"/>
      <c r="I3" s="80"/>
      <c r="J3" s="80"/>
      <c r="K3" s="80"/>
      <c r="L3" s="80"/>
      <c r="M3" s="80"/>
      <c r="N3" s="80"/>
      <c r="O3" s="80"/>
      <c r="P3" s="80"/>
    </row>
    <row r="4" spans="1:16" ht="21.65" customHeight="1">
      <c r="A4" s="71"/>
      <c r="B4" s="71"/>
      <c r="C4" s="71"/>
      <c r="D4" s="179" t="s">
        <v>63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21.65" customHeight="1">
      <c r="A5" s="71"/>
      <c r="B5" s="71"/>
      <c r="C5" s="71"/>
      <c r="D5" s="80"/>
      <c r="E5" s="63"/>
      <c r="F5" s="67"/>
      <c r="G5" s="63"/>
      <c r="H5" s="182" t="s">
        <v>129</v>
      </c>
      <c r="I5" s="182"/>
      <c r="J5" s="182"/>
      <c r="K5" s="80"/>
      <c r="L5" s="182" t="s">
        <v>42</v>
      </c>
      <c r="M5" s="182"/>
      <c r="N5" s="182"/>
      <c r="O5" s="80"/>
      <c r="P5" s="80"/>
    </row>
    <row r="6" spans="1:16" ht="21.65" customHeight="1">
      <c r="A6" s="71"/>
      <c r="B6" s="71"/>
      <c r="C6" s="71"/>
      <c r="D6" s="80"/>
      <c r="E6" s="63"/>
      <c r="F6" s="67"/>
      <c r="G6" s="63"/>
      <c r="H6" s="67"/>
      <c r="I6" s="67"/>
      <c r="J6" s="67"/>
      <c r="K6" s="80"/>
      <c r="L6" s="67"/>
      <c r="M6" s="67"/>
      <c r="N6" s="67" t="s">
        <v>41</v>
      </c>
      <c r="O6" s="59"/>
      <c r="P6" s="59"/>
    </row>
    <row r="7" spans="1:16" ht="21.65" customHeight="1">
      <c r="A7" s="71"/>
      <c r="B7" s="71"/>
      <c r="C7" s="71"/>
      <c r="D7" s="67"/>
      <c r="E7" s="80"/>
      <c r="G7" s="80"/>
      <c r="H7" s="67"/>
      <c r="I7" s="80"/>
      <c r="J7" s="80"/>
      <c r="K7" s="67"/>
      <c r="L7" s="67" t="s">
        <v>177</v>
      </c>
      <c r="M7" s="80"/>
      <c r="N7" s="67" t="s">
        <v>43</v>
      </c>
      <c r="O7" s="80"/>
      <c r="P7" s="67"/>
    </row>
    <row r="8" spans="1:16" ht="21.65" customHeight="1">
      <c r="A8" s="71"/>
      <c r="B8" s="71"/>
      <c r="C8" s="71"/>
      <c r="D8" s="67" t="s">
        <v>176</v>
      </c>
      <c r="E8" s="80"/>
      <c r="F8" s="67" t="s">
        <v>67</v>
      </c>
      <c r="G8" s="80"/>
      <c r="H8" s="67" t="s">
        <v>31</v>
      </c>
      <c r="I8" s="67"/>
      <c r="J8" s="67" t="s">
        <v>24</v>
      </c>
      <c r="K8" s="67"/>
      <c r="L8" s="67" t="s">
        <v>178</v>
      </c>
      <c r="M8" s="67"/>
      <c r="N8" s="67" t="s">
        <v>89</v>
      </c>
      <c r="O8" s="80"/>
      <c r="P8" s="67" t="s">
        <v>34</v>
      </c>
    </row>
    <row r="9" spans="1:16" ht="21.65" customHeight="1">
      <c r="A9" s="71"/>
      <c r="B9" s="59" t="s">
        <v>1</v>
      </c>
      <c r="C9" s="71"/>
      <c r="D9" s="67" t="s">
        <v>33</v>
      </c>
      <c r="E9" s="80"/>
      <c r="F9" s="125" t="s">
        <v>210</v>
      </c>
      <c r="G9" s="80"/>
      <c r="H9" s="67" t="s">
        <v>32</v>
      </c>
      <c r="I9" s="67"/>
      <c r="J9" s="67" t="s">
        <v>35</v>
      </c>
      <c r="K9" s="67"/>
      <c r="L9" s="67" t="s">
        <v>179</v>
      </c>
      <c r="M9" s="67"/>
      <c r="N9" s="67" t="s">
        <v>19</v>
      </c>
      <c r="O9" s="80"/>
      <c r="P9" s="67" t="s">
        <v>19</v>
      </c>
    </row>
    <row r="10" spans="1:16" ht="21.65" customHeight="1">
      <c r="A10" s="77"/>
      <c r="B10" s="77"/>
      <c r="C10" s="77"/>
      <c r="D10" s="178" t="s">
        <v>54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</row>
    <row r="11" spans="1:16" ht="22" customHeight="1">
      <c r="A11" s="77" t="s">
        <v>199</v>
      </c>
      <c r="B11" s="77"/>
      <c r="C11" s="77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</row>
    <row r="12" spans="1:16" ht="22" customHeight="1">
      <c r="A12" s="77" t="s">
        <v>200</v>
      </c>
      <c r="B12" s="59"/>
      <c r="C12" s="126"/>
      <c r="D12" s="127">
        <v>5810819</v>
      </c>
      <c r="E12" s="127"/>
      <c r="F12" s="127">
        <v>2657203</v>
      </c>
      <c r="G12" s="127"/>
      <c r="H12" s="127">
        <v>562487</v>
      </c>
      <c r="I12" s="127"/>
      <c r="J12" s="127">
        <v>2822357</v>
      </c>
      <c r="K12" s="127"/>
      <c r="L12" s="127">
        <v>55102</v>
      </c>
      <c r="M12" s="128"/>
      <c r="N12" s="129">
        <v>55102</v>
      </c>
      <c r="O12" s="129"/>
      <c r="P12" s="129">
        <v>11907968</v>
      </c>
    </row>
    <row r="13" spans="1:16" ht="22" customHeight="1">
      <c r="A13" s="77" t="s">
        <v>111</v>
      </c>
      <c r="B13" s="77"/>
      <c r="C13" s="77"/>
      <c r="D13" s="128"/>
      <c r="E13" s="128"/>
      <c r="F13" s="127"/>
      <c r="G13" s="128"/>
      <c r="H13" s="128"/>
      <c r="I13" s="128"/>
      <c r="J13" s="128"/>
      <c r="K13" s="128"/>
      <c r="L13" s="33"/>
      <c r="M13" s="128"/>
      <c r="N13" s="53"/>
      <c r="O13" s="128"/>
      <c r="P13" s="128"/>
    </row>
    <row r="14" spans="1:16" ht="22" customHeight="1">
      <c r="A14" s="70" t="s">
        <v>227</v>
      </c>
      <c r="B14" s="59"/>
      <c r="C14" s="77"/>
      <c r="D14" s="131"/>
      <c r="E14" s="131"/>
      <c r="F14" s="131"/>
      <c r="G14" s="131"/>
      <c r="H14" s="131"/>
      <c r="I14" s="131"/>
      <c r="J14" s="131"/>
      <c r="K14" s="131"/>
      <c r="L14" s="37"/>
      <c r="M14" s="139"/>
      <c r="N14" s="37"/>
      <c r="O14" s="128"/>
      <c r="P14" s="37"/>
    </row>
    <row r="15" spans="1:16" ht="22" customHeight="1">
      <c r="A15" s="77" t="s">
        <v>119</v>
      </c>
      <c r="B15" s="59">
        <v>23</v>
      </c>
      <c r="C15" s="77"/>
      <c r="D15" s="131">
        <v>0</v>
      </c>
      <c r="E15" s="131"/>
      <c r="F15" s="131">
        <v>0</v>
      </c>
      <c r="G15" s="131"/>
      <c r="H15" s="140">
        <v>0</v>
      </c>
      <c r="I15" s="131"/>
      <c r="J15" s="140">
        <v>-493866</v>
      </c>
      <c r="K15" s="131"/>
      <c r="L15" s="44">
        <v>0</v>
      </c>
      <c r="M15" s="139"/>
      <c r="N15" s="37">
        <v>0</v>
      </c>
      <c r="O15" s="139"/>
      <c r="P15" s="51">
        <v>-493866</v>
      </c>
    </row>
    <row r="16" spans="1:16" ht="22" customHeight="1">
      <c r="A16" s="70" t="s">
        <v>233</v>
      </c>
      <c r="B16" s="77"/>
      <c r="C16" s="77"/>
      <c r="D16" s="134">
        <f>SUM(D14:D15)</f>
        <v>0</v>
      </c>
      <c r="E16" s="129"/>
      <c r="F16" s="134">
        <f>SUM(F14:F15)</f>
        <v>0</v>
      </c>
      <c r="G16" s="129"/>
      <c r="H16" s="135">
        <f>SUM(H14:H15)</f>
        <v>0</v>
      </c>
      <c r="I16" s="129"/>
      <c r="J16" s="134">
        <f>SUM(J14:J15)</f>
        <v>-493866</v>
      </c>
      <c r="K16" s="129"/>
      <c r="L16" s="134">
        <f>SUM(L14:L15)</f>
        <v>0</v>
      </c>
      <c r="M16" s="135"/>
      <c r="N16" s="134">
        <f>SUM(N14:N15)</f>
        <v>0</v>
      </c>
      <c r="O16" s="129"/>
      <c r="P16" s="134">
        <f>SUM(P14:P15)</f>
        <v>-493866</v>
      </c>
    </row>
    <row r="17" spans="1:16" ht="22" customHeight="1">
      <c r="A17" s="77" t="s">
        <v>122</v>
      </c>
      <c r="B17" s="77"/>
      <c r="C17" s="77"/>
      <c r="D17" s="134">
        <f>D16</f>
        <v>0</v>
      </c>
      <c r="E17" s="129"/>
      <c r="F17" s="134">
        <f>F16</f>
        <v>0</v>
      </c>
      <c r="G17" s="129"/>
      <c r="H17" s="150">
        <f>H16</f>
        <v>0</v>
      </c>
      <c r="I17" s="129"/>
      <c r="J17" s="134">
        <f>J16</f>
        <v>-493866</v>
      </c>
      <c r="K17" s="129"/>
      <c r="L17" s="134">
        <f>L16</f>
        <v>0</v>
      </c>
      <c r="M17" s="129"/>
      <c r="N17" s="150">
        <f>N16</f>
        <v>0</v>
      </c>
      <c r="O17" s="129"/>
      <c r="P17" s="134">
        <f>P16</f>
        <v>-493866</v>
      </c>
    </row>
    <row r="18" spans="1:16" ht="22" customHeight="1">
      <c r="A18" s="77"/>
      <c r="B18" s="77"/>
      <c r="C18" s="77"/>
      <c r="D18" s="127"/>
      <c r="E18" s="128"/>
      <c r="F18" s="127"/>
      <c r="G18" s="128"/>
      <c r="H18" s="151"/>
      <c r="I18" s="128"/>
      <c r="J18" s="127"/>
      <c r="K18" s="128"/>
      <c r="L18" s="151"/>
      <c r="M18" s="128"/>
      <c r="N18" s="151"/>
      <c r="O18" s="128"/>
      <c r="P18" s="127"/>
    </row>
    <row r="19" spans="1:16" ht="22" customHeight="1">
      <c r="A19" s="77" t="s">
        <v>95</v>
      </c>
      <c r="B19" s="77"/>
      <c r="C19" s="77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</row>
    <row r="20" spans="1:16" ht="22" customHeight="1">
      <c r="A20" s="71" t="s">
        <v>102</v>
      </c>
      <c r="B20" s="77"/>
      <c r="C20" s="77"/>
      <c r="D20" s="41">
        <v>0</v>
      </c>
      <c r="E20" s="139"/>
      <c r="F20" s="41">
        <v>0</v>
      </c>
      <c r="G20" s="139"/>
      <c r="H20" s="41">
        <v>0</v>
      </c>
      <c r="I20" s="139"/>
      <c r="J20" s="41">
        <v>1335126</v>
      </c>
      <c r="K20" s="139"/>
      <c r="L20" s="41">
        <v>0</v>
      </c>
      <c r="M20" s="139"/>
      <c r="N20" s="50">
        <v>0</v>
      </c>
      <c r="O20" s="141"/>
      <c r="P20" s="50">
        <v>1335126</v>
      </c>
    </row>
    <row r="21" spans="1:16" ht="22" customHeight="1">
      <c r="A21" s="71" t="s">
        <v>90</v>
      </c>
      <c r="B21" s="71"/>
      <c r="C21" s="71"/>
      <c r="D21" s="41">
        <v>0</v>
      </c>
      <c r="E21" s="131"/>
      <c r="F21" s="41">
        <v>0</v>
      </c>
      <c r="G21" s="131"/>
      <c r="H21" s="41">
        <v>0</v>
      </c>
      <c r="I21" s="127"/>
      <c r="J21" s="35">
        <v>0</v>
      </c>
      <c r="K21" s="127"/>
      <c r="L21" s="41">
        <v>66098</v>
      </c>
      <c r="M21" s="127"/>
      <c r="N21" s="50">
        <v>66098</v>
      </c>
      <c r="O21" s="133"/>
      <c r="P21" s="50">
        <v>66098</v>
      </c>
    </row>
    <row r="22" spans="1:16" ht="22" customHeight="1">
      <c r="A22" s="77" t="s">
        <v>96</v>
      </c>
      <c r="B22" s="77"/>
      <c r="C22" s="77"/>
      <c r="D22" s="9">
        <f>SUM(D20:D21)</f>
        <v>0</v>
      </c>
      <c r="E22" s="129"/>
      <c r="F22" s="9">
        <f>SUM(F20:F21)</f>
        <v>0</v>
      </c>
      <c r="G22" s="129"/>
      <c r="H22" s="9">
        <f>SUM(H20:H21)</f>
        <v>0</v>
      </c>
      <c r="I22" s="129"/>
      <c r="J22" s="9">
        <f>SUM(J20:J21)</f>
        <v>1335126</v>
      </c>
      <c r="K22" s="129"/>
      <c r="L22" s="9">
        <f>SUM(L20:L21)</f>
        <v>66098</v>
      </c>
      <c r="M22" s="129"/>
      <c r="N22" s="9">
        <f>SUM(N20:N21)</f>
        <v>66098</v>
      </c>
      <c r="O22" s="129"/>
      <c r="P22" s="9">
        <f>SUM(P20:P21)</f>
        <v>1401224</v>
      </c>
    </row>
    <row r="23" spans="1:16" ht="22" customHeight="1">
      <c r="A23" s="77"/>
      <c r="B23" s="77"/>
      <c r="C23" s="77"/>
      <c r="D23" s="7"/>
      <c r="E23" s="128"/>
      <c r="F23" s="7"/>
      <c r="G23" s="128"/>
      <c r="H23" s="7"/>
      <c r="I23" s="128"/>
      <c r="J23" s="7"/>
      <c r="K23" s="128"/>
      <c r="L23" s="7"/>
      <c r="M23" s="128"/>
      <c r="N23" s="7"/>
      <c r="O23" s="128"/>
      <c r="P23" s="7"/>
    </row>
    <row r="24" spans="1:16" ht="22" customHeight="1">
      <c r="A24" s="71" t="s">
        <v>110</v>
      </c>
      <c r="B24" s="59">
        <v>18</v>
      </c>
      <c r="C24" s="77"/>
      <c r="D24" s="44">
        <v>0</v>
      </c>
      <c r="E24" s="35"/>
      <c r="F24" s="44">
        <v>0</v>
      </c>
      <c r="G24" s="139"/>
      <c r="H24" s="44">
        <v>66756</v>
      </c>
      <c r="I24" s="127"/>
      <c r="J24" s="44">
        <v>-66756</v>
      </c>
      <c r="K24" s="139"/>
      <c r="L24" s="44">
        <v>0</v>
      </c>
      <c r="M24" s="139"/>
      <c r="N24" s="44">
        <v>0</v>
      </c>
      <c r="O24" s="139"/>
      <c r="P24" s="55">
        <v>0</v>
      </c>
    </row>
    <row r="25" spans="1:16" ht="22" customHeight="1">
      <c r="A25" s="71"/>
      <c r="B25" s="59"/>
      <c r="C25" s="77"/>
      <c r="D25" s="35"/>
      <c r="E25" s="35"/>
      <c r="F25" s="35"/>
      <c r="G25" s="139"/>
      <c r="H25" s="35"/>
      <c r="I25" s="139"/>
      <c r="J25" s="35"/>
      <c r="K25" s="139"/>
      <c r="L25" s="35"/>
      <c r="M25" s="139"/>
      <c r="N25" s="35"/>
      <c r="O25" s="139"/>
      <c r="P25" s="41"/>
    </row>
    <row r="26" spans="1:16" ht="22.5" thickBot="1">
      <c r="A26" s="77" t="s">
        <v>201</v>
      </c>
      <c r="B26" s="77"/>
      <c r="C26" s="77"/>
      <c r="D26" s="142">
        <f>D22+D17+D12+D24</f>
        <v>5810819</v>
      </c>
      <c r="E26" s="152"/>
      <c r="F26" s="142">
        <f>F22+F17+F12+F24</f>
        <v>2657203</v>
      </c>
      <c r="G26" s="152"/>
      <c r="H26" s="142">
        <f>H22+H17+H12+H24</f>
        <v>629243</v>
      </c>
      <c r="I26" s="152"/>
      <c r="J26" s="142">
        <f>J22+J17+J12+J24</f>
        <v>3596861</v>
      </c>
      <c r="K26" s="152"/>
      <c r="L26" s="142">
        <f>L22+L17+L12+L24</f>
        <v>121200</v>
      </c>
      <c r="M26" s="152"/>
      <c r="N26" s="142">
        <f>N22+N17+N12+N24</f>
        <v>121200</v>
      </c>
      <c r="O26" s="152"/>
      <c r="P26" s="142">
        <f>P22+P17+P12+P24</f>
        <v>12815326</v>
      </c>
    </row>
    <row r="27" spans="1:16" ht="23.25" customHeight="1" thickTop="1">
      <c r="A27" s="71"/>
      <c r="B27" s="71"/>
      <c r="C27" s="7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  <row r="28" spans="1:16" ht="21.65" customHeight="1">
      <c r="A28" s="58" t="s">
        <v>58</v>
      </c>
      <c r="B28" s="58"/>
      <c r="C28" s="58"/>
    </row>
    <row r="29" spans="1:16" ht="23">
      <c r="A29" s="58" t="s">
        <v>203</v>
      </c>
      <c r="B29" s="58"/>
      <c r="C29" s="58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</row>
    <row r="30" spans="1:16" ht="21.65" customHeight="1">
      <c r="A30" s="183" t="s">
        <v>281</v>
      </c>
      <c r="B30" s="183"/>
      <c r="C30" s="183"/>
      <c r="D30" s="183"/>
      <c r="E30" s="183"/>
      <c r="F30" s="183"/>
      <c r="G30" s="77"/>
      <c r="H30" s="80"/>
      <c r="I30" s="80"/>
      <c r="J30" s="80"/>
      <c r="K30" s="80"/>
      <c r="L30" s="80"/>
      <c r="M30" s="80"/>
      <c r="N30" s="80"/>
      <c r="O30" s="80"/>
      <c r="P30" s="80"/>
    </row>
    <row r="31" spans="1:16" ht="21.65" customHeight="1">
      <c r="A31" s="71" t="s">
        <v>60</v>
      </c>
      <c r="B31" s="71"/>
      <c r="C31" s="71"/>
      <c r="D31" s="179" t="s">
        <v>63</v>
      </c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</row>
    <row r="32" spans="1:16" ht="21.65" customHeight="1">
      <c r="A32" s="71"/>
      <c r="B32" s="71"/>
      <c r="C32" s="71"/>
      <c r="D32" s="80"/>
      <c r="E32" s="63"/>
      <c r="F32" s="67"/>
      <c r="G32" s="63"/>
      <c r="H32" s="182" t="s">
        <v>129</v>
      </c>
      <c r="I32" s="182"/>
      <c r="J32" s="182"/>
      <c r="K32" s="80"/>
      <c r="L32" s="182" t="s">
        <v>42</v>
      </c>
      <c r="M32" s="182"/>
      <c r="N32" s="182"/>
      <c r="O32" s="80"/>
      <c r="P32" s="80"/>
    </row>
    <row r="33" spans="1:16" ht="21.65" customHeight="1">
      <c r="A33" s="71"/>
      <c r="B33" s="71"/>
      <c r="C33" s="71"/>
      <c r="D33" s="80"/>
      <c r="E33" s="63"/>
      <c r="F33" s="67"/>
      <c r="G33" s="63"/>
      <c r="H33" s="67"/>
      <c r="I33" s="67"/>
      <c r="J33" s="67"/>
      <c r="K33" s="80"/>
      <c r="L33" s="67"/>
      <c r="M33" s="67"/>
      <c r="N33" s="67" t="s">
        <v>41</v>
      </c>
      <c r="O33" s="59"/>
      <c r="P33" s="59"/>
    </row>
    <row r="34" spans="1:16" ht="21.65" customHeight="1">
      <c r="A34" s="71"/>
      <c r="B34" s="71"/>
      <c r="C34" s="71"/>
      <c r="D34" s="67"/>
      <c r="E34" s="80"/>
      <c r="F34" s="67"/>
      <c r="G34" s="80"/>
      <c r="H34" s="67"/>
      <c r="I34" s="80"/>
      <c r="J34" s="80"/>
      <c r="K34" s="67"/>
      <c r="L34" s="67" t="s">
        <v>177</v>
      </c>
      <c r="M34" s="80"/>
      <c r="N34" s="67" t="s">
        <v>43</v>
      </c>
      <c r="O34" s="80"/>
      <c r="P34" s="67"/>
    </row>
    <row r="35" spans="1:16" ht="21.65" customHeight="1">
      <c r="A35" s="71"/>
      <c r="B35" s="71"/>
      <c r="C35" s="71"/>
      <c r="D35" s="67" t="s">
        <v>176</v>
      </c>
      <c r="E35" s="80"/>
      <c r="F35" s="67" t="s">
        <v>67</v>
      </c>
      <c r="G35" s="80"/>
      <c r="H35" s="67" t="s">
        <v>31</v>
      </c>
      <c r="I35" s="67"/>
      <c r="J35" s="67" t="s">
        <v>24</v>
      </c>
      <c r="K35" s="67"/>
      <c r="L35" s="67" t="s">
        <v>178</v>
      </c>
      <c r="M35" s="67"/>
      <c r="N35" s="67" t="s">
        <v>89</v>
      </c>
      <c r="O35" s="80"/>
      <c r="P35" s="67" t="s">
        <v>34</v>
      </c>
    </row>
    <row r="36" spans="1:16" ht="21.65" customHeight="1">
      <c r="A36" s="71"/>
      <c r="B36" s="59" t="s">
        <v>1</v>
      </c>
      <c r="C36" s="71"/>
      <c r="D36" s="67" t="s">
        <v>33</v>
      </c>
      <c r="E36" s="80"/>
      <c r="F36" s="125" t="s">
        <v>210</v>
      </c>
      <c r="G36" s="80"/>
      <c r="H36" s="67" t="s">
        <v>32</v>
      </c>
      <c r="I36" s="67"/>
      <c r="J36" s="67" t="s">
        <v>35</v>
      </c>
      <c r="K36" s="67"/>
      <c r="L36" s="67" t="s">
        <v>179</v>
      </c>
      <c r="M36" s="67"/>
      <c r="N36" s="67" t="s">
        <v>19</v>
      </c>
      <c r="O36" s="80"/>
      <c r="P36" s="67" t="s">
        <v>19</v>
      </c>
    </row>
    <row r="37" spans="1:16" ht="21.65" customHeight="1">
      <c r="A37" s="77"/>
      <c r="B37" s="77"/>
      <c r="C37" s="77"/>
      <c r="D37" s="178" t="s">
        <v>54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  <row r="38" spans="1:16" ht="22" customHeight="1">
      <c r="A38" s="77" t="s">
        <v>237</v>
      </c>
      <c r="B38" s="77"/>
      <c r="C38" s="77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</row>
    <row r="39" spans="1:16" ht="22" customHeight="1">
      <c r="A39" s="77" t="s">
        <v>238</v>
      </c>
      <c r="B39" s="59"/>
      <c r="C39" s="126"/>
      <c r="D39" s="143">
        <v>5810819</v>
      </c>
      <c r="E39" s="152"/>
      <c r="F39" s="143">
        <v>2657203</v>
      </c>
      <c r="G39" s="152"/>
      <c r="H39" s="143">
        <v>629243</v>
      </c>
      <c r="I39" s="152"/>
      <c r="J39" s="143">
        <v>3596861</v>
      </c>
      <c r="K39" s="152"/>
      <c r="L39" s="143">
        <v>121200</v>
      </c>
      <c r="M39" s="135"/>
      <c r="N39" s="135">
        <v>121200</v>
      </c>
      <c r="O39" s="135"/>
      <c r="P39" s="135">
        <v>12815326</v>
      </c>
    </row>
    <row r="40" spans="1:16" ht="22" customHeight="1">
      <c r="A40" s="77" t="s">
        <v>111</v>
      </c>
      <c r="B40" s="77"/>
      <c r="C40" s="77"/>
      <c r="D40" s="127"/>
      <c r="E40" s="127"/>
      <c r="F40" s="127"/>
      <c r="G40" s="127"/>
      <c r="H40" s="127"/>
      <c r="I40" s="127"/>
      <c r="J40" s="127"/>
      <c r="K40" s="127"/>
      <c r="L40" s="33"/>
      <c r="M40" s="127"/>
      <c r="N40" s="33"/>
      <c r="O40" s="127"/>
      <c r="P40" s="127"/>
    </row>
    <row r="41" spans="1:16" ht="22" customHeight="1">
      <c r="A41" s="70" t="s">
        <v>249</v>
      </c>
      <c r="B41" s="77"/>
      <c r="C41" s="77"/>
      <c r="D41" s="127"/>
      <c r="E41" s="127"/>
      <c r="F41" s="127"/>
      <c r="G41" s="127"/>
      <c r="H41" s="127"/>
      <c r="I41" s="127"/>
      <c r="J41" s="127"/>
      <c r="K41" s="127"/>
      <c r="L41" s="33"/>
      <c r="M41" s="127"/>
      <c r="N41" s="33"/>
      <c r="O41" s="127"/>
      <c r="P41" s="127"/>
    </row>
    <row r="42" spans="1:16" ht="22" customHeight="1">
      <c r="A42" s="71" t="s">
        <v>242</v>
      </c>
      <c r="B42" s="77"/>
      <c r="C42" s="77"/>
      <c r="D42" s="131">
        <v>12864</v>
      </c>
      <c r="E42" s="127"/>
      <c r="F42" s="131">
        <v>36019</v>
      </c>
      <c r="G42" s="127"/>
      <c r="H42" s="131">
        <v>0</v>
      </c>
      <c r="I42" s="127"/>
      <c r="J42" s="131">
        <v>0</v>
      </c>
      <c r="K42" s="127"/>
      <c r="L42" s="131">
        <v>0</v>
      </c>
      <c r="M42" s="127"/>
      <c r="N42" s="51">
        <v>0</v>
      </c>
      <c r="O42" s="127"/>
      <c r="P42" s="131">
        <v>48883</v>
      </c>
    </row>
    <row r="43" spans="1:16" ht="22" customHeight="1">
      <c r="A43" s="77" t="s">
        <v>119</v>
      </c>
      <c r="B43" s="59">
        <v>23</v>
      </c>
      <c r="C43" s="77"/>
      <c r="D43" s="131">
        <v>0</v>
      </c>
      <c r="E43" s="131"/>
      <c r="F43" s="131">
        <v>0</v>
      </c>
      <c r="G43" s="131"/>
      <c r="H43" s="131">
        <v>0</v>
      </c>
      <c r="I43" s="131"/>
      <c r="J43" s="140">
        <v>-3635656</v>
      </c>
      <c r="K43" s="131"/>
      <c r="L43" s="131">
        <v>0</v>
      </c>
      <c r="M43" s="131"/>
      <c r="N43" s="51">
        <v>0</v>
      </c>
      <c r="O43" s="131"/>
      <c r="P43" s="51">
        <v>-3635656</v>
      </c>
    </row>
    <row r="44" spans="1:16" ht="22" customHeight="1">
      <c r="A44" s="70" t="s">
        <v>250</v>
      </c>
      <c r="B44" s="77"/>
      <c r="C44" s="77"/>
      <c r="D44" s="134">
        <f>SUM(D42:D43)</f>
        <v>12864</v>
      </c>
      <c r="E44" s="136"/>
      <c r="F44" s="134">
        <f>SUM(F42:F43)</f>
        <v>36019</v>
      </c>
      <c r="G44" s="135"/>
      <c r="H44" s="134">
        <f>SUM(H42:H43)</f>
        <v>0</v>
      </c>
      <c r="I44" s="135"/>
      <c r="J44" s="134">
        <f>SUM(J42:J43)</f>
        <v>-3635656</v>
      </c>
      <c r="K44" s="135"/>
      <c r="L44" s="134">
        <f>SUM(L42:L43)</f>
        <v>0</v>
      </c>
      <c r="M44" s="135"/>
      <c r="N44" s="134">
        <f>SUM(N42:N43)</f>
        <v>0</v>
      </c>
      <c r="O44" s="135"/>
      <c r="P44" s="134">
        <f>SUM(P42:P43)</f>
        <v>-3586773</v>
      </c>
    </row>
    <row r="45" spans="1:16" ht="22" customHeight="1">
      <c r="A45" s="77" t="s">
        <v>122</v>
      </c>
      <c r="B45" s="77"/>
      <c r="C45" s="77"/>
      <c r="D45" s="134">
        <f>D44</f>
        <v>12864</v>
      </c>
      <c r="E45" s="135"/>
      <c r="F45" s="134">
        <f t="shared" ref="F45" si="0">F44</f>
        <v>36019</v>
      </c>
      <c r="G45" s="135"/>
      <c r="H45" s="150">
        <f t="shared" ref="H45" si="1">H44</f>
        <v>0</v>
      </c>
      <c r="I45" s="135"/>
      <c r="J45" s="134">
        <f t="shared" ref="J45" si="2">J44</f>
        <v>-3635656</v>
      </c>
      <c r="K45" s="135"/>
      <c r="L45" s="134">
        <f t="shared" ref="L45" si="3">L44</f>
        <v>0</v>
      </c>
      <c r="M45" s="135"/>
      <c r="N45" s="150">
        <f t="shared" ref="N45" si="4">N44</f>
        <v>0</v>
      </c>
      <c r="O45" s="135"/>
      <c r="P45" s="134">
        <f>P44</f>
        <v>-3586773</v>
      </c>
    </row>
    <row r="46" spans="1:16" ht="22" customHeight="1">
      <c r="A46" s="77"/>
      <c r="B46" s="77"/>
      <c r="C46" s="77"/>
      <c r="D46" s="127"/>
      <c r="E46" s="127"/>
      <c r="F46" s="127"/>
      <c r="G46" s="127"/>
      <c r="H46" s="151"/>
      <c r="I46" s="127"/>
      <c r="J46" s="127"/>
      <c r="K46" s="127"/>
      <c r="L46" s="151"/>
      <c r="M46" s="127"/>
      <c r="N46" s="151"/>
      <c r="O46" s="127"/>
      <c r="P46" s="127"/>
    </row>
    <row r="47" spans="1:16" ht="22" customHeight="1">
      <c r="A47" s="77" t="s">
        <v>95</v>
      </c>
      <c r="B47" s="77"/>
      <c r="C47" s="7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</row>
    <row r="48" spans="1:16" ht="22" customHeight="1">
      <c r="A48" s="71" t="s">
        <v>102</v>
      </c>
      <c r="B48" s="71"/>
      <c r="C48" s="71"/>
      <c r="D48" s="131">
        <v>0</v>
      </c>
      <c r="E48" s="131"/>
      <c r="F48" s="131">
        <v>0</v>
      </c>
      <c r="G48" s="131"/>
      <c r="H48" s="131">
        <v>0</v>
      </c>
      <c r="I48" s="127"/>
      <c r="J48" s="46">
        <v>4294387</v>
      </c>
      <c r="K48" s="127"/>
      <c r="L48" s="131">
        <v>0</v>
      </c>
      <c r="M48" s="127"/>
      <c r="N48" s="46">
        <v>0</v>
      </c>
      <c r="O48" s="133"/>
      <c r="P48" s="133">
        <v>4294387</v>
      </c>
    </row>
    <row r="49" spans="1:16" ht="22" customHeight="1">
      <c r="A49" s="71" t="s">
        <v>90</v>
      </c>
      <c r="B49" s="71"/>
      <c r="C49" s="71"/>
      <c r="D49" s="131">
        <v>0</v>
      </c>
      <c r="E49" s="131"/>
      <c r="F49" s="131">
        <v>0</v>
      </c>
      <c r="G49" s="131"/>
      <c r="H49" s="131">
        <v>0</v>
      </c>
      <c r="I49" s="127"/>
      <c r="J49" s="131">
        <v>-6527</v>
      </c>
      <c r="K49" s="127"/>
      <c r="L49" s="41">
        <v>1341</v>
      </c>
      <c r="M49" s="127"/>
      <c r="N49" s="51">
        <v>1341</v>
      </c>
      <c r="O49" s="133"/>
      <c r="P49" s="50">
        <v>-5186</v>
      </c>
    </row>
    <row r="50" spans="1:16" ht="22" customHeight="1">
      <c r="A50" s="77" t="s">
        <v>96</v>
      </c>
      <c r="B50" s="77"/>
      <c r="C50" s="77"/>
      <c r="D50" s="9">
        <f>SUM(D48:D49)</f>
        <v>0</v>
      </c>
      <c r="E50" s="135"/>
      <c r="F50" s="9">
        <f>SUM(F48:F49)</f>
        <v>0</v>
      </c>
      <c r="G50" s="135"/>
      <c r="H50" s="9">
        <f>SUM(H48:H49)</f>
        <v>0</v>
      </c>
      <c r="I50" s="135"/>
      <c r="J50" s="9">
        <f>SUM(J48:J49)</f>
        <v>4287860</v>
      </c>
      <c r="K50" s="135"/>
      <c r="L50" s="9">
        <f>SUM(L48:L49)</f>
        <v>1341</v>
      </c>
      <c r="M50" s="135"/>
      <c r="N50" s="9">
        <f>SUM(N48:N49)</f>
        <v>1341</v>
      </c>
      <c r="O50" s="135"/>
      <c r="P50" s="9">
        <f>SUM(P48:P49)</f>
        <v>4289201</v>
      </c>
    </row>
    <row r="51" spans="1:16" ht="22" customHeight="1">
      <c r="A51" s="77"/>
      <c r="B51" s="77"/>
      <c r="C51" s="77"/>
      <c r="D51" s="7"/>
      <c r="E51" s="127"/>
      <c r="F51" s="7"/>
      <c r="G51" s="127"/>
      <c r="H51" s="7"/>
      <c r="I51" s="127"/>
      <c r="J51" s="7"/>
      <c r="K51" s="127"/>
      <c r="L51" s="7"/>
      <c r="M51" s="127"/>
      <c r="N51" s="7"/>
      <c r="O51" s="127"/>
      <c r="P51" s="7"/>
    </row>
    <row r="52" spans="1:16" ht="22" customHeight="1">
      <c r="A52" s="71" t="s">
        <v>110</v>
      </c>
      <c r="B52" s="59">
        <v>18</v>
      </c>
      <c r="C52" s="77"/>
      <c r="D52" s="140">
        <v>0</v>
      </c>
      <c r="E52" s="35"/>
      <c r="F52" s="140">
        <v>0</v>
      </c>
      <c r="G52" s="131"/>
      <c r="H52" s="54">
        <v>45698</v>
      </c>
      <c r="I52" s="127"/>
      <c r="J52" s="54">
        <v>-45698</v>
      </c>
      <c r="K52" s="131"/>
      <c r="L52" s="140">
        <v>0</v>
      </c>
      <c r="M52" s="131"/>
      <c r="N52" s="52">
        <v>0</v>
      </c>
      <c r="O52" s="133"/>
      <c r="P52" s="55">
        <v>0</v>
      </c>
    </row>
    <row r="53" spans="1:16" ht="22" customHeight="1">
      <c r="A53" s="71"/>
      <c r="B53" s="59"/>
      <c r="C53" s="77"/>
      <c r="D53" s="35"/>
      <c r="E53" s="35"/>
      <c r="F53" s="35"/>
      <c r="G53" s="131"/>
      <c r="H53" s="35"/>
      <c r="I53" s="127"/>
      <c r="J53" s="35"/>
      <c r="K53" s="131"/>
      <c r="L53" s="35"/>
      <c r="M53" s="131"/>
      <c r="N53" s="35"/>
      <c r="O53" s="131"/>
      <c r="P53" s="41"/>
    </row>
    <row r="54" spans="1:16" ht="22.5" thickBot="1">
      <c r="A54" s="77" t="s">
        <v>239</v>
      </c>
      <c r="B54" s="77"/>
      <c r="C54" s="77"/>
      <c r="D54" s="146">
        <f>D50+D45+D39+D52</f>
        <v>5823683</v>
      </c>
      <c r="E54" s="153"/>
      <c r="F54" s="146">
        <f>F50+F45+F39+F52</f>
        <v>2693222</v>
      </c>
      <c r="G54" s="153"/>
      <c r="H54" s="146">
        <f>H50+H45+H39+H52</f>
        <v>674941</v>
      </c>
      <c r="I54" s="153"/>
      <c r="J54" s="146">
        <f>J50+J45+J39+J52</f>
        <v>4203367</v>
      </c>
      <c r="K54" s="153"/>
      <c r="L54" s="146">
        <f>L50+L45+L39+L52</f>
        <v>122541</v>
      </c>
      <c r="M54" s="153"/>
      <c r="N54" s="146">
        <f>N50+N45+N39+N52</f>
        <v>122541</v>
      </c>
      <c r="O54" s="153"/>
      <c r="P54" s="146">
        <f>P50+P45+P39+P52</f>
        <v>13517754</v>
      </c>
    </row>
    <row r="55" spans="1:16" ht="23.2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3:F3"/>
    <mergeCell ref="D4:P4"/>
    <mergeCell ref="H5:J5"/>
    <mergeCell ref="L5:N5"/>
    <mergeCell ref="D10:P10"/>
    <mergeCell ref="A30:F30"/>
    <mergeCell ref="D31:P31"/>
    <mergeCell ref="H32:J32"/>
    <mergeCell ref="L32:N32"/>
    <mergeCell ref="D37:P37"/>
  </mergeCells>
  <pageMargins left="0.8" right="0.8" top="0.48" bottom="0.5" header="0.5" footer="0.5"/>
  <pageSetup paperSize="9" scale="77" firstPageNumber="15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1" manualBreakCount="1">
    <brk id="2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I120"/>
  <sheetViews>
    <sheetView tabSelected="1" zoomScale="70" zoomScaleNormal="70" zoomScaleSheetLayoutView="70" workbookViewId="0">
      <pane xSplit="1" topLeftCell="B1" activePane="topRight" state="frozen"/>
      <selection activeCell="A31" sqref="A31"/>
      <selection pane="topRight"/>
    </sheetView>
  </sheetViews>
  <sheetFormatPr defaultColWidth="35" defaultRowHeight="23.25" customHeight="1"/>
  <cols>
    <col min="1" max="1" width="59.69921875" style="61" customWidth="1"/>
    <col min="2" max="2" width="8.69921875" style="61" customWidth="1"/>
    <col min="3" max="3" width="14.09765625" style="154" bestFit="1" customWidth="1"/>
    <col min="4" max="4" width="1.3984375" style="61" customWidth="1"/>
    <col min="5" max="5" width="13.69921875" style="154" customWidth="1"/>
    <col min="6" max="6" width="1.3984375" style="61" customWidth="1"/>
    <col min="7" max="7" width="14.3984375" style="61" customWidth="1"/>
    <col min="8" max="8" width="1.3984375" style="61" customWidth="1"/>
    <col min="9" max="9" width="13.69921875" style="61" customWidth="1"/>
    <col min="10" max="16384" width="35" style="61"/>
  </cols>
  <sheetData>
    <row r="1" spans="1:9" ht="22" customHeight="1">
      <c r="A1" s="58" t="str">
        <f>'SFP-7-9'!A1</f>
        <v>บริษัท ไทยฟู้ดส์ กรุ๊ป จำกัด (มหาชน) และบริษัทย่อย</v>
      </c>
    </row>
    <row r="2" spans="1:9" ht="22" customHeight="1">
      <c r="A2" s="155" t="s">
        <v>94</v>
      </c>
    </row>
    <row r="3" spans="1:9" ht="22" customHeight="1"/>
    <row r="4" spans="1:9" ht="22" customHeight="1">
      <c r="B4" s="62"/>
      <c r="C4" s="179" t="s">
        <v>64</v>
      </c>
      <c r="D4" s="179"/>
      <c r="E4" s="179"/>
      <c r="F4" s="63"/>
      <c r="G4" s="179" t="s">
        <v>63</v>
      </c>
      <c r="H4" s="179"/>
      <c r="I4" s="179"/>
    </row>
    <row r="5" spans="1:9" ht="23.15" customHeight="1">
      <c r="B5" s="62"/>
      <c r="C5" s="180" t="s">
        <v>91</v>
      </c>
      <c r="D5" s="180"/>
      <c r="E5" s="180"/>
      <c r="F5" s="63"/>
      <c r="G5" s="180" t="s">
        <v>91</v>
      </c>
      <c r="H5" s="180"/>
      <c r="I5" s="180"/>
    </row>
    <row r="6" spans="1:9" ht="22" customHeight="1">
      <c r="B6" s="59" t="s">
        <v>1</v>
      </c>
      <c r="C6" s="68">
        <v>2568</v>
      </c>
      <c r="D6" s="68"/>
      <c r="E6" s="68">
        <v>2567</v>
      </c>
      <c r="F6" s="68"/>
      <c r="G6" s="68">
        <v>2568</v>
      </c>
      <c r="H6" s="68"/>
      <c r="I6" s="68">
        <v>2567</v>
      </c>
    </row>
    <row r="7" spans="1:9" ht="22" customHeight="1">
      <c r="B7" s="62"/>
      <c r="C7" s="178" t="s">
        <v>54</v>
      </c>
      <c r="D7" s="178"/>
      <c r="E7" s="178"/>
      <c r="F7" s="178"/>
      <c r="G7" s="178"/>
      <c r="H7" s="178"/>
      <c r="I7" s="178"/>
    </row>
    <row r="8" spans="1:9" ht="22" customHeight="1">
      <c r="A8" s="156" t="s">
        <v>20</v>
      </c>
      <c r="B8" s="62"/>
      <c r="C8" s="139"/>
      <c r="D8" s="72"/>
      <c r="E8" s="139"/>
      <c r="F8" s="72"/>
      <c r="G8" s="72"/>
      <c r="H8" s="72"/>
      <c r="I8" s="72"/>
    </row>
    <row r="9" spans="1:9" ht="22" customHeight="1">
      <c r="A9" s="80" t="s">
        <v>246</v>
      </c>
      <c r="B9" s="62"/>
      <c r="C9" s="157">
        <v>7444897</v>
      </c>
      <c r="D9" s="158"/>
      <c r="E9" s="157">
        <v>3118265</v>
      </c>
      <c r="F9" s="158"/>
      <c r="G9" s="159">
        <v>4294387</v>
      </c>
      <c r="H9" s="158"/>
      <c r="I9" s="157">
        <v>1335126</v>
      </c>
    </row>
    <row r="10" spans="1:9" ht="22" customHeight="1">
      <c r="A10" s="126" t="s">
        <v>258</v>
      </c>
      <c r="B10" s="62"/>
      <c r="C10" s="139"/>
      <c r="D10" s="72"/>
      <c r="E10" s="139"/>
      <c r="F10" s="72"/>
      <c r="G10" s="160"/>
      <c r="H10" s="72"/>
      <c r="I10" s="160"/>
    </row>
    <row r="11" spans="1:9" ht="22" customHeight="1">
      <c r="A11" s="80" t="s">
        <v>245</v>
      </c>
      <c r="B11" s="59">
        <v>21</v>
      </c>
      <c r="C11" s="159">
        <v>1364205</v>
      </c>
      <c r="D11" s="158"/>
      <c r="E11" s="159">
        <v>319455</v>
      </c>
      <c r="F11" s="158"/>
      <c r="G11" s="159">
        <v>289527</v>
      </c>
      <c r="H11" s="158"/>
      <c r="I11" s="159">
        <v>166102</v>
      </c>
    </row>
    <row r="12" spans="1:9" ht="22" customHeight="1">
      <c r="A12" s="66" t="s">
        <v>30</v>
      </c>
      <c r="B12" s="59"/>
      <c r="C12" s="159">
        <v>770906</v>
      </c>
      <c r="D12" s="158"/>
      <c r="E12" s="159">
        <v>1007409</v>
      </c>
      <c r="F12" s="158"/>
      <c r="G12" s="159">
        <v>509996</v>
      </c>
      <c r="H12" s="158"/>
      <c r="I12" s="159">
        <v>628626</v>
      </c>
    </row>
    <row r="13" spans="1:9" ht="22" customHeight="1">
      <c r="A13" s="80" t="s">
        <v>75</v>
      </c>
      <c r="B13" s="59">
        <v>8</v>
      </c>
      <c r="C13" s="161">
        <v>1441982</v>
      </c>
      <c r="D13" s="72"/>
      <c r="E13" s="161">
        <v>1548978</v>
      </c>
      <c r="F13" s="72"/>
      <c r="G13" s="88">
        <v>0</v>
      </c>
      <c r="H13" s="88"/>
      <c r="I13" s="88">
        <v>0</v>
      </c>
    </row>
    <row r="14" spans="1:9" ht="22" customHeight="1">
      <c r="A14" s="80" t="s">
        <v>46</v>
      </c>
      <c r="B14" s="59"/>
      <c r="C14" s="162">
        <v>3618370</v>
      </c>
      <c r="D14" s="72"/>
      <c r="E14" s="162">
        <v>3618661</v>
      </c>
      <c r="F14" s="72"/>
      <c r="G14" s="72">
        <v>365254</v>
      </c>
      <c r="H14" s="72"/>
      <c r="I14" s="72">
        <v>386882</v>
      </c>
    </row>
    <row r="15" spans="1:9" ht="22" customHeight="1">
      <c r="A15" s="80" t="s">
        <v>112</v>
      </c>
      <c r="B15" s="59"/>
      <c r="C15" s="161">
        <v>39034</v>
      </c>
      <c r="D15" s="72"/>
      <c r="E15" s="161">
        <v>39509</v>
      </c>
      <c r="F15" s="72"/>
      <c r="G15" s="72">
        <v>7802</v>
      </c>
      <c r="H15" s="72"/>
      <c r="I15" s="72">
        <v>7949</v>
      </c>
    </row>
    <row r="16" spans="1:9" ht="22" customHeight="1">
      <c r="A16" s="80" t="s">
        <v>251</v>
      </c>
      <c r="B16" s="59"/>
      <c r="C16" s="159">
        <v>166599</v>
      </c>
      <c r="D16" s="158"/>
      <c r="E16" s="159">
        <v>490718</v>
      </c>
      <c r="F16" s="57"/>
      <c r="G16" s="159">
        <v>-315578</v>
      </c>
      <c r="H16" s="57"/>
      <c r="I16" s="159">
        <v>18229</v>
      </c>
    </row>
    <row r="17" spans="1:9" ht="22" customHeight="1">
      <c r="A17" s="80" t="s">
        <v>273</v>
      </c>
      <c r="B17" s="59"/>
      <c r="C17" s="162"/>
      <c r="D17" s="72"/>
      <c r="E17" s="162"/>
      <c r="F17" s="5"/>
      <c r="G17" s="72"/>
      <c r="H17" s="5"/>
      <c r="I17" s="72"/>
    </row>
    <row r="18" spans="1:9" ht="22" customHeight="1">
      <c r="A18" s="80" t="s">
        <v>215</v>
      </c>
      <c r="B18" s="59"/>
      <c r="C18" s="162">
        <v>1174</v>
      </c>
      <c r="D18" s="72"/>
      <c r="E18" s="162">
        <v>1394</v>
      </c>
      <c r="F18" s="72"/>
      <c r="G18" s="88">
        <v>0</v>
      </c>
      <c r="H18" s="72"/>
      <c r="I18" s="88">
        <v>0</v>
      </c>
    </row>
    <row r="19" spans="1:9" ht="22" customHeight="1">
      <c r="A19" s="80" t="s">
        <v>234</v>
      </c>
      <c r="B19" s="59">
        <v>7</v>
      </c>
      <c r="C19" s="161">
        <v>24949</v>
      </c>
      <c r="D19" s="72"/>
      <c r="E19" s="160">
        <v>-142043</v>
      </c>
      <c r="F19" s="72"/>
      <c r="G19" s="72">
        <v>41124</v>
      </c>
      <c r="H19" s="72"/>
      <c r="I19" s="160">
        <v>-151761</v>
      </c>
    </row>
    <row r="20" spans="1:9" ht="22" customHeight="1">
      <c r="A20" s="71" t="s">
        <v>123</v>
      </c>
      <c r="B20" s="59">
        <v>16</v>
      </c>
      <c r="C20" s="161">
        <v>19006</v>
      </c>
      <c r="D20" s="72"/>
      <c r="E20" s="161">
        <v>10998</v>
      </c>
      <c r="F20" s="72"/>
      <c r="G20" s="72">
        <v>3255</v>
      </c>
      <c r="H20" s="72"/>
      <c r="I20" s="72">
        <v>1182</v>
      </c>
    </row>
    <row r="21" spans="1:9" ht="22" customHeight="1">
      <c r="A21" s="71" t="s">
        <v>274</v>
      </c>
      <c r="B21" s="59"/>
      <c r="C21" s="161">
        <v>50641</v>
      </c>
      <c r="D21" s="72"/>
      <c r="E21" s="161">
        <v>70919</v>
      </c>
      <c r="F21" s="72"/>
      <c r="G21" s="163">
        <v>13000</v>
      </c>
      <c r="H21" s="72"/>
      <c r="I21" s="163">
        <v>67307</v>
      </c>
    </row>
    <row r="22" spans="1:9" ht="22" customHeight="1">
      <c r="A22" s="71" t="s">
        <v>275</v>
      </c>
      <c r="B22" s="59"/>
      <c r="C22" s="161"/>
      <c r="D22" s="72"/>
      <c r="E22" s="161"/>
      <c r="F22" s="72"/>
      <c r="G22" s="72"/>
      <c r="H22" s="72"/>
      <c r="I22" s="72"/>
    </row>
    <row r="23" spans="1:9" ht="22" customHeight="1">
      <c r="A23" s="71" t="s">
        <v>276</v>
      </c>
      <c r="B23" s="59"/>
      <c r="C23" s="162">
        <v>54835</v>
      </c>
      <c r="D23" s="72"/>
      <c r="E23" s="162">
        <v>-69383</v>
      </c>
      <c r="F23" s="72"/>
      <c r="G23" s="160">
        <v>54835</v>
      </c>
      <c r="H23" s="72"/>
      <c r="I23" s="160">
        <v>-69383</v>
      </c>
    </row>
    <row r="24" spans="1:9" ht="22" customHeight="1">
      <c r="A24" s="71" t="s">
        <v>108</v>
      </c>
      <c r="B24" s="59"/>
      <c r="C24" s="139"/>
      <c r="D24" s="72"/>
      <c r="E24" s="139"/>
      <c r="F24" s="72"/>
      <c r="G24" s="72"/>
      <c r="H24" s="72"/>
      <c r="I24" s="72"/>
    </row>
    <row r="25" spans="1:9" ht="22" customHeight="1">
      <c r="A25" s="71" t="s">
        <v>128</v>
      </c>
      <c r="B25" s="59">
        <v>8</v>
      </c>
      <c r="C25" s="161">
        <v>55990</v>
      </c>
      <c r="D25" s="72"/>
      <c r="E25" s="161">
        <v>43693</v>
      </c>
      <c r="F25" s="72"/>
      <c r="G25" s="160">
        <v>0</v>
      </c>
      <c r="H25" s="72"/>
      <c r="I25" s="160">
        <v>0</v>
      </c>
    </row>
    <row r="26" spans="1:9" ht="22" customHeight="1">
      <c r="A26" s="71" t="s">
        <v>127</v>
      </c>
      <c r="B26" s="59">
        <v>13</v>
      </c>
      <c r="C26" s="162">
        <v>-1179</v>
      </c>
      <c r="D26" s="72"/>
      <c r="E26" s="162">
        <v>-5166</v>
      </c>
      <c r="F26" s="88"/>
      <c r="G26" s="88">
        <v>0</v>
      </c>
      <c r="H26" s="88"/>
      <c r="I26" s="88">
        <v>0</v>
      </c>
    </row>
    <row r="27" spans="1:9" ht="22" customHeight="1">
      <c r="A27" s="71" t="s">
        <v>145</v>
      </c>
      <c r="B27" s="59"/>
      <c r="C27" s="131">
        <v>65446</v>
      </c>
      <c r="D27" s="72"/>
      <c r="E27" s="131">
        <v>7039</v>
      </c>
      <c r="F27" s="139"/>
      <c r="G27" s="139">
        <v>14889</v>
      </c>
      <c r="H27" s="139"/>
      <c r="I27" s="139">
        <v>4220</v>
      </c>
    </row>
    <row r="28" spans="1:9" ht="22" customHeight="1">
      <c r="A28" s="71" t="s">
        <v>283</v>
      </c>
      <c r="B28" s="59"/>
      <c r="C28" s="131">
        <v>-1</v>
      </c>
      <c r="D28" s="72"/>
      <c r="E28" s="131">
        <v>0</v>
      </c>
      <c r="F28" s="139"/>
      <c r="G28" s="88">
        <v>0</v>
      </c>
      <c r="H28" s="88"/>
      <c r="I28" s="88">
        <v>0</v>
      </c>
    </row>
    <row r="29" spans="1:9" ht="22" customHeight="1">
      <c r="A29" s="71" t="s">
        <v>287</v>
      </c>
      <c r="B29" s="59"/>
      <c r="C29" s="131">
        <v>48634</v>
      </c>
      <c r="D29" s="72"/>
      <c r="E29" s="131">
        <v>0</v>
      </c>
      <c r="F29" s="139"/>
      <c r="G29" s="139">
        <v>20652</v>
      </c>
      <c r="H29" s="139"/>
      <c r="I29" s="131">
        <v>0</v>
      </c>
    </row>
    <row r="30" spans="1:9" ht="22" customHeight="1">
      <c r="A30" s="71" t="s">
        <v>282</v>
      </c>
      <c r="B30" s="59"/>
      <c r="C30" s="131">
        <v>198</v>
      </c>
      <c r="D30" s="72"/>
      <c r="E30" s="131">
        <v>0</v>
      </c>
      <c r="F30" s="139"/>
      <c r="G30" s="131">
        <v>10</v>
      </c>
      <c r="H30" s="139"/>
      <c r="I30" s="131">
        <v>0</v>
      </c>
    </row>
    <row r="31" spans="1:9" ht="22" customHeight="1">
      <c r="A31" s="71" t="s">
        <v>288</v>
      </c>
      <c r="B31" s="59">
        <v>14</v>
      </c>
      <c r="C31" s="131">
        <v>25797</v>
      </c>
      <c r="D31" s="72"/>
      <c r="E31" s="131">
        <v>39760</v>
      </c>
      <c r="F31" s="139"/>
      <c r="G31" s="131">
        <v>792</v>
      </c>
      <c r="H31" s="139"/>
      <c r="I31" s="131">
        <v>-44</v>
      </c>
    </row>
    <row r="32" spans="1:9" ht="22" customHeight="1">
      <c r="A32" s="71" t="s">
        <v>280</v>
      </c>
      <c r="B32" s="59"/>
      <c r="C32" s="131"/>
      <c r="D32" s="72"/>
      <c r="E32" s="131"/>
      <c r="F32" s="139"/>
      <c r="G32" s="131"/>
      <c r="H32" s="139"/>
      <c r="I32" s="131"/>
    </row>
    <row r="33" spans="1:9" ht="22" customHeight="1">
      <c r="A33" s="71" t="s">
        <v>141</v>
      </c>
      <c r="B33" s="59">
        <v>12</v>
      </c>
      <c r="C33" s="131">
        <v>-19848</v>
      </c>
      <c r="D33" s="72"/>
      <c r="E33" s="139">
        <v>31107</v>
      </c>
      <c r="F33" s="72"/>
      <c r="G33" s="88">
        <v>0</v>
      </c>
      <c r="H33" s="88"/>
      <c r="I33" s="88">
        <v>0</v>
      </c>
    </row>
    <row r="34" spans="1:9" ht="22" customHeight="1">
      <c r="A34" s="71" t="s">
        <v>289</v>
      </c>
      <c r="B34" s="59"/>
      <c r="C34" s="131">
        <v>0</v>
      </c>
      <c r="D34" s="72"/>
      <c r="E34" s="131">
        <v>-8999</v>
      </c>
      <c r="F34" s="139"/>
      <c r="G34" s="131">
        <v>0</v>
      </c>
      <c r="H34" s="139"/>
      <c r="I34" s="131">
        <v>-8999</v>
      </c>
    </row>
    <row r="35" spans="1:9" ht="22" customHeight="1">
      <c r="A35" s="71" t="s">
        <v>285</v>
      </c>
      <c r="B35" s="59"/>
      <c r="C35" s="131">
        <v>110075</v>
      </c>
      <c r="D35" s="72"/>
      <c r="E35" s="131">
        <v>0</v>
      </c>
      <c r="F35" s="139"/>
      <c r="G35" s="131">
        <v>0</v>
      </c>
      <c r="H35" s="139"/>
      <c r="I35" s="131">
        <v>0</v>
      </c>
    </row>
    <row r="36" spans="1:9" ht="22" customHeight="1">
      <c r="A36" s="80" t="s">
        <v>139</v>
      </c>
      <c r="B36" s="59"/>
      <c r="C36" s="88">
        <v>-259776</v>
      </c>
      <c r="D36" s="72"/>
      <c r="E36" s="88">
        <v>-165837</v>
      </c>
      <c r="F36" s="72"/>
      <c r="G36" s="88">
        <v>-465104</v>
      </c>
      <c r="H36" s="88"/>
      <c r="I36" s="88">
        <v>-700130</v>
      </c>
    </row>
    <row r="37" spans="1:9" ht="22" customHeight="1">
      <c r="A37" s="71" t="s">
        <v>97</v>
      </c>
      <c r="B37" s="59"/>
      <c r="C37" s="94">
        <v>-38820</v>
      </c>
      <c r="D37" s="72"/>
      <c r="E37" s="94">
        <v>-28726</v>
      </c>
      <c r="F37" s="72"/>
      <c r="G37" s="94">
        <v>-2314056</v>
      </c>
      <c r="H37" s="72"/>
      <c r="I37" s="94">
        <v>-231845</v>
      </c>
    </row>
    <row r="38" spans="1:9" ht="22" customHeight="1">
      <c r="B38" s="62"/>
      <c r="C38" s="164">
        <f>SUM(C9:C37)</f>
        <v>14983114</v>
      </c>
      <c r="D38" s="158"/>
      <c r="E38" s="164">
        <f>SUM(E9:E37)</f>
        <v>9927751</v>
      </c>
      <c r="F38" s="158"/>
      <c r="G38" s="164">
        <f>SUM(G9:G37)</f>
        <v>2520785</v>
      </c>
      <c r="H38" s="158"/>
      <c r="I38" s="164">
        <f>SUM(I9:I37)</f>
        <v>1453461</v>
      </c>
    </row>
    <row r="39" spans="1:9" ht="21.65" customHeight="1">
      <c r="A39" s="58" t="str">
        <f>A1</f>
        <v>บริษัท ไทยฟู้ดส์ กรุ๊ป จำกัด (มหาชน) และบริษัทย่อย</v>
      </c>
      <c r="C39" s="165"/>
      <c r="D39" s="80"/>
      <c r="E39" s="166"/>
      <c r="F39" s="80"/>
      <c r="G39" s="80"/>
      <c r="H39" s="80"/>
      <c r="I39" s="80"/>
    </row>
    <row r="40" spans="1:9" ht="20.149999999999999" customHeight="1">
      <c r="A40" s="155" t="s">
        <v>94</v>
      </c>
      <c r="C40" s="167"/>
      <c r="D40" s="80"/>
      <c r="E40" s="166"/>
      <c r="F40" s="80"/>
      <c r="G40" s="80"/>
      <c r="H40" s="80"/>
      <c r="I40" s="80"/>
    </row>
    <row r="41" spans="1:9" ht="10.5" customHeight="1">
      <c r="C41" s="166"/>
      <c r="D41" s="80"/>
      <c r="E41" s="166"/>
      <c r="F41" s="80"/>
      <c r="G41" s="80"/>
      <c r="H41" s="80"/>
      <c r="I41" s="80"/>
    </row>
    <row r="42" spans="1:9" ht="21.65" customHeight="1">
      <c r="B42" s="62"/>
      <c r="C42" s="179" t="s">
        <v>64</v>
      </c>
      <c r="D42" s="179"/>
      <c r="E42" s="179"/>
      <c r="F42" s="63"/>
      <c r="G42" s="179" t="s">
        <v>63</v>
      </c>
      <c r="H42" s="179"/>
      <c r="I42" s="179"/>
    </row>
    <row r="43" spans="1:9" ht="22" customHeight="1">
      <c r="B43" s="62"/>
      <c r="C43" s="180" t="s">
        <v>91</v>
      </c>
      <c r="D43" s="180"/>
      <c r="E43" s="180"/>
      <c r="F43" s="63"/>
      <c r="G43" s="180" t="s">
        <v>91</v>
      </c>
      <c r="H43" s="180"/>
      <c r="I43" s="180"/>
    </row>
    <row r="44" spans="1:9" ht="20.149999999999999" customHeight="1">
      <c r="B44" s="59" t="s">
        <v>1</v>
      </c>
      <c r="C44" s="68">
        <v>2568</v>
      </c>
      <c r="D44" s="68"/>
      <c r="E44" s="68">
        <v>2567</v>
      </c>
      <c r="F44" s="68"/>
      <c r="G44" s="68">
        <v>2568</v>
      </c>
      <c r="H44" s="68"/>
      <c r="I44" s="68">
        <v>2567</v>
      </c>
    </row>
    <row r="45" spans="1:9" ht="19" customHeight="1">
      <c r="B45" s="62"/>
      <c r="C45" s="178" t="s">
        <v>54</v>
      </c>
      <c r="D45" s="178"/>
      <c r="E45" s="178"/>
      <c r="F45" s="178"/>
      <c r="G45" s="178"/>
      <c r="H45" s="178"/>
      <c r="I45" s="178"/>
    </row>
    <row r="46" spans="1:9" ht="21.65" customHeight="1">
      <c r="A46" s="156" t="s">
        <v>76</v>
      </c>
      <c r="B46" s="62"/>
      <c r="C46" s="59"/>
      <c r="D46" s="59"/>
      <c r="E46" s="59"/>
      <c r="F46" s="59"/>
      <c r="G46" s="59"/>
      <c r="H46" s="59"/>
      <c r="I46" s="59"/>
    </row>
    <row r="47" spans="1:9" ht="21.65" customHeight="1">
      <c r="A47" s="168" t="s">
        <v>56</v>
      </c>
      <c r="B47" s="62"/>
      <c r="C47" s="139"/>
      <c r="D47" s="72"/>
      <c r="E47" s="139"/>
      <c r="F47" s="72"/>
      <c r="G47" s="72"/>
      <c r="H47" s="72"/>
      <c r="I47" s="72"/>
    </row>
    <row r="48" spans="1:9" ht="21.65" customHeight="1">
      <c r="A48" s="80" t="s">
        <v>21</v>
      </c>
      <c r="B48" s="62"/>
      <c r="C48" s="139">
        <v>90262</v>
      </c>
      <c r="D48" s="72"/>
      <c r="E48" s="131">
        <v>-45336</v>
      </c>
      <c r="F48" s="72"/>
      <c r="G48" s="131">
        <v>-104537</v>
      </c>
      <c r="H48" s="72"/>
      <c r="I48" s="131">
        <v>-109143</v>
      </c>
    </row>
    <row r="49" spans="1:9" ht="21.65" customHeight="1">
      <c r="A49" s="80" t="s">
        <v>120</v>
      </c>
      <c r="B49" s="62"/>
      <c r="C49" s="131">
        <v>-98652</v>
      </c>
      <c r="D49" s="72"/>
      <c r="E49" s="139">
        <v>97461</v>
      </c>
      <c r="F49" s="72"/>
      <c r="G49" s="72">
        <v>34818</v>
      </c>
      <c r="H49" s="72"/>
      <c r="I49" s="72">
        <v>35507</v>
      </c>
    </row>
    <row r="50" spans="1:9" ht="21.65" customHeight="1">
      <c r="A50" s="80" t="s">
        <v>165</v>
      </c>
      <c r="B50" s="62"/>
      <c r="C50" s="131">
        <v>-192306</v>
      </c>
      <c r="D50" s="72"/>
      <c r="E50" s="131">
        <v>-82763</v>
      </c>
      <c r="F50" s="72"/>
      <c r="G50" s="131">
        <v>0</v>
      </c>
      <c r="H50" s="72"/>
      <c r="I50" s="131">
        <v>0</v>
      </c>
    </row>
    <row r="51" spans="1:9" ht="20.149999999999999" customHeight="1">
      <c r="A51" s="61" t="s">
        <v>4</v>
      </c>
      <c r="B51" s="62"/>
      <c r="C51" s="131">
        <v>-498025</v>
      </c>
      <c r="D51" s="72"/>
      <c r="E51" s="139">
        <v>1738798</v>
      </c>
      <c r="F51" s="72"/>
      <c r="G51" s="72">
        <v>-235458</v>
      </c>
      <c r="H51" s="72"/>
      <c r="I51" s="72">
        <v>896641</v>
      </c>
    </row>
    <row r="52" spans="1:9" ht="20.149999999999999" customHeight="1">
      <c r="A52" s="80" t="s">
        <v>211</v>
      </c>
      <c r="B52" s="62"/>
      <c r="C52" s="131">
        <v>-84436</v>
      </c>
      <c r="D52" s="72"/>
      <c r="E52" s="131">
        <v>-38303</v>
      </c>
      <c r="F52" s="72"/>
      <c r="G52" s="131">
        <v>0</v>
      </c>
      <c r="H52" s="72"/>
      <c r="I52" s="131">
        <v>0</v>
      </c>
    </row>
    <row r="53" spans="1:9" ht="21.65" customHeight="1">
      <c r="A53" s="80" t="s">
        <v>180</v>
      </c>
      <c r="B53" s="62"/>
      <c r="C53" s="131">
        <v>-647536</v>
      </c>
      <c r="D53" s="72"/>
      <c r="E53" s="131">
        <v>-296109</v>
      </c>
      <c r="F53" s="72"/>
      <c r="G53" s="131">
        <v>0</v>
      </c>
      <c r="H53" s="72"/>
      <c r="I53" s="131">
        <v>0</v>
      </c>
    </row>
    <row r="54" spans="1:9" ht="21.65" customHeight="1">
      <c r="A54" s="80" t="s">
        <v>105</v>
      </c>
      <c r="B54" s="62"/>
      <c r="C54" s="139">
        <v>15392</v>
      </c>
      <c r="D54" s="72"/>
      <c r="E54" s="131">
        <v>-5593</v>
      </c>
      <c r="F54" s="72"/>
      <c r="G54" s="131">
        <v>12358</v>
      </c>
      <c r="H54" s="72"/>
      <c r="I54" s="131">
        <v>-3901</v>
      </c>
    </row>
    <row r="55" spans="1:9" ht="21.65" customHeight="1">
      <c r="A55" s="80" t="s">
        <v>8</v>
      </c>
      <c r="B55" s="62"/>
      <c r="C55" s="139">
        <v>2476</v>
      </c>
      <c r="D55" s="72"/>
      <c r="E55" s="131">
        <v>-62316</v>
      </c>
      <c r="F55" s="72"/>
      <c r="G55" s="131">
        <v>0</v>
      </c>
      <c r="H55" s="72"/>
      <c r="I55" s="131">
        <v>2747</v>
      </c>
    </row>
    <row r="56" spans="1:9" ht="21.65" customHeight="1">
      <c r="A56" s="80" t="s">
        <v>12</v>
      </c>
      <c r="B56" s="62"/>
      <c r="C56" s="139">
        <v>225206</v>
      </c>
      <c r="D56" s="72"/>
      <c r="E56" s="131">
        <v>-352913</v>
      </c>
      <c r="F56" s="72"/>
      <c r="G56" s="131">
        <v>-15841</v>
      </c>
      <c r="H56" s="72"/>
      <c r="I56" s="131">
        <v>-8493</v>
      </c>
    </row>
    <row r="57" spans="1:9" ht="21.65" customHeight="1">
      <c r="A57" s="80" t="s">
        <v>152</v>
      </c>
      <c r="B57" s="62"/>
      <c r="C57" s="139">
        <v>226621</v>
      </c>
      <c r="D57" s="72"/>
      <c r="E57" s="131">
        <v>-172578</v>
      </c>
      <c r="F57" s="72"/>
      <c r="G57" s="72">
        <v>82362</v>
      </c>
      <c r="H57" s="72"/>
      <c r="I57" s="131">
        <v>-39531</v>
      </c>
    </row>
    <row r="58" spans="1:9" ht="22" customHeight="1">
      <c r="A58" s="80" t="s">
        <v>62</v>
      </c>
      <c r="B58" s="59"/>
      <c r="C58" s="131">
        <v>-245</v>
      </c>
      <c r="D58" s="127"/>
      <c r="E58" s="131">
        <v>-2650</v>
      </c>
      <c r="F58" s="127"/>
      <c r="G58" s="131">
        <v>0</v>
      </c>
      <c r="H58" s="127"/>
      <c r="I58" s="131">
        <v>0</v>
      </c>
    </row>
    <row r="59" spans="1:9" ht="22" customHeight="1">
      <c r="A59" s="71" t="s">
        <v>186</v>
      </c>
      <c r="B59" s="59"/>
      <c r="C59" s="131">
        <v>111966</v>
      </c>
      <c r="D59" s="72"/>
      <c r="E59" s="131">
        <v>72457</v>
      </c>
      <c r="F59" s="72"/>
      <c r="G59" s="88">
        <v>0</v>
      </c>
      <c r="H59" s="88"/>
      <c r="I59" s="88">
        <v>0</v>
      </c>
    </row>
    <row r="60" spans="1:9" ht="22" customHeight="1">
      <c r="A60" s="71" t="s">
        <v>230</v>
      </c>
      <c r="B60" s="59">
        <v>16</v>
      </c>
      <c r="C60" s="140">
        <v>-3196</v>
      </c>
      <c r="D60" s="72"/>
      <c r="E60" s="140">
        <v>-7075</v>
      </c>
      <c r="F60" s="72"/>
      <c r="G60" s="94">
        <v>-1157</v>
      </c>
      <c r="H60" s="88"/>
      <c r="I60" s="94">
        <v>0</v>
      </c>
    </row>
    <row r="61" spans="1:9" ht="20.5" customHeight="1">
      <c r="A61" s="71" t="s">
        <v>252</v>
      </c>
      <c r="B61" s="67"/>
      <c r="C61" s="133">
        <v>14130641</v>
      </c>
      <c r="D61" s="158"/>
      <c r="E61" s="133">
        <v>10770831</v>
      </c>
      <c r="F61" s="158"/>
      <c r="G61" s="133">
        <v>2293330</v>
      </c>
      <c r="H61" s="158"/>
      <c r="I61" s="133">
        <v>2227288</v>
      </c>
    </row>
    <row r="62" spans="1:9" ht="21.65" customHeight="1">
      <c r="A62" s="80" t="s">
        <v>113</v>
      </c>
      <c r="B62" s="67"/>
      <c r="C62" s="140">
        <v>-815602</v>
      </c>
      <c r="D62" s="72"/>
      <c r="E62" s="140">
        <v>-269725</v>
      </c>
      <c r="F62" s="72"/>
      <c r="G62" s="140">
        <v>-136963</v>
      </c>
      <c r="H62" s="88"/>
      <c r="I62" s="140">
        <v>-7642</v>
      </c>
    </row>
    <row r="63" spans="1:9" ht="21.65" customHeight="1">
      <c r="A63" s="77" t="s">
        <v>253</v>
      </c>
      <c r="B63" s="62"/>
      <c r="C63" s="134">
        <f>SUM(C61:C62)</f>
        <v>13315039</v>
      </c>
      <c r="D63" s="78"/>
      <c r="E63" s="134">
        <f>SUM(E61:E62)</f>
        <v>10501106</v>
      </c>
      <c r="F63" s="78"/>
      <c r="G63" s="134">
        <f>SUM(G61:G62)</f>
        <v>2156367</v>
      </c>
      <c r="H63" s="78"/>
      <c r="I63" s="134">
        <f>SUM(I61:I62)</f>
        <v>2219646</v>
      </c>
    </row>
    <row r="64" spans="1:9" ht="22">
      <c r="A64" s="77"/>
      <c r="B64" s="62"/>
      <c r="C64" s="169"/>
      <c r="D64" s="60"/>
      <c r="E64" s="128"/>
      <c r="F64" s="60"/>
      <c r="G64" s="128"/>
      <c r="H64" s="60"/>
      <c r="I64" s="128"/>
    </row>
    <row r="65" spans="1:9" ht="20.149999999999999" customHeight="1">
      <c r="A65" s="156" t="s">
        <v>22</v>
      </c>
      <c r="B65" s="62"/>
      <c r="C65" s="139"/>
      <c r="D65" s="72"/>
      <c r="E65" s="139"/>
      <c r="F65" s="72"/>
      <c r="G65" s="72"/>
      <c r="H65" s="72"/>
      <c r="I65" s="72"/>
    </row>
    <row r="66" spans="1:9" ht="21.65" customHeight="1">
      <c r="A66" s="80" t="s">
        <v>71</v>
      </c>
      <c r="B66" s="62"/>
      <c r="C66" s="39"/>
      <c r="D66" s="3"/>
      <c r="E66" s="39"/>
      <c r="F66" s="3"/>
      <c r="G66" s="3"/>
      <c r="H66" s="3"/>
      <c r="I66" s="3"/>
    </row>
    <row r="67" spans="1:9" ht="21.65" customHeight="1">
      <c r="A67" s="80" t="s">
        <v>72</v>
      </c>
      <c r="B67" s="62"/>
      <c r="C67" s="39">
        <v>-126622</v>
      </c>
      <c r="D67" s="3"/>
      <c r="E67" s="39">
        <v>-595</v>
      </c>
      <c r="F67" s="3"/>
      <c r="G67" s="3">
        <v>-15</v>
      </c>
      <c r="H67" s="3"/>
      <c r="I67" s="3">
        <v>-15</v>
      </c>
    </row>
    <row r="68" spans="1:9" ht="21.65" customHeight="1">
      <c r="A68" s="80" t="s">
        <v>146</v>
      </c>
      <c r="B68" s="62"/>
      <c r="C68" s="56">
        <v>440</v>
      </c>
      <c r="D68" s="3"/>
      <c r="E68" s="56">
        <v>400</v>
      </c>
      <c r="F68" s="3"/>
      <c r="G68" s="3">
        <v>4399</v>
      </c>
      <c r="H68" s="3"/>
      <c r="I68" s="3">
        <v>3796</v>
      </c>
    </row>
    <row r="69" spans="1:9" ht="22" customHeight="1">
      <c r="A69" s="80" t="s">
        <v>161</v>
      </c>
      <c r="B69" s="59"/>
      <c r="C69" s="56">
        <v>-1037104</v>
      </c>
      <c r="D69" s="3"/>
      <c r="E69" s="56">
        <v>-378860</v>
      </c>
      <c r="F69" s="3"/>
      <c r="G69" s="56">
        <v>-1037104</v>
      </c>
      <c r="H69" s="3"/>
      <c r="I69" s="56">
        <v>-378860</v>
      </c>
    </row>
    <row r="70" spans="1:9" ht="22" customHeight="1">
      <c r="A70" s="80" t="s">
        <v>171</v>
      </c>
      <c r="B70" s="59"/>
      <c r="C70" s="56">
        <v>729186</v>
      </c>
      <c r="D70" s="56"/>
      <c r="E70" s="56">
        <v>518367</v>
      </c>
      <c r="F70" s="3"/>
      <c r="G70" s="56">
        <v>729187</v>
      </c>
      <c r="H70" s="56"/>
      <c r="I70" s="56">
        <v>518367</v>
      </c>
    </row>
    <row r="71" spans="1:9" ht="22" customHeight="1">
      <c r="A71" s="80" t="s">
        <v>187</v>
      </c>
      <c r="B71" s="59">
        <v>4</v>
      </c>
      <c r="C71" s="36">
        <v>-124420</v>
      </c>
      <c r="D71" s="56"/>
      <c r="E71" s="36">
        <v>-587210</v>
      </c>
      <c r="F71" s="3"/>
      <c r="G71" s="3">
        <v>-31015203</v>
      </c>
      <c r="H71" s="3"/>
      <c r="I71" s="3">
        <v>-37214118</v>
      </c>
    </row>
    <row r="72" spans="1:9" ht="21.65" customHeight="1">
      <c r="A72" s="80" t="s">
        <v>188</v>
      </c>
      <c r="B72" s="59">
        <v>4</v>
      </c>
      <c r="C72" s="36">
        <v>39000</v>
      </c>
      <c r="D72" s="56"/>
      <c r="E72" s="36">
        <v>599850</v>
      </c>
      <c r="F72" s="3"/>
      <c r="G72" s="3">
        <v>34642909</v>
      </c>
      <c r="H72" s="3"/>
      <c r="I72" s="3">
        <v>37663084</v>
      </c>
    </row>
    <row r="73" spans="1:9" ht="21.65" customHeight="1">
      <c r="A73" s="80" t="s">
        <v>189</v>
      </c>
      <c r="B73" s="59">
        <v>4</v>
      </c>
      <c r="C73" s="36">
        <v>22500</v>
      </c>
      <c r="D73" s="56"/>
      <c r="E73" s="36">
        <v>22500</v>
      </c>
      <c r="F73" s="3"/>
      <c r="G73" s="56">
        <v>0</v>
      </c>
      <c r="H73" s="3"/>
      <c r="I73" s="56">
        <v>2000000</v>
      </c>
    </row>
    <row r="74" spans="1:9" ht="20.149999999999999" customHeight="1">
      <c r="A74" s="80" t="s">
        <v>77</v>
      </c>
      <c r="B74" s="62"/>
      <c r="C74" s="56">
        <v>47324</v>
      </c>
      <c r="D74" s="56"/>
      <c r="E74" s="56">
        <v>-59826</v>
      </c>
      <c r="F74" s="3"/>
      <c r="G74" s="56">
        <v>0</v>
      </c>
      <c r="H74" s="56"/>
      <c r="I74" s="56">
        <v>0</v>
      </c>
    </row>
    <row r="75" spans="1:9" ht="20.149999999999999" customHeight="1">
      <c r="A75" s="80" t="s">
        <v>220</v>
      </c>
      <c r="B75" s="62"/>
      <c r="C75" s="56">
        <v>0</v>
      </c>
      <c r="D75" s="56"/>
      <c r="E75" s="56">
        <v>833</v>
      </c>
      <c r="F75" s="3"/>
      <c r="G75" s="56">
        <v>0</v>
      </c>
      <c r="H75" s="56"/>
      <c r="I75" s="56">
        <v>0</v>
      </c>
    </row>
    <row r="76" spans="1:9" ht="21.65" customHeight="1">
      <c r="A76" s="80" t="s">
        <v>205</v>
      </c>
      <c r="B76" s="59">
        <v>11</v>
      </c>
      <c r="C76" s="36">
        <v>0</v>
      </c>
      <c r="D76" s="56"/>
      <c r="E76" s="36">
        <v>0</v>
      </c>
      <c r="F76" s="3"/>
      <c r="G76" s="56">
        <v>-3574960</v>
      </c>
      <c r="H76" s="56"/>
      <c r="I76" s="56">
        <v>-431508</v>
      </c>
    </row>
    <row r="77" spans="1:9" ht="21.65" customHeight="1">
      <c r="A77" s="80" t="s">
        <v>204</v>
      </c>
      <c r="B77" s="59">
        <v>12</v>
      </c>
      <c r="C77" s="56">
        <v>0</v>
      </c>
      <c r="D77" s="56"/>
      <c r="E77" s="56">
        <v>-7800</v>
      </c>
      <c r="F77" s="3"/>
      <c r="G77" s="56">
        <v>0</v>
      </c>
      <c r="H77" s="56"/>
      <c r="I77" s="56">
        <v>0</v>
      </c>
    </row>
    <row r="78" spans="1:9" ht="21.5">
      <c r="A78" s="80" t="s">
        <v>114</v>
      </c>
      <c r="B78" s="59">
        <v>26</v>
      </c>
      <c r="C78" s="37">
        <v>-2990453</v>
      </c>
      <c r="D78" s="88"/>
      <c r="E78" s="37">
        <v>-1289848</v>
      </c>
      <c r="F78" s="88"/>
      <c r="G78" s="88">
        <v>-256181</v>
      </c>
      <c r="H78" s="88"/>
      <c r="I78" s="88">
        <v>-225772</v>
      </c>
    </row>
    <row r="79" spans="1:9" ht="21.65" customHeight="1">
      <c r="A79" s="80" t="s">
        <v>115</v>
      </c>
      <c r="B79" s="62"/>
      <c r="C79" s="39">
        <v>12352</v>
      </c>
      <c r="D79" s="88"/>
      <c r="E79" s="39">
        <v>2948</v>
      </c>
      <c r="F79" s="88"/>
      <c r="G79" s="88">
        <v>545</v>
      </c>
      <c r="H79" s="88"/>
      <c r="I79" s="88">
        <v>1116</v>
      </c>
    </row>
    <row r="80" spans="1:9" ht="21.65" customHeight="1">
      <c r="A80" s="80" t="s">
        <v>212</v>
      </c>
      <c r="B80" s="62"/>
      <c r="C80" s="39">
        <v>-14018</v>
      </c>
      <c r="D80" s="88"/>
      <c r="E80" s="39">
        <v>-53</v>
      </c>
      <c r="F80" s="88"/>
      <c r="G80" s="88">
        <v>0</v>
      </c>
      <c r="H80" s="88"/>
      <c r="I80" s="88">
        <v>0</v>
      </c>
    </row>
    <row r="81" spans="1:9" ht="21.65" customHeight="1">
      <c r="A81" s="80" t="s">
        <v>116</v>
      </c>
      <c r="B81" s="59">
        <v>26</v>
      </c>
      <c r="C81" s="39">
        <v>-30439</v>
      </c>
      <c r="D81" s="88"/>
      <c r="E81" s="39">
        <v>-17472</v>
      </c>
      <c r="F81" s="88"/>
      <c r="G81" s="88">
        <v>-10394</v>
      </c>
      <c r="H81" s="88"/>
      <c r="I81" s="88">
        <v>-2880</v>
      </c>
    </row>
    <row r="82" spans="1:9" ht="21.65" customHeight="1">
      <c r="A82" s="80" t="s">
        <v>272</v>
      </c>
      <c r="B82" s="59"/>
      <c r="C82" s="39">
        <v>334</v>
      </c>
      <c r="D82" s="88"/>
      <c r="E82" s="39">
        <v>0</v>
      </c>
      <c r="F82" s="88"/>
      <c r="G82" s="88">
        <v>0</v>
      </c>
      <c r="H82" s="88"/>
      <c r="I82" s="88">
        <v>0</v>
      </c>
    </row>
    <row r="83" spans="1:9" ht="21.65" customHeight="1">
      <c r="A83" s="80" t="s">
        <v>213</v>
      </c>
      <c r="B83" s="62"/>
      <c r="C83" s="39">
        <v>175848</v>
      </c>
      <c r="D83" s="3"/>
      <c r="E83" s="39">
        <v>88193</v>
      </c>
      <c r="F83" s="3"/>
      <c r="G83" s="3">
        <v>434097</v>
      </c>
      <c r="H83" s="3"/>
      <c r="I83" s="3">
        <v>633038</v>
      </c>
    </row>
    <row r="84" spans="1:9" ht="19.5" customHeight="1">
      <c r="A84" s="80" t="s">
        <v>214</v>
      </c>
      <c r="B84" s="59"/>
      <c r="C84" s="36">
        <v>46528</v>
      </c>
      <c r="D84" s="56"/>
      <c r="E84" s="36">
        <v>28726</v>
      </c>
      <c r="F84" s="3"/>
      <c r="G84" s="3">
        <v>2314056</v>
      </c>
      <c r="H84" s="3"/>
      <c r="I84" s="3">
        <v>231845</v>
      </c>
    </row>
    <row r="85" spans="1:9" ht="21.65" customHeight="1">
      <c r="A85" s="77" t="s">
        <v>231</v>
      </c>
      <c r="B85" s="62"/>
      <c r="C85" s="134">
        <f>SUM(C67:C84)</f>
        <v>-3249544</v>
      </c>
      <c r="D85" s="99"/>
      <c r="E85" s="134">
        <f>SUM(E67:E84)</f>
        <v>-1079847</v>
      </c>
      <c r="F85" s="99"/>
      <c r="G85" s="134">
        <f>SUM(G67:G84)</f>
        <v>2231336</v>
      </c>
      <c r="H85" s="99"/>
      <c r="I85" s="134">
        <f>SUM(I67:I84)</f>
        <v>2798093</v>
      </c>
    </row>
    <row r="86" spans="1:9" ht="21.65" customHeight="1">
      <c r="A86" s="80"/>
      <c r="B86" s="59"/>
      <c r="C86" s="170"/>
      <c r="D86" s="88"/>
      <c r="E86" s="160"/>
      <c r="F86" s="72"/>
      <c r="G86" s="88"/>
      <c r="H86" s="88"/>
      <c r="I86" s="88"/>
    </row>
    <row r="87" spans="1:9" ht="22" customHeight="1">
      <c r="A87" s="58" t="str">
        <f>A1</f>
        <v>บริษัท ไทยฟู้ดส์ กรุ๊ป จำกัด (มหาชน) และบริษัทย่อย</v>
      </c>
      <c r="C87" s="166"/>
      <c r="D87" s="80"/>
      <c r="E87" s="166"/>
      <c r="F87" s="80"/>
      <c r="G87" s="88"/>
      <c r="H87" s="80"/>
      <c r="I87" s="80"/>
    </row>
    <row r="88" spans="1:9" ht="22" customHeight="1">
      <c r="A88" s="155" t="s">
        <v>94</v>
      </c>
      <c r="C88" s="166"/>
      <c r="D88" s="80"/>
      <c r="E88" s="166"/>
      <c r="F88" s="80"/>
      <c r="G88" s="80"/>
      <c r="H88" s="80"/>
      <c r="I88" s="80"/>
    </row>
    <row r="89" spans="1:9" ht="10.5" customHeight="1">
      <c r="C89" s="166"/>
      <c r="D89" s="80"/>
      <c r="E89" s="166"/>
      <c r="F89" s="80"/>
      <c r="G89" s="80"/>
      <c r="H89" s="80"/>
      <c r="I89" s="80"/>
    </row>
    <row r="90" spans="1:9" ht="22" customHeight="1">
      <c r="B90" s="62"/>
      <c r="C90" s="179" t="s">
        <v>64</v>
      </c>
      <c r="D90" s="179"/>
      <c r="E90" s="179"/>
      <c r="F90" s="63"/>
      <c r="G90" s="179" t="s">
        <v>63</v>
      </c>
      <c r="H90" s="179"/>
      <c r="I90" s="179"/>
    </row>
    <row r="91" spans="1:9" ht="22" customHeight="1">
      <c r="B91" s="62"/>
      <c r="C91" s="180" t="s">
        <v>91</v>
      </c>
      <c r="D91" s="180"/>
      <c r="E91" s="180"/>
      <c r="F91" s="63"/>
      <c r="G91" s="180" t="s">
        <v>91</v>
      </c>
      <c r="H91" s="180"/>
      <c r="I91" s="180"/>
    </row>
    <row r="92" spans="1:9" ht="21.75" customHeight="1">
      <c r="B92" s="59" t="s">
        <v>1</v>
      </c>
      <c r="C92" s="68">
        <v>2568</v>
      </c>
      <c r="D92" s="68"/>
      <c r="E92" s="68">
        <v>2567</v>
      </c>
      <c r="F92" s="68"/>
      <c r="G92" s="68">
        <v>2568</v>
      </c>
      <c r="H92" s="68"/>
      <c r="I92" s="68">
        <v>2567</v>
      </c>
    </row>
    <row r="93" spans="1:9" ht="22" customHeight="1">
      <c r="B93" s="62"/>
      <c r="C93" s="178" t="s">
        <v>54</v>
      </c>
      <c r="D93" s="178"/>
      <c r="E93" s="178"/>
      <c r="F93" s="178"/>
      <c r="G93" s="178"/>
      <c r="H93" s="178"/>
      <c r="I93" s="178"/>
    </row>
    <row r="94" spans="1:9" ht="22" customHeight="1">
      <c r="A94" s="156" t="s">
        <v>23</v>
      </c>
      <c r="B94" s="62"/>
      <c r="C94" s="131"/>
      <c r="D94" s="88"/>
      <c r="E94" s="131"/>
      <c r="F94" s="88"/>
      <c r="G94" s="88"/>
      <c r="H94" s="88"/>
      <c r="I94" s="88"/>
    </row>
    <row r="95" spans="1:9" ht="22" customHeight="1">
      <c r="A95" s="80" t="s">
        <v>277</v>
      </c>
      <c r="B95" s="59"/>
      <c r="C95" s="131">
        <v>-2863840</v>
      </c>
      <c r="D95" s="88"/>
      <c r="E95" s="131">
        <v>-2170063</v>
      </c>
      <c r="F95" s="88"/>
      <c r="G95" s="88">
        <v>-814920</v>
      </c>
      <c r="H95" s="88"/>
      <c r="I95" s="88">
        <v>-1334157</v>
      </c>
    </row>
    <row r="96" spans="1:9" ht="22" customHeight="1">
      <c r="A96" s="80" t="s">
        <v>235</v>
      </c>
      <c r="B96" s="59"/>
      <c r="C96" s="162">
        <v>0</v>
      </c>
      <c r="D96" s="88"/>
      <c r="E96" s="162">
        <v>0</v>
      </c>
      <c r="F96" s="88"/>
      <c r="G96" s="88">
        <v>-96000</v>
      </c>
      <c r="H96" s="88"/>
      <c r="I96" s="88">
        <v>-65500</v>
      </c>
    </row>
    <row r="97" spans="1:9" ht="22" customHeight="1">
      <c r="A97" s="80" t="s">
        <v>98</v>
      </c>
      <c r="B97" s="59">
        <v>15</v>
      </c>
      <c r="C97" s="88">
        <v>602039</v>
      </c>
      <c r="D97" s="88"/>
      <c r="E97" s="88">
        <v>256168</v>
      </c>
      <c r="F97" s="88"/>
      <c r="G97" s="131">
        <v>500000</v>
      </c>
      <c r="H97" s="88"/>
      <c r="I97" s="131">
        <v>0</v>
      </c>
    </row>
    <row r="98" spans="1:9" ht="22" customHeight="1">
      <c r="A98" s="80" t="s">
        <v>154</v>
      </c>
      <c r="B98" s="59">
        <v>15</v>
      </c>
      <c r="C98" s="88">
        <v>-559910</v>
      </c>
      <c r="D98" s="88"/>
      <c r="E98" s="88">
        <v>-437956</v>
      </c>
      <c r="F98" s="88"/>
      <c r="G98" s="131">
        <v>-269265</v>
      </c>
      <c r="H98" s="88"/>
      <c r="I98" s="131">
        <v>-185153</v>
      </c>
    </row>
    <row r="99" spans="1:9" ht="22" customHeight="1">
      <c r="A99" s="80" t="s">
        <v>162</v>
      </c>
      <c r="B99" s="59"/>
      <c r="C99" s="88">
        <v>-1267810</v>
      </c>
      <c r="D99" s="88">
        <v>-204775</v>
      </c>
      <c r="E99" s="88">
        <v>-1356488</v>
      </c>
      <c r="F99" s="88">
        <v>-204775</v>
      </c>
      <c r="G99" s="88">
        <v>-19273</v>
      </c>
      <c r="H99" s="88"/>
      <c r="I99" s="88">
        <v>-27524</v>
      </c>
    </row>
    <row r="100" spans="1:9" ht="22" customHeight="1">
      <c r="A100" s="80" t="s">
        <v>147</v>
      </c>
      <c r="B100" s="59">
        <v>15</v>
      </c>
      <c r="C100" s="131">
        <v>1600000</v>
      </c>
      <c r="D100" s="88"/>
      <c r="E100" s="131">
        <v>2172700</v>
      </c>
      <c r="F100" s="88"/>
      <c r="G100" s="131">
        <v>1600000</v>
      </c>
      <c r="H100" s="88"/>
      <c r="I100" s="131">
        <v>2172700</v>
      </c>
    </row>
    <row r="101" spans="1:9" ht="22" customHeight="1">
      <c r="A101" s="80" t="s">
        <v>155</v>
      </c>
      <c r="B101" s="59">
        <v>15</v>
      </c>
      <c r="C101" s="88">
        <v>-2900000</v>
      </c>
      <c r="D101" s="88"/>
      <c r="E101" s="88">
        <v>-2300000</v>
      </c>
      <c r="F101" s="88"/>
      <c r="G101" s="88">
        <v>-2900000</v>
      </c>
      <c r="H101" s="88"/>
      <c r="I101" s="88">
        <v>-2300000</v>
      </c>
    </row>
    <row r="102" spans="1:9" ht="21.65" customHeight="1">
      <c r="A102" s="80" t="s">
        <v>194</v>
      </c>
      <c r="B102" s="59"/>
      <c r="C102" s="56">
        <v>81453</v>
      </c>
      <c r="D102" s="56"/>
      <c r="E102" s="56">
        <v>127668</v>
      </c>
      <c r="F102" s="3"/>
      <c r="G102" s="88">
        <v>18304</v>
      </c>
      <c r="H102" s="3"/>
      <c r="I102" s="56">
        <v>0</v>
      </c>
    </row>
    <row r="103" spans="1:9" ht="21.65" customHeight="1">
      <c r="A103" s="80" t="s">
        <v>195</v>
      </c>
      <c r="B103" s="59"/>
      <c r="C103" s="56">
        <v>-60689</v>
      </c>
      <c r="D103" s="56"/>
      <c r="E103" s="56">
        <v>-51475</v>
      </c>
      <c r="F103" s="3"/>
      <c r="G103" s="56">
        <v>-28547</v>
      </c>
      <c r="H103" s="3"/>
      <c r="I103" s="56">
        <v>-32904</v>
      </c>
    </row>
    <row r="104" spans="1:9" ht="21.65" customHeight="1">
      <c r="A104" s="80" t="s">
        <v>216</v>
      </c>
      <c r="B104" s="59"/>
      <c r="C104" s="56">
        <v>2800</v>
      </c>
      <c r="D104" s="56"/>
      <c r="E104" s="56">
        <v>200</v>
      </c>
      <c r="F104" s="3"/>
      <c r="G104" s="56">
        <v>0</v>
      </c>
      <c r="H104" s="3"/>
      <c r="I104" s="56">
        <v>0</v>
      </c>
    </row>
    <row r="105" spans="1:9" ht="21.65" customHeight="1">
      <c r="A105" s="80" t="s">
        <v>217</v>
      </c>
      <c r="B105" s="59"/>
      <c r="C105" s="56"/>
      <c r="D105" s="56"/>
      <c r="E105" s="56"/>
      <c r="F105" s="3"/>
      <c r="G105" s="56"/>
      <c r="H105" s="3"/>
      <c r="I105" s="56"/>
    </row>
    <row r="106" spans="1:9" ht="21.65" customHeight="1">
      <c r="A106" s="80" t="s">
        <v>218</v>
      </c>
      <c r="B106" s="59"/>
      <c r="C106" s="56">
        <v>-56750</v>
      </c>
      <c r="D106" s="56"/>
      <c r="E106" s="56">
        <v>-532</v>
      </c>
      <c r="F106" s="3"/>
      <c r="G106" s="56">
        <v>0</v>
      </c>
      <c r="H106" s="3"/>
      <c r="I106" s="56">
        <v>0</v>
      </c>
    </row>
    <row r="107" spans="1:9" ht="22" customHeight="1">
      <c r="A107" s="80" t="s">
        <v>117</v>
      </c>
      <c r="B107" s="59">
        <v>17</v>
      </c>
      <c r="C107" s="88">
        <v>48883</v>
      </c>
      <c r="D107" s="88"/>
      <c r="E107" s="88">
        <v>0</v>
      </c>
      <c r="F107" s="88"/>
      <c r="G107" s="88">
        <v>48883</v>
      </c>
      <c r="H107" s="88"/>
      <c r="I107" s="88">
        <v>0</v>
      </c>
    </row>
    <row r="108" spans="1:9" ht="22" customHeight="1">
      <c r="A108" s="80" t="s">
        <v>118</v>
      </c>
      <c r="B108" s="59">
        <v>23</v>
      </c>
      <c r="C108" s="88">
        <v>-3635656</v>
      </c>
      <c r="D108" s="88"/>
      <c r="E108" s="88">
        <v>-493866</v>
      </c>
      <c r="F108" s="88"/>
      <c r="G108" s="88">
        <v>-3635656</v>
      </c>
      <c r="H108" s="88"/>
      <c r="I108" s="88">
        <v>-493866</v>
      </c>
    </row>
    <row r="109" spans="1:9" ht="22" customHeight="1">
      <c r="A109" s="80" t="s">
        <v>284</v>
      </c>
      <c r="B109" s="59"/>
      <c r="C109" s="88">
        <v>-8</v>
      </c>
      <c r="D109" s="88"/>
      <c r="E109" s="88">
        <v>0</v>
      </c>
      <c r="F109" s="88"/>
      <c r="G109" s="88">
        <v>0</v>
      </c>
      <c r="H109" s="88"/>
      <c r="I109" s="88">
        <v>0</v>
      </c>
    </row>
    <row r="110" spans="1:9" ht="22" customHeight="1">
      <c r="A110" s="71" t="s">
        <v>190</v>
      </c>
      <c r="B110" s="67"/>
      <c r="C110" s="131">
        <v>-815102</v>
      </c>
      <c r="D110" s="88"/>
      <c r="E110" s="131">
        <v>-1007361</v>
      </c>
      <c r="F110" s="88"/>
      <c r="G110" s="88">
        <v>-538634</v>
      </c>
      <c r="H110" s="88"/>
      <c r="I110" s="88">
        <v>-641896</v>
      </c>
    </row>
    <row r="111" spans="1:9" ht="22" customHeight="1">
      <c r="A111" s="77" t="s">
        <v>269</v>
      </c>
      <c r="B111" s="59"/>
      <c r="C111" s="134">
        <f>SUM(C95:C110)</f>
        <v>-9824590</v>
      </c>
      <c r="D111" s="99"/>
      <c r="E111" s="134">
        <f>SUM(E95:E110)</f>
        <v>-5261005</v>
      </c>
      <c r="F111" s="99"/>
      <c r="G111" s="134">
        <f>SUM(G95:G110)</f>
        <v>-6135108</v>
      </c>
      <c r="H111" s="99"/>
      <c r="I111" s="134">
        <f>SUM(I95:I110)</f>
        <v>-2908300</v>
      </c>
    </row>
    <row r="112" spans="1:9" ht="13" customHeight="1">
      <c r="A112" s="77"/>
      <c r="B112" s="59"/>
      <c r="C112" s="171"/>
      <c r="D112" s="102"/>
      <c r="E112" s="127"/>
      <c r="F112" s="102"/>
      <c r="G112" s="127"/>
      <c r="H112" s="102"/>
      <c r="I112" s="127"/>
    </row>
    <row r="113" spans="1:9" ht="22" customHeight="1">
      <c r="A113" s="71" t="s">
        <v>163</v>
      </c>
      <c r="B113" s="59"/>
      <c r="C113" s="131"/>
      <c r="D113" s="88"/>
      <c r="E113" s="131"/>
      <c r="F113" s="88"/>
      <c r="G113" s="131"/>
      <c r="H113" s="88"/>
      <c r="I113" s="131"/>
    </row>
    <row r="114" spans="1:9" ht="22" customHeight="1">
      <c r="A114" s="71" t="s">
        <v>124</v>
      </c>
      <c r="B114" s="67"/>
      <c r="C114" s="164">
        <v>240905</v>
      </c>
      <c r="D114" s="164"/>
      <c r="E114" s="164">
        <v>4160254</v>
      </c>
      <c r="F114" s="164"/>
      <c r="G114" s="164">
        <v>-1747405</v>
      </c>
      <c r="H114" s="164"/>
      <c r="I114" s="164">
        <v>2109439</v>
      </c>
    </row>
    <row r="115" spans="1:9" ht="22" customHeight="1">
      <c r="A115" s="71" t="s">
        <v>181</v>
      </c>
      <c r="B115" s="62"/>
      <c r="C115" s="88"/>
      <c r="D115" s="88"/>
      <c r="E115" s="88"/>
      <c r="F115" s="88"/>
      <c r="G115" s="88"/>
      <c r="H115" s="88"/>
      <c r="I115" s="88"/>
    </row>
    <row r="116" spans="1:9" ht="22" customHeight="1">
      <c r="A116" s="71" t="s">
        <v>182</v>
      </c>
      <c r="B116" s="62"/>
      <c r="C116" s="94">
        <v>-329886</v>
      </c>
      <c r="D116" s="88"/>
      <c r="E116" s="94">
        <v>-89768</v>
      </c>
      <c r="F116" s="88"/>
      <c r="G116" s="94">
        <v>0</v>
      </c>
      <c r="H116" s="88"/>
      <c r="I116" s="94">
        <v>0</v>
      </c>
    </row>
    <row r="117" spans="1:9" ht="22" customHeight="1">
      <c r="A117" s="77" t="s">
        <v>163</v>
      </c>
      <c r="B117" s="63"/>
      <c r="C117" s="150">
        <f>SUM(C114:C116)</f>
        <v>-88981</v>
      </c>
      <c r="D117" s="99"/>
      <c r="E117" s="150">
        <f>SUM(E114:E116)</f>
        <v>4070486</v>
      </c>
      <c r="F117" s="99"/>
      <c r="G117" s="150">
        <f>SUM(G114:G116)</f>
        <v>-1747405</v>
      </c>
      <c r="H117" s="99"/>
      <c r="I117" s="150">
        <f>SUM(I114:I116)</f>
        <v>2109439</v>
      </c>
    </row>
    <row r="118" spans="1:9" s="82" customFormat="1" ht="22" customHeight="1">
      <c r="A118" s="71" t="s">
        <v>103</v>
      </c>
      <c r="B118" s="62"/>
      <c r="C118" s="172">
        <v>4906870</v>
      </c>
      <c r="D118" s="88"/>
      <c r="E118" s="131">
        <v>836384</v>
      </c>
      <c r="F118" s="88"/>
      <c r="G118" s="172">
        <v>2174116</v>
      </c>
      <c r="H118" s="88"/>
      <c r="I118" s="131">
        <v>64677</v>
      </c>
    </row>
    <row r="119" spans="1:9" ht="22" customHeight="1" thickBot="1">
      <c r="A119" s="77" t="s">
        <v>104</v>
      </c>
      <c r="B119" s="59">
        <v>5</v>
      </c>
      <c r="C119" s="146">
        <f>SUM(C117:C118)</f>
        <v>4817889</v>
      </c>
      <c r="D119" s="173"/>
      <c r="E119" s="174">
        <f>SUM(E117:E118)</f>
        <v>4906870</v>
      </c>
      <c r="F119" s="173"/>
      <c r="G119" s="146">
        <f>SUM(G117:G118)</f>
        <v>426711</v>
      </c>
      <c r="H119" s="173"/>
      <c r="I119" s="174">
        <f>SUM(I117:I118)</f>
        <v>2174116</v>
      </c>
    </row>
    <row r="120" spans="1:9" ht="23.25" customHeight="1" thickTop="1"/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93:I93"/>
    <mergeCell ref="C43:E43"/>
    <mergeCell ref="G43:I43"/>
    <mergeCell ref="C4:E4"/>
    <mergeCell ref="G4:I4"/>
    <mergeCell ref="C7:I7"/>
    <mergeCell ref="C5:E5"/>
    <mergeCell ref="G5:I5"/>
    <mergeCell ref="C42:E42"/>
    <mergeCell ref="G42:I42"/>
    <mergeCell ref="C45:I45"/>
    <mergeCell ref="C90:E90"/>
    <mergeCell ref="G90:I90"/>
    <mergeCell ref="C91:E91"/>
    <mergeCell ref="G91:I91"/>
  </mergeCells>
  <phoneticPr fontId="0" type="noConversion"/>
  <pageMargins left="0.8" right="0.8" top="0.48" bottom="0.5" header="0.5" footer="0.5"/>
  <pageSetup paperSize="9" scale="75" firstPageNumber="17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38" max="16" man="1"/>
    <brk id="86" max="16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BB3D0-7158-41B2-ACE3-C1B448668400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http://purl.org/dc/elements/1.1/"/>
    <ds:schemaRef ds:uri="4243d5be-521d-4052-81ca-f0f31ea6f2da"/>
    <ds:schemaRef ds:uri="f6ba49b0-bcda-4796-8236-5b5cc1493ace"/>
    <ds:schemaRef ds:uri="http://schemas.microsoft.com/sharepoint/v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147049B-F339-426B-A905-8FA204ADEA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46F3F1-930F-4379-9F67-900738048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SFP-7-9</vt:lpstr>
      <vt:lpstr>PL-10-12</vt:lpstr>
      <vt:lpstr>CH-13-14</vt:lpstr>
      <vt:lpstr>CH15-16</vt:lpstr>
      <vt:lpstr>CF-17-19</vt:lpstr>
      <vt:lpstr>'CF-17-19'!_Hlk120336604</vt:lpstr>
      <vt:lpstr>'CF-17-19'!Print_Area</vt:lpstr>
      <vt:lpstr>'CH-13-14'!Print_Area</vt:lpstr>
      <vt:lpstr>'CH15-16'!Print_Area</vt:lpstr>
      <vt:lpstr>'PL-10-12'!Print_Area</vt:lpstr>
      <vt:lpstr>'SFP-7-9'!Print_Area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2026-02-16T08:42:28Z</cp:lastPrinted>
  <dcterms:created xsi:type="dcterms:W3CDTF">2006-01-06T08:39:44Z</dcterms:created>
  <dcterms:modified xsi:type="dcterms:W3CDTF">2026-02-18T14:44:57Z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