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C1UC71QQ\"/>
    </mc:Choice>
  </mc:AlternateContent>
  <xr:revisionPtr revIDLastSave="0" documentId="13_ncr:1_{153BD05E-6000-41E1-96BF-3EF998C5908B}" xr6:coauthVersionLast="47" xr6:coauthVersionMax="47" xr10:uidLastSave="{00000000-0000-0000-0000-000000000000}"/>
  <bookViews>
    <workbookView xWindow="-110" yWindow="-110" windowWidth="19420" windowHeight="11500" tabRatio="823" xr2:uid="{D0A43527-2631-4D16-9A06-3E1D81E9C544}"/>
  </bookViews>
  <sheets>
    <sheet name="BS" sheetId="1" r:id="rId1"/>
    <sheet name="PL" sheetId="2" r:id="rId2"/>
    <sheet name="Consolidated" sheetId="3" r:id="rId3"/>
    <sheet name="The Company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I" localSheetId="4">[1]D3!#REF!</definedName>
    <definedName name="\I">[1]D3!#REF!</definedName>
    <definedName name="\s" localSheetId="4">#REF!</definedName>
    <definedName name="\s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'[2]TB-2011'!$A$1:$IV$65536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TB2011">'[2]TB-2011'!$A$1:$IV$65536</definedName>
    <definedName name="____DAT26" localSheetId="4">#REF!</definedName>
    <definedName name="____DAT26">#REF!</definedName>
    <definedName name="____DAT27" localSheetId="4">#REF!</definedName>
    <definedName name="____DAT27">#REF!</definedName>
    <definedName name="____DAT28" localSheetId="4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TB2011">'[2]TB-2011'!$A$1:$IV$65536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TB12">[3]TB12!$A$1:$IV$65536</definedName>
    <definedName name="___TB2011">'[2]TB-2011'!$A$1:$IV$65536</definedName>
    <definedName name="___TB2012">'[4]TB-2012'!$A$1:$IV$65536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TB12">[3]TB12!$A$1:$IV$65536</definedName>
    <definedName name="__TB2011">'[2]TB-2011'!$A$1:$IV$65536</definedName>
    <definedName name="__TB2012">'[4]TB-2012'!$A$1:$IV$65536</definedName>
    <definedName name="_ass02" localSheetId="4">#REF!</definedName>
    <definedName name="_ass02">#REF!</definedName>
    <definedName name="_BKK915" localSheetId="4">#REF!</definedName>
    <definedName name="_BKK915">#REF!</definedName>
    <definedName name="_DAT1" localSheetId="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h2">[5]เงินกู้ธนชาติ!$G$2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tm1201" localSheetId="4">#REF!</definedName>
    <definedName name="_ktm1201">#REF!</definedName>
    <definedName name="_kwi1">#REF!</definedName>
    <definedName name="_lit1">#REF!</definedName>
    <definedName name="_lit2">#REF!</definedName>
    <definedName name="_npm1">#REF!</definedName>
    <definedName name="_npm2">#REF!</definedName>
    <definedName name="_Order1" hidden="1">255</definedName>
    <definedName name="_Order2" hidden="1">255</definedName>
    <definedName name="_SCB1">'[6]SCB 1 - Current'!$F$10</definedName>
    <definedName name="_SCB2">'[6]SCB 2 - Current'!$F$11</definedName>
    <definedName name="_Sort" localSheetId="4" hidden="1">#REF!</definedName>
    <definedName name="_Sort" hidden="1">#REF!</definedName>
    <definedName name="_TB12">[3]TB12!$A$1:$IV$65536</definedName>
    <definedName name="_TB2011">'[2]TB-2011'!$A$1:$IV$65536</definedName>
    <definedName name="_TB2012">'[4]TB-2012'!$A$1:$IV$65536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a">'[7]Trial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a">'[8]Trial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na">#REF!</definedName>
    <definedName name="Ana_U_5">[9]ตั๋วเงินรับ!$F$1</definedName>
    <definedName name="Apr_Building">[10]BUILD95!$AE$9:$AE$17</definedName>
    <definedName name="AREA1" localSheetId="4">#REF!</definedName>
    <definedName name="AREA1">#REF!</definedName>
    <definedName name="AS2DocOpenMode" hidden="1">"AS2DocumentEdit"</definedName>
    <definedName name="ASSDET">#REF!</definedName>
    <definedName name="AssetCode_Building">[10]BUILD95!$I$9:$I$17</definedName>
    <definedName name="Asstes" localSheetId="4">#REF!</definedName>
    <definedName name="Asstes">#REF!</definedName>
    <definedName name="Aug_Building">[10]BUILD95!$AI$9:$AI$17</definedName>
    <definedName name="B" localSheetId="4">#REF!</definedName>
    <definedName name="B">#REF!</definedName>
    <definedName name="B5000E">'[11]KFI 1'!#REF!</definedName>
    <definedName name="B5000S">'[11]KFI 1'!#REF!</definedName>
    <definedName name="bbbb" localSheetId="4" hidden="1">{"cashflow",#N/A,FALSE,"cash flow"}</definedName>
    <definedName name="bbbb" hidden="1">{"cashflow",#N/A,FALSE,"cash flow"}</definedName>
    <definedName name="BBL">'[12]ADJ - RATE'!#REF!</definedName>
    <definedName name="bk" localSheetId="4" hidden="1">{"cashflow",#N/A,FALSE,"cash flow"}</definedName>
    <definedName name="bk" hidden="1">{"cashflow",#N/A,FALSE,"cash flow"}</definedName>
    <definedName name="BKK915A">#REF!</definedName>
    <definedName name="Building">[13]BUILD95!$AF$9:$AF$17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ELLNOTE0">#REF!</definedName>
    <definedName name="CELLNOTE1" localSheetId="4">[14]rounded!#REF!</definedName>
    <definedName name="CELLNOTE1">[15]rounded!#REF!</definedName>
    <definedName name="CELLNOTE2" localSheetId="4">#REF!</definedName>
    <definedName name="CELLNOTE2">#REF!</definedName>
    <definedName name="CELLNOTE3" localSheetId="4">#REF!</definedName>
    <definedName name="CELLNOTE3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nsobru">'[16]INCOME ST JANUARY 99'!$A$1:$K$42</definedName>
    <definedName name="cost_per_unit" localSheetId="4">#REF!</definedName>
    <definedName name="cost_per_unit">#REF!</definedName>
    <definedName name="Cur_AccDepre_Building">[10]BUILD95!$AQ$9:$AQ$17</definedName>
    <definedName name="Cur_NBV_Building">[10]BUILD95!$AR$9:$AR$17</definedName>
    <definedName name="D_AD_BF_Vehicles">'[17]K-5'!$K$14:$K$82</definedName>
    <definedName name="D_AD_CF_Vehicles">'[17]K-5'!$M$14:$M$62</definedName>
    <definedName name="D_Bookvalue_Vehicles">'[17]K-5'!$N$14:$N$146</definedName>
    <definedName name="D_Center_Vehicles">'[17]K-5'!$B$14:$B$50</definedName>
    <definedName name="D_Depre_Vehicles">'[17]K-5'!$L$14:$L$62</definedName>
    <definedName name="D_Original_Vehicles">'[17]K-5'!$J$14:$J$48</definedName>
    <definedName name="D_Purchased_Vehicles" localSheetId="4">'[18]K-5'!#REF!</definedName>
    <definedName name="D_Purchased_Vehicles">'[18]K-5'!#REF!</definedName>
    <definedName name="Data" localSheetId="4">#REF!</definedName>
    <definedName name="Data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[19]ตั๋วเงินรับ!$F$1</definedName>
    <definedName name="dd">[20]BUILD95!$AQ$9:$AQ$17</definedName>
    <definedName name="débpér" localSheetId="4">[21]calcinterets!#REF!</definedName>
    <definedName name="débpér">[22]calcinterets!#REF!</definedName>
    <definedName name="Dec_Building">[10]BUILD95!$AM$9:$AM$17</definedName>
    <definedName name="Depp" localSheetId="4" hidden="1">{"cashflow",#N/A,FALSE,"cash flow"}</definedName>
    <definedName name="Depp" hidden="1">{"cashflow",#N/A,FALSE,"cash flow"}</definedName>
    <definedName name="Depre_Building">[10]BUILD95!$AA$9:$AA$17</definedName>
    <definedName name="description" localSheetId="4">#REF!</definedName>
    <definedName name="description">#REF!</definedName>
    <definedName name="dflt7" localSheetId="4">[23]Invoice!#REF!</definedName>
    <definedName name="dflt7">[23]Invoice!#REF!</definedName>
    <definedName name="DKK">'[24]ADJ - RATE'!$B$4</definedName>
    <definedName name="e" localSheetId="4">#REF!</definedName>
    <definedName name="e">#REF!</definedName>
    <definedName name="er" localSheetId="4">#REF!</definedName>
    <definedName name="er">#REF!</definedName>
    <definedName name="exp5.1" localSheetId="4">#REF!</definedName>
    <definedName name="exp5.1">#REF!</definedName>
    <definedName name="expense">#REF!</definedName>
    <definedName name="ExternalAudit30062004">#REF!</definedName>
    <definedName name="fcdhfgh" localSheetId="4" hidden="1">{"conso",#N/A,FALSE,"cash flow"}</definedName>
    <definedName name="fcdhfgh" hidden="1">{"conso",#N/A,FALSE,"cash flow"}</definedName>
    <definedName name="Feb_Building">[10]BUILD95!$AC$9:$AC$17</definedName>
    <definedName name="Finpér" localSheetId="4">[21]calcinterets!#REF!</definedName>
    <definedName name="Finpér">[22]calcinterets!#REF!</definedName>
    <definedName name="Fon" localSheetId="4">#REF!</definedName>
    <definedName name="Fon">#REF!</definedName>
    <definedName name="fre" localSheetId="4">#REF!</definedName>
    <definedName name="fre">#REF!</definedName>
    <definedName name="free" localSheetId="4">#REF!</definedName>
    <definedName name="free">#REF!</definedName>
    <definedName name="FRF">'[16]INCOME ST JANUARY 99'!$A$1:$K$42</definedName>
    <definedName name="gg" localSheetId="4">#REF!</definedName>
    <definedName name="gg">#REF!</definedName>
    <definedName name="Grand_Total" localSheetId="4">#REF!</definedName>
    <definedName name="Grand_Total">#REF!</definedName>
    <definedName name="GW" localSheetId="4">#REF!</definedName>
    <definedName name="GW">#REF!</definedName>
    <definedName name="h">[25]เงินกู้ธนชาติ!$G$2</definedName>
    <definedName name="Heading" localSheetId="4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SCB">'[12]ADJ - RATE'!#REF!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p_acct">#REF!</definedName>
    <definedName name="in" localSheetId="4" hidden="1">{"conso",#N/A,FALSE,"cash flow"}</definedName>
    <definedName name="in" hidden="1">{"conso",#N/A,FALSE,"cash flow"}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n_Building">[10]BUILD95!$AB$9:$AB$17</definedName>
    <definedName name="jj" localSheetId="4" hidden="1">{"conso",#N/A,FALSE,"cash flow"}</definedName>
    <definedName name="jj" hidden="1">{"conso",#N/A,FALSE,"cash flow"}</definedName>
    <definedName name="Jul_Building">[10]BUILD95!$AH$9:$AH$17</definedName>
    <definedName name="Jun_Building">[10]BUILD95!$AG$9:$AG$17</definedName>
    <definedName name="k">[13]BUILD95!$AQ$9:$AQ$17</definedName>
    <definedName name="KHJGDFGFHGHJ" localSheetId="4" hidden="1">{"cashflow",#N/A,FALSE,"cash flow"}</definedName>
    <definedName name="KHJGDFGFHGHJ" hidden="1">{"cashflow",#N/A,FALSE,"cash flow"}</definedName>
    <definedName name="kim">'[26]KFI 1'!#REF!</definedName>
    <definedName name="kk">[20]BUILD95!$AG$9:$AG$17</definedName>
    <definedName name="kkkk" localSheetId="4" hidden="1">{"cashflow",#N/A,FALSE,"cash flow"}</definedName>
    <definedName name="kkkk" hidden="1">{"cashflow",#N/A,FALSE,"cash flow"}</definedName>
    <definedName name="l" localSheetId="4" hidden="1">{"cashflow",#N/A,FALSE,"cash flow"}</definedName>
    <definedName name="l" hidden="1">{"cashflow",#N/A,FALSE,"cash flow"}</definedName>
    <definedName name="LIAB">#REF!</definedName>
    <definedName name="LIABDET">#REF!</definedName>
    <definedName name="LIT">'[24]ADJ - RATE'!$B$2</definedName>
    <definedName name="Loan">[25]เงินกู้ธนชาติ!$B$4</definedName>
    <definedName name="Loan1">'[25]เงินกู้ MGC'!$B$4</definedName>
    <definedName name="Long">[25]เงินกู้ธนชาติ!$F$15</definedName>
    <definedName name="Long1">'[25]เงินกู้ MGC'!$F$15</definedName>
    <definedName name="LY_AccDepre_Building">[10]BUILD95!$AO$9:$AO$17</definedName>
    <definedName name="LY_NBV_Building">[10]BUILD95!$AP$9:$AP$17</definedName>
    <definedName name="Mar_Building">[10]BUILD95!$AD$9:$AD$17</definedName>
    <definedName name="Mark2" localSheetId="4">#REF!</definedName>
    <definedName name="Mark2">#REF!</definedName>
    <definedName name="May_Building">[10]BUILD95!$AF$9:$AF$17</definedName>
    <definedName name="mb">1000000</definedName>
    <definedName name="mlkmlkm" localSheetId="4" hidden="1">{"cashflow",#N/A,FALSE,"cash flow"}</definedName>
    <definedName name="mlkmlkm" hidden="1">{"cashflow",#N/A,FALSE,"cash flow"}</definedName>
    <definedName name="MOO">[27]เงินกู้ธนชาติ!$G$2</definedName>
    <definedName name="name" localSheetId="4">#REF!</definedName>
    <definedName name="name">#REF!</definedName>
    <definedName name="new" localSheetId="4">[28]Sheet4!#REF!</definedName>
    <definedName name="new">[28]Sheet4!#REF!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klnj">[29]เงินกู้ธนชาติ!$B$4</definedName>
    <definedName name="non" localSheetId="4">#REF!</definedName>
    <definedName name="non">#REF!</definedName>
    <definedName name="Nov_Building">[10]BUILD95!$AL$9:$AL$17</definedName>
    <definedName name="npm" localSheetId="4">[30]calcinterets!$B$21</definedName>
    <definedName name="npm">[31]calcinterets!$B$21</definedName>
    <definedName name="nu" localSheetId="4" hidden="1">{"cashflow",#N/A,FALSE,"cash flow"}</definedName>
    <definedName name="nu" hidden="1">{"cashflow",#N/A,FALSE,"cash flow"}</definedName>
    <definedName name="nuc">'[32]TrialBalance Q3-2002'!$A$1:$H$301</definedName>
    <definedName name="nuch" localSheetId="4">#REF!</definedName>
    <definedName name="nuch">#REF!</definedName>
    <definedName name="oCT_bUILDING">[10]BUILD95!$AK$9:$AK$17</definedName>
    <definedName name="oldData" localSheetId="4">#REF!</definedName>
    <definedName name="oldData">#REF!</definedName>
    <definedName name="Pér" localSheetId="4">[21]calcinterets!$B:$B</definedName>
    <definedName name="Pér">[22]calcinterets!$B:$B</definedName>
    <definedName name="PLHOLLAND09" localSheetId="4">#REF!</definedName>
    <definedName name="PLHOLLAND09">#REF!</definedName>
    <definedName name="plvie04" localSheetId="4">#REF!</definedName>
    <definedName name="plvie04">#REF!</definedName>
    <definedName name="pnh" localSheetId="4">#REF!</definedName>
    <definedName name="pnh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rint">#REF!</definedName>
    <definedName name="PRINT_AR01">#REF!</definedName>
    <definedName name="_xlnm.Print_Area" localSheetId="0">BS!$A$1:$K$110</definedName>
    <definedName name="_xlnm.Print_Area" localSheetId="2">Consolidated!$A$1:$AB$38</definedName>
    <definedName name="_xlnm.Print_Area" localSheetId="1">PL!$A$1:$K$78</definedName>
    <definedName name="_xlnm.Print_Area" localSheetId="3">'The Company'!$A$1:$Z$43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 localSheetId="4">#REF!</definedName>
    <definedName name="PRINT_TITLES_MI">#REF!</definedName>
    <definedName name="PurCost_Building">[10]BUILD95!$Z$9:$Z$17</definedName>
    <definedName name="qq" localSheetId="4">#REF!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ference">#REF!</definedName>
    <definedName name="REVAPR">[33]Apr!$A$1:$IV$65536</definedName>
    <definedName name="REVAUG">[33]Aug!$A$1:$IV$65536</definedName>
    <definedName name="REVDEC">[33]Dec!$A$1:$IV$65536</definedName>
    <definedName name="REVFEB">[33]Feb!$A$1:$IV$65536</definedName>
    <definedName name="REVIEW">'[34]BS-Review'!$A$1:$IV$65536</definedName>
    <definedName name="REVIEWPL">'[34]PL-Review'!$A$1:$IV$65536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[33]Jan!$A$1:$IV$65536</definedName>
    <definedName name="REVJUL">[33]Jul!$A$1:$IV$65536</definedName>
    <definedName name="REVJUN">[33]Jun!$A$1:$IV$65536</definedName>
    <definedName name="REVMAR">[33]Mar!$A$1:$IV$65536</definedName>
    <definedName name="REVMAY">[33]May!$A$1:$IV$65536</definedName>
    <definedName name="REVNOV">[33]Nov!$A$1:$IV$65536</definedName>
    <definedName name="REVOCT">[33]Oct!$A$1:$IV$65536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[33]Sep!$A$1:$IV$65536</definedName>
    <definedName name="RM">'[24]ADJ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 localSheetId="4">#REF!</definedName>
    <definedName name="rr">#REF!</definedName>
    <definedName name="s">'[35]เงินกู้ MGC'!$E$17</definedName>
    <definedName name="SCB">'[12]ADJ - RATE'!#REF!</definedName>
    <definedName name="sdfgdthyh" localSheetId="4" hidden="1">{"cashflow",#N/A,FALSE,"cash flow"}</definedName>
    <definedName name="sdfgdthyh" hidden="1">{"cashflow",#N/A,FALSE,"cash flow"}</definedName>
    <definedName name="sdsd">'[36]Trial Balance'!$A$1:$H$65536</definedName>
    <definedName name="SEL" localSheetId="4">#REF!</definedName>
    <definedName name="SEL">#REF!</definedName>
    <definedName name="Sep_Building">[10]BUILD95!$AJ$9:$AJ$17</definedName>
    <definedName name="Short">[25]เงินกู้ธนชาติ!$E$17</definedName>
    <definedName name="short1">'[25]เงินกู้ MGC'!$E$17</definedName>
    <definedName name="summary_aging" localSheetId="4">#REF!</definedName>
    <definedName name="summary_aging">#REF!</definedName>
    <definedName name="taux" localSheetId="4">#REF!</definedName>
    <definedName name="taux">#REF!</definedName>
    <definedName name="TBGH">'[37]TB-GH'!$A$1:$IV$65536</definedName>
    <definedName name="tbold" localSheetId="4">#REF!</definedName>
    <definedName name="tbold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[10]BUILD95!$AN$9:$AN$17</definedName>
    <definedName name="traffic" localSheetId="4">#REF!</definedName>
    <definedName name="traffic">#REF!</definedName>
    <definedName name="tribal" localSheetId="4">#REF!</definedName>
    <definedName name="tribal">#REF!</definedName>
    <definedName name="ttr" localSheetId="4">#REF!</definedName>
    <definedName name="ttr">#REF!</definedName>
    <definedName name="type">#REF!</definedName>
    <definedName name="US">'[24]ADJ - RATE'!$B$3</definedName>
    <definedName name="USD" localSheetId="4">#REF!</definedName>
    <definedName name="USD">#REF!</definedName>
    <definedName name="USTIS">'[16]INCOME ST JANUARY 99'!$A$43:$N$81</definedName>
    <definedName name="va" localSheetId="4">#REF!</definedName>
    <definedName name="va">#REF!</definedName>
    <definedName name="vr" localSheetId="4">#REF!</definedName>
    <definedName name="v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'[38]Trial Balance'!$A$1:$H$65536</definedName>
    <definedName name="yyyy" localSheetId="4">#REF!</definedName>
    <definedName name="yyyy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ฟๅ" localSheetId="4">#REF!</definedName>
    <definedName name="ฟๅ">#REF!</definedName>
    <definedName name="ฤ1" localSheetId="4">#REF!</definedName>
    <definedName name="ฤ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4" l="1"/>
  <c r="N16" i="4"/>
  <c r="N18" i="4"/>
  <c r="N16" i="3"/>
  <c r="N17" i="3"/>
  <c r="N21" i="3"/>
  <c r="G74" i="1"/>
  <c r="I74" i="1"/>
  <c r="E21" i="2"/>
  <c r="I14" i="2"/>
  <c r="E74" i="1"/>
  <c r="I69" i="6" l="1"/>
  <c r="Z25" i="3"/>
  <c r="X27" i="4"/>
  <c r="Z27" i="4" s="1"/>
  <c r="V34" i="3"/>
  <c r="X34" i="3" s="1"/>
  <c r="Z34" i="3" s="1"/>
  <c r="E15" i="1"/>
  <c r="AB34" i="3" l="1"/>
  <c r="E12" i="1" l="1"/>
  <c r="I20" i="2"/>
  <c r="R22" i="4"/>
  <c r="P24" i="4"/>
  <c r="L25" i="4"/>
  <c r="N25" i="4" s="1"/>
  <c r="L28" i="3"/>
  <c r="N28" i="3" s="1"/>
  <c r="E30" i="1" l="1"/>
  <c r="I57" i="1"/>
  <c r="X18" i="3" l="1"/>
  <c r="X15" i="3"/>
  <c r="K80" i="6" l="1"/>
  <c r="I80" i="6"/>
  <c r="G80" i="6"/>
  <c r="E80" i="6"/>
  <c r="X24" i="4"/>
  <c r="Z24" i="4" s="1"/>
  <c r="X25" i="4"/>
  <c r="Z25" i="4" s="1"/>
  <c r="P23" i="4"/>
  <c r="P15" i="4"/>
  <c r="P18" i="4" s="1"/>
  <c r="L23" i="4"/>
  <c r="L28" i="4" s="1"/>
  <c r="L15" i="4"/>
  <c r="L18" i="4" s="1"/>
  <c r="P27" i="3"/>
  <c r="P26" i="3"/>
  <c r="P16" i="3"/>
  <c r="P21" i="3" s="1"/>
  <c r="L26" i="3"/>
  <c r="L16" i="3"/>
  <c r="L21" i="3" s="1"/>
  <c r="L35" i="3" l="1"/>
  <c r="X27" i="3"/>
  <c r="AB27" i="3" s="1"/>
  <c r="P35" i="3"/>
  <c r="P28" i="4"/>
  <c r="X28" i="3"/>
  <c r="AB28" i="3" s="1"/>
  <c r="X30" i="3"/>
  <c r="AB30" i="3" s="1"/>
  <c r="K69" i="6" l="1"/>
  <c r="G69" i="6"/>
  <c r="X17" i="4"/>
  <c r="Z17" i="4" s="1"/>
  <c r="X16" i="4"/>
  <c r="J15" i="4"/>
  <c r="J18" i="4" s="1"/>
  <c r="H15" i="4"/>
  <c r="H18" i="4" s="1"/>
  <c r="F15" i="4"/>
  <c r="F18" i="4" s="1"/>
  <c r="R15" i="4"/>
  <c r="R18" i="4" s="1"/>
  <c r="X12" i="4"/>
  <c r="Z12" i="4" s="1"/>
  <c r="V20" i="3"/>
  <c r="X20" i="3" s="1"/>
  <c r="AB20" i="3" s="1"/>
  <c r="AB18" i="3"/>
  <c r="X17" i="3"/>
  <c r="AB17" i="3" s="1"/>
  <c r="J16" i="3"/>
  <c r="J21" i="3" s="1"/>
  <c r="H16" i="3"/>
  <c r="H21" i="3" s="1"/>
  <c r="F16" i="3"/>
  <c r="T16" i="3"/>
  <c r="T21" i="3" s="1"/>
  <c r="V13" i="3"/>
  <c r="K46" i="2"/>
  <c r="K55" i="2" s="1"/>
  <c r="K44" i="2"/>
  <c r="G55" i="2"/>
  <c r="G44" i="2"/>
  <c r="K22" i="2"/>
  <c r="K15" i="2"/>
  <c r="G22" i="2"/>
  <c r="G15" i="2"/>
  <c r="K99" i="1"/>
  <c r="K101" i="1" s="1"/>
  <c r="G99" i="1"/>
  <c r="K70" i="1"/>
  <c r="K74" i="1" s="1"/>
  <c r="K56" i="1"/>
  <c r="G56" i="1"/>
  <c r="K30" i="1"/>
  <c r="K16" i="1"/>
  <c r="G30" i="1"/>
  <c r="G16" i="1"/>
  <c r="E69" i="6"/>
  <c r="X13" i="3" l="1"/>
  <c r="AB13" i="3" s="1"/>
  <c r="F21" i="3"/>
  <c r="G101" i="1"/>
  <c r="Z16" i="3"/>
  <c r="Z21" i="3" s="1"/>
  <c r="G56" i="2"/>
  <c r="G23" i="2"/>
  <c r="K23" i="2"/>
  <c r="K56" i="2"/>
  <c r="G57" i="1"/>
  <c r="K57" i="1"/>
  <c r="K31" i="1"/>
  <c r="G31" i="1"/>
  <c r="Z16" i="4"/>
  <c r="X14" i="3"/>
  <c r="E55" i="2"/>
  <c r="K75" i="1" l="1"/>
  <c r="K102" i="1" s="1"/>
  <c r="K28" i="2"/>
  <c r="G28" i="2"/>
  <c r="G75" i="1"/>
  <c r="V22" i="4"/>
  <c r="T22" i="4"/>
  <c r="T25" i="3"/>
  <c r="G30" i="2" l="1"/>
  <c r="G8" i="6"/>
  <c r="K30" i="2"/>
  <c r="K8" i="6"/>
  <c r="G102" i="1"/>
  <c r="V25" i="3"/>
  <c r="X25" i="3" s="1"/>
  <c r="K28" i="6" l="1"/>
  <c r="G28" i="6"/>
  <c r="G63" i="2"/>
  <c r="G61" i="2" s="1"/>
  <c r="G72" i="2" s="1"/>
  <c r="G58" i="2"/>
  <c r="G68" i="2" s="1"/>
  <c r="G66" i="2" s="1"/>
  <c r="K61" i="2"/>
  <c r="K72" i="2" s="1"/>
  <c r="K58" i="2"/>
  <c r="K66" i="2" s="1"/>
  <c r="V33" i="3"/>
  <c r="X33" i="3" s="1"/>
  <c r="K40" i="6" l="1"/>
  <c r="G40" i="6"/>
  <c r="AB33" i="3"/>
  <c r="X26" i="4"/>
  <c r="Z26" i="4" s="1"/>
  <c r="K43" i="6" l="1"/>
  <c r="G43" i="6"/>
  <c r="X31" i="3"/>
  <c r="AB31" i="3" s="1"/>
  <c r="K81" i="6" l="1"/>
  <c r="G81" i="6"/>
  <c r="E99" i="1"/>
  <c r="G83" i="6" l="1"/>
  <c r="K83" i="6"/>
  <c r="AB25" i="3"/>
  <c r="Z24" i="3" l="1"/>
  <c r="Z26" i="3" l="1"/>
  <c r="Z35" i="3" s="1"/>
  <c r="I55" i="2"/>
  <c r="I16" i="1" l="1"/>
  <c r="J23" i="4" l="1"/>
  <c r="J28" i="4" s="1"/>
  <c r="H23" i="4"/>
  <c r="H28" i="4" s="1"/>
  <c r="F23" i="4"/>
  <c r="F28" i="4" s="1"/>
  <c r="X21" i="4"/>
  <c r="J26" i="3"/>
  <c r="H26" i="3"/>
  <c r="F26" i="3"/>
  <c r="V24" i="3"/>
  <c r="T26" i="3"/>
  <c r="T35" i="3" s="1"/>
  <c r="E44" i="2"/>
  <c r="I44" i="2"/>
  <c r="I22" i="2"/>
  <c r="I15" i="2"/>
  <c r="E15" i="2"/>
  <c r="I99" i="1"/>
  <c r="E57" i="1"/>
  <c r="E75" i="1" s="1"/>
  <c r="I30" i="1"/>
  <c r="E16" i="1"/>
  <c r="F35" i="3" l="1"/>
  <c r="J35" i="3"/>
  <c r="H35" i="3"/>
  <c r="I56" i="2"/>
  <c r="E31" i="1"/>
  <c r="I101" i="1"/>
  <c r="I23" i="2"/>
  <c r="X20" i="4"/>
  <c r="I31" i="1"/>
  <c r="I75" i="1"/>
  <c r="E56" i="2"/>
  <c r="R26" i="3"/>
  <c r="R35" i="3" s="1"/>
  <c r="T23" i="4"/>
  <c r="T28" i="4" s="1"/>
  <c r="V23" i="4"/>
  <c r="V28" i="4" s="1"/>
  <c r="I102" i="1" l="1"/>
  <c r="I28" i="2"/>
  <c r="V15" i="4"/>
  <c r="V18" i="4" s="1"/>
  <c r="V23" i="3"/>
  <c r="V26" i="3"/>
  <c r="R23" i="4"/>
  <c r="R28" i="4" s="1"/>
  <c r="X22" i="4"/>
  <c r="Z22" i="4" s="1"/>
  <c r="V35" i="3" l="1"/>
  <c r="I8" i="6"/>
  <c r="R16" i="3"/>
  <c r="I30" i="2"/>
  <c r="X23" i="4"/>
  <c r="X28" i="4" s="1"/>
  <c r="I28" i="6" l="1"/>
  <c r="I58" i="2"/>
  <c r="I61" i="2"/>
  <c r="R21" i="3"/>
  <c r="V16" i="3"/>
  <c r="V21" i="3" s="1"/>
  <c r="N21" i="4" l="1"/>
  <c r="N23" i="4" s="1"/>
  <c r="N28" i="4" s="1"/>
  <c r="I72" i="2"/>
  <c r="I40" i="6"/>
  <c r="I66" i="2"/>
  <c r="AB16" i="3"/>
  <c r="AB21" i="3" s="1"/>
  <c r="X16" i="3"/>
  <c r="T15" i="4"/>
  <c r="Z21" i="4" l="1"/>
  <c r="I43" i="6"/>
  <c r="T18" i="4"/>
  <c r="X15" i="4"/>
  <c r="X21" i="3"/>
  <c r="Z20" i="4"/>
  <c r="I81" i="6" l="1"/>
  <c r="Z23" i="4"/>
  <c r="Z28" i="4" s="1"/>
  <c r="X18" i="4"/>
  <c r="Z15" i="4"/>
  <c r="Z18" i="4" s="1"/>
  <c r="X23" i="3"/>
  <c r="AB23" i="3" s="1"/>
  <c r="I83" i="6" l="1"/>
  <c r="E22" i="2"/>
  <c r="E23" i="2" l="1"/>
  <c r="E28" i="2" l="1"/>
  <c r="E30" i="2" l="1"/>
  <c r="E63" i="2" s="1"/>
  <c r="E61" i="2" s="1"/>
  <c r="E8" i="6"/>
  <c r="E101" i="1"/>
  <c r="E58" i="2" l="1"/>
  <c r="E28" i="6"/>
  <c r="E68" i="2"/>
  <c r="E102" i="1"/>
  <c r="E66" i="2" l="1"/>
  <c r="E40" i="6"/>
  <c r="N26" i="3" l="1"/>
  <c r="N35" i="3" s="1"/>
  <c r="E72" i="2"/>
  <c r="E43" i="6"/>
  <c r="X24" i="3" l="1"/>
  <c r="AB24" i="3" s="1"/>
  <c r="AB26" i="3" s="1"/>
  <c r="AB35" i="3" s="1"/>
  <c r="E81" i="6"/>
  <c r="E83" i="6" l="1"/>
  <c r="X26" i="3"/>
  <c r="X35" i="3" s="1"/>
</calcChain>
</file>

<file path=xl/sharedStrings.xml><?xml version="1.0" encoding="utf-8"?>
<sst xmlns="http://schemas.openxmlformats.org/spreadsheetml/2006/main" count="403" uniqueCount="273">
  <si>
    <t>บริษัท การบินกรุงเทพ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</si>
  <si>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</si>
  <si>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</si>
  <si>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</si>
  <si>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</si>
  <si>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</si>
  <si>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</si>
  <si>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</si>
  <si>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6, 8</t>
  </si>
  <si>
    <t xml:space="preserve">สินค้าคงเหลือ </t>
  </si>
  <si>
    <t>ค่าใช้จ่ายค่าซ่อมแซมรอรับคืน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</si>
  <si>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</si>
  <si>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</si>
  <si>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</si>
  <si>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</si>
  <si>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</si>
  <si>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</si>
  <si>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</si>
  <si>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</si>
  <si>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</si>
  <si>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</si>
  <si>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</si>
  <si>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</si>
  <si>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</si>
  <si>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</si>
  <si>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</si>
  <si>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</si>
  <si>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</si>
  <si>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6, 19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</si>
  <si>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</si>
  <si>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</si>
  <si>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</si>
  <si>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</si>
  <si>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</si>
  <si>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</t>
  </si>
  <si>
    <t>หนี้สินหมุนเวียนอื่น</t>
  </si>
  <si>
    <t>6, 22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</si>
  <si>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</si>
  <si>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</si>
  <si>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</si>
  <si>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</si>
  <si>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</si>
  <si>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 xml:space="preserve">   สุทธิจากส่วนที่ถึงกำหนดชำระภายในหนึ่งปี</t>
  </si>
  <si>
    <t>หนี้สินภาษีเงินได้รอการตัดบัญชี</t>
  </si>
  <si>
    <t>หนี้สินทางการเงินไม่หมุนเวียนอื่น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</si>
  <si>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</si>
  <si>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</si>
  <si>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</si>
  <si>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</si>
  <si>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</si>
  <si>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</si>
  <si>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</si>
  <si>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</si>
  <si>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</si>
  <si>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</si>
  <si>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</si>
  <si>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</si>
  <si>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</si>
  <si>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</si>
  <si>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</si>
  <si>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</si>
  <si>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</si>
  <si>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</si>
  <si>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</si>
  <si>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</si>
  <si>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</si>
  <si>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</si>
  <si>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</si>
  <si>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</si>
  <si>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</si>
  <si>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</si>
  <si>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</si>
  <si>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</si>
  <si>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</si>
  <si>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</si>
  <si>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</si>
  <si>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</si>
  <si>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</si>
  <si>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</si>
  <si>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</si>
  <si>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</si>
  <si>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</si>
  <si>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</si>
  <si>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</si>
  <si>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</si>
  <si>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</si>
  <si>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</si>
  <si>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</si>
  <si>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</si>
  <si>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</si>
  <si>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</si>
  <si>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</si>
  <si>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</si>
  <si>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</si>
  <si>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</si>
  <si>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</si>
  <si>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</si>
  <si>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</si>
  <si>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</si>
  <si>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</si>
  <si>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</si>
  <si>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</si>
  <si>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จำนวนหุ้นสามัญถัวเฉลี่ยถ่วงน้ำหนัก (หุ้น) มูลค่าตราไว้หุ้นละ 1 บาท</t>
  </si>
  <si>
    <t>กำไรขาดทุนเบ็ดเสร็จอื่น</t>
  </si>
  <si>
    <t>ส่วนของผู้มี</t>
  </si>
  <si>
    <t>ส่วนต่ำกว่าทุน</t>
  </si>
  <si>
    <t>ส่วนได้เสียที่</t>
  </si>
  <si>
    <t>จากการเปลี่ยนแปลง</t>
  </si>
  <si>
    <t>สำรองสำหรับ</t>
  </si>
  <si>
    <t>รวม</t>
  </si>
  <si>
    <t>ไม่มีอำนาจ</t>
  </si>
  <si>
    <t>สัดส่วนการถือหุ้น</t>
  </si>
  <si>
    <t>จัดสรรแล้ว</t>
  </si>
  <si>
    <t>การป้องกันความเสี่ยง</t>
  </si>
  <si>
    <t>องค์ประกอบอื่น</t>
  </si>
  <si>
    <t>ควบคุม</t>
  </si>
  <si>
    <t>ส่วนของ</t>
  </si>
  <si>
    <t>ที่ออกและชำระแล้ว</t>
  </si>
  <si>
    <t>ในบริษัทย่อย</t>
  </si>
  <si>
    <t>สำรองตามกฎหมาย</t>
  </si>
  <si>
    <t>ยังไม่ได้จัดสรร</t>
  </si>
  <si>
    <t>มูลค่ายุติธรรม</t>
  </si>
  <si>
    <t>ในกระแสเงินสด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</si>
  <si>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</si>
  <si>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</si>
  <si>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</si>
  <si>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</si>
  <si>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ที่ไม่มีอำนาจควบคุมของบริษัทย่อย</t>
  </si>
  <si>
    <t>เงินปันผลจ่ายส่วนของผู้มีส่วนได้เสีย</t>
  </si>
  <si>
    <t>ส่วนแบ่งกำไรขาดทุน</t>
  </si>
  <si>
    <t>เบ็ดเสร็จอื่น</t>
  </si>
  <si>
    <t>จากเงินลงทุน</t>
  </si>
  <si>
    <t>เงินเบิกเกินบัญชีและเงินกู้ยืมระยะสั้นจากสถาบันการเงิน</t>
  </si>
  <si>
    <t xml:space="preserve">หนี้สินทางการเงินระยะยาวจากกิจการที่เกี่ยวข้องกัน 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</si>
  <si>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</si>
  <si>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</si>
  <si>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</si>
  <si>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</si>
  <si>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 </t>
  </si>
  <si>
    <t>สินทรัพย์ทางการเงินหมุนเวียนอื่น</t>
  </si>
  <si>
    <t xml:space="preserve">หนี้สินทางการเงินระยะยาวจากกิจการที่เกี่ยวข้องกัน - </t>
  </si>
  <si>
    <t>6, 27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</si>
  <si>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</si>
  <si>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</si>
  <si>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</si>
  <si>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</si>
  <si>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รายได้รอการรับรู้จากกิจการที่เกี่ยวข้องกัน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</si>
  <si>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</si>
  <si>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</si>
  <si>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</si>
  <si>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</si>
  <si>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</si>
  <si>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</si>
  <si>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</si>
  <si>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</si>
  <si>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</si>
  <si>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</si>
  <si>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</si>
  <si>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</si>
  <si>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</si>
  <si>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</si>
  <si>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</si>
  <si>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</si>
  <si>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</si>
  <si>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เงินสดจ่ายจากการให้กู้ยืมแก่กิจการที่เกี่ยวข้องกัน</t>
  </si>
  <si>
    <t>เงินสดรับจากรายได้ทางการเงิน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</si>
  <si>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</si>
  <si>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</si>
  <si>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เงินปันผลรับจากเงินลงทุนในตราสารทุน</t>
  </si>
  <si>
    <t>เงินสดรับจากการจำหน่ายอุปกรณ์</t>
  </si>
  <si>
    <t>เงินสดรับจากการจำหน่ายเงินลงทุนในตราสารทุน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</si>
  <si>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</si>
  <si>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</si>
  <si>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</si>
  <si>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จ่ายเงินปันผล</t>
  </si>
  <si>
    <t>เงินปันผลจ่ายส่วนของผู้มีส่วนได้เสียที่ไม่มีอำนาจควบคุมของบริษัทย่อย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</si>
  <si>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</si>
  <si>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7)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</si>
  <si>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</si>
  <si>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</si>
  <si>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สิทธิการใช้สินทรัพย์เพิ่มขึ้นจากหนี้สินตามสัญญาเช่า</t>
  </si>
  <si>
    <t xml:space="preserve">      ด้วยมูลค่ายุติธรรมผ่านกำไรขาดทุนเบ็ดเสร็จอื่น - สุทธิจากภาษีเงินได้</t>
  </si>
  <si>
    <t>6, 21</t>
  </si>
  <si>
    <t>6, 26</t>
  </si>
  <si>
    <t>กำไรสำหรับปี</t>
  </si>
  <si>
    <t>โอนไปสำรองตามกฎหมาย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</si>
  <si>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</si>
  <si>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</si>
  <si>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เงินปันผลจ่าย</t>
  </si>
  <si>
    <t xml:space="preserve">   กำไรจากอัตราแลกเปลี่ยนที่ยังไม่เกิดขึ้นจริง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</si>
  <si>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</si>
  <si>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</si>
  <si>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</si>
  <si>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ประกันภัย</t>
  </si>
  <si>
    <t>หนี้สินดำเนินงานเพิ่มขึ้น (ลดลง)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</si>
  <si>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</si>
  <si>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</si>
  <si>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</si>
  <si>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</si>
  <si>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</si>
  <si>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</si>
  <si>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</si>
  <si>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หมายเหตุประกอบงบการเงินเป็นส่วนหนึ่งของงบการเงินนี้</t>
  </si>
  <si>
    <t>เงินกู้ยืมระยะสั้นจากกิจการที่เกี่ยวข้องกัน</t>
  </si>
  <si>
    <t>ส่วนแบ่งกำไรขาดทุนเบ็ดเสร็จอื่นจากเงินลงทุนในบริษัทร่วม</t>
  </si>
  <si>
    <t>กำไรจากการดำเนินงาน</t>
  </si>
  <si>
    <t>ส่วนแบ่งกำไรจากเงินลงทุนในบริษัทย่อย</t>
  </si>
  <si>
    <t>ขาดทุนจากการประมาณการตามหลักคณิตศาสตร์</t>
  </si>
  <si>
    <t xml:space="preserve">   ขาดทุนจากการตัดจำหน่ายภาษีเงินได้ถูกหัก ณ ที่จ่าย </t>
  </si>
  <si>
    <t>เงินสดรับจากการจำหน่ายเงินลงทุนในบริษัทร่วม</t>
  </si>
  <si>
    <t xml:space="preserve">   กำไรจากการจำหน่ายเงินลงทุนในบริษัทร่วม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</si>
  <si>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</si>
  <si>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</si>
  <si>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ค่าเผื่อผลขาดทุนด้านเครดิตที่คาดว่าจะเกิดขึ้น  (โอนกลับ)</t>
  </si>
  <si>
    <t xml:space="preserve">   ส่วนแบ่งกำไรจากเงินลงทุนในบริษัทย่อย</t>
  </si>
  <si>
    <t>สินทรัพย์ทางการเงินหมุนเวียนอื่น (เพิ่มขึ้น) 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</si>
  <si>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</si>
  <si>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</si>
  <si>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เงินปันผลค้างจ่ายเพิ่มขึ้น</t>
  </si>
  <si>
    <t xml:space="preserve">   ขาดทุนจากเงินลงทุนในตราสารทุนที่กำหนดให้วัดมูลค่า</t>
  </si>
  <si>
    <t>กำไรสะสม</t>
  </si>
  <si>
    <t xml:space="preserve">   กำไรจากการยกเลิกสัญญาเช่า</t>
  </si>
  <si>
    <t xml:space="preserve">   ตัดจำหน่ายหนี้สูญ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</si>
  <si>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</si>
  <si>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</si>
  <si>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</si>
  <si>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</si>
  <si>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</si>
  <si>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เงินให้กู้ยืมระยะยาวและดอกเบี้ยค้างรับจาก</t>
  </si>
  <si>
    <t xml:space="preserve">   กิจการที่เกี่ยวข้องกัน</t>
  </si>
  <si>
    <t>หุ้นสามัญของบริษัทย่อย - ส่วนของผู้ถือหุ้นที่ไม่มี</t>
  </si>
  <si>
    <t xml:space="preserve">   อำนาจควบคุมของบริษัทย่อย</t>
  </si>
  <si>
    <t xml:space="preserve">   เงินสดรับจากการรับคืนภาษีเงินได้</t>
  </si>
  <si>
    <t>เงินสดจ่ายซื้อเงินลงทุนในตราสารทุน</t>
  </si>
  <si>
    <t>เงินสดรับค่าหุ้นจากผู้ถือหุ้นที่ไม่มีอำนาจควบคุมในบริษัทย่อย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</si>
  <si>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</si>
  <si>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</si>
  <si>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</si>
  <si>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กำไรก่อนค่าใช้จ่ายภาษีเงินได้</t>
  </si>
  <si>
    <t>ค่าใช้จ่ายภาษีเงินได้</t>
  </si>
  <si>
    <t>การแบ่งปันกำไร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</si>
  <si>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</si>
  <si>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</si>
  <si>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ชำระคืนเงินกู้ยืมระยะยาว</t>
  </si>
  <si>
    <t xml:space="preserve">   เงินสดจ่ายภาษีเงินได้</t>
  </si>
  <si>
    <t xml:space="preserve">   ประมาณการหนี้สินสำหรับผลประโยชน์พนักงาน</t>
  </si>
  <si>
    <t xml:space="preserve">   จ่ายผลประโยชน์พนักงาน</t>
  </si>
  <si>
    <t>เงินฝากธนาคารที่มีภาระค้ำประกันลดลง</t>
  </si>
  <si>
    <t>เงินสดสุทธิได้มาจาก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</si>
  <si>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</si>
  <si>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 xml:space="preserve">      อื่น ๆ</t>
  </si>
  <si>
    <t>หุ้นสามัญซื้อคืน</t>
  </si>
  <si>
    <t>ซื้อหุ้นสามัญคืน</t>
  </si>
  <si>
    <t>สำรองหุ้นสามัญซื้อคืน</t>
  </si>
  <si>
    <t>อื่น ๆ</t>
  </si>
  <si>
    <t>หนี้สินทางการเงินหมุนเวียนอื่น</t>
  </si>
  <si>
    <t>การเปลี่ยนแปลงส่วนได้เสียในบริษัทย่อย</t>
  </si>
  <si>
    <t>6, 28</t>
  </si>
  <si>
    <t>กำไรจากการป้องกันความเสี่ยงกระแสเงินสด</t>
  </si>
  <si>
    <t>ขาดทุนจากเงินลงทุนในตราสารทุนที่กำหนดให้วัดมูลค่า</t>
  </si>
  <si>
    <t xml:space="preserve">   โอนกลับการปรับลดสินค้าคงเหลือเป็นมูลค่าสุทธิที่จะได้รับ </t>
  </si>
  <si>
    <t xml:space="preserve">   ขาดทุนจากการจำหน่าย/ตัดจำหน่ายอุปกรณ์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</si>
  <si>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</si>
  <si>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เจ้าหนี้ค่าซื้อสินทรัพย์เพิ่มขึ้น (ลดลง)</t>
  </si>
  <si>
    <t xml:space="preserve">   เจ้าหนี้ค่าซื้อสินทรัพย์ไม่มีตัวตนเพิ่มขึ้น (ลดลง)</t>
  </si>
  <si>
    <t xml:space="preserve">   ผลประโยชน์พนักงาน</t>
  </si>
  <si>
    <t>ประมาณการหนี้สินไม่หมุนเวียนสำหรับ</t>
  </si>
  <si>
    <t xml:space="preserve">   กำไรส่วนที่เป็นของผู้ถือหุ้นของบริษัทฯ (บาท)</t>
  </si>
  <si>
    <t xml:space="preserve">   เงินสดจ่ายจากการโอนพนักงาน</t>
  </si>
  <si>
    <t>ค่าใช้จ่ายจ่ายล่วงหน้า</t>
  </si>
  <si>
    <t xml:space="preserve">   กลับรายการผลขาดทุนจากการด้อยค่าของสินทรัพย์</t>
  </si>
  <si>
    <t>เงินสดจ่ายซื้อหุ้นสามัญคืน</t>
  </si>
  <si>
    <t>เงินสดรับคืนเงินให้กู้ยืมแก่กิจการที่เกี่ยวข้องกัน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</si>
</sst>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  <numFmt numFmtId="167" formatCode="_(* #,##0.00_);_(* \(#,##0.00\);_(* &quot;-&quot;_);_(@_)"/>
    <numFmt numFmtId="168" formatCode="_-* #,##0.00_-;\-* #,##0.00_-;_-* &quot;-&quot;??_-;_-@_-"/>
    <numFmt numFmtId="169" formatCode="_(* #,##0.000_);_(* \(#,##0.000\);_(* &quot;-&quot;??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color theme="1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4">
    <xf numFmtId="0" fontId="0" fillId="0" borderId="0"/>
    <xf numFmtId="43" fontId="10" fillId="0" borderId="0" applyFont="0" applyFill="0" applyBorder="0" applyAlignment="0" applyProtection="0"/>
    <xf numFmtId="0" fontId="13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25" fillId="0" borderId="0"/>
    <xf numFmtId="43" fontId="2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164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164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centerContinuous" vertical="center"/>
    </xf>
    <xf numFmtId="0" fontId="11" fillId="0" borderId="0" xfId="0" quotePrefix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41" fontId="12" fillId="0" borderId="2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1" fontId="28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2" fillId="0" borderId="7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41" fontId="12" fillId="0" borderId="8" xfId="0" applyNumberFormat="1" applyFont="1" applyBorder="1" applyAlignment="1">
      <alignment vertical="center"/>
    </xf>
    <xf numFmtId="41" fontId="12" fillId="0" borderId="9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64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164" fontId="21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Continuous" vertical="center"/>
    </xf>
    <xf numFmtId="0" fontId="22" fillId="0" borderId="7" xfId="0" applyFont="1" applyBorder="1" applyAlignment="1">
      <alignment vertical="center"/>
    </xf>
    <xf numFmtId="164" fontId="21" fillId="0" borderId="1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41" fontId="21" fillId="0" borderId="8" xfId="0" applyNumberFormat="1" applyFont="1" applyBorder="1" applyAlignment="1">
      <alignment horizontal="center" vertical="center"/>
    </xf>
    <xf numFmtId="41" fontId="21" fillId="0" borderId="9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41" fontId="21" fillId="0" borderId="3" xfId="0" applyNumberFormat="1" applyFont="1" applyBorder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164" fontId="16" fillId="0" borderId="0" xfId="0" quotePrefix="1" applyNumberFormat="1" applyFont="1" applyAlignment="1">
      <alignment horizontal="centerContinuous" vertical="center"/>
    </xf>
    <xf numFmtId="0" fontId="16" fillId="0" borderId="0" xfId="0" applyFont="1" applyAlignment="1">
      <alignment horizontal="centerContinuous" vertical="center"/>
    </xf>
    <xf numFmtId="0" fontId="1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37" fontId="12" fillId="0" borderId="0" xfId="0" quotePrefix="1" applyNumberFormat="1" applyFont="1" applyAlignment="1">
      <alignment horizontal="left" vertical="center"/>
    </xf>
    <xf numFmtId="37" fontId="12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top"/>
    </xf>
    <xf numFmtId="165" fontId="15" fillId="0" borderId="0" xfId="0" applyNumberFormat="1" applyFont="1" applyAlignment="1">
      <alignment horizontal="center" vertical="center"/>
    </xf>
    <xf numFmtId="0" fontId="12" fillId="0" borderId="0" xfId="0" quotePrefix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41" fontId="18" fillId="0" borderId="1" xfId="0" applyNumberFormat="1" applyFont="1" applyBorder="1" applyAlignment="1">
      <alignment vertical="center"/>
    </xf>
    <xf numFmtId="41" fontId="18" fillId="0" borderId="1" xfId="0" applyNumberFormat="1" applyFont="1" applyBorder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horizontal="center" vertical="center"/>
    </xf>
    <xf numFmtId="41" fontId="18" fillId="0" borderId="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43" fontId="12" fillId="0" borderId="4" xfId="0" applyNumberFormat="1" applyFont="1" applyBorder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41" fontId="12" fillId="0" borderId="2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41" fontId="12" fillId="0" borderId="4" xfId="0" applyNumberFormat="1" applyFont="1" applyBorder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0" fontId="12" fillId="0" borderId="5" xfId="0" applyFont="1" applyBorder="1" applyAlignment="1">
      <alignment vertical="center"/>
    </xf>
    <xf numFmtId="164" fontId="12" fillId="0" borderId="5" xfId="0" applyNumberFormat="1" applyFont="1" applyBorder="1" applyAlignment="1">
      <alignment vertical="center"/>
    </xf>
    <xf numFmtId="169" fontId="1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1" fontId="12" fillId="0" borderId="8" xfId="0" applyNumberFormat="1" applyFont="1" applyBorder="1" applyAlignment="1">
      <alignment horizontal="center" vertical="center"/>
    </xf>
    <xf numFmtId="41" fontId="12" fillId="0" borderId="9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37" fontId="21" fillId="0" borderId="0" xfId="0" applyNumberFormat="1" applyFont="1" applyAlignment="1">
      <alignment horizontal="right" vertical="center"/>
    </xf>
    <xf numFmtId="164" fontId="21" fillId="0" borderId="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1" fillId="0" borderId="7" xfId="0" applyNumberFormat="1" applyFont="1" applyBorder="1" applyAlignment="1">
      <alignment vertical="center"/>
    </xf>
    <xf numFmtId="37" fontId="12" fillId="0" borderId="0" xfId="2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164" fontId="21" fillId="0" borderId="7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</cellXfs>
  <cellStyles count="104">
    <cellStyle name="Comma" xfId="1" builtinId="3"/>
    <cellStyle name="Comma 10" xfId="96" xr:uid="{FD69DD60-B564-47B3-9796-7E6B2D4659F0}"/>
    <cellStyle name="Comma 2" xfId="7" xr:uid="{CCDDB01A-7923-47C4-B377-F8B07D0D1F67}"/>
    <cellStyle name="Comma 2 2" xfId="10" xr:uid="{9A4DD34C-0EEC-484E-9C26-44CA0A1137E9}"/>
    <cellStyle name="Comma 2 2 2" xfId="25" xr:uid="{D150F684-7CD3-4124-BAC1-0A0355D76590}"/>
    <cellStyle name="Comma 2 2 2 2" xfId="78" xr:uid="{76D7E70D-17A9-42B6-B3BE-8BA09C8221C2}"/>
    <cellStyle name="Comma 2 2 3" xfId="35" xr:uid="{4D383151-AFAE-4C13-B90D-01FF3B47CDC6}"/>
    <cellStyle name="Comma 2 2 3 2" xfId="85" xr:uid="{E825C86A-E5FE-41EC-BA58-8F6813EB95D0}"/>
    <cellStyle name="Comma 2 2 4" xfId="43" xr:uid="{0815D4B0-56EF-44AD-AE99-082AE87A0361}"/>
    <cellStyle name="Comma 2 2 4 2" xfId="92" xr:uid="{11D278A6-0063-40C0-A07F-D3C7027C0CAC}"/>
    <cellStyle name="Comma 2 2 5" xfId="50" xr:uid="{CFABC4CC-D424-47F2-A4AD-4B6E509FA70A}"/>
    <cellStyle name="Comma 2 2 5 2" xfId="100" xr:uid="{2C184C32-AE27-42F1-8050-CA8AB2DD3A58}"/>
    <cellStyle name="Comma 2 2 6" xfId="57" xr:uid="{4707B1C0-0657-48B7-8D11-39D29F9ABF98}"/>
    <cellStyle name="Comma 2 2 7" xfId="64" xr:uid="{552D849F-3DC7-4A57-B736-88585E8691FE}"/>
    <cellStyle name="Comma 2 2 8" xfId="71" xr:uid="{2B5A2EE0-2E92-4F1E-B505-ACD587457B50}"/>
    <cellStyle name="Comma 2 3" xfId="20" xr:uid="{8180C06A-0E8B-4977-BD16-0242389C8162}"/>
    <cellStyle name="Comma 2 3 2" xfId="33" xr:uid="{A79AC41F-B597-4B3F-9FE7-9300DE3CC659}"/>
    <cellStyle name="Comma 3" xfId="15" xr:uid="{4F8A4EB0-8886-4AAD-8E91-D615FC84FCC4}"/>
    <cellStyle name="Comma 4" xfId="13" xr:uid="{88B8AA1C-D152-44EC-B085-6EC80466B5D7}"/>
    <cellStyle name="Comma 4 2" xfId="21" xr:uid="{BFFF78E6-050A-4ECD-9135-4F553DBBAB5B}"/>
    <cellStyle name="Comma 4 2 2" xfId="37" xr:uid="{149EA269-E1BF-43EB-A3BC-A73639469D3A}"/>
    <cellStyle name="Comma 5" xfId="5" xr:uid="{9CC7C968-F65E-43BB-9763-6DF1E2BB8B06}"/>
    <cellStyle name="Comma 5 2" xfId="32" xr:uid="{EBE248E1-49AA-4BAD-960A-7E39D2087E7E}"/>
    <cellStyle name="Comma 5 2 2" xfId="76" xr:uid="{A66E0095-E224-48EB-872D-30205F01DECB}"/>
    <cellStyle name="Comma 5 3" xfId="41" xr:uid="{2501C3A4-6F23-4A4A-80BE-C67D07B5B0CF}"/>
    <cellStyle name="Comma 5 3 2" xfId="83" xr:uid="{3DD5F953-AF58-4041-B3D7-FAF7570D09CD}"/>
    <cellStyle name="Comma 5 4" xfId="48" xr:uid="{A3880514-49FB-4945-9AB3-2BB6556DDC0F}"/>
    <cellStyle name="Comma 5 5" xfId="55" xr:uid="{026C6ECB-0D50-4CFF-9647-BC819ED43BAA}"/>
    <cellStyle name="Comma 5 6" xfId="62" xr:uid="{3FC017B7-6286-412B-8B4F-0C24588789A6}"/>
    <cellStyle name="Comma 5 7" xfId="69" xr:uid="{DD020A40-F72E-473D-86E5-C33571D76400}"/>
    <cellStyle name="Comma 57" xfId="19" xr:uid="{558ACCD1-D6B3-45C6-B55F-2BF685201DAD}"/>
    <cellStyle name="Comma 57 2" xfId="28" xr:uid="{BE383C2B-8676-43EA-89C4-825747E208D9}"/>
    <cellStyle name="Comma 57 2 2" xfId="81" xr:uid="{77D7C938-CC10-4ADD-A3C6-88FAC34475B8}"/>
    <cellStyle name="Comma 57 3" xfId="39" xr:uid="{D0AE42ED-DE9A-47C2-802E-5E56A87F75E3}"/>
    <cellStyle name="Comma 57 3 2" xfId="88" xr:uid="{C9F5D8E0-672C-44C6-9273-40B122F2F18F}"/>
    <cellStyle name="Comma 57 4" xfId="46" xr:uid="{68946775-09EC-49D8-A1A9-7E468001346A}"/>
    <cellStyle name="Comma 57 4 2" xfId="95" xr:uid="{539A97B8-8EA9-4516-960F-8C0370D8D51F}"/>
    <cellStyle name="Comma 57 5" xfId="53" xr:uid="{807408D8-349F-4F39-9875-03CEE170C264}"/>
    <cellStyle name="Comma 57 5 2" xfId="103" xr:uid="{A5F0D52E-D0F2-4677-B385-9D9144AAFCAD}"/>
    <cellStyle name="Comma 57 6" xfId="60" xr:uid="{5F0F2D38-4921-4451-B168-7D06A40160F6}"/>
    <cellStyle name="Comma 57 7" xfId="67" xr:uid="{8B5D29A1-5058-409E-9E58-811D0684BE2B}"/>
    <cellStyle name="Comma 57 8" xfId="74" xr:uid="{E89C2F25-5510-43B4-9E78-942F6009BF38}"/>
    <cellStyle name="Comma 6" xfId="23" xr:uid="{A103C1A2-A688-491C-AB42-EB2A58B44464}"/>
    <cellStyle name="Comma 6 2" xfId="90" xr:uid="{9546AE6A-E0F8-4E06-9F5D-554FC11DB769}"/>
    <cellStyle name="Comma 7" xfId="29" xr:uid="{8B011D58-0D63-4742-A07F-0C3CAA0AA774}"/>
    <cellStyle name="Comma 7 2" xfId="98" xr:uid="{7F69EC9A-D49C-4721-A7F8-FEF426DAB814}"/>
    <cellStyle name="Normal" xfId="0" builtinId="0"/>
    <cellStyle name="Normal 10" xfId="12" xr:uid="{8B4C5872-7876-4A58-90DD-2C5AB79E7A69}"/>
    <cellStyle name="Normal 17" xfId="16" xr:uid="{33384659-55A9-4E98-949C-79DC0504CE2D}"/>
    <cellStyle name="Normal 2" xfId="6" xr:uid="{9E1C934B-D252-4DBE-97A2-799F769E23BE}"/>
    <cellStyle name="Normal 23" xfId="17" xr:uid="{55A805F4-684B-46A3-8B09-3EFF91B6CCDB}"/>
    <cellStyle name="Normal 3" xfId="3" xr:uid="{2AA2AE64-065F-4D1F-BDCA-B79999EB54EC}"/>
    <cellStyle name="Normal 3 2" xfId="9" xr:uid="{071F4715-FEE9-420E-82B0-6393435F5285}"/>
    <cellStyle name="Normal 3 2 2" xfId="34" xr:uid="{0E6AD9E5-1632-4388-868E-CFD046535057}"/>
    <cellStyle name="Normal 3 2 2 2" xfId="77" xr:uid="{E8362ED5-FEEE-4D77-B49B-B26D37DBAC96}"/>
    <cellStyle name="Normal 3 2 3" xfId="42" xr:uid="{63240DC3-9848-4B08-A72E-3C2C571B8A0D}"/>
    <cellStyle name="Normal 3 2 3 2" xfId="84" xr:uid="{ADEFA905-CAF6-4745-A54C-0119D994A711}"/>
    <cellStyle name="Normal 3 2 4" xfId="49" xr:uid="{601B5100-0EE7-4312-93E0-5DFB066F8123}"/>
    <cellStyle name="Normal 3 2 5" xfId="56" xr:uid="{E7BBD2DC-5D5C-4162-BF65-AAD5E32B0B09}"/>
    <cellStyle name="Normal 3 2 6" xfId="63" xr:uid="{99072899-5662-49FF-96A5-FCC25DEA5727}"/>
    <cellStyle name="Normal 3 2 7" xfId="70" xr:uid="{5F687149-CD1C-491C-ACBF-0CF645C10B9D}"/>
    <cellStyle name="Normal 3 3" xfId="24" xr:uid="{16B8C89E-0696-44AB-91A4-36BA997193F5}"/>
    <cellStyle name="Normal 3 3 2" xfId="91" xr:uid="{8E8CB34B-4D1C-4831-A4A4-3CD9C33B41E4}"/>
    <cellStyle name="Normal 3 4" xfId="99" xr:uid="{AAE185E7-A6F0-42BA-A27A-1A8157E37417}"/>
    <cellStyle name="Normal 4" xfId="14" xr:uid="{19C11E3B-4632-4DBC-B32D-FC3DDC75266D}"/>
    <cellStyle name="Normal 5" xfId="4" xr:uid="{81C25B58-AA04-4AFC-8751-161AD3B931A6}"/>
    <cellStyle name="Normal 5 2" xfId="31" xr:uid="{2644A4A5-8176-4458-87FB-410B48E091B5}"/>
    <cellStyle name="Normal 5 2 2" xfId="75" xr:uid="{ECE1A89B-34D3-434B-9FA4-24F99DC891B6}"/>
    <cellStyle name="Normal 5 3" xfId="40" xr:uid="{6670C59A-10A1-4D72-AEAC-58C1C7C46B1D}"/>
    <cellStyle name="Normal 5 3 2" xfId="82" xr:uid="{BB9811C3-99F9-4A70-B108-8F5EB2FD9DB9}"/>
    <cellStyle name="Normal 5 4" xfId="47" xr:uid="{35E25C81-F87D-4DB7-9175-66C0506E53AB}"/>
    <cellStyle name="Normal 5 5" xfId="54" xr:uid="{54F59099-EA67-48A4-A9C4-7C366DA3BC96}"/>
    <cellStyle name="Normal 5 6" xfId="61" xr:uid="{CAEA5595-7BCE-45E6-91C4-8AA91406A68E}"/>
    <cellStyle name="Normal 5 7" xfId="68" xr:uid="{9F215402-9197-4D88-AF13-41DD57DDCE0C}"/>
    <cellStyle name="Normal 6" xfId="22" xr:uid="{38DB2E1E-5B8E-45E1-82B0-588E718714AB}"/>
    <cellStyle name="Normal 6 2" xfId="89" xr:uid="{91887253-F4C2-401C-ABD4-F5F87F041861}"/>
    <cellStyle name="Normal 7" xfId="30" xr:uid="{4232393E-641B-4CEB-B016-35736A67BFC5}"/>
    <cellStyle name="Normal 7 2" xfId="97" xr:uid="{8293404D-0A32-40B3-851B-4268B244E9AC}"/>
    <cellStyle name="Normal 87" xfId="18" xr:uid="{AB2F789C-F96F-4FB0-A17B-D8962E85BA1B}"/>
    <cellStyle name="Normal 87 2" xfId="27" xr:uid="{9005AD76-F06B-4AE7-B489-A7B79170FF7F}"/>
    <cellStyle name="Normal 87 2 2" xfId="80" xr:uid="{EAAD2D85-DC3E-4C75-A659-CE09294354BC}"/>
    <cellStyle name="Normal 87 3" xfId="38" xr:uid="{8DC76D75-8B7E-4AD9-8F5D-645176B4E423}"/>
    <cellStyle name="Normal 87 3 2" xfId="87" xr:uid="{F5B5479E-D3A8-46DB-8842-7A700646BB89}"/>
    <cellStyle name="Normal 87 4" xfId="45" xr:uid="{CF0774F8-95A0-4789-9031-57683A429919}"/>
    <cellStyle name="Normal 87 4 2" xfId="94" xr:uid="{41055DC2-DBC0-43D9-B1E9-C7C743C2C024}"/>
    <cellStyle name="Normal 87 5" xfId="52" xr:uid="{AC130F27-D455-4B75-8563-32F05C7FE8A8}"/>
    <cellStyle name="Normal 87 5 2" xfId="102" xr:uid="{B9021A2A-9028-4F22-995E-085A76A7B45C}"/>
    <cellStyle name="Normal 87 6" xfId="59" xr:uid="{A262347F-B86D-41B5-BB71-D8E231E0F595}"/>
    <cellStyle name="Normal 87 7" xfId="66" xr:uid="{58975215-96BF-46D7-8068-BED03AEDF6BA}"/>
    <cellStyle name="Normal 87 8" xfId="73" xr:uid="{888D2970-8754-4401-B5A6-42AC5B72E88C}"/>
    <cellStyle name="Normal_BS&amp;PLT Q1'2006" xfId="2" xr:uid="{604A5FB5-6E99-40B8-870C-16DF1B050934}"/>
    <cellStyle name="Percent 2" xfId="8" xr:uid="{515E660E-3A81-4817-B64A-1554485F2BD4}"/>
    <cellStyle name="Percent 3" xfId="11" xr:uid="{19C25B8A-A845-41AE-B8E0-CEB57BC312A1}"/>
    <cellStyle name="Percent 3 2" xfId="36" xr:uid="{B2794CFE-544B-481E-8A98-5D92ADF7A081}"/>
    <cellStyle name="Percent 3 2 2" xfId="79" xr:uid="{3A90A267-10F1-4009-A3D6-CC51574473B1}"/>
    <cellStyle name="Percent 3 3" xfId="44" xr:uid="{6FD20ECA-282C-4236-959F-2A6ABFE3E321}"/>
    <cellStyle name="Percent 3 3 2" xfId="86" xr:uid="{FE6F272A-8161-4968-97C4-EAB8C62138F3}"/>
    <cellStyle name="Percent 3 4" xfId="51" xr:uid="{E3E65744-B9D2-47EC-8350-FE019233C0A8}"/>
    <cellStyle name="Percent 3 5" xfId="58" xr:uid="{F8AE2E85-3D2B-408F-883F-D2BB6FA73111}"/>
    <cellStyle name="Percent 3 6" xfId="65" xr:uid="{1910ABF3-467E-4EF8-B194-CEE3A2A6E880}"/>
    <cellStyle name="Percent 3 7" xfId="72" xr:uid="{3365CA67-C24D-4A97-B146-C02FCC08EEF4}"/>
    <cellStyle name="Percent 4" xfId="26" xr:uid="{E17B256A-2EF0-4CDC-B2B8-3A2F10BD854A}"/>
    <cellStyle name="Percent 4 2" xfId="93" xr:uid="{CCB0D185-34F1-495F-BEA5-9231574522A8}"/>
    <cellStyle name="Percent 5" xfId="101" xr:uid="{40D52613-6B7F-485A-878D-815AE853927A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calcChain" Target="calcChain.xml"/><Relationship Id="rId50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\BKK%20RMP%20%20PROJ%20VIM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KPMG%20Audit%202011\BAc-Confirm%20Draft%2020-03-12\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GH\GH-Rec%20Inventory-Q4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BAC-TB%20grouping%20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Kitty\Financial%20Statements\Q1_2004\Q2'03\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WINNT\TEMP\Asimar%20YE'03\Lead_YE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pyamart.battya\Desktop\Keppel%20Q2'06_NKI\PWN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REP12US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EP12US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srk\Desktop\Job\TDC\TDC%20YE'03\Section%20K\Section%20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kpop\My%20Documents\TDC\TDC%20YE'03\lead-TDCYE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boonthariga.thapan\Desktop\Keppel%20Q3\Lead%20TOP\WINDOWS\Desktop\WP%20TTT\k\Asset\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ZGCBUS205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ZGCBUS205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WINNT\Temp\WINNT\Profiles\a-twarya\Personal\INVOICEprototype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wallapa.tantisiriroj\Desktop\N097_YE2006\N097_Q3'06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BBAIL/cbail%20roissysimul20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CBBAIL/cbail%20roissysimul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ivaporn.sudthoi\My%20Documents\JOB_SVS\TRC\TRC'Q3_update\TRC%20Q2'05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JD\EY%20Audit%202012\Year%20end%2021-25-Jan-11-15-Feb-12\BAC\Rev-Airline-20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nathapol\AppData\Local\Temp\Querterly%202013-2\BAC-Summary%20RPT-20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wijackana\Desktop\EY%20Audit%202013\Querterly%202013-1\BAC%20Group-FS-Q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"/>
      <sheetName val="R"/>
      <sheetName val="C"/>
      <sheetName val="Check Data"/>
      <sheetName val="M1"/>
      <sheetName val="M2"/>
      <sheetName val="Revenue"/>
      <sheetName val="M3"/>
      <sheetName val="M4"/>
      <sheetName val="H1"/>
      <sheetName val="H2"/>
      <sheetName val="H3"/>
      <sheetName val="E1"/>
      <sheetName val="E2"/>
      <sheetName val="F1"/>
      <sheetName val="S1"/>
      <sheetName val="S2"/>
      <sheetName val="S3"/>
      <sheetName val="D3"/>
      <sheetName val="D1"/>
      <sheetName val="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ADJ - RATE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ther_Sch"/>
      <sheetName val="TB_2001_Apr_01"/>
      <sheetName val="MPT 07 Sale Forecast"/>
      <sheetName val="MPT 08 Sale Forecast"/>
      <sheetName val="TL Scrap rate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S33"/>
      <sheetName val="[BANK.XLS뉮׾_x0003_㌏Joint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Spa Sales"/>
      <sheetName val="Write off"/>
      <sheetName val="MMRR"/>
      <sheetName val="Op_Produccion"/>
      <sheetName val="JV"/>
      <sheetName val="Clientes"/>
      <sheetName val="Unrecorded Misstatement"/>
      <sheetName val="見積表紙原紙"/>
      <sheetName val="Details"/>
      <sheetName val="IBASE"/>
      <sheetName val="List"/>
      <sheetName val="Main"/>
      <sheetName val="INV(未作成)"/>
      <sheetName val="N-2"/>
      <sheetName val="CRITERIA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IE UPS"/>
      <sheetName val="BANESCO"/>
      <sheetName val="_BANK.XLS뉮׾_x005f_x0003_㌏Joint"/>
      <sheetName val="Pd01 vsl sked"/>
      <sheetName val="_BANK.XLS뉮׾_x0003_㌏Joint"/>
      <sheetName val="AM_COST"/>
      <sheetName val="Drop down list"/>
      <sheetName val="Newspape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411and431sum"/>
      <sheetName val="LOOSECHKLIST"/>
      <sheetName val="PRɉCE_LIST4"/>
      <sheetName val="RA-Grouping"/>
      <sheetName val="K110_NFS"/>
      <sheetName val="LRA"/>
      <sheetName val="Bill No. 2 - Carpark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สัญญาบริการอื่น"/>
      <sheetName val="ค่าที่ปรึกษา"/>
      <sheetName val="สัญญาเช่าสนง"/>
      <sheetName val="Estimation - 2018"/>
      <sheetName val="F9 Parameters "/>
      <sheetName val="B131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dongia (2)"/>
      <sheetName val="db"/>
      <sheetName val="REPORT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CON_infrai"/>
      <sheetName val="SFFee"/>
      <sheetName val="F8.1 Slw mving stck"/>
      <sheetName val="F 5.7 Value red"/>
      <sheetName val="F6.4 Slow Moving SP 2004"/>
      <sheetName val="名簿データ"/>
      <sheetName val="dBase"/>
      <sheetName val="alama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L12M"/>
      <sheetName val="FF_4"/>
      <sheetName val="C 1"/>
      <sheetName val="_BANK.XLS뉮׾_x005f_x005f_x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????-??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ลูกค้า"/>
      <sheetName val="Life &amp; Health"/>
      <sheetName val="CA_Sheet"/>
      <sheetName val="ตารางลูกหนี้สัญญาเช่า__"/>
      <sheetName val="_IBPL0001"/>
      <sheetName val="_IB-PL-YTD"/>
      <sheetName val="Nature_of_Expense"/>
      <sheetName val="品情"/>
      <sheetName val="免驗"/>
      <sheetName val="Workbook Inputs"/>
      <sheetName val="P&amp;LFINAL_-_44"/>
      <sheetName val="Estimation_-_2018"/>
      <sheetName val="[BANK_XLS뉮׾_x005f_x0003_㌏Joint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FSSummary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Summary Adjustment"/>
      <sheetName val="Unit rate Architecture"/>
      <sheetName val="conso"/>
      <sheetName val="WM"/>
      <sheetName val="UA120"/>
      <sheetName val="PL_16"/>
      <sheetName val="PL_15"/>
      <sheetName val="original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N-4.4"/>
      <sheetName val="group"/>
      <sheetName val="Office Improv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Review"/>
      <sheetName val="KPI Score"/>
      <sheetName val="Graph"/>
      <sheetName val="Key"/>
      <sheetName val="_BANK_XLS뉮׾㌏Joint1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ต้นฉบับ"/>
      <sheetName val="TW_銷售分析_200909"/>
      <sheetName val="06X02-5001"/>
      <sheetName val="06X02-1300"/>
      <sheetName val="เงินกู้MGC"/>
      <sheetName val="Overview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dec'04"/>
      <sheetName val="SGXLHIDDENSHEET"/>
      <sheetName val="2003 Forecast"/>
      <sheetName val="2004 Risk Adjusted AOP"/>
      <sheetName val="FR"/>
      <sheetName val="營業中"/>
      <sheetName val="TW_銷售分析_200906"/>
      <sheetName val="day end stock"/>
      <sheetName val="당초"/>
      <sheetName val="9109"/>
      <sheetName val="ESO"/>
      <sheetName val="ESL"/>
      <sheetName val="_BANK_XLS뉮׾㌏Joint2"/>
      <sheetName val="____-__"/>
      <sheetName val="EQUITY ITEMS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Actual"/>
      <sheetName val="PROCESS"/>
      <sheetName val="FS-YTD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_BANK_XLS뉮׾㌏Joint8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_BANK_XLS뉮׾㌏Joint3"/>
      <sheetName val="_BANK_XLS뉮׾㌏Joint4"/>
      <sheetName val="_BANK_XLS뉮׾㌏Joint5"/>
      <sheetName val="_BANK_XLS뉮׾㌏Joint6"/>
      <sheetName val="_BANK_XLS뉮׾㌏Joint7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Combine"/>
      <sheetName val="Parameter"/>
      <sheetName val="PL-D"/>
      <sheetName val="pl_cps_"/>
      <sheetName val="detail_bs"/>
      <sheetName val="LocCode"/>
      <sheetName val="Proj_Data1"/>
      <sheetName val="Lock-up_CM_rev1"/>
      <sheetName val="ProjIndex"/>
      <sheetName val="EditedYTD"/>
      <sheetName val="EditedLTD"/>
      <sheetName val="EditedMTD"/>
      <sheetName val="YTD_Perf1"/>
      <sheetName val="YTD_Perf_incl_subs1"/>
      <sheetName val="RegPerf"/>
      <sheetName val="EditedYTD_by_Function1"/>
      <sheetName val="RegFunctPerf"/>
      <sheetName val="FunctPerf"/>
      <sheetName val="StateFunctPerf"/>
      <sheetName val="ohead_distribution1"/>
      <sheetName val="overheads"/>
      <sheetName val="Debtors_Pivot1"/>
      <sheetName val="Debtors"/>
      <sheetName val="sub_Advs1"/>
      <sheetName val="OS_Advs1"/>
      <sheetName val="Accruals_CM1"/>
      <sheetName val="Accruals_LM1"/>
      <sheetName val="Internal_contribution_trf1"/>
      <sheetName val="Lock-up"/>
      <sheetName val="Int_West_Lock_Up_Analysis1"/>
      <sheetName val="Int_East_Lock_Up_Analysis1"/>
      <sheetName val="Australia_Lockup_Analysis1"/>
      <sheetName val="Definitions"/>
      <sheetName val="jun04WIP"/>
      <sheetName val="Range_Names1"/>
      <sheetName val="COVERING_SHEET1"/>
      <sheetName val="INSTRUCTIONAL"/>
      <sheetName val="CONTROL"/>
      <sheetName val="Sch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SPP_5"/>
      <sheetName val="Summary_ตามตาราง"/>
      <sheetName val="EQUITY_ITEMS"/>
      <sheetName val="งบบริหาร_PL-report"/>
      <sheetName val="Int_"/>
      <sheetName val="2_Conso"/>
      <sheetName val="8_1|Invest_in_Equity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PL _ACCT-MBK"/>
      <sheetName val="FOR PL_ACCT-MBK"/>
      <sheetName val="pl.cps "/>
      <sheetName val="detail bs"/>
      <sheetName val="Proj Data"/>
      <sheetName val="Lock-up CM rev"/>
      <sheetName val="YTD Perf"/>
      <sheetName val="YTD Perf incl subs"/>
      <sheetName val="EditedYTD by Function"/>
      <sheetName val="ohead distribution"/>
      <sheetName val="Debtors Pivot"/>
      <sheetName val="sub Advs"/>
      <sheetName val="OS Advs"/>
      <sheetName val="Accruals CM"/>
      <sheetName val="Accruals LM"/>
      <sheetName val="Internal contribution trf"/>
      <sheetName val="Int West Lock Up Analysis"/>
      <sheetName val="Int East Lock Up Analysis"/>
      <sheetName val="Australia Lockup Analysis"/>
      <sheetName val="Range Names"/>
      <sheetName val="COVERING SHEET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PortSTDSave"/>
      <sheetName val="LE1(act3mth)"/>
      <sheetName val="11922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heet1 (2)"/>
      <sheetName val="CA Lab Equp"/>
      <sheetName val="Country"/>
      <sheetName val="Sheet1_(2)"/>
      <sheetName val="ROOMS_ST"/>
      <sheetName val="SCH_B13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manreq"/>
      <sheetName val="smfix"/>
      <sheetName val="extra"/>
      <sheetName val="prf"/>
      <sheetName val="非固内訳"/>
      <sheetName val="UPG表"/>
      <sheetName val="securities movement"/>
      <sheetName val="STO"/>
      <sheetName val="addl cost"/>
      <sheetName val="accumdeprn"/>
      <sheetName val="description"/>
      <sheetName val="Cum.91-93"/>
      <sheetName val="Dec 94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[BANK.XLS][BANK.XLS]10_1_Medi_3"/>
      <sheetName val="[BANK.XLS][BANK.XLS]10_1_Medi_2"/>
      <sheetName val="[BANK.XLS][BANK.XLS]10_1_Medi_5"/>
      <sheetName val="[BANK.XLS][BANK.XLS]10_1_Medi_4"/>
      <sheetName val="SFP"/>
      <sheetName val="SCI"/>
      <sheetName val="PL_TB as of Dec-2015"/>
      <sheetName val="Budget_2013|14 MEE. B.Centers"/>
      <sheetName val="Accounts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[BANK.XLS][BANK.XLS]10_1_Medi_6"/>
      <sheetName val="Submit"/>
      <sheetName val="accure"/>
      <sheetName val="Prft&amp;Loss"/>
      <sheetName val="FIN TB_SI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Basics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stat local"/>
      <sheetName val="Boq(1)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OTC market"/>
      <sheetName val="NPV"/>
      <sheetName val="AD output"/>
      <sheetName val="Boots OTC"/>
      <sheetName val="pro forma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Entity Data"/>
      <sheetName val=" APS  APS-DI ING"/>
      <sheetName val="BEplan-Paper"/>
      <sheetName val="14 Graphs"/>
      <sheetName val="Sheet298"/>
      <sheetName val="INCTAX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.XLS][BANK.XLS]10_1_Med_33"/>
      <sheetName val="[BANK.XLS][BANK.XLS]10_1_Med_34"/>
      <sheetName val="[BANK.XLS][BANK.XLS]10_1_Med_35"/>
      <sheetName val="[BANK.XLS][BANK.XLS]10_1_Med_36"/>
      <sheetName val="bod"/>
      <sheetName val="Reimbursements"/>
      <sheetName val="all"/>
      <sheetName val="EY12.13SA"/>
      <sheetName val="Cap Charge (EY12)"/>
      <sheetName val="39.0OK"/>
      <sheetName val="02.1OK"/>
      <sheetName val="02.2OK"/>
      <sheetName val="Month"/>
      <sheetName val="donnee lct"/>
      <sheetName val="daily 12.57"/>
      <sheetName val="TB MAY'09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Consolidated"/>
      <sheetName val="[BANK_XLS뉮׾_x005f_x005f_x005f_x005F_x2"/>
      <sheetName val="ที่ดิน อาคาร"/>
      <sheetName val="金具工程見出し"/>
      <sheetName val="AMOUNT"/>
      <sheetName val="PND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MP"/>
      <sheetName val="F汇总"/>
      <sheetName val="Land 28101"/>
      <sheetName val="ภูมิทัศน์"/>
      <sheetName val="PS-199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>
        <row r="4">
          <cell r="B4">
            <v>111874</v>
          </cell>
        </row>
      </sheetData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 refreshError="1"/>
      <sheetData sheetId="1125" refreshError="1"/>
      <sheetData sheetId="1126" refreshError="1"/>
      <sheetData sheetId="1127">
        <row r="4">
          <cell r="B4">
            <v>111874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 refreshError="1"/>
      <sheetData sheetId="1635" refreshError="1"/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 refreshError="1"/>
      <sheetData sheetId="1758" refreshError="1"/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4">
          <cell r="B4">
            <v>111874</v>
          </cell>
        </row>
      </sheetData>
      <sheetData sheetId="2654" refreshError="1"/>
      <sheetData sheetId="2655" refreshError="1"/>
      <sheetData sheetId="2656" refreshError="1"/>
      <sheetData sheetId="2657">
        <row r="4">
          <cell r="B4">
            <v>111874</v>
          </cell>
        </row>
      </sheetData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 refreshError="1"/>
      <sheetData sheetId="2670" refreshError="1"/>
      <sheetData sheetId="2671" refreshError="1"/>
      <sheetData sheetId="2672">
        <row r="4">
          <cell r="B4">
            <v>111874</v>
          </cell>
        </row>
      </sheetData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4">
          <cell r="B4">
            <v>111874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4">
          <cell r="B4">
            <v>111874</v>
          </cell>
        </row>
      </sheetData>
      <sheetData sheetId="2756">
        <row r="4">
          <cell r="B4">
            <v>111874</v>
          </cell>
        </row>
      </sheetData>
      <sheetData sheetId="2757">
        <row r="10">
          <cell r="F10">
            <v>1746.43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>
        <row r="10">
          <cell r="F10">
            <v>1746.43</v>
          </cell>
        </row>
      </sheetData>
      <sheetData sheetId="2894">
        <row r="4">
          <cell r="B4">
            <v>111874</v>
          </cell>
        </row>
      </sheetData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4">
          <cell r="B4">
            <v>111874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4">
          <cell r="B4">
            <v>111874</v>
          </cell>
        </row>
      </sheetData>
      <sheetData sheetId="2905">
        <row r="4">
          <cell r="B4">
            <v>111874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4">
          <cell r="B4">
            <v>111874</v>
          </cell>
        </row>
      </sheetData>
      <sheetData sheetId="2915">
        <row r="10">
          <cell r="F10">
            <v>1746.43</v>
          </cell>
        </row>
      </sheetData>
      <sheetData sheetId="2916">
        <row r="4">
          <cell r="B4">
            <v>111874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4">
          <cell r="B4">
            <v>111874</v>
          </cell>
        </row>
      </sheetData>
      <sheetData sheetId="2920">
        <row r="4">
          <cell r="B4">
            <v>111874</v>
          </cell>
        </row>
      </sheetData>
      <sheetData sheetId="2921">
        <row r="4">
          <cell r="B4">
            <v>111874</v>
          </cell>
        </row>
      </sheetData>
      <sheetData sheetId="2922">
        <row r="4">
          <cell r="B4">
            <v>111874</v>
          </cell>
        </row>
      </sheetData>
      <sheetData sheetId="2923">
        <row r="4">
          <cell r="B4">
            <v>111874</v>
          </cell>
        </row>
      </sheetData>
      <sheetData sheetId="2924">
        <row r="4">
          <cell r="B4">
            <v>111874</v>
          </cell>
        </row>
      </sheetData>
      <sheetData sheetId="2925">
        <row r="10">
          <cell r="F10">
            <v>1746.43</v>
          </cell>
        </row>
      </sheetData>
      <sheetData sheetId="2926"/>
      <sheetData sheetId="2927">
        <row r="10">
          <cell r="F10">
            <v>1746.43</v>
          </cell>
        </row>
      </sheetData>
      <sheetData sheetId="2928"/>
      <sheetData sheetId="2929">
        <row r="10">
          <cell r="F10">
            <v>1746.43</v>
          </cell>
        </row>
      </sheetData>
      <sheetData sheetId="2930">
        <row r="10">
          <cell r="F10">
            <v>1746.43</v>
          </cell>
        </row>
      </sheetData>
      <sheetData sheetId="2931">
        <row r="10">
          <cell r="F10">
            <v>1746.43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10">
          <cell r="F10">
            <v>1746.43</v>
          </cell>
        </row>
      </sheetData>
      <sheetData sheetId="2936"/>
      <sheetData sheetId="2937">
        <row r="4">
          <cell r="B4">
            <v>111874</v>
          </cell>
        </row>
      </sheetData>
      <sheetData sheetId="2938"/>
      <sheetData sheetId="2939">
        <row r="10">
          <cell r="F10">
            <v>1746.43</v>
          </cell>
        </row>
      </sheetData>
      <sheetData sheetId="2940">
        <row r="10">
          <cell r="F10">
            <v>1746.43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/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/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4">
          <cell r="B4">
            <v>111874</v>
          </cell>
        </row>
      </sheetData>
      <sheetData sheetId="2963">
        <row r="10">
          <cell r="F10">
            <v>1746.43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4">
          <cell r="B4">
            <v>111874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10">
          <cell r="F10">
            <v>1746.43</v>
          </cell>
        </row>
      </sheetData>
      <sheetData sheetId="3068">
        <row r="4">
          <cell r="B4">
            <v>111874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>
        <row r="10">
          <cell r="F10">
            <v>1746.43</v>
          </cell>
        </row>
      </sheetData>
      <sheetData sheetId="3075">
        <row r="10">
          <cell r="F10">
            <v>1746.43</v>
          </cell>
        </row>
      </sheetData>
      <sheetData sheetId="3076"/>
      <sheetData sheetId="3077"/>
      <sheetData sheetId="3078"/>
      <sheetData sheetId="3079"/>
      <sheetData sheetId="3080" refreshError="1"/>
      <sheetData sheetId="3081" refreshError="1"/>
      <sheetData sheetId="3082" refreshError="1"/>
      <sheetData sheetId="3083">
        <row r="10">
          <cell r="F10">
            <v>1746.43</v>
          </cell>
        </row>
      </sheetData>
      <sheetData sheetId="3084">
        <row r="10">
          <cell r="F10">
            <v>1746.43</v>
          </cell>
        </row>
      </sheetData>
      <sheetData sheetId="3085">
        <row r="10">
          <cell r="F10">
            <v>1746.43</v>
          </cell>
        </row>
      </sheetData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 refreshError="1"/>
      <sheetData sheetId="3090">
        <row r="4">
          <cell r="B4">
            <v>111874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6.3812059999999997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4">
          <cell r="B4">
            <v>111874</v>
          </cell>
        </row>
      </sheetData>
      <sheetData sheetId="3102">
        <row r="10">
          <cell r="F10">
            <v>1746.43</v>
          </cell>
        </row>
      </sheetData>
      <sheetData sheetId="3103">
        <row r="4">
          <cell r="B4">
            <v>111874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4">
          <cell r="B4">
            <v>111874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4">
          <cell r="B4">
            <v>111874</v>
          </cell>
        </row>
      </sheetData>
      <sheetData sheetId="3115">
        <row r="4">
          <cell r="B4">
            <v>111874</v>
          </cell>
        </row>
      </sheetData>
      <sheetData sheetId="3116" refreshError="1"/>
      <sheetData sheetId="3117" refreshError="1"/>
      <sheetData sheetId="3118" refreshError="1"/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4">
          <cell r="B4">
            <v>111874</v>
          </cell>
        </row>
      </sheetData>
      <sheetData sheetId="3127">
        <row r="4">
          <cell r="B4">
            <v>111874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4">
          <cell r="B4">
            <v>111874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>
        <row r="4">
          <cell r="B4">
            <v>111874</v>
          </cell>
        </row>
      </sheetData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4">
          <cell r="B4">
            <v>111874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10">
          <cell r="F10">
            <v>1746.43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10">
          <cell r="F10">
            <v>1746.43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10">
          <cell r="F10">
            <v>1746.43</v>
          </cell>
        </row>
      </sheetData>
      <sheetData sheetId="3213">
        <row r="4">
          <cell r="B4">
            <v>111874</v>
          </cell>
        </row>
      </sheetData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 refreshError="1"/>
      <sheetData sheetId="3220" refreshError="1"/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10">
          <cell r="F10">
            <v>1746.43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10">
          <cell r="F10">
            <v>1746.43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10">
          <cell r="F10">
            <v>1746.43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10">
          <cell r="F10">
            <v>1746.43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10">
          <cell r="F10">
            <v>1746.43</v>
          </cell>
        </row>
      </sheetData>
      <sheetData sheetId="3265">
        <row r="10">
          <cell r="F10">
            <v>1746.43</v>
          </cell>
        </row>
      </sheetData>
      <sheetData sheetId="3266">
        <row r="10">
          <cell r="F10">
            <v>1746.43</v>
          </cell>
        </row>
      </sheetData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>
        <row r="4">
          <cell r="B4">
            <v>111874</v>
          </cell>
        </row>
      </sheetData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4">
          <cell r="B4">
            <v>111874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>
        <row r="4">
          <cell r="B4">
            <v>111874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6.3812059999999997</v>
          </cell>
        </row>
      </sheetData>
      <sheetData sheetId="3420">
        <row r="10">
          <cell r="F10">
            <v>1746.43</v>
          </cell>
        </row>
      </sheetData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>
        <row r="4">
          <cell r="B4">
            <v>111874</v>
          </cell>
        </row>
      </sheetData>
      <sheetData sheetId="3436">
        <row r="4">
          <cell r="B4">
            <v>111874</v>
          </cell>
        </row>
      </sheetData>
      <sheetData sheetId="3437">
        <row r="4">
          <cell r="B4">
            <v>111874</v>
          </cell>
        </row>
      </sheetData>
      <sheetData sheetId="3438">
        <row r="4">
          <cell r="B4">
            <v>111874</v>
          </cell>
        </row>
      </sheetData>
      <sheetData sheetId="3439">
        <row r="4">
          <cell r="B4">
            <v>111874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>
        <row r="10">
          <cell r="F10">
            <v>1746.43</v>
          </cell>
        </row>
      </sheetData>
      <sheetData sheetId="3446">
        <row r="4">
          <cell r="B4">
            <v>111874</v>
          </cell>
        </row>
      </sheetData>
      <sheetData sheetId="3447">
        <row r="10">
          <cell r="F10">
            <v>1746.43</v>
          </cell>
        </row>
      </sheetData>
      <sheetData sheetId="3448">
        <row r="4">
          <cell r="B4">
            <v>111874</v>
          </cell>
        </row>
      </sheetData>
      <sheetData sheetId="3449">
        <row r="4">
          <cell r="B4">
            <v>111874</v>
          </cell>
        </row>
      </sheetData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4">
          <cell r="B4">
            <v>111874</v>
          </cell>
        </row>
      </sheetData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10">
          <cell r="F10">
            <v>1746.43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10">
          <cell r="F10">
            <v>1746.43</v>
          </cell>
        </row>
      </sheetData>
      <sheetData sheetId="3536"/>
      <sheetData sheetId="3537">
        <row r="4">
          <cell r="B4">
            <v>111874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10">
          <cell r="F10">
            <v>1746.43</v>
          </cell>
        </row>
      </sheetData>
      <sheetData sheetId="3556">
        <row r="10">
          <cell r="F10">
            <v>1746.43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/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/>
      <sheetData sheetId="3566"/>
      <sheetData sheetId="3567">
        <row r="4">
          <cell r="B4">
            <v>111874</v>
          </cell>
        </row>
      </sheetData>
      <sheetData sheetId="3568"/>
      <sheetData sheetId="3569">
        <row r="4">
          <cell r="B4">
            <v>111874</v>
          </cell>
        </row>
      </sheetData>
      <sheetData sheetId="3570"/>
      <sheetData sheetId="3571"/>
      <sheetData sheetId="3572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10">
          <cell r="F10">
            <v>1746.43</v>
          </cell>
        </row>
      </sheetData>
      <sheetData sheetId="3664"/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10">
          <cell r="F10">
            <v>1746.43</v>
          </cell>
        </row>
      </sheetData>
      <sheetData sheetId="3671"/>
      <sheetData sheetId="3672"/>
      <sheetData sheetId="3673">
        <row r="10">
          <cell r="F10">
            <v>1746.43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10">
          <cell r="F10">
            <v>1746.43</v>
          </cell>
        </row>
      </sheetData>
      <sheetData sheetId="3677"/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10">
          <cell r="F10">
            <v>1746.43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10">
          <cell r="F10">
            <v>1746.43</v>
          </cell>
        </row>
      </sheetData>
      <sheetData sheetId="3688">
        <row r="10">
          <cell r="F10">
            <v>1746.43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10">
          <cell r="F10">
            <v>1746.43</v>
          </cell>
        </row>
      </sheetData>
      <sheetData sheetId="3692"/>
      <sheetData sheetId="3693">
        <row r="4">
          <cell r="B4">
            <v>111874</v>
          </cell>
        </row>
      </sheetData>
      <sheetData sheetId="3694"/>
      <sheetData sheetId="3695"/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/>
      <sheetData sheetId="3702">
        <row r="4">
          <cell r="B4">
            <v>111874</v>
          </cell>
        </row>
      </sheetData>
      <sheetData sheetId="3703">
        <row r="10">
          <cell r="F10">
            <v>1746.43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10">
          <cell r="F10">
            <v>1746.43</v>
          </cell>
        </row>
      </sheetData>
      <sheetData sheetId="3707"/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/>
      <sheetData sheetId="3717"/>
      <sheetData sheetId="3718"/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/>
      <sheetData sheetId="3723">
        <row r="4">
          <cell r="B4">
            <v>111874</v>
          </cell>
        </row>
      </sheetData>
      <sheetData sheetId="3724"/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10">
          <cell r="F10">
            <v>1746.43</v>
          </cell>
        </row>
      </sheetData>
      <sheetData sheetId="3728">
        <row r="10">
          <cell r="F10">
            <v>1746.43</v>
          </cell>
        </row>
      </sheetData>
      <sheetData sheetId="3729">
        <row r="10">
          <cell r="F10">
            <v>1746.43</v>
          </cell>
        </row>
      </sheetData>
      <sheetData sheetId="3730"/>
      <sheetData sheetId="3731"/>
      <sheetData sheetId="3732"/>
      <sheetData sheetId="3733"/>
      <sheetData sheetId="3734"/>
      <sheetData sheetId="3735" refreshError="1"/>
      <sheetData sheetId="3736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10">
          <cell r="F10">
            <v>1746.43</v>
          </cell>
        </row>
      </sheetData>
      <sheetData sheetId="3853">
        <row r="10">
          <cell r="F10">
            <v>1746.43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/>
      <sheetData sheetId="3857"/>
      <sheetData sheetId="3858"/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/>
      <sheetData sheetId="3869">
        <row r="4">
          <cell r="B4">
            <v>111874</v>
          </cell>
        </row>
      </sheetData>
      <sheetData sheetId="3870"/>
      <sheetData sheetId="3871"/>
      <sheetData sheetId="3872"/>
      <sheetData sheetId="3873"/>
      <sheetData sheetId="3874">
        <row r="10">
          <cell r="F10">
            <v>1746.43</v>
          </cell>
        </row>
      </sheetData>
      <sheetData sheetId="3875">
        <row r="10">
          <cell r="F10">
            <v>1746.43</v>
          </cell>
        </row>
      </sheetData>
      <sheetData sheetId="3876">
        <row r="10">
          <cell r="F10">
            <v>1746.43</v>
          </cell>
        </row>
      </sheetData>
      <sheetData sheetId="3877">
        <row r="10">
          <cell r="F10">
            <v>1746.43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/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/>
      <sheetData sheetId="3898">
        <row r="4">
          <cell r="B4">
            <v>111874</v>
          </cell>
        </row>
      </sheetData>
      <sheetData sheetId="3899"/>
      <sheetData sheetId="3900"/>
      <sheetData sheetId="3901"/>
      <sheetData sheetId="3902"/>
      <sheetData sheetId="3903">
        <row r="10">
          <cell r="F10">
            <v>1746.43</v>
          </cell>
        </row>
      </sheetData>
      <sheetData sheetId="3904">
        <row r="10">
          <cell r="F10">
            <v>1746.43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/>
      <sheetData sheetId="3927">
        <row r="4">
          <cell r="B4">
            <v>111874</v>
          </cell>
        </row>
      </sheetData>
      <sheetData sheetId="3928"/>
      <sheetData sheetId="3929"/>
      <sheetData sheetId="3930"/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/>
      <sheetData sheetId="3973"/>
      <sheetData sheetId="3974"/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>
        <row r="4">
          <cell r="B4">
            <v>111874</v>
          </cell>
        </row>
      </sheetData>
      <sheetData sheetId="3978">
        <row r="4">
          <cell r="B4">
            <v>111874</v>
          </cell>
        </row>
      </sheetData>
      <sheetData sheetId="3979">
        <row r="4">
          <cell r="B4">
            <v>111874</v>
          </cell>
        </row>
      </sheetData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>
        <row r="4">
          <cell r="B4">
            <v>111874</v>
          </cell>
        </row>
      </sheetData>
      <sheetData sheetId="3983">
        <row r="4">
          <cell r="B4">
            <v>111874</v>
          </cell>
        </row>
      </sheetData>
      <sheetData sheetId="3984"/>
      <sheetData sheetId="3985"/>
      <sheetData sheetId="3986"/>
      <sheetData sheetId="3987">
        <row r="4">
          <cell r="B4">
            <v>111874</v>
          </cell>
        </row>
      </sheetData>
      <sheetData sheetId="3988">
        <row r="4">
          <cell r="B4">
            <v>111874</v>
          </cell>
        </row>
      </sheetData>
      <sheetData sheetId="3989"/>
      <sheetData sheetId="3990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>
        <row r="10">
          <cell r="F10">
            <v>1746.43</v>
          </cell>
        </row>
      </sheetData>
      <sheetData sheetId="4078">
        <row r="10">
          <cell r="F10">
            <v>1746.43</v>
          </cell>
        </row>
      </sheetData>
      <sheetData sheetId="4079">
        <row r="4">
          <cell r="B4">
            <v>111874</v>
          </cell>
        </row>
      </sheetData>
      <sheetData sheetId="4080">
        <row r="4">
          <cell r="B4">
            <v>111874</v>
          </cell>
        </row>
      </sheetData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/>
      <sheetData sheetId="4119" refreshError="1"/>
      <sheetData sheetId="4120"/>
      <sheetData sheetId="4121" refreshError="1"/>
      <sheetData sheetId="4122"/>
      <sheetData sheetId="4123" refreshError="1"/>
      <sheetData sheetId="4124"/>
      <sheetData sheetId="4125" refreshError="1"/>
      <sheetData sheetId="4126"/>
      <sheetData sheetId="4127" refreshError="1"/>
      <sheetData sheetId="4128"/>
      <sheetData sheetId="4129">
        <row r="10">
          <cell r="F10">
            <v>1746.43</v>
          </cell>
        </row>
      </sheetData>
      <sheetData sheetId="4130">
        <row r="10">
          <cell r="F10">
            <v>1746.43</v>
          </cell>
        </row>
      </sheetData>
      <sheetData sheetId="4131">
        <row r="10">
          <cell r="F10">
            <v>1746.43</v>
          </cell>
        </row>
      </sheetData>
      <sheetData sheetId="4132">
        <row r="10">
          <cell r="F10">
            <v>1746.43</v>
          </cell>
        </row>
      </sheetData>
      <sheetData sheetId="4133">
        <row r="4">
          <cell r="B4">
            <v>111874</v>
          </cell>
        </row>
      </sheetData>
      <sheetData sheetId="4134">
        <row r="4">
          <cell r="B4">
            <v>111874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>
        <row r="4">
          <cell r="B4">
            <v>111874</v>
          </cell>
        </row>
      </sheetData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>
        <row r="4">
          <cell r="B4">
            <v>111874</v>
          </cell>
        </row>
      </sheetData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>
        <row r="4">
          <cell r="B4">
            <v>111874</v>
          </cell>
        </row>
      </sheetData>
      <sheetData sheetId="4310"/>
      <sheetData sheetId="4311"/>
      <sheetData sheetId="4312"/>
      <sheetData sheetId="4313"/>
      <sheetData sheetId="4314">
        <row r="4">
          <cell r="B4">
            <v>111874</v>
          </cell>
        </row>
      </sheetData>
      <sheetData sheetId="4315"/>
      <sheetData sheetId="4316"/>
      <sheetData sheetId="4317">
        <row r="4">
          <cell r="B4">
            <v>111874</v>
          </cell>
        </row>
      </sheetData>
      <sheetData sheetId="4318">
        <row r="4">
          <cell r="B4">
            <v>111874</v>
          </cell>
        </row>
      </sheetData>
      <sheetData sheetId="4319">
        <row r="4">
          <cell r="B4">
            <v>111874</v>
          </cell>
        </row>
      </sheetData>
      <sheetData sheetId="4320">
        <row r="4">
          <cell r="B4">
            <v>111874</v>
          </cell>
        </row>
      </sheetData>
      <sheetData sheetId="4321">
        <row r="4">
          <cell r="B4">
            <v>111874</v>
          </cell>
        </row>
      </sheetData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4">
          <cell r="B4">
            <v>111874</v>
          </cell>
        </row>
      </sheetData>
      <sheetData sheetId="4331">
        <row r="4">
          <cell r="B4">
            <v>111874</v>
          </cell>
        </row>
      </sheetData>
      <sheetData sheetId="4332">
        <row r="4">
          <cell r="B4">
            <v>111874</v>
          </cell>
        </row>
      </sheetData>
      <sheetData sheetId="4333">
        <row r="4">
          <cell r="B4">
            <v>111874</v>
          </cell>
        </row>
      </sheetData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/>
      <sheetData sheetId="4339"/>
      <sheetData sheetId="4340"/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/>
      <sheetData sheetId="4345">
        <row r="4">
          <cell r="B4">
            <v>111874</v>
          </cell>
        </row>
      </sheetData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/>
      <sheetData sheetId="4401">
        <row r="10">
          <cell r="F10">
            <v>1746.43</v>
          </cell>
        </row>
      </sheetData>
      <sheetData sheetId="4402">
        <row r="10">
          <cell r="F10">
            <v>1746.43</v>
          </cell>
        </row>
      </sheetData>
      <sheetData sheetId="4403">
        <row r="10">
          <cell r="F10">
            <v>1746.43</v>
          </cell>
        </row>
      </sheetData>
      <sheetData sheetId="4404">
        <row r="4">
          <cell r="B4">
            <v>111874</v>
          </cell>
        </row>
      </sheetData>
      <sheetData sheetId="4405">
        <row r="4">
          <cell r="B4">
            <v>111874</v>
          </cell>
        </row>
      </sheetData>
      <sheetData sheetId="4406"/>
      <sheetData sheetId="4407">
        <row r="10">
          <cell r="F10">
            <v>1746.43</v>
          </cell>
        </row>
      </sheetData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>
        <row r="4">
          <cell r="B4">
            <v>111874</v>
          </cell>
        </row>
      </sheetData>
      <sheetData sheetId="4601">
        <row r="4">
          <cell r="B4">
            <v>111874</v>
          </cell>
        </row>
      </sheetData>
      <sheetData sheetId="4602">
        <row r="4">
          <cell r="B4">
            <v>111874</v>
          </cell>
        </row>
      </sheetData>
      <sheetData sheetId="4603">
        <row r="4">
          <cell r="B4">
            <v>111874</v>
          </cell>
        </row>
      </sheetData>
      <sheetData sheetId="4604">
        <row r="4">
          <cell r="B4">
            <v>111874</v>
          </cell>
        </row>
      </sheetData>
      <sheetData sheetId="4605">
        <row r="4">
          <cell r="B4">
            <v>111874</v>
          </cell>
        </row>
      </sheetData>
      <sheetData sheetId="4606">
        <row r="4">
          <cell r="B4">
            <v>111874</v>
          </cell>
        </row>
      </sheetData>
      <sheetData sheetId="4607">
        <row r="4">
          <cell r="B4">
            <v>111874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>
        <row r="10">
          <cell r="F10">
            <v>1746.43</v>
          </cell>
        </row>
      </sheetData>
      <sheetData sheetId="4612"/>
      <sheetData sheetId="4613">
        <row r="10">
          <cell r="F10">
            <v>1746.43</v>
          </cell>
        </row>
      </sheetData>
      <sheetData sheetId="4614">
        <row r="10">
          <cell r="F10">
            <v>1746.43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>
        <row r="4">
          <cell r="B4">
            <v>111874</v>
          </cell>
        </row>
      </sheetData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10">
          <cell r="F10">
            <v>1746.43</v>
          </cell>
        </row>
      </sheetData>
      <sheetData sheetId="4702">
        <row r="4">
          <cell r="B4">
            <v>111874</v>
          </cell>
        </row>
      </sheetData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4">
          <cell r="B4">
            <v>111874</v>
          </cell>
        </row>
      </sheetData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4">
          <cell r="B4">
            <v>111874</v>
          </cell>
        </row>
      </sheetData>
      <sheetData sheetId="4738">
        <row r="10">
          <cell r="F10">
            <v>1746.43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4">
          <cell r="B4">
            <v>111874</v>
          </cell>
        </row>
      </sheetData>
      <sheetData sheetId="4759">
        <row r="4">
          <cell r="B4">
            <v>111874</v>
          </cell>
        </row>
      </sheetData>
      <sheetData sheetId="4760">
        <row r="4">
          <cell r="B4">
            <v>111874</v>
          </cell>
        </row>
      </sheetData>
      <sheetData sheetId="4761">
        <row r="4">
          <cell r="B4">
            <v>111874</v>
          </cell>
        </row>
      </sheetData>
      <sheetData sheetId="4762">
        <row r="4">
          <cell r="B4">
            <v>111874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10">
          <cell r="F10">
            <v>1746.43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>
        <row r="4">
          <cell r="B4">
            <v>111874</v>
          </cell>
        </row>
      </sheetData>
      <sheetData sheetId="4873"/>
      <sheetData sheetId="4874"/>
      <sheetData sheetId="4875"/>
      <sheetData sheetId="4876"/>
      <sheetData sheetId="4877"/>
      <sheetData sheetId="4878"/>
      <sheetData sheetId="4879">
        <row r="4">
          <cell r="B4">
            <v>111874</v>
          </cell>
        </row>
      </sheetData>
      <sheetData sheetId="4880">
        <row r="4">
          <cell r="B4">
            <v>111874</v>
          </cell>
        </row>
      </sheetData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4">
          <cell r="B4">
            <v>111874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>
        <row r="4">
          <cell r="B4">
            <v>111874</v>
          </cell>
        </row>
      </sheetData>
      <sheetData sheetId="4915">
        <row r="4">
          <cell r="B4">
            <v>111874</v>
          </cell>
        </row>
      </sheetData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>
        <row r="10">
          <cell r="F10">
            <v>1746.43</v>
          </cell>
        </row>
      </sheetData>
      <sheetData sheetId="4981"/>
      <sheetData sheetId="4982">
        <row r="4">
          <cell r="B4">
            <v>111874</v>
          </cell>
        </row>
      </sheetData>
      <sheetData sheetId="4983">
        <row r="4">
          <cell r="B4">
            <v>111874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>
        <row r="4">
          <cell r="B4">
            <v>111874</v>
          </cell>
        </row>
      </sheetData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>
        <row r="10">
          <cell r="F10">
            <v>1746.43</v>
          </cell>
        </row>
      </sheetData>
      <sheetData sheetId="5071">
        <row r="4">
          <cell r="B4">
            <v>111874</v>
          </cell>
        </row>
      </sheetData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>
        <row r="4">
          <cell r="B4">
            <v>111874</v>
          </cell>
        </row>
      </sheetData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4">
          <cell r="B4">
            <v>111874</v>
          </cell>
        </row>
      </sheetData>
      <sheetData sheetId="5107">
        <row r="10">
          <cell r="F10">
            <v>1746.43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>
        <row r="10">
          <cell r="F10">
            <v>1746.43</v>
          </cell>
        </row>
      </sheetData>
      <sheetData sheetId="5175"/>
      <sheetData sheetId="5176">
        <row r="10">
          <cell r="F10">
            <v>1746.43</v>
          </cell>
        </row>
      </sheetData>
      <sheetData sheetId="5177">
        <row r="10">
          <cell r="F10">
            <v>1746.43</v>
          </cell>
        </row>
      </sheetData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>
        <row r="10">
          <cell r="F10">
            <v>1746.43</v>
          </cell>
        </row>
      </sheetData>
      <sheetData sheetId="5393"/>
      <sheetData sheetId="5394">
        <row r="10">
          <cell r="F10">
            <v>1746.43</v>
          </cell>
        </row>
      </sheetData>
      <sheetData sheetId="5395">
        <row r="10">
          <cell r="F10">
            <v>1746.43</v>
          </cell>
        </row>
      </sheetData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>
        <row r="4">
          <cell r="B4">
            <v>111874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10">
          <cell r="F10">
            <v>1746.43</v>
          </cell>
        </row>
      </sheetData>
      <sheetData sheetId="5483">
        <row r="4">
          <cell r="B4">
            <v>111874</v>
          </cell>
        </row>
      </sheetData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>
        <row r="4">
          <cell r="B4">
            <v>111874</v>
          </cell>
        </row>
      </sheetData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4">
          <cell r="B4">
            <v>111874</v>
          </cell>
        </row>
      </sheetData>
      <sheetData sheetId="5519">
        <row r="10">
          <cell r="F10">
            <v>1746.43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>
        <row r="10">
          <cell r="F10">
            <v>1746.43</v>
          </cell>
        </row>
      </sheetData>
      <sheetData sheetId="5542"/>
      <sheetData sheetId="5543">
        <row r="10">
          <cell r="F10">
            <v>1746.43</v>
          </cell>
        </row>
      </sheetData>
      <sheetData sheetId="5544">
        <row r="10">
          <cell r="F10">
            <v>1746.43</v>
          </cell>
        </row>
      </sheetData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>
        <row r="10">
          <cell r="F10">
            <v>1746.43</v>
          </cell>
        </row>
      </sheetData>
      <sheetData sheetId="5611"/>
      <sheetData sheetId="5612">
        <row r="10">
          <cell r="F10">
            <v>1746.43</v>
          </cell>
        </row>
      </sheetData>
      <sheetData sheetId="5613">
        <row r="10">
          <cell r="F10">
            <v>1746.43</v>
          </cell>
        </row>
      </sheetData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>
        <row r="4">
          <cell r="B4">
            <v>111874</v>
          </cell>
        </row>
      </sheetData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>
        <row r="10">
          <cell r="F10">
            <v>1746.43</v>
          </cell>
        </row>
      </sheetData>
      <sheetData sheetId="5701">
        <row r="4">
          <cell r="B4">
            <v>111874</v>
          </cell>
        </row>
      </sheetData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4">
          <cell r="B4">
            <v>111874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>
        <row r="4">
          <cell r="B4">
            <v>111874</v>
          </cell>
        </row>
      </sheetData>
      <sheetData sheetId="5737">
        <row r="10">
          <cell r="F10">
            <v>1746.43</v>
          </cell>
        </row>
      </sheetData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>
        <row r="10">
          <cell r="F10">
            <v>1746.43</v>
          </cell>
        </row>
      </sheetData>
      <sheetData sheetId="5760"/>
      <sheetData sheetId="5761">
        <row r="10">
          <cell r="F10">
            <v>1746.43</v>
          </cell>
        </row>
      </sheetData>
      <sheetData sheetId="5762">
        <row r="10">
          <cell r="F10">
            <v>1746.43</v>
          </cell>
        </row>
      </sheetData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>
        <row r="10">
          <cell r="F10">
            <v>1746.43</v>
          </cell>
        </row>
      </sheetData>
      <sheetData sheetId="5831">
        <row r="10">
          <cell r="F10">
            <v>1746.43</v>
          </cell>
        </row>
      </sheetData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>
        <row r="4">
          <cell r="B4">
            <v>111874</v>
          </cell>
        </row>
      </sheetData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>
        <row r="10">
          <cell r="F10">
            <v>1746.43</v>
          </cell>
        </row>
      </sheetData>
      <sheetData sheetId="5919">
        <row r="4">
          <cell r="B4">
            <v>111874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>
        <row r="4">
          <cell r="B4">
            <v>111874</v>
          </cell>
        </row>
      </sheetData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>
        <row r="4">
          <cell r="B4">
            <v>111874</v>
          </cell>
        </row>
      </sheetData>
      <sheetData sheetId="5955">
        <row r="10">
          <cell r="F10">
            <v>1746.43</v>
          </cell>
        </row>
      </sheetData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10">
          <cell r="F10">
            <v>1746.43</v>
          </cell>
        </row>
      </sheetData>
      <sheetData sheetId="5978"/>
      <sheetData sheetId="5979">
        <row r="10">
          <cell r="F10">
            <v>1746.43</v>
          </cell>
        </row>
      </sheetData>
      <sheetData sheetId="5980">
        <row r="10">
          <cell r="F10">
            <v>1746.43</v>
          </cell>
        </row>
      </sheetData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>
        <row r="10">
          <cell r="F10">
            <v>1746.43</v>
          </cell>
        </row>
      </sheetData>
      <sheetData sheetId="6047"/>
      <sheetData sheetId="6048">
        <row r="10">
          <cell r="F10">
            <v>1746.43</v>
          </cell>
        </row>
      </sheetData>
      <sheetData sheetId="6049">
        <row r="10">
          <cell r="F10">
            <v>1746.43</v>
          </cell>
        </row>
      </sheetData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>
        <row r="10">
          <cell r="F10">
            <v>1746.43</v>
          </cell>
        </row>
      </sheetData>
      <sheetData sheetId="6266"/>
      <sheetData sheetId="6267">
        <row r="10">
          <cell r="F10">
            <v>1746.43</v>
          </cell>
        </row>
      </sheetData>
      <sheetData sheetId="6268">
        <row r="10">
          <cell r="F10">
            <v>1746.43</v>
          </cell>
        </row>
      </sheetData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>
        <row r="4">
          <cell r="B4">
            <v>111874</v>
          </cell>
        </row>
      </sheetData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>
        <row r="4">
          <cell r="B4">
            <v>111874</v>
          </cell>
        </row>
      </sheetData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>
        <row r="4">
          <cell r="B4">
            <v>111874</v>
          </cell>
        </row>
      </sheetData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4">
          <cell r="B4">
            <v>111874</v>
          </cell>
        </row>
      </sheetData>
      <sheetData sheetId="6392">
        <row r="10">
          <cell r="F10">
            <v>1746.43</v>
          </cell>
        </row>
      </sheetData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>
        <row r="10">
          <cell r="F10">
            <v>1746.43</v>
          </cell>
        </row>
      </sheetData>
      <sheetData sheetId="6416"/>
      <sheetData sheetId="6417">
        <row r="10">
          <cell r="F10">
            <v>1746.43</v>
          </cell>
        </row>
      </sheetData>
      <sheetData sheetId="6418">
        <row r="10">
          <cell r="F10">
            <v>1746.43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>
        <row r="10">
          <cell r="F10">
            <v>1746.43</v>
          </cell>
        </row>
      </sheetData>
      <sheetData sheetId="6485"/>
      <sheetData sheetId="6486">
        <row r="10">
          <cell r="F10">
            <v>1746.43</v>
          </cell>
        </row>
      </sheetData>
      <sheetData sheetId="6487">
        <row r="10">
          <cell r="F10">
            <v>1746.43</v>
          </cell>
        </row>
      </sheetData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>
        <row r="10">
          <cell r="F10">
            <v>1746.43</v>
          </cell>
        </row>
      </sheetData>
      <sheetData sheetId="6704"/>
      <sheetData sheetId="6705">
        <row r="10">
          <cell r="F10">
            <v>1746.43</v>
          </cell>
        </row>
      </sheetData>
      <sheetData sheetId="6706">
        <row r="10">
          <cell r="F10">
            <v>1746.43</v>
          </cell>
        </row>
      </sheetData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>
        <row r="4">
          <cell r="B4">
            <v>111874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>
        <row r="4">
          <cell r="B4">
            <v>111874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>
        <row r="4">
          <cell r="B4">
            <v>111874</v>
          </cell>
        </row>
      </sheetData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4">
          <cell r="B4">
            <v>111874</v>
          </cell>
        </row>
      </sheetData>
      <sheetData sheetId="6830">
        <row r="10">
          <cell r="F10">
            <v>1746.43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>
        <row r="10">
          <cell r="F10">
            <v>1746.43</v>
          </cell>
        </row>
      </sheetData>
      <sheetData sheetId="6854"/>
      <sheetData sheetId="6855">
        <row r="10">
          <cell r="F10">
            <v>1746.43</v>
          </cell>
        </row>
      </sheetData>
      <sheetData sheetId="6856">
        <row r="10">
          <cell r="F10">
            <v>1746.43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>
        <row r="10">
          <cell r="F10">
            <v>1746.43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>
        <row r="10">
          <cell r="F10">
            <v>1746.43</v>
          </cell>
        </row>
      </sheetData>
      <sheetData sheetId="7142"/>
      <sheetData sheetId="7143">
        <row r="10">
          <cell r="F10">
            <v>1746.43</v>
          </cell>
        </row>
      </sheetData>
      <sheetData sheetId="7144">
        <row r="10">
          <cell r="F10">
            <v>1746.43</v>
          </cell>
        </row>
      </sheetData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>
        <row r="10">
          <cell r="F10">
            <v>1746.43</v>
          </cell>
        </row>
      </sheetData>
      <sheetData sheetId="7361"/>
      <sheetData sheetId="7362">
        <row r="10">
          <cell r="F10">
            <v>1746.43</v>
          </cell>
        </row>
      </sheetData>
      <sheetData sheetId="7363">
        <row r="10">
          <cell r="F10">
            <v>1746.43</v>
          </cell>
        </row>
      </sheetData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>
        <row r="4">
          <cell r="B4">
            <v>111874</v>
          </cell>
        </row>
      </sheetData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>
        <row r="4">
          <cell r="B4">
            <v>111874</v>
          </cell>
        </row>
      </sheetData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>
        <row r="4">
          <cell r="B4">
            <v>111874</v>
          </cell>
        </row>
      </sheetData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4">
          <cell r="B4">
            <v>111874</v>
          </cell>
        </row>
      </sheetData>
      <sheetData sheetId="7487">
        <row r="10">
          <cell r="F10">
            <v>1746.43</v>
          </cell>
        </row>
      </sheetData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>
        <row r="10">
          <cell r="F10">
            <v>1746.43</v>
          </cell>
        </row>
      </sheetData>
      <sheetData sheetId="7511"/>
      <sheetData sheetId="7512">
        <row r="10">
          <cell r="F10">
            <v>1746.43</v>
          </cell>
        </row>
      </sheetData>
      <sheetData sheetId="7513">
        <row r="10">
          <cell r="F10">
            <v>1746.43</v>
          </cell>
        </row>
      </sheetData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/>
      <sheetData sheetId="7581" refreshError="1"/>
      <sheetData sheetId="7582" refreshError="1"/>
      <sheetData sheetId="7583"/>
      <sheetData sheetId="7584" refreshError="1"/>
      <sheetData sheetId="7585"/>
      <sheetData sheetId="7586" refreshError="1"/>
      <sheetData sheetId="7587"/>
      <sheetData sheetId="7588" refreshError="1"/>
      <sheetData sheetId="7589"/>
      <sheetData sheetId="7590" refreshError="1"/>
      <sheetData sheetId="7591"/>
      <sheetData sheetId="7592" refreshError="1"/>
      <sheetData sheetId="7593"/>
      <sheetData sheetId="7594" refreshError="1"/>
      <sheetData sheetId="7595"/>
      <sheetData sheetId="7596" refreshError="1"/>
      <sheetData sheetId="7597"/>
      <sheetData sheetId="7598" refreshError="1"/>
      <sheetData sheetId="7599"/>
      <sheetData sheetId="7600" refreshError="1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>
        <row r="10">
          <cell r="F10">
            <v>1746.43</v>
          </cell>
        </row>
      </sheetData>
      <sheetData sheetId="7615">
        <row r="10">
          <cell r="F10">
            <v>1746.43</v>
          </cell>
        </row>
      </sheetData>
      <sheetData sheetId="7616">
        <row r="10">
          <cell r="F10">
            <v>1746.43</v>
          </cell>
        </row>
      </sheetData>
      <sheetData sheetId="7617">
        <row r="10">
          <cell r="F10">
            <v>1746.43</v>
          </cell>
        </row>
      </sheetData>
      <sheetData sheetId="7618"/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>
        <row r="4">
          <cell r="B4">
            <v>111874</v>
          </cell>
        </row>
      </sheetData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>
        <row r="10">
          <cell r="F10">
            <v>1746.43</v>
          </cell>
        </row>
      </sheetData>
      <sheetData sheetId="7708">
        <row r="4">
          <cell r="B4">
            <v>111874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4">
          <cell r="B4">
            <v>111874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>
        <row r="4">
          <cell r="B4">
            <v>111874</v>
          </cell>
        </row>
      </sheetData>
      <sheetData sheetId="7744">
        <row r="10">
          <cell r="F10">
            <v>1746.43</v>
          </cell>
        </row>
      </sheetData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>
        <row r="10">
          <cell r="F10">
            <v>1746.43</v>
          </cell>
        </row>
      </sheetData>
      <sheetData sheetId="7768"/>
      <sheetData sheetId="7769">
        <row r="10">
          <cell r="F10">
            <v>1746.43</v>
          </cell>
        </row>
      </sheetData>
      <sheetData sheetId="7770">
        <row r="10">
          <cell r="F10">
            <v>1746.43</v>
          </cell>
        </row>
      </sheetData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>
        <row r="10">
          <cell r="F10">
            <v>1746.43</v>
          </cell>
        </row>
      </sheetData>
      <sheetData sheetId="7837"/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>
        <row r="4">
          <cell r="B4">
            <v>111874</v>
          </cell>
        </row>
      </sheetData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>
        <row r="10">
          <cell r="F10">
            <v>1746.43</v>
          </cell>
        </row>
      </sheetData>
      <sheetData sheetId="7927">
        <row r="4">
          <cell r="B4">
            <v>111874</v>
          </cell>
        </row>
      </sheetData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4">
          <cell r="B4">
            <v>111874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>
        <row r="4">
          <cell r="B4">
            <v>111874</v>
          </cell>
        </row>
      </sheetData>
      <sheetData sheetId="7963">
        <row r="10">
          <cell r="F10">
            <v>1746.43</v>
          </cell>
        </row>
      </sheetData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>
        <row r="10">
          <cell r="F10">
            <v>1746.43</v>
          </cell>
        </row>
      </sheetData>
      <sheetData sheetId="7987"/>
      <sheetData sheetId="7988">
        <row r="10">
          <cell r="F10">
            <v>1746.43</v>
          </cell>
        </row>
      </sheetData>
      <sheetData sheetId="7989">
        <row r="10">
          <cell r="F10">
            <v>1746.43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>
        <row r="10">
          <cell r="F10">
            <v>1746.43</v>
          </cell>
        </row>
      </sheetData>
      <sheetData sheetId="8056"/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>
        <row r="4">
          <cell r="B4">
            <v>111874</v>
          </cell>
        </row>
      </sheetData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10">
          <cell r="F10">
            <v>1746.43</v>
          </cell>
        </row>
      </sheetData>
      <sheetData sheetId="8146">
        <row r="4">
          <cell r="B4">
            <v>111874</v>
          </cell>
        </row>
      </sheetData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>
        <row r="4">
          <cell r="B4">
            <v>111874</v>
          </cell>
        </row>
      </sheetData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>
        <row r="4">
          <cell r="B4">
            <v>111874</v>
          </cell>
        </row>
      </sheetData>
      <sheetData sheetId="8182">
        <row r="10">
          <cell r="F10">
            <v>1746.43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>
        <row r="10">
          <cell r="F10">
            <v>1746.43</v>
          </cell>
        </row>
      </sheetData>
      <sheetData sheetId="8206"/>
      <sheetData sheetId="8207">
        <row r="10">
          <cell r="F10">
            <v>1746.43</v>
          </cell>
        </row>
      </sheetData>
      <sheetData sheetId="8208">
        <row r="10">
          <cell r="F10">
            <v>1746.43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>
        <row r="10">
          <cell r="F10">
            <v>1746.43</v>
          </cell>
        </row>
      </sheetData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Bahrain"/>
      <sheetName val="BTR BKK"/>
      <sheetName val="10-1 Media"/>
      <sheetName val="10-cut"/>
      <sheetName val="03100(SS)"/>
      <sheetName val="cutoff1"/>
      <sheetName val="xlSVH_T"/>
      <sheetName val="Request"/>
      <sheetName val="U-5"/>
      <sheetName val="AssetAcc"/>
      <sheetName val="C-1"/>
      <sheetName val="SUM"/>
      <sheetName val="master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総合B"/>
      <sheetName val="PAN M4*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Defer_ร่วม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M_Maincomp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eekly Hires &amp; Terms 10-2"/>
      <sheetName val="Conso Volume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JEs"/>
      <sheetName val="CRJE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  <sheetName val="MPU"/>
      <sheetName val="_กระทบผลรวม  1710 "/>
      <sheetName val=" กระทบผลรวม  1710 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130530"/>
      <sheetName val="USAGE FOOD"/>
      <sheetName val="bang_tien_luong"/>
      <sheetName val="Lis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f2"/>
      <sheetName val="E_PRECIOS"/>
      <sheetName val="Weekly_Hires_&amp;_Terms_10-2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อมตะCiyt"/>
      <sheetName val="Base"/>
      <sheetName val="25_TB"/>
      <sheetName val="02_Assumption"/>
      <sheetName val="Assumptions"/>
      <sheetName val="Breakeven Analysis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MATT"/>
      <sheetName val="ALL"/>
      <sheetName val="N-4.4"/>
      <sheetName val="STRUCTURE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CRITERIA6"/>
      <sheetName val="SAD"/>
      <sheetName val="BRP&amp;L"/>
      <sheetName val="BUDGET10702"/>
      <sheetName val="Sale0403"/>
      <sheetName val="Cost Assumption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#REF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Basic Info."/>
      <sheetName val="Apr02 Prod Data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?????"/>
      <sheetName val="AIL-GL_2-9z"/>
      <sheetName val="Cctmst"/>
      <sheetName val="GIVTR00P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EXPORT ( US$)"/>
      <sheetName val="修正存貨"/>
      <sheetName val="Line item details"/>
      <sheetName val="Exp"/>
      <sheetName val="data list"/>
      <sheetName val="A(Landfill)"/>
      <sheetName val="B(Piling)"/>
      <sheetName val="หมายเหตุ"/>
      <sheetName val="งบการเงิน"/>
      <sheetName val="L to 20"/>
      <sheetName val="PAN_M4_25_FE_CM3_P22"/>
      <sheetName val="PAN_M4_25_FE_CM3_P23"/>
      <sheetName val="PAN_M4_25_FE_CM3_P24"/>
      <sheetName val="PAN_M4_25_FE_CM3_P25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Sens"/>
      <sheetName val="As"/>
      <sheetName val="盈A030617使用格式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_MILL"/>
      <sheetName val="SHEETING"/>
      <sheetName val="SODA"/>
      <sheetName val="YARD"/>
      <sheetName val="HK-HKD"/>
      <sheetName val="BB19"/>
      <sheetName val="TAX_COM"/>
      <sheetName val="Memo"/>
      <sheetName val="Obs"/>
      <sheetName val="Ifisc"/>
      <sheetName val="Catalogo"/>
      <sheetName val="Balanzas"/>
      <sheetName val="Ajustes"/>
      <sheetName val="Ajustes_cia1"/>
      <sheetName val="ConcAj"/>
      <sheetName val="Vtas"/>
      <sheetName val="O_Ing_1"/>
      <sheetName val="Compras"/>
      <sheetName val="MO-Gtos"/>
      <sheetName val="70-4"/>
      <sheetName val="Aj_anual_Inflación1"/>
      <sheetName val="ER"/>
      <sheetName val="Cto-vta"/>
      <sheetName val="BG"/>
      <sheetName val="PosFin"/>
      <sheetName val="RazFin"/>
      <sheetName val="Pgs_Prov_1"/>
      <sheetName val="Cas"/>
      <sheetName val="Iscas"/>
      <sheetName val="70-5"/>
      <sheetName val="Coef_Utilidad1"/>
      <sheetName val="Pérdidas"/>
      <sheetName val="80-1"/>
      <sheetName val="IVA_Flujo1"/>
      <sheetName val="IVA"/>
      <sheetName val="70-2"/>
      <sheetName val="SUA"/>
      <sheetName val="70-1"/>
      <sheetName val="Prom_IA1"/>
      <sheetName val="IA_Base1"/>
      <sheetName val="Vta_A_F_1"/>
      <sheetName val="IA_5-A1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_Inst1"/>
      <sheetName val="Resumen"/>
      <sheetName val="Activos"/>
      <sheetName val="Vta"/>
      <sheetName val="Admon"/>
      <sheetName val="Fccion"/>
      <sheetName val="Compra"/>
      <sheetName val="Gastos"/>
      <sheetName val="I_X_P1"/>
      <sheetName val="&lt;_SS_&gt;1"/>
      <sheetName val="CtasBal"/>
      <sheetName val="Clientes_y_Prov_1"/>
      <sheetName val="Res_Fiscales1"/>
      <sheetName val="AP-4_1-D1"/>
      <sheetName val="Compensaciones"/>
      <sheetName val="S_a_Favor1"/>
      <sheetName val="Cufin"/>
      <sheetName val="Cufinre"/>
      <sheetName val="Factores"/>
      <sheetName val="&quot;"/>
      <sheetName val="INPC"/>
      <sheetName val="Seguros"/>
      <sheetName val="Int_PF1"/>
      <sheetName val="Valuacion_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_rollforward"/>
      <sheetName val="471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PULP 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TAX COM"/>
      <sheetName val="Ajustes cia"/>
      <sheetName val="O.Ing."/>
      <sheetName val="Aj anual Inflación"/>
      <sheetName val="Pgs.Prov."/>
      <sheetName val="Coef Utilidad"/>
      <sheetName val="IVA Flujo"/>
      <sheetName val="Prom.IA"/>
      <sheetName val="IA Base"/>
      <sheetName val="Vta A.F."/>
      <sheetName val="IA 5-A"/>
      <sheetName val="G.Inst"/>
      <sheetName val="I X P"/>
      <sheetName val="&lt; SS &gt;"/>
      <sheetName val="Clientes y Prov."/>
      <sheetName val="Res Fiscales"/>
      <sheetName val="AP-4 1-D"/>
      <sheetName val="S.a Favor"/>
      <sheetName val="Int PF"/>
      <sheetName val="Valuacion 2001"/>
      <sheetName val="Transaction rollforward"/>
      <sheetName val="Unit Trust Movement"/>
      <sheetName val="Sale 0411"/>
      <sheetName val="Sale 0407"/>
      <sheetName val="LTX"/>
      <sheetName val="Assm"/>
      <sheetName val="EXRPTS"/>
      <sheetName val="BIC"/>
      <sheetName val="2002"/>
      <sheetName val="COST09"/>
      <sheetName val="parameter"/>
      <sheetName val="MTP"/>
      <sheetName val="MTP1"/>
      <sheetName val="ANALYSE DE VENTES"/>
      <sheetName val="Machine2,3'04"/>
      <sheetName val="Aging"/>
      <sheetName val="bus"/>
      <sheetName val="Aging-ARSum"/>
      <sheetName val="CAPM"/>
      <sheetName val="EU1"/>
      <sheetName val="PREPAID LEAD"/>
      <sheetName val="Senario Manager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_CT_OUT"/>
      <sheetName val="MainComp"/>
      <sheetName val="FF-2 (1)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E 4 - Long Out. Analysis"/>
      <sheetName val="Account Code_E"/>
      <sheetName val="H-110"/>
      <sheetName val="H-120"/>
      <sheetName val="[38]BARS"/>
      <sheetName val="BS Dec'15"/>
      <sheetName val="Asse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CABLE DATA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10_1 Media"/>
      <sheetName val="10_cut"/>
      <sheetName val="co"/>
      <sheetName val="List data adj."/>
      <sheetName val="BOQ หมวดสถาปัตยกรรม-A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Purchase Order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E1(act3mth)"/>
      <sheetName val="Code1"/>
      <sheetName val="_Lookup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Definition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/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/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/>
      <sheetData sheetId="261">
        <row r="2">
          <cell r="V2">
            <v>2317</v>
          </cell>
        </row>
      </sheetData>
      <sheetData sheetId="262"/>
      <sheetData sheetId="263">
        <row r="2">
          <cell r="V2">
            <v>2317</v>
          </cell>
        </row>
      </sheetData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2">
          <cell r="B2" t="str">
            <v>Pers.no.</v>
          </cell>
        </row>
      </sheetData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/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/>
      <sheetData sheetId="574"/>
      <sheetData sheetId="575"/>
      <sheetData sheetId="576">
        <row r="2">
          <cell r="B2" t="str">
            <v>Pers.no.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 t="str">
            <v>Pers.no.</v>
          </cell>
        </row>
      </sheetData>
      <sheetData sheetId="592"/>
      <sheetData sheetId="593"/>
      <sheetData sheetId="594"/>
      <sheetData sheetId="595">
        <row r="2">
          <cell r="B2" t="str">
            <v>Pers.no.</v>
          </cell>
        </row>
      </sheetData>
      <sheetData sheetId="596"/>
      <sheetData sheetId="597"/>
      <sheetData sheetId="598"/>
      <sheetData sheetId="599"/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/>
      <sheetData sheetId="603"/>
      <sheetData sheetId="604">
        <row r="2">
          <cell r="B2" t="str">
            <v>Pers.no.</v>
          </cell>
        </row>
      </sheetData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>
        <row r="2">
          <cell r="B2" t="str">
            <v>Pers.no.</v>
          </cell>
        </row>
      </sheetData>
      <sheetData sheetId="610"/>
      <sheetData sheetId="611"/>
      <sheetData sheetId="612"/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/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/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>
        <row r="2">
          <cell r="V2">
            <v>2317</v>
          </cell>
        </row>
      </sheetData>
      <sheetData sheetId="676"/>
      <sheetData sheetId="677"/>
      <sheetData sheetId="678"/>
      <sheetData sheetId="679"/>
      <sheetData sheetId="680"/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>
        <row r="2">
          <cell r="B2" t="str">
            <v>Pers.no.</v>
          </cell>
        </row>
      </sheetData>
      <sheetData sheetId="684">
        <row r="2">
          <cell r="B2" t="str">
            <v>Pers.no.</v>
          </cell>
        </row>
      </sheetData>
      <sheetData sheetId="685">
        <row r="2">
          <cell r="B2" t="str">
            <v>Pers.no.</v>
          </cell>
        </row>
      </sheetData>
      <sheetData sheetId="686"/>
      <sheetData sheetId="687"/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/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/>
      <sheetData sheetId="696"/>
      <sheetData sheetId="697"/>
      <sheetData sheetId="698"/>
      <sheetData sheetId="699"/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>
        <row r="2">
          <cell r="B2" t="str">
            <v>Pers.no.</v>
          </cell>
        </row>
      </sheetData>
      <sheetData sheetId="726"/>
      <sheetData sheetId="727"/>
      <sheetData sheetId="728"/>
      <sheetData sheetId="729"/>
      <sheetData sheetId="730">
        <row r="2">
          <cell r="B2" t="str">
            <v>Pers.no.</v>
          </cell>
        </row>
      </sheetData>
      <sheetData sheetId="731"/>
      <sheetData sheetId="732"/>
      <sheetData sheetId="733"/>
      <sheetData sheetId="734"/>
      <sheetData sheetId="735"/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/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/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/>
      <sheetData sheetId="761" refreshError="1"/>
      <sheetData sheetId="762" refreshError="1"/>
      <sheetData sheetId="763" refreshError="1"/>
      <sheetData sheetId="764" refreshError="1"/>
      <sheetData sheetId="765">
        <row r="2">
          <cell r="B2" t="str">
            <v>Pers.no.</v>
          </cell>
        </row>
      </sheetData>
      <sheetData sheetId="766" refreshError="1"/>
      <sheetData sheetId="767">
        <row r="2">
          <cell r="B2" t="str">
            <v>Pers.no.</v>
          </cell>
        </row>
      </sheetData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>
        <row r="2">
          <cell r="B2" t="str">
            <v>Pers.no.</v>
          </cell>
        </row>
      </sheetData>
      <sheetData sheetId="772">
        <row r="2">
          <cell r="B2" t="str">
            <v>Pers.no.</v>
          </cell>
        </row>
      </sheetData>
      <sheetData sheetId="773">
        <row r="2">
          <cell r="B2" t="str">
            <v>Pers.no.</v>
          </cell>
        </row>
      </sheetData>
      <sheetData sheetId="774">
        <row r="2">
          <cell r="B2" t="str">
            <v>Pers.no.</v>
          </cell>
        </row>
      </sheetData>
      <sheetData sheetId="775">
        <row r="2">
          <cell r="B2" t="str">
            <v>Pers.no.</v>
          </cell>
        </row>
      </sheetData>
      <sheetData sheetId="776"/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>
        <row r="2">
          <cell r="B2" t="str">
            <v>Pers.no.</v>
          </cell>
        </row>
      </sheetData>
      <sheetData sheetId="846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>
        <row r="2">
          <cell r="B2" t="str">
            <v>Pers.no.</v>
          </cell>
        </row>
      </sheetData>
      <sheetData sheetId="1800">
        <row r="2">
          <cell r="B2" t="str">
            <v>Pers.no.</v>
          </cell>
        </row>
      </sheetData>
      <sheetData sheetId="1801">
        <row r="2">
          <cell r="B2" t="str">
            <v>Pers.no.</v>
          </cell>
        </row>
      </sheetData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/>
      <sheetData sheetId="1821">
        <row r="6">
          <cell r="A6">
            <v>999</v>
          </cell>
        </row>
      </sheetData>
      <sheetData sheetId="1822">
        <row r="2">
          <cell r="B2" t="str">
            <v>Pers.no.</v>
          </cell>
        </row>
      </sheetData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2">
          <cell r="V2">
            <v>2317</v>
          </cell>
        </row>
      </sheetData>
      <sheetData sheetId="1839"/>
      <sheetData sheetId="1840">
        <row r="2">
          <cell r="V2">
            <v>2317</v>
          </cell>
        </row>
      </sheetData>
      <sheetData sheetId="1841"/>
      <sheetData sheetId="1842"/>
      <sheetData sheetId="1843">
        <row r="2">
          <cell r="B2" t="str">
            <v>Pers.no.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2">
          <cell r="B2" t="str">
            <v>Pers.no.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2">
          <cell r="B2" t="str">
            <v>Pers.no.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B2" t="str">
            <v>Pers.no.</v>
          </cell>
        </row>
      </sheetData>
      <sheetData sheetId="1885"/>
      <sheetData sheetId="1886"/>
      <sheetData sheetId="1887"/>
      <sheetData sheetId="1888"/>
      <sheetData sheetId="1889">
        <row r="6">
          <cell r="A6">
            <v>999</v>
          </cell>
        </row>
      </sheetData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6">
          <cell r="A6">
            <v>999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2">
          <cell r="B2" t="str">
            <v>Pers.no.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/>
      <sheetData sheetId="1990"/>
      <sheetData sheetId="1991">
        <row r="2">
          <cell r="B2" t="str">
            <v>Pers.no.</v>
          </cell>
        </row>
      </sheetData>
      <sheetData sheetId="1992"/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/>
      <sheetData sheetId="1996"/>
      <sheetData sheetId="1997">
        <row r="2">
          <cell r="B2" t="str">
            <v>Pers.no.</v>
          </cell>
        </row>
      </sheetData>
      <sheetData sheetId="1998"/>
      <sheetData sheetId="1999"/>
      <sheetData sheetId="2000">
        <row r="2">
          <cell r="V2">
            <v>2317</v>
          </cell>
        </row>
      </sheetData>
      <sheetData sheetId="2001"/>
      <sheetData sheetId="2002"/>
      <sheetData sheetId="2003">
        <row r="2">
          <cell r="V2">
            <v>2317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>
        <row r="2">
          <cell r="B2" t="str">
            <v>Pers.no.</v>
          </cell>
        </row>
      </sheetData>
      <sheetData sheetId="2017"/>
      <sheetData sheetId="2018"/>
      <sheetData sheetId="2019"/>
      <sheetData sheetId="2020"/>
      <sheetData sheetId="202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>
        <row r="2">
          <cell r="V2">
            <v>2317</v>
          </cell>
        </row>
      </sheetData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/>
      <sheetData sheetId="2044" refreshError="1"/>
      <sheetData sheetId="2045" refreshError="1"/>
      <sheetData sheetId="2046" refreshError="1"/>
      <sheetData sheetId="2047" refreshError="1"/>
      <sheetData sheetId="2048">
        <row r="6">
          <cell r="A6">
            <v>999</v>
          </cell>
        </row>
      </sheetData>
      <sheetData sheetId="2049" refreshError="1"/>
      <sheetData sheetId="2050"/>
      <sheetData sheetId="2051" refreshError="1"/>
      <sheetData sheetId="2052" refreshError="1"/>
      <sheetData sheetId="2053"/>
      <sheetData sheetId="2054" refreshError="1"/>
      <sheetData sheetId="2055" refreshError="1"/>
      <sheetData sheetId="2056" refreshError="1"/>
      <sheetData sheetId="2057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/>
      <sheetData sheetId="2071" refreshError="1"/>
      <sheetData sheetId="2072" refreshError="1"/>
      <sheetData sheetId="2073" refreshError="1"/>
      <sheetData sheetId="2074" refreshError="1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>
        <row r="2">
          <cell r="B2" t="str">
            <v>Pers.no.</v>
          </cell>
        </row>
      </sheetData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/>
      <sheetData sheetId="2098" refreshError="1"/>
      <sheetData sheetId="2099"/>
      <sheetData sheetId="2100"/>
      <sheetData sheetId="210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>
        <row r="2">
          <cell r="B2" t="str">
            <v>Pers.no.</v>
          </cell>
        </row>
      </sheetData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>
        <row r="2">
          <cell r="B2" t="str">
            <v>Pers.no.</v>
          </cell>
        </row>
      </sheetData>
      <sheetData sheetId="2273">
        <row r="2">
          <cell r="B2" t="str">
            <v>Pers.no.</v>
          </cell>
        </row>
      </sheetData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>
        <row r="2">
          <cell r="B2" t="str">
            <v>Pers.no.</v>
          </cell>
        </row>
      </sheetData>
      <sheetData sheetId="2288">
        <row r="2">
          <cell r="B2" t="str">
            <v>Pers.no.</v>
          </cell>
        </row>
      </sheetData>
      <sheetData sheetId="2289">
        <row r="2">
          <cell r="B2" t="str">
            <v>Pers.no.</v>
          </cell>
        </row>
      </sheetData>
      <sheetData sheetId="2290">
        <row r="2">
          <cell r="B2" t="str">
            <v>Pers.no.</v>
          </cell>
        </row>
      </sheetData>
      <sheetData sheetId="2291">
        <row r="2">
          <cell r="B2" t="str">
            <v>Pers.no.</v>
          </cell>
        </row>
      </sheetData>
      <sheetData sheetId="2292">
        <row r="2">
          <cell r="B2" t="str">
            <v>Pers.no.</v>
          </cell>
        </row>
      </sheetData>
      <sheetData sheetId="2293">
        <row r="2">
          <cell r="B2" t="str">
            <v>Pers.no.</v>
          </cell>
        </row>
      </sheetData>
      <sheetData sheetId="2294">
        <row r="2">
          <cell r="B2" t="str">
            <v>Pers.no.</v>
          </cell>
        </row>
      </sheetData>
      <sheetData sheetId="2295">
        <row r="2">
          <cell r="B2" t="str">
            <v>Pers.no.</v>
          </cell>
        </row>
      </sheetData>
      <sheetData sheetId="2296">
        <row r="2">
          <cell r="B2" t="str">
            <v>Pers.no.</v>
          </cell>
        </row>
      </sheetData>
      <sheetData sheetId="2297">
        <row r="2">
          <cell r="B2" t="str">
            <v>Pers.no.</v>
          </cell>
        </row>
      </sheetData>
      <sheetData sheetId="2298">
        <row r="2">
          <cell r="B2" t="str">
            <v>Pers.no.</v>
          </cell>
        </row>
      </sheetData>
      <sheetData sheetId="2299">
        <row r="2">
          <cell r="B2" t="str">
            <v>Pers.no.</v>
          </cell>
        </row>
      </sheetData>
      <sheetData sheetId="2300">
        <row r="2">
          <cell r="B2" t="str">
            <v>Pers.no.</v>
          </cell>
        </row>
      </sheetData>
      <sheetData sheetId="2301">
        <row r="2">
          <cell r="B2" t="str">
            <v>Pers.no.</v>
          </cell>
        </row>
      </sheetData>
      <sheetData sheetId="2302">
        <row r="2">
          <cell r="B2" t="str">
            <v>Pers.no.</v>
          </cell>
        </row>
      </sheetData>
      <sheetData sheetId="2303">
        <row r="2">
          <cell r="B2" t="str">
            <v>Pers.no.</v>
          </cell>
        </row>
      </sheetData>
      <sheetData sheetId="2304">
        <row r="2">
          <cell r="B2" t="str">
            <v>Pers.no.</v>
          </cell>
        </row>
      </sheetData>
      <sheetData sheetId="2305">
        <row r="2">
          <cell r="B2" t="str">
            <v>Pers.no.</v>
          </cell>
        </row>
      </sheetData>
      <sheetData sheetId="2306">
        <row r="2">
          <cell r="B2" t="str">
            <v>Pers.no.</v>
          </cell>
        </row>
      </sheetData>
      <sheetData sheetId="2307">
        <row r="2">
          <cell r="B2" t="str">
            <v>Pers.no.</v>
          </cell>
        </row>
      </sheetData>
      <sheetData sheetId="2308">
        <row r="2">
          <cell r="B2" t="str">
            <v>Pers.no.</v>
          </cell>
        </row>
      </sheetData>
      <sheetData sheetId="2309">
        <row r="2">
          <cell r="B2" t="str">
            <v>Pers.no.</v>
          </cell>
        </row>
      </sheetData>
      <sheetData sheetId="2310">
        <row r="2">
          <cell r="B2" t="str">
            <v>Pers.no.</v>
          </cell>
        </row>
      </sheetData>
      <sheetData sheetId="2311">
        <row r="2">
          <cell r="B2" t="str">
            <v>Pers.no.</v>
          </cell>
        </row>
      </sheetData>
      <sheetData sheetId="2312">
        <row r="2">
          <cell r="B2" t="str">
            <v>Pers.no.</v>
          </cell>
        </row>
      </sheetData>
      <sheetData sheetId="2313">
        <row r="2">
          <cell r="B2" t="str">
            <v>Pers.no.</v>
          </cell>
        </row>
      </sheetData>
      <sheetData sheetId="2314">
        <row r="2">
          <cell r="B2" t="str">
            <v>Pers.no.</v>
          </cell>
        </row>
      </sheetData>
      <sheetData sheetId="2315">
        <row r="2">
          <cell r="B2" t="str">
            <v>Pers.no.</v>
          </cell>
        </row>
      </sheetData>
      <sheetData sheetId="2316">
        <row r="2">
          <cell r="B2" t="str">
            <v>Pers.no.</v>
          </cell>
        </row>
      </sheetData>
      <sheetData sheetId="2317">
        <row r="2">
          <cell r="B2" t="str">
            <v>Pers.no.</v>
          </cell>
        </row>
      </sheetData>
      <sheetData sheetId="2318">
        <row r="2">
          <cell r="B2" t="str">
            <v>Pers.no.</v>
          </cell>
        </row>
      </sheetData>
      <sheetData sheetId="2319">
        <row r="2">
          <cell r="B2" t="str">
            <v>Pers.no.</v>
          </cell>
        </row>
      </sheetData>
      <sheetData sheetId="2320">
        <row r="2">
          <cell r="B2" t="str">
            <v>Pers.no.</v>
          </cell>
        </row>
      </sheetData>
      <sheetData sheetId="2321">
        <row r="2">
          <cell r="B2" t="str">
            <v>Pers.no.</v>
          </cell>
        </row>
      </sheetData>
      <sheetData sheetId="2322">
        <row r="2">
          <cell r="B2" t="str">
            <v>Pers.no.</v>
          </cell>
        </row>
      </sheetData>
      <sheetData sheetId="2323">
        <row r="2">
          <cell r="B2" t="str">
            <v>Pers.no.</v>
          </cell>
        </row>
      </sheetData>
      <sheetData sheetId="2324">
        <row r="2">
          <cell r="B2" t="str">
            <v>Pers.no.</v>
          </cell>
        </row>
      </sheetData>
      <sheetData sheetId="2325">
        <row r="2">
          <cell r="B2" t="str">
            <v>Pers.no.</v>
          </cell>
        </row>
      </sheetData>
      <sheetData sheetId="2326">
        <row r="2">
          <cell r="B2" t="str">
            <v>Pers.no.</v>
          </cell>
        </row>
      </sheetData>
      <sheetData sheetId="2327">
        <row r="2">
          <cell r="B2" t="str">
            <v>Pers.no.</v>
          </cell>
        </row>
      </sheetData>
      <sheetData sheetId="2328">
        <row r="2">
          <cell r="B2" t="str">
            <v>Pers.no.</v>
          </cell>
        </row>
      </sheetData>
      <sheetData sheetId="2329">
        <row r="2">
          <cell r="B2" t="str">
            <v>Pers.no.</v>
          </cell>
        </row>
      </sheetData>
      <sheetData sheetId="2330">
        <row r="2">
          <cell r="B2" t="str">
            <v>Pers.no.</v>
          </cell>
        </row>
      </sheetData>
      <sheetData sheetId="2331">
        <row r="2">
          <cell r="B2" t="str">
            <v>Pers.no.</v>
          </cell>
        </row>
      </sheetData>
      <sheetData sheetId="2332">
        <row r="2">
          <cell r="B2" t="str">
            <v>Pers.no.</v>
          </cell>
        </row>
      </sheetData>
      <sheetData sheetId="2333">
        <row r="2">
          <cell r="B2" t="str">
            <v>Pers.no.</v>
          </cell>
        </row>
      </sheetData>
      <sheetData sheetId="2334">
        <row r="2">
          <cell r="B2" t="str">
            <v>Pers.no.</v>
          </cell>
        </row>
      </sheetData>
      <sheetData sheetId="2335">
        <row r="2">
          <cell r="B2" t="str">
            <v>Pers.no.</v>
          </cell>
        </row>
      </sheetData>
      <sheetData sheetId="2336">
        <row r="2">
          <cell r="B2" t="str">
            <v>Pers.no.</v>
          </cell>
        </row>
      </sheetData>
      <sheetData sheetId="2337">
        <row r="2">
          <cell r="B2" t="str">
            <v>Pers.no.</v>
          </cell>
        </row>
      </sheetData>
      <sheetData sheetId="2338">
        <row r="2">
          <cell r="B2" t="str">
            <v>Pers.no.</v>
          </cell>
        </row>
      </sheetData>
      <sheetData sheetId="2339">
        <row r="2">
          <cell r="B2" t="str">
            <v>Pers.no.</v>
          </cell>
        </row>
      </sheetData>
      <sheetData sheetId="2340">
        <row r="2">
          <cell r="B2" t="str">
            <v>Pers.no.</v>
          </cell>
        </row>
      </sheetData>
      <sheetData sheetId="2341">
        <row r="2">
          <cell r="B2" t="str">
            <v>Pers.no.</v>
          </cell>
        </row>
      </sheetData>
      <sheetData sheetId="2342">
        <row r="2">
          <cell r="B2" t="str">
            <v>Pers.no.</v>
          </cell>
        </row>
      </sheetData>
      <sheetData sheetId="2343">
        <row r="2">
          <cell r="B2" t="str">
            <v>Pers.no.</v>
          </cell>
        </row>
      </sheetData>
      <sheetData sheetId="2344">
        <row r="2">
          <cell r="B2" t="str">
            <v>Pers.no.</v>
          </cell>
        </row>
      </sheetData>
      <sheetData sheetId="2345">
        <row r="2">
          <cell r="B2" t="str">
            <v>Pers.no.</v>
          </cell>
        </row>
      </sheetData>
      <sheetData sheetId="2346">
        <row r="2">
          <cell r="B2" t="str">
            <v>Pers.no.</v>
          </cell>
        </row>
      </sheetData>
      <sheetData sheetId="2347">
        <row r="2">
          <cell r="B2" t="str">
            <v>Pers.no.</v>
          </cell>
        </row>
      </sheetData>
      <sheetData sheetId="2348">
        <row r="2">
          <cell r="B2" t="str">
            <v>Pers.no.</v>
          </cell>
        </row>
      </sheetData>
      <sheetData sheetId="2349">
        <row r="2">
          <cell r="B2" t="str">
            <v>Pers.no.</v>
          </cell>
        </row>
      </sheetData>
      <sheetData sheetId="2350">
        <row r="2">
          <cell r="B2" t="str">
            <v>Pers.no.</v>
          </cell>
        </row>
      </sheetData>
      <sheetData sheetId="2351">
        <row r="2">
          <cell r="B2" t="str">
            <v>Pers.no.</v>
          </cell>
        </row>
      </sheetData>
      <sheetData sheetId="2352">
        <row r="2">
          <cell r="B2" t="str">
            <v>Pers.no.</v>
          </cell>
        </row>
      </sheetData>
      <sheetData sheetId="2353">
        <row r="2">
          <cell r="B2" t="str">
            <v>Pers.no.</v>
          </cell>
        </row>
      </sheetData>
      <sheetData sheetId="2354">
        <row r="2">
          <cell r="B2" t="str">
            <v>Pers.no.</v>
          </cell>
        </row>
      </sheetData>
      <sheetData sheetId="2355">
        <row r="2">
          <cell r="B2" t="str">
            <v>Pers.no.</v>
          </cell>
        </row>
      </sheetData>
      <sheetData sheetId="2356">
        <row r="2">
          <cell r="B2" t="str">
            <v>Pers.no.</v>
          </cell>
        </row>
      </sheetData>
      <sheetData sheetId="2357">
        <row r="2">
          <cell r="B2" t="str">
            <v>Pers.no.</v>
          </cell>
        </row>
      </sheetData>
      <sheetData sheetId="2358">
        <row r="2">
          <cell r="B2" t="str">
            <v>Pers.no.</v>
          </cell>
        </row>
      </sheetData>
      <sheetData sheetId="2359">
        <row r="2">
          <cell r="B2" t="str">
            <v>Pers.no.</v>
          </cell>
        </row>
      </sheetData>
      <sheetData sheetId="2360">
        <row r="2">
          <cell r="B2" t="str">
            <v>Pers.no.</v>
          </cell>
        </row>
      </sheetData>
      <sheetData sheetId="2361">
        <row r="2">
          <cell r="B2" t="str">
            <v>Pers.no.</v>
          </cell>
        </row>
      </sheetData>
      <sheetData sheetId="2362">
        <row r="2">
          <cell r="B2" t="str">
            <v>Pers.no.</v>
          </cell>
        </row>
      </sheetData>
      <sheetData sheetId="2363">
        <row r="2">
          <cell r="B2" t="str">
            <v>Pers.no.</v>
          </cell>
        </row>
      </sheetData>
      <sheetData sheetId="2364">
        <row r="2">
          <cell r="B2" t="str">
            <v>Pers.no.</v>
          </cell>
        </row>
      </sheetData>
      <sheetData sheetId="2365">
        <row r="2">
          <cell r="B2" t="str">
            <v>Pers.no.</v>
          </cell>
        </row>
      </sheetData>
      <sheetData sheetId="2366">
        <row r="2">
          <cell r="B2" t="str">
            <v>Pers.no.</v>
          </cell>
        </row>
      </sheetData>
      <sheetData sheetId="2367">
        <row r="2">
          <cell r="B2" t="str">
            <v>Pers.no.</v>
          </cell>
        </row>
      </sheetData>
      <sheetData sheetId="2368">
        <row r="2">
          <cell r="B2" t="str">
            <v>Pers.no.</v>
          </cell>
        </row>
      </sheetData>
      <sheetData sheetId="2369">
        <row r="2">
          <cell r="B2" t="str">
            <v>Pers.no.</v>
          </cell>
        </row>
      </sheetData>
      <sheetData sheetId="2370">
        <row r="2">
          <cell r="B2" t="str">
            <v>Pers.no.</v>
          </cell>
        </row>
      </sheetData>
      <sheetData sheetId="2371">
        <row r="2">
          <cell r="B2" t="str">
            <v>Pers.no.</v>
          </cell>
        </row>
      </sheetData>
      <sheetData sheetId="2372">
        <row r="2">
          <cell r="B2" t="str">
            <v>Pers.no.</v>
          </cell>
        </row>
      </sheetData>
      <sheetData sheetId="2373">
        <row r="2">
          <cell r="B2" t="str">
            <v>Pers.no.</v>
          </cell>
        </row>
      </sheetData>
      <sheetData sheetId="2374">
        <row r="2">
          <cell r="B2" t="str">
            <v>Pers.no.</v>
          </cell>
        </row>
      </sheetData>
      <sheetData sheetId="2375">
        <row r="2">
          <cell r="B2" t="str">
            <v>Pers.no.</v>
          </cell>
        </row>
      </sheetData>
      <sheetData sheetId="2376">
        <row r="2">
          <cell r="B2" t="str">
            <v>Pers.no.</v>
          </cell>
        </row>
      </sheetData>
      <sheetData sheetId="2377">
        <row r="2">
          <cell r="B2" t="str">
            <v>Pers.no.</v>
          </cell>
        </row>
      </sheetData>
      <sheetData sheetId="2378">
        <row r="2">
          <cell r="B2" t="str">
            <v>Pers.no.</v>
          </cell>
        </row>
      </sheetData>
      <sheetData sheetId="2379">
        <row r="2">
          <cell r="B2" t="str">
            <v>Pers.no.</v>
          </cell>
        </row>
      </sheetData>
      <sheetData sheetId="2380">
        <row r="2">
          <cell r="B2" t="str">
            <v>Pers.no.</v>
          </cell>
        </row>
      </sheetData>
      <sheetData sheetId="2381">
        <row r="2">
          <cell r="B2" t="str">
            <v>Pers.no.</v>
          </cell>
        </row>
      </sheetData>
      <sheetData sheetId="2382">
        <row r="2">
          <cell r="B2" t="str">
            <v>Pers.no.</v>
          </cell>
        </row>
      </sheetData>
      <sheetData sheetId="2383">
        <row r="2">
          <cell r="B2" t="str">
            <v>Pers.no.</v>
          </cell>
        </row>
      </sheetData>
      <sheetData sheetId="2384">
        <row r="2">
          <cell r="B2" t="str">
            <v>Pers.no.</v>
          </cell>
        </row>
      </sheetData>
      <sheetData sheetId="2385">
        <row r="2">
          <cell r="B2" t="str">
            <v>Pers.no.</v>
          </cell>
        </row>
      </sheetData>
      <sheetData sheetId="2386">
        <row r="2">
          <cell r="B2" t="str">
            <v>Pers.no.</v>
          </cell>
        </row>
      </sheetData>
      <sheetData sheetId="2387">
        <row r="2">
          <cell r="B2" t="str">
            <v>Pers.no.</v>
          </cell>
        </row>
      </sheetData>
      <sheetData sheetId="2388">
        <row r="2">
          <cell r="B2" t="str">
            <v>Pers.no.</v>
          </cell>
        </row>
      </sheetData>
      <sheetData sheetId="2389">
        <row r="2">
          <cell r="B2" t="str">
            <v>Pers.no.</v>
          </cell>
        </row>
      </sheetData>
      <sheetData sheetId="2390">
        <row r="2">
          <cell r="B2" t="str">
            <v>Pers.no.</v>
          </cell>
        </row>
      </sheetData>
      <sheetData sheetId="2391">
        <row r="2">
          <cell r="B2" t="str">
            <v>Pers.no.</v>
          </cell>
        </row>
      </sheetData>
      <sheetData sheetId="2392">
        <row r="2">
          <cell r="B2" t="str">
            <v>Pers.no.</v>
          </cell>
        </row>
      </sheetData>
      <sheetData sheetId="2393">
        <row r="2">
          <cell r="B2" t="str">
            <v>Pers.no.</v>
          </cell>
        </row>
      </sheetData>
      <sheetData sheetId="2394">
        <row r="2">
          <cell r="B2" t="str">
            <v>Pers.no.</v>
          </cell>
        </row>
      </sheetData>
      <sheetData sheetId="2395"/>
      <sheetData sheetId="2396">
        <row r="2">
          <cell r="B2" t="str">
            <v>Pers.no.</v>
          </cell>
        </row>
      </sheetData>
      <sheetData sheetId="2397"/>
      <sheetData sheetId="2398"/>
      <sheetData sheetId="2399"/>
      <sheetData sheetId="2400"/>
      <sheetData sheetId="2401"/>
      <sheetData sheetId="2402">
        <row r="2">
          <cell r="B2" t="str">
            <v>Pers.no.</v>
          </cell>
        </row>
      </sheetData>
      <sheetData sheetId="2403"/>
      <sheetData sheetId="2404">
        <row r="2">
          <cell r="B2" t="str">
            <v>Pers.no.</v>
          </cell>
        </row>
      </sheetData>
      <sheetData sheetId="2405"/>
      <sheetData sheetId="2406">
        <row r="2">
          <cell r="B2" t="str">
            <v>Pers.no.</v>
          </cell>
        </row>
      </sheetData>
      <sheetData sheetId="2407"/>
      <sheetData sheetId="2408">
        <row r="2">
          <cell r="B2" t="str">
            <v>Pers.no.</v>
          </cell>
        </row>
      </sheetData>
      <sheetData sheetId="2409"/>
      <sheetData sheetId="2410">
        <row r="2">
          <cell r="B2" t="str">
            <v>Pers.no.</v>
          </cell>
        </row>
      </sheetData>
      <sheetData sheetId="2411"/>
      <sheetData sheetId="2412">
        <row r="2">
          <cell r="B2" t="str">
            <v>Pers.no.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2">
          <cell r="B2" t="str">
            <v>Pers.no.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>
        <row r="2">
          <cell r="B2" t="str">
            <v>Pers.no.</v>
          </cell>
        </row>
      </sheetData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>
        <row r="2">
          <cell r="B2" t="str">
            <v>Pers.no.</v>
          </cell>
        </row>
      </sheetData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>
        <row r="2">
          <cell r="V2">
            <v>2317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>
        <row r="2">
          <cell r="B2" t="str">
            <v>Pers.no.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>
        <row r="2">
          <cell r="B2" t="str">
            <v>Pers.no.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>
        <row r="2">
          <cell r="V2">
            <v>2317</v>
          </cell>
        </row>
      </sheetData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V2">
            <v>2317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>
        <row r="2">
          <cell r="V2">
            <v>2317</v>
          </cell>
        </row>
      </sheetData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 t="str">
            <v>Pers.no.</v>
          </cell>
        </row>
      </sheetData>
      <sheetData sheetId="2645">
        <row r="6">
          <cell r="A6">
            <v>999</v>
          </cell>
        </row>
      </sheetData>
      <sheetData sheetId="2646"/>
      <sheetData sheetId="2647"/>
      <sheetData sheetId="2648">
        <row r="2">
          <cell r="B2" t="str">
            <v>Pers.no.</v>
          </cell>
        </row>
      </sheetData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>
        <row r="2">
          <cell r="B2" t="str">
            <v>Pers.no.</v>
          </cell>
        </row>
      </sheetData>
      <sheetData sheetId="2668"/>
      <sheetData sheetId="2669"/>
      <sheetData sheetId="2670"/>
      <sheetData sheetId="2671"/>
      <sheetData sheetId="2672"/>
      <sheetData sheetId="2673">
        <row r="2">
          <cell r="B2" t="str">
            <v>Pers.no.</v>
          </cell>
        </row>
      </sheetData>
      <sheetData sheetId="2674"/>
      <sheetData sheetId="2675"/>
      <sheetData sheetId="2676"/>
      <sheetData sheetId="2677"/>
      <sheetData sheetId="2678"/>
      <sheetData sheetId="2679">
        <row r="2">
          <cell r="B2" t="str">
            <v>Pers.no.</v>
          </cell>
        </row>
      </sheetData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2">
          <cell r="B2" t="str">
            <v>Pers.no.</v>
          </cell>
        </row>
      </sheetData>
      <sheetData sheetId="2688"/>
      <sheetData sheetId="2689"/>
      <sheetData sheetId="2690"/>
      <sheetData sheetId="2691"/>
      <sheetData sheetId="2692"/>
      <sheetData sheetId="2693"/>
      <sheetData sheetId="2694"/>
      <sheetData sheetId="2695">
        <row r="2">
          <cell r="B2" t="str">
            <v>Pers.no.</v>
          </cell>
        </row>
      </sheetData>
      <sheetData sheetId="2696"/>
      <sheetData sheetId="2697">
        <row r="2">
          <cell r="B2" t="str">
            <v>Pers.no.</v>
          </cell>
        </row>
      </sheetData>
      <sheetData sheetId="2698"/>
      <sheetData sheetId="2699"/>
      <sheetData sheetId="2700"/>
      <sheetData sheetId="2701"/>
      <sheetData sheetId="2702">
        <row r="2">
          <cell r="B2" t="str">
            <v>Pers.no.</v>
          </cell>
        </row>
      </sheetData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>
        <row r="2">
          <cell r="V2">
            <v>2317</v>
          </cell>
        </row>
      </sheetData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>
        <row r="2">
          <cell r="B2" t="str">
            <v>Pers.no.</v>
          </cell>
        </row>
      </sheetData>
      <sheetData sheetId="2764"/>
      <sheetData sheetId="2765"/>
      <sheetData sheetId="2766"/>
      <sheetData sheetId="2767">
        <row r="2">
          <cell r="B2" t="str">
            <v>Pers.no.</v>
          </cell>
        </row>
      </sheetData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>
        <row r="2">
          <cell r="V2">
            <v>2317</v>
          </cell>
        </row>
      </sheetData>
      <sheetData sheetId="2781"/>
      <sheetData sheetId="2782"/>
      <sheetData sheetId="2783"/>
      <sheetData sheetId="2784"/>
      <sheetData sheetId="2785"/>
      <sheetData sheetId="2786">
        <row r="2">
          <cell r="B2" t="str">
            <v>Pers.no.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>
        <row r="6">
          <cell r="A6">
            <v>999</v>
          </cell>
        </row>
      </sheetData>
      <sheetData sheetId="2796"/>
      <sheetData sheetId="2797"/>
      <sheetData sheetId="2798">
        <row r="2">
          <cell r="B2" t="str">
            <v>Pers.no.</v>
          </cell>
        </row>
      </sheetData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>
        <row r="2">
          <cell r="B2" t="str">
            <v>Pers.no.</v>
          </cell>
        </row>
      </sheetData>
      <sheetData sheetId="2811"/>
      <sheetData sheetId="2812"/>
      <sheetData sheetId="2813"/>
      <sheetData sheetId="2814"/>
      <sheetData sheetId="2815"/>
      <sheetData sheetId="2816">
        <row r="2">
          <cell r="V2">
            <v>2317</v>
          </cell>
        </row>
      </sheetData>
      <sheetData sheetId="2817"/>
      <sheetData sheetId="2818"/>
      <sheetData sheetId="2819"/>
      <sheetData sheetId="2820"/>
      <sheetData sheetId="2821"/>
      <sheetData sheetId="2822">
        <row r="2">
          <cell r="B2" t="str">
            <v>Pers.no.</v>
          </cell>
        </row>
      </sheetData>
      <sheetData sheetId="2823"/>
      <sheetData sheetId="2824"/>
      <sheetData sheetId="2825"/>
      <sheetData sheetId="2826"/>
      <sheetData sheetId="2827"/>
      <sheetData sheetId="2828">
        <row r="2">
          <cell r="V2">
            <v>2317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>
        <row r="2">
          <cell r="B2" t="str">
            <v>Pers.no.</v>
          </cell>
        </row>
      </sheetData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>
        <row r="2">
          <cell r="B2" t="str">
            <v>Pers.no.</v>
          </cell>
        </row>
      </sheetData>
      <sheetData sheetId="2862">
        <row r="2">
          <cell r="B2" t="str">
            <v>Pers.no.</v>
          </cell>
        </row>
      </sheetData>
      <sheetData sheetId="2863"/>
      <sheetData sheetId="2864">
        <row r="2">
          <cell r="B2" t="str">
            <v>Pers.no.</v>
          </cell>
        </row>
      </sheetData>
      <sheetData sheetId="2865"/>
      <sheetData sheetId="2866">
        <row r="2">
          <cell r="B2" t="str">
            <v>Pers.no.</v>
          </cell>
        </row>
      </sheetData>
      <sheetData sheetId="2867"/>
      <sheetData sheetId="2868"/>
      <sheetData sheetId="2869"/>
      <sheetData sheetId="2870"/>
      <sheetData sheetId="2871"/>
      <sheetData sheetId="2872">
        <row r="2">
          <cell r="B2" t="str">
            <v>Pers.no.</v>
          </cell>
        </row>
      </sheetData>
      <sheetData sheetId="2873"/>
      <sheetData sheetId="2874">
        <row r="2">
          <cell r="B2" t="str">
            <v>Pers.no.</v>
          </cell>
        </row>
      </sheetData>
      <sheetData sheetId="2875"/>
      <sheetData sheetId="2876"/>
      <sheetData sheetId="2877"/>
      <sheetData sheetId="2878"/>
      <sheetData sheetId="2879" refreshError="1"/>
      <sheetData sheetId="2880" refreshError="1"/>
      <sheetData sheetId="2881" refreshError="1"/>
      <sheetData sheetId="2882"/>
      <sheetData sheetId="2883"/>
      <sheetData sheetId="2884"/>
      <sheetData sheetId="2885">
        <row r="2">
          <cell r="V2">
            <v>2317</v>
          </cell>
        </row>
      </sheetData>
      <sheetData sheetId="2886">
        <row r="2">
          <cell r="V2">
            <v>2317</v>
          </cell>
        </row>
      </sheetData>
      <sheetData sheetId="2887"/>
      <sheetData sheetId="2888"/>
      <sheetData sheetId="2889"/>
      <sheetData sheetId="2890"/>
      <sheetData sheetId="2891" refreshError="1"/>
      <sheetData sheetId="2892" refreshError="1"/>
      <sheetData sheetId="2893">
        <row r="2">
          <cell r="V2">
            <v>2317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 refreshError="1"/>
      <sheetData sheetId="2904"/>
      <sheetData sheetId="2905">
        <row r="2">
          <cell r="B2" t="str">
            <v>Pers.no.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>
        <row r="2">
          <cell r="V2">
            <v>2317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2">
          <cell r="B2" t="str">
            <v>Pers.no.</v>
          </cell>
        </row>
      </sheetData>
      <sheetData sheetId="2922"/>
      <sheetData sheetId="2923"/>
      <sheetData sheetId="2924"/>
      <sheetData sheetId="2925"/>
      <sheetData sheetId="2926"/>
      <sheetData sheetId="2927">
        <row r="6">
          <cell r="A6">
            <v>999</v>
          </cell>
        </row>
      </sheetData>
      <sheetData sheetId="2928">
        <row r="2">
          <cell r="B2" t="str">
            <v>Pers.no.</v>
          </cell>
        </row>
      </sheetData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>
        <row r="2">
          <cell r="B2" t="str">
            <v>Pers.no.</v>
          </cell>
        </row>
      </sheetData>
      <sheetData sheetId="2943"/>
      <sheetData sheetId="2944">
        <row r="2">
          <cell r="B2" t="str">
            <v>Pers.no.</v>
          </cell>
        </row>
      </sheetData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V2">
            <v>2317</v>
          </cell>
        </row>
      </sheetData>
      <sheetData sheetId="2953"/>
      <sheetData sheetId="2954">
        <row r="2">
          <cell r="V2">
            <v>2317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>
        <row r="2">
          <cell r="B2" t="str">
            <v>Pers.no.</v>
          </cell>
        </row>
      </sheetData>
      <sheetData sheetId="2979"/>
      <sheetData sheetId="2980"/>
      <sheetData sheetId="2981"/>
      <sheetData sheetId="2982"/>
      <sheetData sheetId="2983"/>
      <sheetData sheetId="2984">
        <row r="2">
          <cell r="V2">
            <v>2317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>
        <row r="2">
          <cell r="B2" t="str">
            <v>Pers.no.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2">
          <cell r="B2" t="str">
            <v>Pers.no.</v>
          </cell>
        </row>
      </sheetData>
      <sheetData sheetId="3069"/>
      <sheetData sheetId="3070"/>
      <sheetData sheetId="3071">
        <row r="2">
          <cell r="B2" t="str">
            <v>Pers.no.</v>
          </cell>
        </row>
      </sheetData>
      <sheetData sheetId="3072">
        <row r="2">
          <cell r="B2" t="str">
            <v>Pers.no.</v>
          </cell>
        </row>
      </sheetData>
      <sheetData sheetId="3073"/>
      <sheetData sheetId="3074">
        <row r="2">
          <cell r="B2" t="str">
            <v>Pers.no.</v>
          </cell>
        </row>
      </sheetData>
      <sheetData sheetId="3075"/>
      <sheetData sheetId="3076"/>
      <sheetData sheetId="3077">
        <row r="2">
          <cell r="B2" t="str">
            <v>Pers.no.</v>
          </cell>
        </row>
      </sheetData>
      <sheetData sheetId="3078"/>
      <sheetData sheetId="3079"/>
      <sheetData sheetId="3080"/>
      <sheetData sheetId="3081"/>
      <sheetData sheetId="3082"/>
      <sheetData sheetId="3083"/>
      <sheetData sheetId="3084"/>
      <sheetData sheetId="3085">
        <row r="2">
          <cell r="B2" t="str">
            <v>Pers.no.</v>
          </cell>
        </row>
      </sheetData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>
        <row r="2">
          <cell r="B2" t="str">
            <v>Pers.no.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>
        <row r="2">
          <cell r="V2">
            <v>2317</v>
          </cell>
        </row>
      </sheetData>
      <sheetData sheetId="3138">
        <row r="2">
          <cell r="V2">
            <v>2317</v>
          </cell>
        </row>
      </sheetData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>
        <row r="2">
          <cell r="B2" t="str">
            <v>Pers.no.</v>
          </cell>
        </row>
      </sheetData>
      <sheetData sheetId="3203"/>
      <sheetData sheetId="3204"/>
      <sheetData sheetId="3205"/>
      <sheetData sheetId="3206"/>
      <sheetData sheetId="3207">
        <row r="2">
          <cell r="V2">
            <v>2317</v>
          </cell>
        </row>
      </sheetData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 t="str">
            <v>Pers.no.</v>
          </cell>
        </row>
      </sheetData>
      <sheetData sheetId="3261"/>
      <sheetData sheetId="3262"/>
      <sheetData sheetId="3263"/>
      <sheetData sheetId="3264"/>
      <sheetData sheetId="3265">
        <row r="2">
          <cell r="V2">
            <v>2317</v>
          </cell>
        </row>
      </sheetData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 t="str">
            <v>Pers.no.</v>
          </cell>
        </row>
      </sheetData>
      <sheetData sheetId="3299"/>
      <sheetData sheetId="3300"/>
      <sheetData sheetId="3301"/>
      <sheetData sheetId="3302"/>
      <sheetData sheetId="3303">
        <row r="2">
          <cell r="V2">
            <v>2317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>
        <row r="2">
          <cell r="B2" t="str">
            <v>Pers.no.</v>
          </cell>
        </row>
      </sheetData>
      <sheetData sheetId="3313"/>
      <sheetData sheetId="3314"/>
      <sheetData sheetId="3315">
        <row r="2">
          <cell r="B2" t="str">
            <v>Pers.no.</v>
          </cell>
        </row>
      </sheetData>
      <sheetData sheetId="3316"/>
      <sheetData sheetId="3317">
        <row r="2">
          <cell r="V2">
            <v>2317</v>
          </cell>
        </row>
      </sheetData>
      <sheetData sheetId="3318">
        <row r="2">
          <cell r="B2" t="str">
            <v>Pers.no.</v>
          </cell>
        </row>
      </sheetData>
      <sheetData sheetId="3319"/>
      <sheetData sheetId="3320">
        <row r="2">
          <cell r="V2">
            <v>2317</v>
          </cell>
        </row>
      </sheetData>
      <sheetData sheetId="3321"/>
      <sheetData sheetId="3322"/>
      <sheetData sheetId="3323">
        <row r="2">
          <cell r="V2">
            <v>2317</v>
          </cell>
        </row>
      </sheetData>
      <sheetData sheetId="3324"/>
      <sheetData sheetId="3325"/>
      <sheetData sheetId="3326">
        <row r="2">
          <cell r="V2">
            <v>2317</v>
          </cell>
        </row>
      </sheetData>
      <sheetData sheetId="3327"/>
      <sheetData sheetId="3328"/>
      <sheetData sheetId="3329">
        <row r="2">
          <cell r="B2" t="str">
            <v>Pers.no.</v>
          </cell>
        </row>
      </sheetData>
      <sheetData sheetId="3330"/>
      <sheetData sheetId="3331"/>
      <sheetData sheetId="3332"/>
      <sheetData sheetId="3333"/>
      <sheetData sheetId="3334">
        <row r="2">
          <cell r="V2">
            <v>2317</v>
          </cell>
        </row>
      </sheetData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2">
          <cell r="B2" t="str">
            <v>Pers.no.</v>
          </cell>
        </row>
      </sheetData>
      <sheetData sheetId="3545"/>
      <sheetData sheetId="3546"/>
      <sheetData sheetId="3547">
        <row r="2">
          <cell r="V2">
            <v>2317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2">
          <cell r="B2" t="str">
            <v>Pers.no.</v>
          </cell>
        </row>
      </sheetData>
      <sheetData sheetId="3569"/>
      <sheetData sheetId="3570"/>
      <sheetData sheetId="3571">
        <row r="2">
          <cell r="V2">
            <v>2317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>
        <row r="2">
          <cell r="B2" t="str">
            <v>Pers.no.</v>
          </cell>
        </row>
      </sheetData>
      <sheetData sheetId="3592">
        <row r="2">
          <cell r="B2" t="str">
            <v>Pers.no.</v>
          </cell>
        </row>
      </sheetData>
      <sheetData sheetId="3593">
        <row r="2">
          <cell r="B2" t="str">
            <v>Pers.no.</v>
          </cell>
        </row>
      </sheetData>
      <sheetData sheetId="3594">
        <row r="2">
          <cell r="B2" t="str">
            <v>Pers.no.</v>
          </cell>
        </row>
      </sheetData>
      <sheetData sheetId="3595">
        <row r="2">
          <cell r="B2" t="str">
            <v>Pers.no.</v>
          </cell>
        </row>
      </sheetData>
      <sheetData sheetId="3596">
        <row r="2">
          <cell r="V2">
            <v>2317</v>
          </cell>
        </row>
      </sheetData>
      <sheetData sheetId="3597">
        <row r="2">
          <cell r="V2">
            <v>2317</v>
          </cell>
        </row>
      </sheetData>
      <sheetData sheetId="3598">
        <row r="2">
          <cell r="V2">
            <v>2317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 t="str">
            <v>Pers.no.</v>
          </cell>
        </row>
      </sheetData>
      <sheetData sheetId="3617"/>
      <sheetData sheetId="3618"/>
      <sheetData sheetId="3619">
        <row r="2">
          <cell r="V2">
            <v>2317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>
        <row r="2">
          <cell r="B2" t="str">
            <v>Pers.no.</v>
          </cell>
        </row>
      </sheetData>
      <sheetData sheetId="3639"/>
      <sheetData sheetId="3640"/>
      <sheetData sheetId="3641">
        <row r="2">
          <cell r="V2">
            <v>2317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>
        <row r="2">
          <cell r="B2" t="str">
            <v>Pers.no.</v>
          </cell>
        </row>
      </sheetData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>
        <row r="2">
          <cell r="V2">
            <v>2317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>
        <row r="2">
          <cell r="B2" t="str">
            <v>Pers.no.</v>
          </cell>
        </row>
      </sheetData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>
        <row r="2">
          <cell r="B2" t="str">
            <v>Pers.no.</v>
          </cell>
        </row>
      </sheetData>
      <sheetData sheetId="4074">
        <row r="2">
          <cell r="B2" t="str">
            <v>Pers.no.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 t="str">
            <v>Pers.no.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>
        <row r="2">
          <cell r="B2" t="str">
            <v>Pers.no.</v>
          </cell>
        </row>
      </sheetData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>
        <row r="2">
          <cell r="B2" t="str">
            <v>Pers.no.</v>
          </cell>
        </row>
      </sheetData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>
        <row r="2">
          <cell r="B2" t="str">
            <v>Pers.no.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 t="str">
            <v>Pers.no.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 t="str">
            <v>Pers.no.</v>
          </cell>
        </row>
      </sheetData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 t="str">
            <v>Pers.no.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2">
          <cell r="B2" t="str">
            <v>Pers.no.</v>
          </cell>
        </row>
      </sheetData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>
        <row r="2">
          <cell r="B2" t="str">
            <v>Pers.no.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2">
          <cell r="B2" t="str">
            <v>Pers.no.</v>
          </cell>
        </row>
      </sheetData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>
        <row r="2">
          <cell r="B2" t="str">
            <v>Pers.no.</v>
          </cell>
        </row>
      </sheetData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>
        <row r="2">
          <cell r="B2" t="str">
            <v>Pers.no.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>
        <row r="2">
          <cell r="B2" t="str">
            <v>Pers.no.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>
        <row r="2">
          <cell r="B2" t="str">
            <v>Pers.no.</v>
          </cell>
        </row>
      </sheetData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>
        <row r="2">
          <cell r="B2" t="str">
            <v>Pers.no.</v>
          </cell>
        </row>
      </sheetData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>
        <row r="2">
          <cell r="B2" t="str">
            <v>Pers.no.</v>
          </cell>
        </row>
      </sheetData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 refreshError="1"/>
      <sheetData sheetId="7149" refreshError="1"/>
      <sheetData sheetId="7150" refreshError="1"/>
      <sheetData sheetId="7151"/>
      <sheetData sheetId="7152"/>
      <sheetData sheetId="7153" refreshError="1"/>
      <sheetData sheetId="7154" refreshError="1"/>
      <sheetData sheetId="7155" refreshError="1"/>
      <sheetData sheetId="7156" refreshError="1"/>
      <sheetData sheetId="7157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DCF"/>
      <sheetName val="SKA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F9 Parameters"/>
      <sheetName val="163040 LC-TR"/>
      <sheetName val="TrialBalance Q3-2002"/>
      <sheetName val="Workbook Inputs"/>
      <sheetName val="D"/>
      <sheetName val="CA Sheet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Incident  NP 2017"/>
      <sheetName val="BUDGET"/>
      <sheetName val="NOV"/>
      <sheetName val="Parameter"/>
      <sheetName val="Bloomberg"/>
      <sheetName val="Asset41_42"/>
      <sheetName val="Co. Code"/>
      <sheetName val="DealerData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ELEC45-01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TO - SP"/>
      <sheetName val="Company Info"/>
      <sheetName val="CA Comp"/>
      <sheetName val="Newspaper"/>
      <sheetName val="Balance Sheet"/>
      <sheetName val="ref"/>
      <sheetName val="FS-YTD"/>
      <sheetName val="Y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MJFT"/>
      <sheetName val="Wellhrs"/>
      <sheetName val="forecast-sgd"/>
      <sheetName val="Ass"/>
      <sheetName val="BudgetInput"/>
      <sheetName val="DISCOUNT (2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10"/>
      <sheetName val="FORMC94"/>
      <sheetName val="Details"/>
      <sheetName val="BGT97STAFF"/>
      <sheetName val="16jun12"/>
      <sheetName val="9jun12"/>
      <sheetName val="12jun12"/>
      <sheetName val="15jun12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detailitems_159"/>
      <sheetName val="แบบฟอร์มที่ 7 original"/>
      <sheetName val="แบบฟอร์มที่ 7 Project Base"/>
      <sheetName val="Tables"/>
      <sheetName val="NL+Lcombine"/>
      <sheetName val="Instruction"/>
      <sheetName val="Group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n-4.4"/>
      <sheetName val="Standing_Data"/>
      <sheetName val="Asset_&amp;_Liability"/>
      <sheetName val="Net_asset_value"/>
      <sheetName val="Drop_List"/>
      <sheetName val="Month_v_YTD"/>
      <sheetName val="_IB-PL-YTD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Customer(Farm)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master plan "/>
      <sheetName val="Map"/>
      <sheetName val="PR4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Capital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AC"/>
      <sheetName val="ytd fty (DG) oh 12-2016"/>
      <sheetName val="A5 Code"/>
      <sheetName val="ซื้อขาย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C-3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PH GB"/>
      <sheetName val="Storage"/>
      <sheetName val="Jan.05"/>
      <sheetName val="TAX21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PDR15-03-54"/>
      <sheetName val="HR_Budget12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WIP-TB"/>
      <sheetName val="Int Thai TB Baht"/>
      <sheetName val="WIP-Master"/>
      <sheetName val="G-BS"/>
      <sheetName val="ค่าไฟฟ้า (pdr )"/>
      <sheetName val="中行汇率表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BASE"/>
      <sheetName val="DEMANDA"/>
      <sheetName val="53061"/>
      <sheetName val="53062"/>
      <sheetName val="sen"/>
      <sheetName val="IRR Sensitivities"/>
      <sheetName val="PL_A05 APA Input"/>
      <sheetName val="Wht cur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SALES RECEIPTS"/>
      <sheetName val="Office Improve"/>
      <sheetName val="Profit &amp; loss"/>
      <sheetName val="KS CONSO"/>
      <sheetName val="65 FINANCE"/>
      <sheetName val="Data Sheet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FIN"/>
      <sheetName val="COMMON"/>
      <sheetName val="Nominal Accounts"/>
      <sheetName val="COSUB"/>
      <sheetName val="Account List"/>
      <sheetName val="Fagor04-A3112e"/>
      <sheetName val="TRIAL Balance &amp; %"/>
      <sheetName val="Purchase Order"/>
      <sheetName val="Valuation"/>
      <sheetName val="ytd_fty_(DG)_oh_12-20164"/>
      <sheetName val="WC analytics (+data pages)"/>
      <sheetName val="Summary Trade AP Apr15"/>
      <sheetName val="CustSu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GeneralInfo"/>
      <sheetName val="PGMMNG"/>
      <sheetName val="INCOME STATEMENT"/>
      <sheetName val="MANPOWER REPORT"/>
      <sheetName val="AGING LOCAL"/>
      <sheetName val="TB Jun 07"/>
      <sheetName val="Master list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Evol.Mensal - 1º sem.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Mol_Interest"/>
      <sheetName val="基本情報"/>
      <sheetName val="Opname"/>
      <sheetName val="Account Code"/>
      <sheetName val="Blending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Purchase"/>
      <sheetName val="51100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BPR-Bloom"/>
      <sheetName val="BS_Revise"/>
      <sheetName val="IS_Revise"/>
      <sheetName val="Financing"/>
      <sheetName val="Scenarii"/>
      <sheetName val="Sensitivities"/>
      <sheetName val="3월가격"/>
      <sheetName val="งบการเงิน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43"/>
      <sheetName val="Product List"/>
      <sheetName val="Sheet1636"/>
      <sheetName val="Hot-Piping"/>
      <sheetName val="B-105"/>
      <sheetName val="TMP SubSection"/>
      <sheetName val="Model-Monthly 2016_2017"/>
      <sheetName val="Employee"/>
      <sheetName val="JobOrder"/>
      <sheetName val="N-4 Patent right"/>
      <sheetName val="NAME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Projection"/>
      <sheetName val="BEN"/>
      <sheetName val="8.1|Invest in Equity"/>
      <sheetName val="Date"/>
      <sheetName val="PL-D"/>
      <sheetName val="中和"/>
      <sheetName val="Quality Cost-Ex."/>
      <sheetName val="Deisel"/>
      <sheetName val="辦公設備"/>
      <sheetName val="TW_銷售分析_201002"/>
      <sheetName val="Update"/>
      <sheetName val="Report Group"/>
      <sheetName val="masterCode"/>
      <sheetName val="ヘッダ"/>
      <sheetName val="Loss"/>
      <sheetName val="DistiSwamp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QUARTERLY EPS"/>
      <sheetName val="CORP INT HISTORY"/>
      <sheetName val="Elim Seg AM"/>
      <sheetName val="f&amp;b (2)"/>
      <sheetName val="Mth"/>
      <sheetName val="RC Comment (Budget)"/>
      <sheetName val="Sale0307"/>
      <sheetName val="Cavity Input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B2">
            <v>0</v>
          </cell>
        </row>
      </sheetData>
      <sheetData sheetId="409">
        <row r="2">
          <cell r="B2">
            <v>0</v>
          </cell>
        </row>
      </sheetData>
      <sheetData sheetId="410">
        <row r="2">
          <cell r="B2">
            <v>0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 refreshError="1"/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 refreshError="1"/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 refreshError="1"/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 refreshError="1"/>
      <sheetData sheetId="1420" refreshError="1"/>
      <sheetData sheetId="1421" refreshError="1"/>
      <sheetData sheetId="1422" refreshError="1"/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>
        <row r="2">
          <cell r="B2">
            <v>0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 refreshError="1"/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>
        <row r="2">
          <cell r="B2">
            <v>1.9678000000000001E-2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2">
          <cell r="B2">
            <v>0</v>
          </cell>
        </row>
      </sheetData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0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0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1.9678000000000001E-2</v>
          </cell>
        </row>
      </sheetData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>
        <row r="2">
          <cell r="B2">
            <v>0</v>
          </cell>
        </row>
      </sheetData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/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/>
      <sheetData sheetId="7106"/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1.9678000000000001E-2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/>
      <sheetData sheetId="7199"/>
      <sheetData sheetId="7200"/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1.9678000000000001E-2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/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/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/>
      <sheetData sheetId="7271">
        <row r="2">
          <cell r="B2">
            <v>1.9678000000000001E-2</v>
          </cell>
        </row>
      </sheetData>
      <sheetData sheetId="7272"/>
      <sheetData sheetId="7273"/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1.9678000000000001E-2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1.9678000000000001E-2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1.9678000000000001E-2</v>
          </cell>
        </row>
      </sheetData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0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1.9678000000000001E-2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1.9678000000000001E-2</v>
          </cell>
        </row>
      </sheetData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>
        <row r="2">
          <cell r="B2">
            <v>1.9678000000000001E-2</v>
          </cell>
        </row>
      </sheetData>
      <sheetData sheetId="7337">
        <row r="2">
          <cell r="B2">
            <v>1.9678000000000001E-2</v>
          </cell>
        </row>
      </sheetData>
      <sheetData sheetId="7338">
        <row r="2">
          <cell r="B2">
            <v>1.9678000000000001E-2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0</v>
          </cell>
        </row>
      </sheetData>
      <sheetData sheetId="7346">
        <row r="2">
          <cell r="B2">
            <v>1.9678000000000001E-2</v>
          </cell>
        </row>
      </sheetData>
      <sheetData sheetId="7347">
        <row r="2">
          <cell r="B2">
            <v>1.9678000000000001E-2</v>
          </cell>
        </row>
      </sheetData>
      <sheetData sheetId="7348">
        <row r="2">
          <cell r="B2">
            <v>1.9678000000000001E-2</v>
          </cell>
        </row>
      </sheetData>
      <sheetData sheetId="7349">
        <row r="2">
          <cell r="B2">
            <v>1.9678000000000001E-2</v>
          </cell>
        </row>
      </sheetData>
      <sheetData sheetId="7350">
        <row r="2">
          <cell r="B2">
            <v>0</v>
          </cell>
        </row>
      </sheetData>
      <sheetData sheetId="7351">
        <row r="2">
          <cell r="B2">
            <v>0</v>
          </cell>
        </row>
      </sheetData>
      <sheetData sheetId="7352">
        <row r="2">
          <cell r="B2">
            <v>0</v>
          </cell>
        </row>
      </sheetData>
      <sheetData sheetId="7353">
        <row r="2">
          <cell r="B2">
            <v>0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0</v>
          </cell>
        </row>
      </sheetData>
      <sheetData sheetId="7363">
        <row r="2">
          <cell r="B2">
            <v>0</v>
          </cell>
        </row>
      </sheetData>
      <sheetData sheetId="7364">
        <row r="2">
          <cell r="B2">
            <v>0</v>
          </cell>
        </row>
      </sheetData>
      <sheetData sheetId="7365">
        <row r="2">
          <cell r="B2">
            <v>0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0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0</v>
          </cell>
        </row>
      </sheetData>
      <sheetData sheetId="7416">
        <row r="2">
          <cell r="B2">
            <v>0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0</v>
          </cell>
        </row>
      </sheetData>
      <sheetData sheetId="7510"/>
      <sheetData sheetId="7511">
        <row r="2">
          <cell r="B2">
            <v>1.9678000000000001E-2</v>
          </cell>
        </row>
      </sheetData>
      <sheetData sheetId="7512"/>
      <sheetData sheetId="7513"/>
      <sheetData sheetId="7514">
        <row r="2">
          <cell r="B2">
            <v>1.9678000000000001E-2</v>
          </cell>
        </row>
      </sheetData>
      <sheetData sheetId="7515"/>
      <sheetData sheetId="7516">
        <row r="2">
          <cell r="B2">
            <v>1.9678000000000001E-2</v>
          </cell>
        </row>
      </sheetData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1.9678000000000001E-2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1.9678000000000001E-2</v>
          </cell>
        </row>
      </sheetData>
      <sheetData sheetId="7582">
        <row r="2">
          <cell r="B2">
            <v>1.9678000000000001E-2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 refreshError="1"/>
      <sheetData sheetId="7613">
        <row r="2">
          <cell r="B2">
            <v>0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 refreshError="1"/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1.9678000000000001E-2</v>
          </cell>
        </row>
      </sheetData>
      <sheetData sheetId="7857">
        <row r="2">
          <cell r="B2">
            <v>1.9678000000000001E-2</v>
          </cell>
        </row>
      </sheetData>
      <sheetData sheetId="7858">
        <row r="2">
          <cell r="B2">
            <v>1.9678000000000001E-2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1.9678000000000001E-2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1.9678000000000001E-2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1.9678000000000001E-2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1.9678000000000001E-2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1.9678000000000001E-2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1.9678000000000001E-2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/>
      <sheetData sheetId="8010">
        <row r="2">
          <cell r="B2">
            <v>0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1.9678000000000001E-2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1.9678000000000001E-2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1.9678000000000001E-2</v>
          </cell>
        </row>
      </sheetData>
      <sheetData sheetId="8216">
        <row r="2">
          <cell r="B2">
            <v>1.9678000000000001E-2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1.9678000000000001E-2</v>
          </cell>
        </row>
      </sheetData>
      <sheetData sheetId="8223">
        <row r="2">
          <cell r="B2">
            <v>1.9678000000000001E-2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1.9678000000000001E-2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1.9678000000000001E-2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>
        <row r="2">
          <cell r="B2">
            <v>1.9678000000000001E-2</v>
          </cell>
        </row>
      </sheetData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>
        <row r="2">
          <cell r="B2">
            <v>1.9678000000000001E-2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1.9678000000000001E-2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/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/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/>
      <sheetData sheetId="8623"/>
      <sheetData sheetId="8624"/>
      <sheetData sheetId="8625"/>
      <sheetData sheetId="8626"/>
      <sheetData sheetId="8627"/>
      <sheetData sheetId="8628"/>
      <sheetData sheetId="8629">
        <row r="2">
          <cell r="B2">
            <v>0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1.9678000000000001E-2</v>
          </cell>
        </row>
      </sheetData>
      <sheetData sheetId="8634">
        <row r="2">
          <cell r="B2">
            <v>1.9678000000000001E-2</v>
          </cell>
        </row>
      </sheetData>
      <sheetData sheetId="8635"/>
      <sheetData sheetId="8636"/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/>
      <sheetData sheetId="8645"/>
      <sheetData sheetId="8646"/>
      <sheetData sheetId="8647"/>
      <sheetData sheetId="8648"/>
      <sheetData sheetId="8649">
        <row r="2">
          <cell r="B2">
            <v>0</v>
          </cell>
        </row>
      </sheetData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>
        <row r="2">
          <cell r="B2">
            <v>0</v>
          </cell>
        </row>
      </sheetData>
      <sheetData sheetId="8653">
        <row r="2">
          <cell r="B2">
            <v>0</v>
          </cell>
        </row>
      </sheetData>
      <sheetData sheetId="8654">
        <row r="2">
          <cell r="B2">
            <v>0</v>
          </cell>
        </row>
      </sheetData>
      <sheetData sheetId="8655">
        <row r="2">
          <cell r="B2">
            <v>0</v>
          </cell>
        </row>
      </sheetData>
      <sheetData sheetId="8656">
        <row r="2">
          <cell r="B2">
            <v>0</v>
          </cell>
        </row>
      </sheetData>
      <sheetData sheetId="8657"/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/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/>
      <sheetData sheetId="8666"/>
      <sheetData sheetId="8667"/>
      <sheetData sheetId="8668">
        <row r="2">
          <cell r="B2">
            <v>1.9678000000000001E-2</v>
          </cell>
        </row>
      </sheetData>
      <sheetData sheetId="8669">
        <row r="2">
          <cell r="B2">
            <v>1.9678000000000001E-2</v>
          </cell>
        </row>
      </sheetData>
      <sheetData sheetId="8670"/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0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/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1.9678000000000001E-2</v>
          </cell>
        </row>
      </sheetData>
      <sheetData sheetId="8686"/>
      <sheetData sheetId="8687">
        <row r="2">
          <cell r="B2">
            <v>0</v>
          </cell>
        </row>
      </sheetData>
      <sheetData sheetId="8688"/>
      <sheetData sheetId="8689"/>
      <sheetData sheetId="8690"/>
      <sheetData sheetId="8691"/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1.9678000000000001E-2</v>
          </cell>
        </row>
      </sheetData>
      <sheetData sheetId="8696">
        <row r="2">
          <cell r="B2">
            <v>1.9678000000000001E-2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/>
      <sheetData sheetId="8701"/>
      <sheetData sheetId="8702"/>
      <sheetData sheetId="8703"/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/>
      <sheetData sheetId="8708">
        <row r="2">
          <cell r="B2">
            <v>0</v>
          </cell>
        </row>
      </sheetData>
      <sheetData sheetId="8709"/>
      <sheetData sheetId="8710"/>
      <sheetData sheetId="8711"/>
      <sheetData sheetId="8712">
        <row r="2">
          <cell r="B2">
            <v>1.9678000000000001E-2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/>
      <sheetData sheetId="8718"/>
      <sheetData sheetId="8719"/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1.9678000000000001E-2</v>
          </cell>
        </row>
      </sheetData>
      <sheetData sheetId="8723"/>
      <sheetData sheetId="8724"/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1.9678000000000001E-2</v>
          </cell>
        </row>
      </sheetData>
      <sheetData sheetId="8728"/>
      <sheetData sheetId="8729"/>
      <sheetData sheetId="8730"/>
      <sheetData sheetId="8731"/>
      <sheetData sheetId="8732"/>
      <sheetData sheetId="8733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/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>
        <row r="2">
          <cell r="B2">
            <v>0</v>
          </cell>
        </row>
      </sheetData>
      <sheetData sheetId="8792"/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0</v>
          </cell>
        </row>
      </sheetData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0</v>
          </cell>
        </row>
      </sheetData>
      <sheetData sheetId="8807">
        <row r="2">
          <cell r="B2">
            <v>1.9678000000000001E-2</v>
          </cell>
        </row>
      </sheetData>
      <sheetData sheetId="8808"/>
      <sheetData sheetId="8809"/>
      <sheetData sheetId="8810"/>
      <sheetData sheetId="8811">
        <row r="2">
          <cell r="B2">
            <v>0</v>
          </cell>
        </row>
      </sheetData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>
        <row r="2">
          <cell r="B2">
            <v>1.9678000000000001E-2</v>
          </cell>
        </row>
      </sheetData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>
        <row r="2">
          <cell r="B2">
            <v>1.9678000000000001E-2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/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1.9678000000000001E-2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>
        <row r="2">
          <cell r="B2">
            <v>1.9678000000000001E-2</v>
          </cell>
        </row>
      </sheetData>
      <sheetData sheetId="8886">
        <row r="2">
          <cell r="B2">
            <v>0</v>
          </cell>
        </row>
      </sheetData>
      <sheetData sheetId="8887"/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/>
      <sheetData sheetId="8891"/>
      <sheetData sheetId="8892"/>
      <sheetData sheetId="8893"/>
      <sheetData sheetId="8894"/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/>
      <sheetData sheetId="8918"/>
      <sheetData sheetId="8919">
        <row r="2">
          <cell r="B2">
            <v>1.9678000000000001E-2</v>
          </cell>
        </row>
      </sheetData>
      <sheetData sheetId="8920"/>
      <sheetData sheetId="8921">
        <row r="2">
          <cell r="B2">
            <v>0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/>
      <sheetData sheetId="8954"/>
      <sheetData sheetId="8955">
        <row r="2">
          <cell r="B2">
            <v>1.9678000000000001E-2</v>
          </cell>
        </row>
      </sheetData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>
        <row r="2">
          <cell r="B2">
            <v>1.9678000000000001E-2</v>
          </cell>
        </row>
      </sheetData>
      <sheetData sheetId="8968"/>
      <sheetData sheetId="8969"/>
      <sheetData sheetId="8970">
        <row r="2">
          <cell r="B2">
            <v>1.9678000000000001E-2</v>
          </cell>
        </row>
      </sheetData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>
        <row r="2">
          <cell r="B2">
            <v>1.9678000000000001E-2</v>
          </cell>
        </row>
      </sheetData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1.9678000000000001E-2</v>
          </cell>
        </row>
      </sheetData>
      <sheetData sheetId="9000">
        <row r="2">
          <cell r="B2">
            <v>1.9678000000000001E-2</v>
          </cell>
        </row>
      </sheetData>
      <sheetData sheetId="9001"/>
      <sheetData sheetId="9002"/>
      <sheetData sheetId="9003"/>
      <sheetData sheetId="9004"/>
      <sheetData sheetId="9005"/>
      <sheetData sheetId="9006"/>
      <sheetData sheetId="9007">
        <row r="2">
          <cell r="B2">
            <v>1.9678000000000001E-2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/>
      <sheetData sheetId="9039">
        <row r="2">
          <cell r="B2">
            <v>0</v>
          </cell>
        </row>
      </sheetData>
      <sheetData sheetId="9040">
        <row r="2">
          <cell r="B2">
            <v>1.9678000000000001E-2</v>
          </cell>
        </row>
      </sheetData>
      <sheetData sheetId="9041"/>
      <sheetData sheetId="9042"/>
      <sheetData sheetId="9043"/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0</v>
          </cell>
        </row>
      </sheetData>
      <sheetData sheetId="9051"/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/>
      <sheetData sheetId="9055"/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/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/>
      <sheetData sheetId="9074"/>
      <sheetData sheetId="9075">
        <row r="2">
          <cell r="B2">
            <v>0</v>
          </cell>
        </row>
      </sheetData>
      <sheetData sheetId="9076"/>
      <sheetData sheetId="9077"/>
      <sheetData sheetId="9078">
        <row r="2">
          <cell r="B2">
            <v>0</v>
          </cell>
        </row>
      </sheetData>
      <sheetData sheetId="9079"/>
      <sheetData sheetId="9080"/>
      <sheetData sheetId="9081"/>
      <sheetData sheetId="9082"/>
      <sheetData sheetId="9083"/>
      <sheetData sheetId="9084"/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>
        <row r="2">
          <cell r="B2">
            <v>0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/>
      <sheetData sheetId="9135"/>
      <sheetData sheetId="9136"/>
      <sheetData sheetId="9137"/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/>
      <sheetData sheetId="9142"/>
      <sheetData sheetId="9143"/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>
        <row r="2">
          <cell r="B2">
            <v>0</v>
          </cell>
        </row>
      </sheetData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/>
      <sheetData sheetId="9167"/>
      <sheetData sheetId="9168">
        <row r="2">
          <cell r="B2">
            <v>0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/>
      <sheetData sheetId="9173"/>
      <sheetData sheetId="9174"/>
      <sheetData sheetId="9175">
        <row r="2">
          <cell r="B2">
            <v>0</v>
          </cell>
        </row>
      </sheetData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0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/>
      <sheetData sheetId="9220"/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0</v>
          </cell>
        </row>
      </sheetData>
      <sheetData sheetId="9262">
        <row r="2">
          <cell r="B2">
            <v>0</v>
          </cell>
        </row>
      </sheetData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>
        <row r="2">
          <cell r="B2">
            <v>1.9678000000000001E-2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>
        <row r="2">
          <cell r="B2">
            <v>1.9678000000000001E-2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/>
      <sheetData sheetId="9286"/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/>
      <sheetData sheetId="9293"/>
      <sheetData sheetId="9294">
        <row r="2">
          <cell r="B2">
            <v>1.9677996635437012E-2</v>
          </cell>
        </row>
      </sheetData>
      <sheetData sheetId="9295">
        <row r="3">
          <cell r="B3" t="str">
            <v>Total</v>
          </cell>
        </row>
      </sheetData>
      <sheetData sheetId="9296"/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0</v>
          </cell>
        </row>
      </sheetData>
      <sheetData sheetId="9303">
        <row r="3">
          <cell r="B3" t="str">
            <v>Total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3">
          <cell r="B3" t="str">
            <v>Total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/>
      <sheetData sheetId="9317"/>
      <sheetData sheetId="9318"/>
      <sheetData sheetId="9319">
        <row r="2">
          <cell r="B2">
            <v>0</v>
          </cell>
        </row>
      </sheetData>
      <sheetData sheetId="9320">
        <row r="2">
          <cell r="B2">
            <v>0</v>
          </cell>
        </row>
      </sheetData>
      <sheetData sheetId="9321"/>
      <sheetData sheetId="9322"/>
      <sheetData sheetId="9323"/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/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/>
      <sheetData sheetId="9345"/>
      <sheetData sheetId="9346"/>
      <sheetData sheetId="9347"/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/>
      <sheetData sheetId="9353"/>
      <sheetData sheetId="9354"/>
      <sheetData sheetId="9355">
        <row r="2">
          <cell r="B2">
            <v>0</v>
          </cell>
        </row>
      </sheetData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/>
      <sheetData sheetId="9381"/>
      <sheetData sheetId="9382"/>
      <sheetData sheetId="9383"/>
      <sheetData sheetId="9384"/>
      <sheetData sheetId="9385"/>
      <sheetData sheetId="9386">
        <row r="2">
          <cell r="B2">
            <v>1.9678000000000001E-2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/>
      <sheetData sheetId="9400"/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>
        <row r="2">
          <cell r="B2">
            <v>0</v>
          </cell>
        </row>
      </sheetData>
      <sheetData sheetId="9405">
        <row r="2">
          <cell r="B2">
            <v>0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0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0</v>
          </cell>
        </row>
      </sheetData>
      <sheetData sheetId="9423">
        <row r="2">
          <cell r="B2">
            <v>0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0</v>
          </cell>
        </row>
      </sheetData>
      <sheetData sheetId="9431">
        <row r="2">
          <cell r="B2">
            <v>0</v>
          </cell>
        </row>
      </sheetData>
      <sheetData sheetId="9432">
        <row r="2">
          <cell r="B2">
            <v>0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/>
      <sheetData sheetId="9446"/>
      <sheetData sheetId="9447"/>
      <sheetData sheetId="9448"/>
      <sheetData sheetId="9449"/>
      <sheetData sheetId="9450"/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/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/>
      <sheetData sheetId="9473"/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/>
      <sheetData sheetId="9497"/>
      <sheetData sheetId="9498"/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/>
      <sheetData sheetId="9502"/>
      <sheetData sheetId="9503"/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/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/>
      <sheetData sheetId="9525"/>
      <sheetData sheetId="9526"/>
      <sheetData sheetId="9527"/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/>
      <sheetData sheetId="9533"/>
      <sheetData sheetId="9534"/>
      <sheetData sheetId="9535">
        <row r="2">
          <cell r="B2">
            <v>0</v>
          </cell>
        </row>
      </sheetData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/>
      <sheetData sheetId="9561"/>
      <sheetData sheetId="9562"/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/>
      <sheetData sheetId="9580"/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/>
      <sheetData sheetId="9654">
        <row r="2">
          <cell r="B2">
            <v>1.9677996635437012E-2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1.9678000000000001E-2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0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1.9678000000000001E-2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0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1.9678000000000001E-2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0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0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0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0</v>
          </cell>
        </row>
      </sheetData>
      <sheetData sheetId="10015">
        <row r="3">
          <cell r="B3" t="str">
            <v>Total</v>
          </cell>
        </row>
      </sheetData>
      <sheetData sheetId="10016"/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0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1.9678000000000001E-2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3">
          <cell r="B3" t="str">
            <v>Total</v>
          </cell>
        </row>
      </sheetData>
      <sheetData sheetId="10196"/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3">
          <cell r="B3" t="str">
            <v>Total</v>
          </cell>
        </row>
      </sheetData>
      <sheetData sheetId="10200"/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3">
          <cell r="B3" t="str">
            <v>Total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3">
          <cell r="B3" t="str">
            <v>Total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/>
      <sheetData sheetId="10212"/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0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0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0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0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0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0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3">
          <cell r="B3" t="str">
            <v>Total</v>
          </cell>
        </row>
      </sheetData>
      <sheetData sheetId="10381"/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3">
          <cell r="B3" t="str">
            <v>Total</v>
          </cell>
        </row>
      </sheetData>
      <sheetData sheetId="10385"/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3">
          <cell r="B3" t="str">
            <v>Total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0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1.9678000000000001E-2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3">
          <cell r="B3" t="str">
            <v>Total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0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1.9678000000000001E-2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0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1.9678000000000001E-2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1.9678000000000001E-2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/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3">
          <cell r="B3" t="str">
            <v>Total</v>
          </cell>
        </row>
      </sheetData>
      <sheetData sheetId="10745"/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0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0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0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0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3">
          <cell r="B3" t="str">
            <v>Total</v>
          </cell>
        </row>
      </sheetData>
      <sheetData sheetId="10921"/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3">
          <cell r="B3" t="str">
            <v>Total</v>
          </cell>
        </row>
      </sheetData>
      <sheetData sheetId="10925"/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3">
          <cell r="B3" t="str">
            <v>Total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0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0</v>
          </cell>
        </row>
      </sheetData>
      <sheetData sheetId="11017">
        <row r="2">
          <cell r="B2">
            <v>0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0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0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0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0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1.9678000000000001E-2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0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0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3">
          <cell r="B3" t="str">
            <v>Total</v>
          </cell>
        </row>
      </sheetData>
      <sheetData sheetId="11105"/>
      <sheetData sheetId="11106">
        <row r="2">
          <cell r="B2">
            <v>0</v>
          </cell>
        </row>
      </sheetData>
      <sheetData sheetId="11107">
        <row r="2">
          <cell r="B2">
            <v>0</v>
          </cell>
        </row>
      </sheetData>
      <sheetData sheetId="11108">
        <row r="3">
          <cell r="B3" t="str">
            <v>Total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3">
          <cell r="B3" t="str">
            <v>Total</v>
          </cell>
        </row>
      </sheetData>
      <sheetData sheetId="11113">
        <row r="2">
          <cell r="B2">
            <v>0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0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0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0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0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0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0</v>
          </cell>
        </row>
      </sheetData>
      <sheetData sheetId="11179">
        <row r="2">
          <cell r="B2">
            <v>0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0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0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0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0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0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0</v>
          </cell>
        </row>
      </sheetData>
      <sheetData sheetId="11221">
        <row r="2">
          <cell r="B2">
            <v>1.9678000000000001E-2</v>
          </cell>
        </row>
      </sheetData>
      <sheetData sheetId="11222">
        <row r="2">
          <cell r="B2">
            <v>1.9678000000000001E-2</v>
          </cell>
        </row>
      </sheetData>
      <sheetData sheetId="11223">
        <row r="2">
          <cell r="B2">
            <v>0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0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0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1.9678000000000001E-2</v>
          </cell>
        </row>
      </sheetData>
      <sheetData sheetId="11251">
        <row r="2">
          <cell r="B2">
            <v>1.9678000000000001E-2</v>
          </cell>
        </row>
      </sheetData>
      <sheetData sheetId="11252">
        <row r="2">
          <cell r="B2">
            <v>0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1.9678000000000001E-2</v>
          </cell>
        </row>
      </sheetData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1.9678000000000001E-2</v>
          </cell>
        </row>
      </sheetData>
      <sheetData sheetId="11268">
        <row r="2">
          <cell r="B2">
            <v>1.9678000000000001E-2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1.9678000000000001E-2</v>
          </cell>
        </row>
      </sheetData>
      <sheetData sheetId="11271">
        <row r="2">
          <cell r="B2">
            <v>1.9678000000000001E-2</v>
          </cell>
        </row>
      </sheetData>
      <sheetData sheetId="11272">
        <row r="2">
          <cell r="B2">
            <v>1.9678000000000001E-2</v>
          </cell>
        </row>
      </sheetData>
      <sheetData sheetId="11273">
        <row r="2">
          <cell r="B2">
            <v>1.9678000000000001E-2</v>
          </cell>
        </row>
      </sheetData>
      <sheetData sheetId="11274">
        <row r="2">
          <cell r="B2">
            <v>0</v>
          </cell>
        </row>
      </sheetData>
      <sheetData sheetId="11275">
        <row r="2">
          <cell r="B2">
            <v>1.9678000000000001E-2</v>
          </cell>
        </row>
      </sheetData>
      <sheetData sheetId="11276">
        <row r="2">
          <cell r="B2">
            <v>0</v>
          </cell>
        </row>
      </sheetData>
      <sheetData sheetId="11277">
        <row r="2">
          <cell r="B2">
            <v>0</v>
          </cell>
        </row>
      </sheetData>
      <sheetData sheetId="11278">
        <row r="2">
          <cell r="B2">
            <v>0</v>
          </cell>
        </row>
      </sheetData>
      <sheetData sheetId="11279">
        <row r="2">
          <cell r="B2">
            <v>0</v>
          </cell>
        </row>
      </sheetData>
      <sheetData sheetId="11280">
        <row r="3">
          <cell r="B3" t="str">
            <v>Total</v>
          </cell>
        </row>
      </sheetData>
      <sheetData sheetId="11281"/>
      <sheetData sheetId="11282">
        <row r="2">
          <cell r="B2">
            <v>0</v>
          </cell>
        </row>
      </sheetData>
      <sheetData sheetId="11283">
        <row r="2">
          <cell r="B2">
            <v>0</v>
          </cell>
        </row>
      </sheetData>
      <sheetData sheetId="11284">
        <row r="3">
          <cell r="B3" t="str">
            <v>Total</v>
          </cell>
        </row>
      </sheetData>
      <sheetData sheetId="11285"/>
      <sheetData sheetId="11286">
        <row r="2">
          <cell r="B2">
            <v>0</v>
          </cell>
        </row>
      </sheetData>
      <sheetData sheetId="11287">
        <row r="2">
          <cell r="B2">
            <v>0</v>
          </cell>
        </row>
      </sheetData>
      <sheetData sheetId="11288">
        <row r="3">
          <cell r="B3" t="str">
            <v>Total</v>
          </cell>
        </row>
      </sheetData>
      <sheetData sheetId="11289">
        <row r="2">
          <cell r="B2">
            <v>0</v>
          </cell>
        </row>
      </sheetData>
      <sheetData sheetId="11290">
        <row r="2">
          <cell r="B2">
            <v>0</v>
          </cell>
        </row>
      </sheetData>
      <sheetData sheetId="11291">
        <row r="2">
          <cell r="B2">
            <v>0</v>
          </cell>
        </row>
      </sheetData>
      <sheetData sheetId="11292">
        <row r="3">
          <cell r="B3" t="str">
            <v>Total</v>
          </cell>
        </row>
      </sheetData>
      <sheetData sheetId="11293">
        <row r="2">
          <cell r="B2">
            <v>0</v>
          </cell>
        </row>
      </sheetData>
      <sheetData sheetId="11294">
        <row r="2">
          <cell r="B2">
            <v>0</v>
          </cell>
        </row>
      </sheetData>
      <sheetData sheetId="11295">
        <row r="2">
          <cell r="B2">
            <v>0</v>
          </cell>
        </row>
      </sheetData>
      <sheetData sheetId="11296"/>
      <sheetData sheetId="11297"/>
      <sheetData sheetId="11298"/>
      <sheetData sheetId="11299"/>
      <sheetData sheetId="11300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>
        <row r="2">
          <cell r="B2">
            <v>1.9678000000000001E-2</v>
          </cell>
        </row>
      </sheetData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>
        <row r="2">
          <cell r="B2">
            <v>1.9678000000000001E-2</v>
          </cell>
        </row>
      </sheetData>
      <sheetData sheetId="11390">
        <row r="2">
          <cell r="B2">
            <v>1.9678000000000001E-2</v>
          </cell>
        </row>
      </sheetData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/>
      <sheetData sheetId="11433"/>
      <sheetData sheetId="11434"/>
      <sheetData sheetId="11435"/>
      <sheetData sheetId="11436"/>
      <sheetData sheetId="11437"/>
      <sheetData sheetId="11438">
        <row r="2">
          <cell r="B2">
            <v>0</v>
          </cell>
        </row>
      </sheetData>
      <sheetData sheetId="11439">
        <row r="2">
          <cell r="B2">
            <v>1.9678000000000001E-2</v>
          </cell>
        </row>
      </sheetData>
      <sheetData sheetId="11440">
        <row r="2">
          <cell r="B2">
            <v>1.9678000000000001E-2</v>
          </cell>
        </row>
      </sheetData>
      <sheetData sheetId="11441">
        <row r="2">
          <cell r="B2">
            <v>1.9678000000000001E-2</v>
          </cell>
        </row>
      </sheetData>
      <sheetData sheetId="11442">
        <row r="2">
          <cell r="B2">
            <v>1.9678000000000001E-2</v>
          </cell>
        </row>
      </sheetData>
      <sheetData sheetId="11443">
        <row r="2">
          <cell r="B2">
            <v>1.9678000000000001E-2</v>
          </cell>
        </row>
      </sheetData>
      <sheetData sheetId="11444">
        <row r="2">
          <cell r="B2">
            <v>1.9678000000000001E-2</v>
          </cell>
        </row>
      </sheetData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>
        <row r="2">
          <cell r="B2">
            <v>0</v>
          </cell>
        </row>
      </sheetData>
      <sheetData sheetId="11460"/>
      <sheetData sheetId="11461"/>
      <sheetData sheetId="11462"/>
      <sheetData sheetId="11463"/>
      <sheetData sheetId="11464" refreshError="1"/>
      <sheetData sheetId="11465"/>
      <sheetData sheetId="11466"/>
      <sheetData sheetId="11467"/>
      <sheetData sheetId="11468"/>
      <sheetData sheetId="11469"/>
      <sheetData sheetId="11470" refreshError="1"/>
      <sheetData sheetId="11471" refreshError="1"/>
      <sheetData sheetId="11472" refreshError="1"/>
      <sheetData sheetId="11473" refreshError="1"/>
      <sheetData sheetId="11474"/>
      <sheetData sheetId="11475"/>
      <sheetData sheetId="11476"/>
      <sheetData sheetId="11477"/>
      <sheetData sheetId="11478"/>
      <sheetData sheetId="11479"/>
      <sheetData sheetId="11480">
        <row r="2">
          <cell r="B2">
            <v>1.9678000000000001E-2</v>
          </cell>
        </row>
      </sheetData>
      <sheetData sheetId="11481">
        <row r="2">
          <cell r="B2">
            <v>1.9678000000000001E-2</v>
          </cell>
        </row>
      </sheetData>
      <sheetData sheetId="11482">
        <row r="2">
          <cell r="B2">
            <v>1.9678000000000001E-2</v>
          </cell>
        </row>
      </sheetData>
      <sheetData sheetId="11483">
        <row r="2">
          <cell r="B2">
            <v>1.9678000000000001E-2</v>
          </cell>
        </row>
      </sheetData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>
        <row r="2">
          <cell r="B2">
            <v>1.9678000000000001E-2</v>
          </cell>
        </row>
      </sheetData>
      <sheetData sheetId="11556">
        <row r="2">
          <cell r="B2">
            <v>1.9678000000000001E-2</v>
          </cell>
        </row>
      </sheetData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>
        <row r="2">
          <cell r="B2">
            <v>1.9678000000000001E-2</v>
          </cell>
        </row>
      </sheetData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>
        <row r="2">
          <cell r="B2">
            <v>1.9678000000000001E-2</v>
          </cell>
        </row>
      </sheetData>
      <sheetData sheetId="11619">
        <row r="2">
          <cell r="B2">
            <v>1.9678000000000001E-2</v>
          </cell>
        </row>
      </sheetData>
      <sheetData sheetId="11620">
        <row r="2">
          <cell r="B2">
            <v>1.9678000000000001E-2</v>
          </cell>
        </row>
      </sheetData>
      <sheetData sheetId="11621">
        <row r="2">
          <cell r="B2">
            <v>1.9678000000000001E-2</v>
          </cell>
        </row>
      </sheetData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>
        <row r="2">
          <cell r="B2">
            <v>1.9678000000000001E-2</v>
          </cell>
        </row>
      </sheetData>
      <sheetData sheetId="11694">
        <row r="2">
          <cell r="B2">
            <v>1.9678000000000001E-2</v>
          </cell>
        </row>
      </sheetData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>
        <row r="2">
          <cell r="B2">
            <v>1.9678000000000001E-2</v>
          </cell>
        </row>
      </sheetData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1.9678000000000001E-2</v>
          </cell>
        </row>
      </sheetData>
      <sheetData sheetId="11748">
        <row r="2">
          <cell r="B2">
            <v>1.9678000000000001E-2</v>
          </cell>
        </row>
      </sheetData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>
        <row r="2">
          <cell r="B2">
            <v>1.9678000000000001E-2</v>
          </cell>
        </row>
      </sheetData>
      <sheetData sheetId="11821">
        <row r="2">
          <cell r="B2">
            <v>1.9678000000000001E-2</v>
          </cell>
        </row>
      </sheetData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>
        <row r="2">
          <cell r="B2">
            <v>1.9678000000000001E-2</v>
          </cell>
        </row>
      </sheetData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>
        <row r="2">
          <cell r="B2">
            <v>1.9678000000000001E-2</v>
          </cell>
        </row>
      </sheetData>
      <sheetData sheetId="11877">
        <row r="2">
          <cell r="B2">
            <v>1.9678000000000001E-2</v>
          </cell>
        </row>
      </sheetData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>
        <row r="2">
          <cell r="B2">
            <v>1.9678000000000001E-2</v>
          </cell>
        </row>
      </sheetData>
      <sheetData sheetId="11950">
        <row r="2">
          <cell r="B2">
            <v>1.9678000000000001E-2</v>
          </cell>
        </row>
      </sheetData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>
        <row r="2">
          <cell r="B2">
            <v>1.9678000000000001E-2</v>
          </cell>
        </row>
      </sheetData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>
        <row r="2">
          <cell r="B2">
            <v>1.9678000000000001E-2</v>
          </cell>
        </row>
      </sheetData>
      <sheetData sheetId="12009">
        <row r="2">
          <cell r="B2">
            <v>1.9678000000000001E-2</v>
          </cell>
        </row>
      </sheetData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>
        <row r="2">
          <cell r="B2">
            <v>1.9678000000000001E-2</v>
          </cell>
        </row>
      </sheetData>
      <sheetData sheetId="12082">
        <row r="2">
          <cell r="B2">
            <v>1.9678000000000001E-2</v>
          </cell>
        </row>
      </sheetData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>
        <row r="2">
          <cell r="B2">
            <v>1.9678000000000001E-2</v>
          </cell>
        </row>
      </sheetData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1.9678000000000001E-2</v>
          </cell>
        </row>
      </sheetData>
      <sheetData sheetId="12141">
        <row r="2">
          <cell r="B2">
            <v>1.9678000000000001E-2</v>
          </cell>
        </row>
      </sheetData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>
        <row r="2">
          <cell r="B2">
            <v>1.9678000000000001E-2</v>
          </cell>
        </row>
      </sheetData>
      <sheetData sheetId="12214">
        <row r="2">
          <cell r="B2">
            <v>1.9678000000000001E-2</v>
          </cell>
        </row>
      </sheetData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>
        <row r="2">
          <cell r="B2">
            <v>1.9678000000000001E-2</v>
          </cell>
        </row>
      </sheetData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>
        <row r="2">
          <cell r="B2">
            <v>1.9678000000000001E-2</v>
          </cell>
        </row>
      </sheetData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>
        <row r="2">
          <cell r="B2">
            <v>1.9678000000000001E-2</v>
          </cell>
        </row>
      </sheetData>
      <sheetData sheetId="12346">
        <row r="2">
          <cell r="B2">
            <v>1.9678000000000001E-2</v>
          </cell>
        </row>
      </sheetData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>
        <row r="2">
          <cell r="B2">
            <v>1.9678000000000001E-2</v>
          </cell>
        </row>
      </sheetData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>
        <row r="2">
          <cell r="B2">
            <v>1.9678000000000001E-2</v>
          </cell>
        </row>
      </sheetData>
      <sheetData sheetId="12405">
        <row r="2">
          <cell r="B2">
            <v>1.9678000000000001E-2</v>
          </cell>
        </row>
      </sheetData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>
        <row r="2">
          <cell r="B2">
            <v>1.9678000000000001E-2</v>
          </cell>
        </row>
      </sheetData>
      <sheetData sheetId="12478">
        <row r="2">
          <cell r="B2">
            <v>1.9678000000000001E-2</v>
          </cell>
        </row>
      </sheetData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>
        <row r="2">
          <cell r="B2">
            <v>1.9678000000000001E-2</v>
          </cell>
        </row>
      </sheetData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>
        <row r="2">
          <cell r="B2">
            <v>1.9678000000000001E-2</v>
          </cell>
        </row>
      </sheetData>
      <sheetData sheetId="12537">
        <row r="2">
          <cell r="B2">
            <v>1.9678000000000001E-2</v>
          </cell>
        </row>
      </sheetData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>
        <row r="2">
          <cell r="B2">
            <v>1.9678000000000001E-2</v>
          </cell>
        </row>
      </sheetData>
      <sheetData sheetId="12610">
        <row r="2">
          <cell r="B2">
            <v>1.9678000000000001E-2</v>
          </cell>
        </row>
      </sheetData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>
        <row r="2">
          <cell r="B2">
            <v>1.9678000000000001E-2</v>
          </cell>
        </row>
      </sheetData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1.9678000000000001E-2</v>
          </cell>
        </row>
      </sheetData>
      <sheetData sheetId="12669">
        <row r="2">
          <cell r="B2">
            <v>1.9678000000000001E-2</v>
          </cell>
        </row>
      </sheetData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2">
          <cell r="B2">
            <v>1.9678000000000001E-2</v>
          </cell>
        </row>
      </sheetData>
      <sheetData sheetId="12742">
        <row r="2">
          <cell r="B2">
            <v>1.9678000000000001E-2</v>
          </cell>
        </row>
      </sheetData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>
        <row r="2">
          <cell r="B2">
            <v>1.9678000000000001E-2</v>
          </cell>
        </row>
      </sheetData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>
        <row r="2">
          <cell r="B2">
            <v>1.9678000000000001E-2</v>
          </cell>
        </row>
      </sheetData>
      <sheetData sheetId="12800">
        <row r="2">
          <cell r="B2">
            <v>1.9678000000000001E-2</v>
          </cell>
        </row>
      </sheetData>
      <sheetData sheetId="12801">
        <row r="2">
          <cell r="B2">
            <v>1.9678000000000001E-2</v>
          </cell>
        </row>
      </sheetData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>
        <row r="2">
          <cell r="B2">
            <v>1.9678000000000001E-2</v>
          </cell>
        </row>
      </sheetData>
      <sheetData sheetId="12874">
        <row r="2">
          <cell r="B2">
            <v>1.9678000000000001E-2</v>
          </cell>
        </row>
      </sheetData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>
        <row r="2">
          <cell r="B2">
            <v>1.9678000000000001E-2</v>
          </cell>
        </row>
      </sheetData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>
        <row r="2">
          <cell r="B2">
            <v>1.9678000000000001E-2</v>
          </cell>
        </row>
      </sheetData>
      <sheetData sheetId="12959">
        <row r="2">
          <cell r="B2">
            <v>1.9678000000000001E-2</v>
          </cell>
        </row>
      </sheetData>
      <sheetData sheetId="12960">
        <row r="2">
          <cell r="B2">
            <v>1.9678000000000001E-2</v>
          </cell>
        </row>
      </sheetData>
      <sheetData sheetId="12961"/>
      <sheetData sheetId="12962"/>
      <sheetData sheetId="12963"/>
      <sheetData sheetId="12964"/>
      <sheetData sheetId="12965"/>
      <sheetData sheetId="12966"/>
      <sheetData sheetId="12967"/>
      <sheetData sheetId="12968">
        <row r="2">
          <cell r="B2">
            <v>1.9678000000000001E-2</v>
          </cell>
        </row>
      </sheetData>
      <sheetData sheetId="12969">
        <row r="2">
          <cell r="B2">
            <v>1.9678000000000001E-2</v>
          </cell>
        </row>
      </sheetData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>
        <row r="2">
          <cell r="B2">
            <v>1.9678000000000001E-2</v>
          </cell>
        </row>
      </sheetData>
      <sheetData sheetId="12984">
        <row r="2">
          <cell r="B2">
            <v>0</v>
          </cell>
        </row>
      </sheetData>
      <sheetData sheetId="12985">
        <row r="2">
          <cell r="B2">
            <v>1.9678000000000001E-2</v>
          </cell>
        </row>
      </sheetData>
      <sheetData sheetId="12986">
        <row r="2">
          <cell r="B2">
            <v>0</v>
          </cell>
        </row>
      </sheetData>
      <sheetData sheetId="12987">
        <row r="2">
          <cell r="B2">
            <v>0</v>
          </cell>
        </row>
      </sheetData>
      <sheetData sheetId="12988">
        <row r="2">
          <cell r="B2">
            <v>0</v>
          </cell>
        </row>
      </sheetData>
      <sheetData sheetId="12989"/>
      <sheetData sheetId="12990"/>
      <sheetData sheetId="12991"/>
      <sheetData sheetId="12992">
        <row r="2">
          <cell r="B2">
            <v>1.9678000000000001E-2</v>
          </cell>
        </row>
      </sheetData>
      <sheetData sheetId="12993">
        <row r="2">
          <cell r="B2">
            <v>1.9678000000000001E-2</v>
          </cell>
        </row>
      </sheetData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>
        <row r="2">
          <cell r="B2">
            <v>1.9678000000000001E-2</v>
          </cell>
        </row>
      </sheetData>
      <sheetData sheetId="13027">
        <row r="2">
          <cell r="B2">
            <v>1.9678000000000001E-2</v>
          </cell>
        </row>
      </sheetData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>
        <row r="2">
          <cell r="B2">
            <v>1.9678000000000001E-2</v>
          </cell>
        </row>
      </sheetData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>
        <row r="2">
          <cell r="B2">
            <v>0</v>
          </cell>
        </row>
      </sheetData>
      <sheetData sheetId="13133">
        <row r="2">
          <cell r="B2">
            <v>0</v>
          </cell>
        </row>
      </sheetData>
      <sheetData sheetId="13134"/>
      <sheetData sheetId="13135"/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>
        <row r="2">
          <cell r="B2">
            <v>0</v>
          </cell>
        </row>
      </sheetData>
      <sheetData sheetId="13171">
        <row r="2">
          <cell r="B2">
            <v>0</v>
          </cell>
        </row>
      </sheetData>
      <sheetData sheetId="13172">
        <row r="2">
          <cell r="B2">
            <v>0</v>
          </cell>
        </row>
      </sheetData>
      <sheetData sheetId="13173">
        <row r="2">
          <cell r="B2">
            <v>0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/>
      <sheetData sheetId="13206"/>
      <sheetData sheetId="13207"/>
      <sheetData sheetId="13208"/>
      <sheetData sheetId="13209"/>
      <sheetData sheetId="13210">
        <row r="2">
          <cell r="B2">
            <v>1.9678000000000001E-2</v>
          </cell>
        </row>
      </sheetData>
      <sheetData sheetId="13211"/>
      <sheetData sheetId="13212"/>
      <sheetData sheetId="13213"/>
      <sheetData sheetId="13214"/>
      <sheetData sheetId="13215"/>
      <sheetData sheetId="13216"/>
      <sheetData sheetId="13217"/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>
        <row r="2">
          <cell r="B2">
            <v>1.9678000000000001E-2</v>
          </cell>
        </row>
      </sheetData>
      <sheetData sheetId="13243">
        <row r="2">
          <cell r="B2">
            <v>1.9678000000000001E-2</v>
          </cell>
        </row>
      </sheetData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>
        <row r="2">
          <cell r="B2">
            <v>1.9678000000000001E-2</v>
          </cell>
        </row>
      </sheetData>
      <sheetData sheetId="13281">
        <row r="2">
          <cell r="B2">
            <v>1.9678000000000001E-2</v>
          </cell>
        </row>
      </sheetData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>
        <row r="2">
          <cell r="B2">
            <v>1.9678000000000001E-2</v>
          </cell>
        </row>
      </sheetData>
      <sheetData sheetId="13296">
        <row r="2">
          <cell r="B2">
            <v>0</v>
          </cell>
        </row>
      </sheetData>
      <sheetData sheetId="13297">
        <row r="2">
          <cell r="B2">
            <v>0</v>
          </cell>
        </row>
      </sheetData>
      <sheetData sheetId="13298">
        <row r="2">
          <cell r="B2">
            <v>0</v>
          </cell>
        </row>
      </sheetData>
      <sheetData sheetId="13299"/>
      <sheetData sheetId="13300"/>
      <sheetData sheetId="13301"/>
      <sheetData sheetId="13302"/>
      <sheetData sheetId="13303"/>
      <sheetData sheetId="13304">
        <row r="2">
          <cell r="B2">
            <v>1.9678000000000001E-2</v>
          </cell>
        </row>
      </sheetData>
      <sheetData sheetId="13305">
        <row r="2">
          <cell r="B2">
            <v>1.9678000000000001E-2</v>
          </cell>
        </row>
      </sheetData>
      <sheetData sheetId="13306">
        <row r="2">
          <cell r="B2">
            <v>0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>
        <row r="2">
          <cell r="B2">
            <v>1.9678000000000001E-2</v>
          </cell>
        </row>
      </sheetData>
      <sheetData sheetId="13339">
        <row r="2">
          <cell r="B2">
            <v>1.9678000000000001E-2</v>
          </cell>
        </row>
      </sheetData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>
        <row r="2">
          <cell r="B2">
            <v>1.9678000000000001E-2</v>
          </cell>
        </row>
      </sheetData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>
        <row r="2">
          <cell r="B2">
            <v>0</v>
          </cell>
        </row>
      </sheetData>
      <sheetData sheetId="13445">
        <row r="2">
          <cell r="B2">
            <v>0</v>
          </cell>
        </row>
      </sheetData>
      <sheetData sheetId="13446"/>
      <sheetData sheetId="13447"/>
      <sheetData sheetId="13448">
        <row r="2">
          <cell r="B2">
            <v>1.9678000000000001E-2</v>
          </cell>
        </row>
      </sheetData>
      <sheetData sheetId="13449">
        <row r="2">
          <cell r="B2">
            <v>1.9678000000000001E-2</v>
          </cell>
        </row>
      </sheetData>
      <sheetData sheetId="13450">
        <row r="2">
          <cell r="B2">
            <v>1.9678000000000001E-2</v>
          </cell>
        </row>
      </sheetData>
      <sheetData sheetId="13451">
        <row r="2">
          <cell r="B2">
            <v>1.9678000000000001E-2</v>
          </cell>
        </row>
      </sheetData>
      <sheetData sheetId="13452">
        <row r="2">
          <cell r="B2">
            <v>1.9678000000000001E-2</v>
          </cell>
        </row>
      </sheetData>
      <sheetData sheetId="13453">
        <row r="2">
          <cell r="B2">
            <v>1.9678000000000001E-2</v>
          </cell>
        </row>
      </sheetData>
      <sheetData sheetId="13454">
        <row r="2">
          <cell r="B2">
            <v>0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>
        <row r="2">
          <cell r="B2">
            <v>1.9677996635437012E-2</v>
          </cell>
        </row>
      </sheetData>
      <sheetData sheetId="13501">
        <row r="3">
          <cell r="B3" t="str">
            <v>Total</v>
          </cell>
        </row>
      </sheetData>
      <sheetData sheetId="13502"/>
      <sheetData sheetId="13503">
        <row r="2">
          <cell r="B2">
            <v>0</v>
          </cell>
        </row>
      </sheetData>
      <sheetData sheetId="13504">
        <row r="2">
          <cell r="B2">
            <v>0</v>
          </cell>
        </row>
      </sheetData>
      <sheetData sheetId="13505">
        <row r="3">
          <cell r="B3" t="str">
            <v>Total</v>
          </cell>
        </row>
      </sheetData>
      <sheetData sheetId="13506"/>
      <sheetData sheetId="13507">
        <row r="2">
          <cell r="B2">
            <v>0</v>
          </cell>
        </row>
      </sheetData>
      <sheetData sheetId="13508">
        <row r="2">
          <cell r="B2">
            <v>0</v>
          </cell>
        </row>
      </sheetData>
      <sheetData sheetId="13509">
        <row r="3">
          <cell r="B3" t="str">
            <v>Total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3">
          <cell r="B3" t="str">
            <v>Total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2">
          <cell r="B2">
            <v>0</v>
          </cell>
        </row>
      </sheetData>
      <sheetData sheetId="13517"/>
      <sheetData sheetId="13518"/>
      <sheetData sheetId="13519"/>
      <sheetData sheetId="13520"/>
      <sheetData sheetId="13521"/>
      <sheetData sheetId="13522">
        <row r="2">
          <cell r="B2">
            <v>1.9678000000000001E-2</v>
          </cell>
        </row>
      </sheetData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>
        <row r="2">
          <cell r="B2">
            <v>1.9678000000000001E-2</v>
          </cell>
        </row>
      </sheetData>
      <sheetData sheetId="13555">
        <row r="2">
          <cell r="B2">
            <v>1.9678000000000001E-2</v>
          </cell>
        </row>
      </sheetData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>
        <row r="2">
          <cell r="B2">
            <v>1.9678000000000001E-2</v>
          </cell>
        </row>
      </sheetData>
      <sheetData sheetId="13593">
        <row r="2">
          <cell r="B2">
            <v>1.9678000000000001E-2</v>
          </cell>
        </row>
      </sheetData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>
        <row r="2">
          <cell r="B2">
            <v>1.9678000000000001E-2</v>
          </cell>
        </row>
      </sheetData>
      <sheetData sheetId="13608">
        <row r="2">
          <cell r="B2">
            <v>0</v>
          </cell>
        </row>
      </sheetData>
      <sheetData sheetId="13609">
        <row r="2">
          <cell r="B2">
            <v>0</v>
          </cell>
        </row>
      </sheetData>
      <sheetData sheetId="13610">
        <row r="2">
          <cell r="B2">
            <v>0</v>
          </cell>
        </row>
      </sheetData>
      <sheetData sheetId="13611"/>
      <sheetData sheetId="13612"/>
      <sheetData sheetId="13613"/>
      <sheetData sheetId="13614"/>
      <sheetData sheetId="13615"/>
      <sheetData sheetId="13616">
        <row r="2">
          <cell r="B2">
            <v>1.9678000000000001E-2</v>
          </cell>
        </row>
      </sheetData>
      <sheetData sheetId="13617">
        <row r="2">
          <cell r="B2">
            <v>1.9678000000000001E-2</v>
          </cell>
        </row>
      </sheetData>
      <sheetData sheetId="13618">
        <row r="2">
          <cell r="B2">
            <v>0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>
        <row r="2">
          <cell r="B2">
            <v>1.9678000000000001E-2</v>
          </cell>
        </row>
      </sheetData>
      <sheetData sheetId="13651">
        <row r="2">
          <cell r="B2">
            <v>1.9678000000000001E-2</v>
          </cell>
        </row>
      </sheetData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>
        <row r="2">
          <cell r="B2">
            <v>1.9678000000000001E-2</v>
          </cell>
        </row>
      </sheetData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>
        <row r="2">
          <cell r="B2">
            <v>0</v>
          </cell>
        </row>
      </sheetData>
      <sheetData sheetId="13757">
        <row r="2">
          <cell r="B2">
            <v>0</v>
          </cell>
        </row>
      </sheetData>
      <sheetData sheetId="13758"/>
      <sheetData sheetId="13759"/>
      <sheetData sheetId="13760">
        <row r="2">
          <cell r="B2">
            <v>1.9678000000000001E-2</v>
          </cell>
        </row>
      </sheetData>
      <sheetData sheetId="13761">
        <row r="2">
          <cell r="B2">
            <v>1.9678000000000001E-2</v>
          </cell>
        </row>
      </sheetData>
      <sheetData sheetId="13762">
        <row r="2">
          <cell r="B2">
            <v>1.9678000000000001E-2</v>
          </cell>
        </row>
      </sheetData>
      <sheetData sheetId="13763">
        <row r="2">
          <cell r="B2">
            <v>1.9678000000000001E-2</v>
          </cell>
        </row>
      </sheetData>
      <sheetData sheetId="13764">
        <row r="2">
          <cell r="B2">
            <v>1.9678000000000001E-2</v>
          </cell>
        </row>
      </sheetData>
      <sheetData sheetId="13765">
        <row r="2">
          <cell r="B2">
            <v>1.9678000000000001E-2</v>
          </cell>
        </row>
      </sheetData>
      <sheetData sheetId="13766">
        <row r="2">
          <cell r="B2">
            <v>0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>
        <row r="2">
          <cell r="B2">
            <v>1.9677996635437012E-2</v>
          </cell>
        </row>
      </sheetData>
      <sheetData sheetId="13813">
        <row r="3">
          <cell r="B3" t="str">
            <v>Total</v>
          </cell>
        </row>
      </sheetData>
      <sheetData sheetId="13814"/>
      <sheetData sheetId="13815">
        <row r="2">
          <cell r="B2">
            <v>0</v>
          </cell>
        </row>
      </sheetData>
      <sheetData sheetId="13816">
        <row r="2">
          <cell r="B2">
            <v>0</v>
          </cell>
        </row>
      </sheetData>
      <sheetData sheetId="13817">
        <row r="3">
          <cell r="B3" t="str">
            <v>Total</v>
          </cell>
        </row>
      </sheetData>
      <sheetData sheetId="13818"/>
      <sheetData sheetId="13819">
        <row r="2">
          <cell r="B2">
            <v>0</v>
          </cell>
        </row>
      </sheetData>
      <sheetData sheetId="13820">
        <row r="2">
          <cell r="B2">
            <v>0</v>
          </cell>
        </row>
      </sheetData>
      <sheetData sheetId="13821">
        <row r="3">
          <cell r="B3" t="str">
            <v>Total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3">
          <cell r="B3" t="str">
            <v>Total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2">
          <cell r="B2">
            <v>0</v>
          </cell>
        </row>
      </sheetData>
      <sheetData sheetId="13829"/>
      <sheetData sheetId="13830"/>
      <sheetData sheetId="13831"/>
      <sheetData sheetId="13832"/>
      <sheetData sheetId="13833"/>
      <sheetData sheetId="13834">
        <row r="2">
          <cell r="B2">
            <v>1.9678000000000001E-2</v>
          </cell>
        </row>
      </sheetData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>
        <row r="2">
          <cell r="B2">
            <v>1.9678000000000001E-2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/>
      <sheetData sheetId="13950"/>
      <sheetData sheetId="13951"/>
      <sheetData sheetId="13952"/>
      <sheetData sheetId="13953"/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>
        <row r="2">
          <cell r="B2">
            <v>0</v>
          </cell>
        </row>
      </sheetData>
      <sheetData sheetId="14095">
        <row r="2">
          <cell r="B2">
            <v>0</v>
          </cell>
        </row>
      </sheetData>
      <sheetData sheetId="14096"/>
      <sheetData sheetId="14097"/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0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1.9677996635437012E-2</v>
          </cell>
        </row>
      </sheetData>
      <sheetData sheetId="14151">
        <row r="3">
          <cell r="B3" t="str">
            <v>Total</v>
          </cell>
        </row>
      </sheetData>
      <sheetData sheetId="14152"/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/>
      <sheetData sheetId="14168"/>
      <sheetData sheetId="14169"/>
      <sheetData sheetId="14170"/>
      <sheetData sheetId="14171"/>
      <sheetData sheetId="14172">
        <row r="2">
          <cell r="B2">
            <v>1.9678000000000001E-2</v>
          </cell>
        </row>
      </sheetData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>
        <row r="2">
          <cell r="B2">
            <v>1.9678000000000001E-2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/>
      <sheetData sheetId="14262"/>
      <sheetData sheetId="14263"/>
      <sheetData sheetId="14264"/>
      <sheetData sheetId="14265"/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>
        <row r="2">
          <cell r="B2">
            <v>0</v>
          </cell>
        </row>
      </sheetData>
      <sheetData sheetId="14407">
        <row r="2">
          <cell r="B2">
            <v>0</v>
          </cell>
        </row>
      </sheetData>
      <sheetData sheetId="14408"/>
      <sheetData sheetId="14409"/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0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1.9677996635437012E-2</v>
          </cell>
        </row>
      </sheetData>
      <sheetData sheetId="14463">
        <row r="3">
          <cell r="B3" t="str">
            <v>Total</v>
          </cell>
        </row>
      </sheetData>
      <sheetData sheetId="14464"/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/>
      <sheetData sheetId="14480"/>
      <sheetData sheetId="14481"/>
      <sheetData sheetId="14482"/>
      <sheetData sheetId="14483"/>
      <sheetData sheetId="14484">
        <row r="2">
          <cell r="B2">
            <v>1.9678000000000001E-2</v>
          </cell>
        </row>
      </sheetData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>
        <row r="2">
          <cell r="B2">
            <v>1.9678000000000001E-2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/>
      <sheetData sheetId="14574"/>
      <sheetData sheetId="14575"/>
      <sheetData sheetId="14576"/>
      <sheetData sheetId="14577"/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>
        <row r="2">
          <cell r="B2">
            <v>0</v>
          </cell>
        </row>
      </sheetData>
      <sheetData sheetId="14719">
        <row r="2">
          <cell r="B2">
            <v>0</v>
          </cell>
        </row>
      </sheetData>
      <sheetData sheetId="14720"/>
      <sheetData sheetId="14721"/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0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>
        <row r="2">
          <cell r="B2">
            <v>1.9677996635437012E-2</v>
          </cell>
        </row>
      </sheetData>
      <sheetData sheetId="14775">
        <row r="3">
          <cell r="B3" t="str">
            <v>Total</v>
          </cell>
        </row>
      </sheetData>
      <sheetData sheetId="14776"/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/>
      <sheetData sheetId="14792"/>
      <sheetData sheetId="14793"/>
      <sheetData sheetId="14794"/>
      <sheetData sheetId="14795"/>
      <sheetData sheetId="14796">
        <row r="2">
          <cell r="B2">
            <v>1.9678000000000001E-2</v>
          </cell>
        </row>
      </sheetData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/>
      <sheetData sheetId="14831"/>
      <sheetData sheetId="14832"/>
      <sheetData sheetId="14833"/>
      <sheetData sheetId="14834"/>
      <sheetData sheetId="14835"/>
      <sheetData sheetId="14836">
        <row r="2">
          <cell r="B2">
            <v>0</v>
          </cell>
        </row>
      </sheetData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>
        <row r="2">
          <cell r="B2">
            <v>0</v>
          </cell>
        </row>
      </sheetData>
      <sheetData sheetId="14935">
        <row r="2">
          <cell r="B2">
            <v>0</v>
          </cell>
        </row>
      </sheetData>
      <sheetData sheetId="14936">
        <row r="2">
          <cell r="B2">
            <v>0</v>
          </cell>
        </row>
      </sheetData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>
        <row r="2">
          <cell r="C2">
            <v>20805687</v>
          </cell>
        </row>
      </sheetData>
      <sheetData sheetId="14950">
        <row r="2">
          <cell r="C2">
            <v>22194313</v>
          </cell>
        </row>
      </sheetData>
      <sheetData sheetId="14951" refreshError="1"/>
      <sheetData sheetId="14952" refreshError="1"/>
      <sheetData sheetId="14953">
        <row r="4">
          <cell r="A4" t="str">
            <v>010310988</v>
          </cell>
        </row>
      </sheetData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Master"/>
      <sheetName val="?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PL12M"/>
      <sheetName val="DEP C2001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Summary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Co.26 Unfinished P&amp;E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APEX and HO"/>
      <sheetName val="CASH GRAPHS"/>
      <sheetName val="EBIT GRAPHS"/>
      <sheetName val="Dollar DOI"/>
      <sheetName val="Safety"/>
      <sheetName val="Stock Agi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0-Basics"/>
      <sheetName val="U"/>
      <sheetName val="feature"/>
      <sheetName val="AC"/>
      <sheetName val="._x005f_x0000_9_x005f_x0000_D_x005f_x0000_O_x0000"/>
      <sheetName val="Equipment"/>
      <sheetName val="Corp. sheet - Stress"/>
      <sheetName val="CD-08"/>
      <sheetName val="Rates Increase &amp; Loading"/>
      <sheetName val="BTC Shifted (2)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hangeHistory"/>
      <sheetName val="Graph"/>
      <sheetName val="Instruction"/>
      <sheetName val="Validation"/>
      <sheetName val="Texts"/>
      <sheetName val="PR"/>
      <sheetName val="Bonds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A-General"/>
      <sheetName val="GrphData"/>
      <sheetName val="PUMP"/>
      <sheetName val="XX98CALB"/>
      <sheetName val="Reserve calculation"/>
      <sheetName val="sales3level"/>
      <sheetName val="CA Comp"/>
      <sheetName val="Customize Your Loan Manager"/>
      <sheetName val="Loan Amortization Table"/>
      <sheetName val="TB_Baht"/>
      <sheetName val="Selection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jul03-jun04pnl"/>
      <sheetName val="７４期 月度予実管理表"/>
      <sheetName val="IBA &lt;O3&gt;"/>
      <sheetName val="dloh10"/>
      <sheetName val="งบการเงิน"/>
      <sheetName val="USAGE FOOD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Navigation"/>
      <sheetName val="K-10"/>
      <sheetName val="PR8(b)-Sept2009"/>
      <sheetName val="DW"/>
      <sheetName val="trfc02-26(Fes+Ses)"/>
      <sheetName val="details"/>
      <sheetName val="BAL42"/>
      <sheetName val="สำนักงาน"/>
      <sheetName val="1131 "/>
      <sheetName val="tax-ss"/>
      <sheetName val="Job List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mcot_upc"/>
      <sheetName val="K-3A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CA_Sheet2"/>
      <sheetName val="Loan_Calculator2"/>
      <sheetName val="3_P&amp;L_2"/>
      <sheetName val="Linkage_Quote2"/>
      <sheetName val="NewIndex_2"/>
      <sheetName val="GL_CB2"/>
      <sheetName val="GL_M2"/>
      <sheetName val="Reserve_calculation2"/>
      <sheetName val="CA_Comp2"/>
      <sheetName val="Customize_Your_Loan_Manager2"/>
      <sheetName val="Loan_Amortization_Table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BALANCE_SHEET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กรุงเทพฯ</v>
          </cell>
        </row>
      </sheetData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4">
          <cell r="B4">
            <v>8500000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/>
      <sheetData sheetId="188"/>
      <sheetData sheetId="189">
        <row r="4">
          <cell r="B4">
            <v>8500000</v>
          </cell>
        </row>
      </sheetData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/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2">
          <cell r="G2">
            <v>36525</v>
          </cell>
        </row>
      </sheetData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>
        <row r="2">
          <cell r="G2">
            <v>36525</v>
          </cell>
        </row>
      </sheetData>
      <sheetData sheetId="535">
        <row r="15">
          <cell r="F15">
            <v>0</v>
          </cell>
        </row>
      </sheetData>
      <sheetData sheetId="536">
        <row r="2">
          <cell r="G2">
            <v>36525</v>
          </cell>
        </row>
      </sheetData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4">
          <cell r="B4">
            <v>8500000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2">
          <cell r="G2">
            <v>36525</v>
          </cell>
        </row>
      </sheetData>
      <sheetData sheetId="649">
        <row r="4">
          <cell r="B4">
            <v>8500000</v>
          </cell>
        </row>
      </sheetData>
      <sheetData sheetId="650">
        <row r="2">
          <cell r="G2">
            <v>36525</v>
          </cell>
        </row>
      </sheetData>
      <sheetData sheetId="651">
        <row r="2">
          <cell r="G2">
            <v>36525</v>
          </cell>
        </row>
      </sheetData>
      <sheetData sheetId="652">
        <row r="4">
          <cell r="B4">
            <v>8500000</v>
          </cell>
        </row>
      </sheetData>
      <sheetData sheetId="653"/>
      <sheetData sheetId="654"/>
      <sheetData sheetId="655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4">
          <cell r="B4">
            <v>8500000</v>
          </cell>
        </row>
      </sheetData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>
        <row r="4">
          <cell r="B4">
            <v>8500000</v>
          </cell>
        </row>
      </sheetData>
      <sheetData sheetId="664"/>
      <sheetData sheetId="665"/>
      <sheetData sheetId="666"/>
      <sheetData sheetId="667"/>
      <sheetData sheetId="668"/>
      <sheetData sheetId="669">
        <row r="4">
          <cell r="B4">
            <v>8500000</v>
          </cell>
        </row>
      </sheetData>
      <sheetData sheetId="670"/>
      <sheetData sheetId="671"/>
      <sheetData sheetId="672"/>
      <sheetData sheetId="673">
        <row r="2">
          <cell r="G2">
            <v>36525</v>
          </cell>
        </row>
      </sheetData>
      <sheetData sheetId="674">
        <row r="2">
          <cell r="G2">
            <v>36525</v>
          </cell>
        </row>
      </sheetData>
      <sheetData sheetId="675">
        <row r="4">
          <cell r="B4">
            <v>8500000</v>
          </cell>
        </row>
      </sheetData>
      <sheetData sheetId="676"/>
      <sheetData sheetId="677"/>
      <sheetData sheetId="678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/>
      <sheetData sheetId="685">
        <row r="4">
          <cell r="B4">
            <v>8500000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>
        <row r="4">
          <cell r="B4">
            <v>8500000</v>
          </cell>
        </row>
      </sheetData>
      <sheetData sheetId="836"/>
      <sheetData sheetId="837"/>
      <sheetData sheetId="838"/>
      <sheetData sheetId="839">
        <row r="4">
          <cell r="B4" t="str">
            <v>กรุงเทพฯ</v>
          </cell>
        </row>
      </sheetData>
      <sheetData sheetId="840"/>
      <sheetData sheetId="841"/>
      <sheetData sheetId="842"/>
      <sheetData sheetId="843">
        <row r="4">
          <cell r="B4">
            <v>8500000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4">
          <cell r="B4">
            <v>8500000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4">
          <cell r="B4">
            <v>8500000</v>
          </cell>
        </row>
      </sheetData>
      <sheetData sheetId="925">
        <row r="4">
          <cell r="B4" t="str">
            <v>กรุงเทพฯ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>
        <row r="4">
          <cell r="B4" t="str">
            <v>กรุงเทพฯ</v>
          </cell>
        </row>
      </sheetData>
      <sheetData sheetId="936"/>
      <sheetData sheetId="937"/>
      <sheetData sheetId="938">
        <row r="4">
          <cell r="B4">
            <v>8500000</v>
          </cell>
        </row>
      </sheetData>
      <sheetData sheetId="939">
        <row r="4">
          <cell r="B4" t="str">
            <v>กรุงเทพฯ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4">
          <cell r="B4">
            <v>8500000</v>
          </cell>
        </row>
      </sheetData>
      <sheetData sheetId="949"/>
      <sheetData sheetId="950"/>
      <sheetData sheetId="951">
        <row r="4">
          <cell r="B4">
            <v>8500000</v>
          </cell>
        </row>
      </sheetData>
      <sheetData sheetId="952">
        <row r="4">
          <cell r="B4">
            <v>8500000</v>
          </cell>
        </row>
      </sheetData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>
        <row r="4">
          <cell r="B4">
            <v>8500000</v>
          </cell>
        </row>
      </sheetData>
      <sheetData sheetId="959">
        <row r="4">
          <cell r="B4" t="str">
            <v>กรุงเทพฯ</v>
          </cell>
        </row>
      </sheetData>
      <sheetData sheetId="960"/>
      <sheetData sheetId="961"/>
      <sheetData sheetId="962">
        <row r="2">
          <cell r="G2">
            <v>36525</v>
          </cell>
        </row>
      </sheetData>
      <sheetData sheetId="963">
        <row r="4">
          <cell r="B4" t="str">
            <v>กรุงเทพฯ</v>
          </cell>
        </row>
      </sheetData>
      <sheetData sheetId="964"/>
      <sheetData sheetId="965">
        <row r="4">
          <cell r="B4">
            <v>8500000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>
        <row r="4">
          <cell r="B4">
            <v>8500000</v>
          </cell>
        </row>
      </sheetData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>
        <row r="4">
          <cell r="B4" t="str">
            <v>กรุงเทพฯ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4">
          <cell r="B4">
            <v>8500000</v>
          </cell>
        </row>
      </sheetData>
      <sheetData sheetId="991"/>
      <sheetData sheetId="992">
        <row r="4">
          <cell r="B4">
            <v>8500000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4">
          <cell r="B4" t="str">
            <v>กรุงเทพฯ</v>
          </cell>
        </row>
      </sheetData>
      <sheetData sheetId="1139"/>
      <sheetData sheetId="1140"/>
      <sheetData sheetId="1141">
        <row r="2">
          <cell r="G2">
            <v>36525</v>
          </cell>
        </row>
      </sheetData>
      <sheetData sheetId="1142">
        <row r="4">
          <cell r="B4" t="str">
            <v>กรุงเทพฯ</v>
          </cell>
        </row>
      </sheetData>
      <sheetData sheetId="1143"/>
      <sheetData sheetId="1144">
        <row r="4">
          <cell r="B4" t="str">
            <v>กรุงเทพฯ</v>
          </cell>
        </row>
      </sheetData>
      <sheetData sheetId="1145"/>
      <sheetData sheetId="1146"/>
      <sheetData sheetId="1147"/>
      <sheetData sheetId="1148">
        <row r="4">
          <cell r="B4" t="str">
            <v>กรุงเทพฯ</v>
          </cell>
        </row>
      </sheetData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>
        <row r="4">
          <cell r="B4">
            <v>8500000</v>
          </cell>
        </row>
      </sheetData>
      <sheetData sheetId="1154">
        <row r="4">
          <cell r="B4">
            <v>8500000</v>
          </cell>
        </row>
      </sheetData>
      <sheetData sheetId="1155">
        <row r="4">
          <cell r="B4">
            <v>8500000</v>
          </cell>
        </row>
      </sheetData>
      <sheetData sheetId="1156">
        <row r="4">
          <cell r="B4">
            <v>8500000</v>
          </cell>
        </row>
      </sheetData>
      <sheetData sheetId="1157"/>
      <sheetData sheetId="1158"/>
      <sheetData sheetId="1159">
        <row r="4">
          <cell r="B4">
            <v>8500000</v>
          </cell>
        </row>
      </sheetData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 t="str">
            <v>กรุงเทพฯ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4">
          <cell r="B4">
            <v>8500000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4">
          <cell r="B4">
            <v>8500000</v>
          </cell>
        </row>
      </sheetData>
      <sheetData sheetId="1355">
        <row r="4">
          <cell r="B4" t="str">
            <v>กรุงเทพฯ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/>
      <sheetData sheetId="1364">
        <row r="4">
          <cell r="B4">
            <v>8500000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8500000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4">
          <cell r="B4">
            <v>8500000</v>
          </cell>
        </row>
      </sheetData>
      <sheetData sheetId="1532"/>
      <sheetData sheetId="1533"/>
      <sheetData sheetId="1534"/>
      <sheetData sheetId="1535"/>
      <sheetData sheetId="1536"/>
      <sheetData sheetId="1537">
        <row r="4">
          <cell r="B4">
            <v>8500000</v>
          </cell>
        </row>
      </sheetData>
      <sheetData sheetId="1538"/>
      <sheetData sheetId="1539">
        <row r="4">
          <cell r="B4">
            <v>8500000</v>
          </cell>
        </row>
      </sheetData>
      <sheetData sheetId="1540"/>
      <sheetData sheetId="1541"/>
      <sheetData sheetId="1542">
        <row r="4">
          <cell r="B4">
            <v>8500000</v>
          </cell>
        </row>
      </sheetData>
      <sheetData sheetId="1543">
        <row r="4">
          <cell r="B4">
            <v>8500000</v>
          </cell>
        </row>
      </sheetData>
      <sheetData sheetId="1544">
        <row r="4">
          <cell r="B4">
            <v>8500000</v>
          </cell>
        </row>
      </sheetData>
      <sheetData sheetId="1545">
        <row r="4">
          <cell r="B4">
            <v>8500000</v>
          </cell>
        </row>
      </sheetData>
      <sheetData sheetId="1546"/>
      <sheetData sheetId="1547"/>
      <sheetData sheetId="1548">
        <row r="4">
          <cell r="B4">
            <v>8500000</v>
          </cell>
        </row>
      </sheetData>
      <sheetData sheetId="1549">
        <row r="4">
          <cell r="B4">
            <v>8500000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2">
          <cell r="G2">
            <v>36525</v>
          </cell>
        </row>
      </sheetData>
      <sheetData sheetId="1562"/>
      <sheetData sheetId="1563"/>
      <sheetData sheetId="1564">
        <row r="4">
          <cell r="B4">
            <v>8500000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4">
          <cell r="B4">
            <v>8500000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4">
          <cell r="B4">
            <v>8500000</v>
          </cell>
        </row>
      </sheetData>
      <sheetData sheetId="1742"/>
      <sheetData sheetId="1743" refreshError="1"/>
      <sheetData sheetId="1744" refreshError="1"/>
      <sheetData sheetId="1745">
        <row r="2">
          <cell r="G2">
            <v>36525</v>
          </cell>
        </row>
      </sheetData>
      <sheetData sheetId="1746"/>
      <sheetData sheetId="1747">
        <row r="4">
          <cell r="B4">
            <v>8500000</v>
          </cell>
        </row>
      </sheetData>
      <sheetData sheetId="1748">
        <row r="4">
          <cell r="B4" t="str">
            <v>กรุงเทพฯ</v>
          </cell>
        </row>
      </sheetData>
      <sheetData sheetId="1749">
        <row r="4">
          <cell r="B4" t="str">
            <v>กรุงเทพฯ</v>
          </cell>
        </row>
      </sheetData>
      <sheetData sheetId="1750">
        <row r="4">
          <cell r="B4" t="str">
            <v>กรุงเทพฯ</v>
          </cell>
        </row>
      </sheetData>
      <sheetData sheetId="1751">
        <row r="4">
          <cell r="B4">
            <v>8500000</v>
          </cell>
        </row>
      </sheetData>
      <sheetData sheetId="1752">
        <row r="2">
          <cell r="G2">
            <v>36525</v>
          </cell>
        </row>
      </sheetData>
      <sheetData sheetId="1753"/>
      <sheetData sheetId="1754"/>
      <sheetData sheetId="1755"/>
      <sheetData sheetId="1756"/>
      <sheetData sheetId="1757"/>
      <sheetData sheetId="1758"/>
      <sheetData sheetId="1759">
        <row r="4">
          <cell r="B4">
            <v>8500000</v>
          </cell>
        </row>
      </sheetData>
      <sheetData sheetId="1760">
        <row r="4">
          <cell r="B4">
            <v>8500000</v>
          </cell>
        </row>
      </sheetData>
      <sheetData sheetId="1761">
        <row r="4">
          <cell r="B4">
            <v>8500000</v>
          </cell>
        </row>
      </sheetData>
      <sheetData sheetId="1762"/>
      <sheetData sheetId="1763">
        <row r="4">
          <cell r="B4">
            <v>8500000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2">
          <cell r="G2">
            <v>36525</v>
          </cell>
        </row>
      </sheetData>
      <sheetData sheetId="1788">
        <row r="2">
          <cell r="G2">
            <v>36525</v>
          </cell>
        </row>
      </sheetData>
      <sheetData sheetId="1789"/>
      <sheetData sheetId="1790">
        <row r="4">
          <cell r="B4">
            <v>8500000</v>
          </cell>
        </row>
      </sheetData>
      <sheetData sheetId="1791">
        <row r="4">
          <cell r="B4" t="str">
            <v>กรุงเทพฯ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4">
          <cell r="B4">
            <v>8500000</v>
          </cell>
        </row>
      </sheetData>
      <sheetData sheetId="1803">
        <row r="4">
          <cell r="B4">
            <v>8500000</v>
          </cell>
        </row>
      </sheetData>
      <sheetData sheetId="1804">
        <row r="4">
          <cell r="B4">
            <v>8500000</v>
          </cell>
        </row>
      </sheetData>
      <sheetData sheetId="1805">
        <row r="4">
          <cell r="B4">
            <v>8500000</v>
          </cell>
        </row>
      </sheetData>
      <sheetData sheetId="1806">
        <row r="4">
          <cell r="B4">
            <v>8500000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4">
          <cell r="B4">
            <v>8500000</v>
          </cell>
        </row>
      </sheetData>
      <sheetData sheetId="1822"/>
      <sheetData sheetId="1823"/>
      <sheetData sheetId="1824"/>
      <sheetData sheetId="1825"/>
      <sheetData sheetId="1826">
        <row r="4">
          <cell r="B4">
            <v>8500000</v>
          </cell>
        </row>
      </sheetData>
      <sheetData sheetId="1827"/>
      <sheetData sheetId="1828">
        <row r="4">
          <cell r="B4">
            <v>8500000</v>
          </cell>
        </row>
      </sheetData>
      <sheetData sheetId="1829"/>
      <sheetData sheetId="1830">
        <row r="2">
          <cell r="G2">
            <v>36525</v>
          </cell>
        </row>
      </sheetData>
      <sheetData sheetId="1831">
        <row r="2">
          <cell r="G2">
            <v>36525</v>
          </cell>
        </row>
      </sheetData>
      <sheetData sheetId="1832">
        <row r="4">
          <cell r="B4" t="str">
            <v>กรุงเทพฯ</v>
          </cell>
        </row>
      </sheetData>
      <sheetData sheetId="1833">
        <row r="4">
          <cell r="B4">
            <v>8500000</v>
          </cell>
        </row>
      </sheetData>
      <sheetData sheetId="1834">
        <row r="4">
          <cell r="B4" t="str">
            <v>กรุงเทพฯ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4">
          <cell r="B4">
            <v>8500000</v>
          </cell>
        </row>
      </sheetData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4">
          <cell r="B4">
            <v>8500000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4">
          <cell r="B4">
            <v>8500000</v>
          </cell>
        </row>
      </sheetData>
      <sheetData sheetId="1863"/>
      <sheetData sheetId="1864">
        <row r="4">
          <cell r="B4">
            <v>8500000</v>
          </cell>
        </row>
      </sheetData>
      <sheetData sheetId="1865"/>
      <sheetData sheetId="1866"/>
      <sheetData sheetId="1867"/>
      <sheetData sheetId="1868"/>
      <sheetData sheetId="1869">
        <row r="4">
          <cell r="B4">
            <v>8500000</v>
          </cell>
        </row>
      </sheetData>
      <sheetData sheetId="1870"/>
      <sheetData sheetId="1871"/>
      <sheetData sheetId="1872"/>
      <sheetData sheetId="1873"/>
      <sheetData sheetId="1874">
        <row r="4">
          <cell r="B4">
            <v>8500000</v>
          </cell>
        </row>
      </sheetData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4">
          <cell r="B4">
            <v>8500000</v>
          </cell>
        </row>
      </sheetData>
      <sheetData sheetId="1889">
        <row r="4">
          <cell r="B4">
            <v>8500000</v>
          </cell>
        </row>
      </sheetData>
      <sheetData sheetId="1890">
        <row r="4">
          <cell r="B4">
            <v>8500000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4">
          <cell r="B4">
            <v>8500000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>
        <row r="4">
          <cell r="B4">
            <v>8500000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>
        <row r="4">
          <cell r="B4">
            <v>8500000</v>
          </cell>
        </row>
      </sheetData>
      <sheetData sheetId="1914"/>
      <sheetData sheetId="1915"/>
      <sheetData sheetId="1916"/>
      <sheetData sheetId="1917"/>
      <sheetData sheetId="1918">
        <row r="4">
          <cell r="B4">
            <v>8500000</v>
          </cell>
        </row>
      </sheetData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4">
          <cell r="B4">
            <v>8500000</v>
          </cell>
        </row>
      </sheetData>
      <sheetData sheetId="1933">
        <row r="4">
          <cell r="B4">
            <v>8500000</v>
          </cell>
        </row>
      </sheetData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4">
          <cell r="B4">
            <v>8500000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4">
          <cell r="B4">
            <v>8500000</v>
          </cell>
        </row>
      </sheetData>
      <sheetData sheetId="1951"/>
      <sheetData sheetId="1952"/>
      <sheetData sheetId="1953"/>
      <sheetData sheetId="1954"/>
      <sheetData sheetId="1955"/>
      <sheetData sheetId="1956"/>
      <sheetData sheetId="1957">
        <row r="4">
          <cell r="B4">
            <v>8500000</v>
          </cell>
        </row>
      </sheetData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4">
          <cell r="B4">
            <v>8500000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4">
          <cell r="B4">
            <v>8500000</v>
          </cell>
        </row>
      </sheetData>
      <sheetData sheetId="1979">
        <row r="4">
          <cell r="B4">
            <v>8500000</v>
          </cell>
        </row>
      </sheetData>
      <sheetData sheetId="1980">
        <row r="4">
          <cell r="B4">
            <v>8500000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4">
          <cell r="B4">
            <v>8500000</v>
          </cell>
        </row>
      </sheetData>
      <sheetData sheetId="2004"/>
      <sheetData sheetId="2005"/>
      <sheetData sheetId="2006"/>
      <sheetData sheetId="2007"/>
      <sheetData sheetId="2008"/>
      <sheetData sheetId="2009">
        <row r="4">
          <cell r="B4">
            <v>8500000</v>
          </cell>
        </row>
      </sheetData>
      <sheetData sheetId="2010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>
        <row r="15">
          <cell r="F15">
            <v>0</v>
          </cell>
        </row>
      </sheetData>
      <sheetData sheetId="2019">
        <row r="15">
          <cell r="F15">
            <v>0</v>
          </cell>
        </row>
      </sheetData>
      <sheetData sheetId="2020"/>
      <sheetData sheetId="2021"/>
      <sheetData sheetId="2022"/>
      <sheetData sheetId="2023">
        <row r="15">
          <cell r="F15">
            <v>0</v>
          </cell>
        </row>
      </sheetData>
      <sheetData sheetId="2024"/>
      <sheetData sheetId="2025"/>
      <sheetData sheetId="2026"/>
      <sheetData sheetId="2027">
        <row r="15">
          <cell r="F15">
            <v>0</v>
          </cell>
        </row>
      </sheetData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>
        <row r="4">
          <cell r="B4">
            <v>8500000</v>
          </cell>
        </row>
      </sheetData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5">
          <cell r="F15">
            <v>0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G2">
            <v>36525</v>
          </cell>
        </row>
      </sheetData>
      <sheetData sheetId="2759">
        <row r="4">
          <cell r="B4" t="str">
            <v>กรุงเทพฯ</v>
          </cell>
        </row>
      </sheetData>
      <sheetData sheetId="2760"/>
      <sheetData sheetId="2761">
        <row r="4">
          <cell r="B4" t="str">
            <v>กรุงเทพฯ</v>
          </cell>
        </row>
      </sheetData>
      <sheetData sheetId="2762"/>
      <sheetData sheetId="2763">
        <row r="4">
          <cell r="B4" t="str">
            <v>กรุงเทพฯ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4">
          <cell r="B4">
            <v>8500000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2">
          <cell r="G2">
            <v>36525</v>
          </cell>
        </row>
      </sheetData>
      <sheetData sheetId="2803">
        <row r="4">
          <cell r="B4" t="str">
            <v>กรุงเทพฯ</v>
          </cell>
        </row>
      </sheetData>
      <sheetData sheetId="2804"/>
      <sheetData sheetId="2805">
        <row r="4">
          <cell r="B4" t="str">
            <v>กรุงเทพฯ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>
        <row r="4">
          <cell r="B4">
            <v>8500000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 refreshError="1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>
        <row r="2">
          <cell r="G2">
            <v>36525</v>
          </cell>
        </row>
      </sheetData>
      <sheetData sheetId="3420">
        <row r="4">
          <cell r="B4" t="str">
            <v>กรุงเทพฯ</v>
          </cell>
        </row>
      </sheetData>
      <sheetData sheetId="3421"/>
      <sheetData sheetId="3422">
        <row r="4">
          <cell r="B4" t="str">
            <v>กรุงเทพฯ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8500000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/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>
        <row r="15">
          <cell r="F15">
            <v>0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  <sheetName val="K-5"/>
      <sheetName val="FX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PopCache_Sheet1"/>
      <sheetName val="ｺｰﾄﾞ表"/>
      <sheetName val="J2"/>
      <sheetName val="J1"/>
      <sheetName val="List"/>
      <sheetName val="Life NPV Cal"/>
      <sheetName val="USDXAU Before"/>
      <sheetName val="吊上げパ(20)"/>
      <sheetName val="#REF"/>
      <sheetName val="Schedule"/>
      <sheetName val="BGT97STAFF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ELEC45-01"/>
      <sheetName val="Setup_20091"/>
      <sheetName val="2003_Growth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Item_Code_-_Machine1"/>
      <sheetName val="2003_Growth"/>
      <sheetName val="Setup_2009"/>
      <sheetName val="รับ_RM_01JAN-31JUL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Sale 0502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P&amp;L-A2001DCCN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TH-XL"/>
      <sheetName val="FF-6"/>
      <sheetName val=".1 Summary"/>
      <sheetName val="XREF"/>
      <sheetName val="31.12.04"/>
      <sheetName val="Cash Flow Statement in millions"/>
      <sheetName val="K001 - Lead example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xlSVH_T"/>
      <sheetName val="BO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XLR_NoRangeSheet"/>
      <sheetName val="legal_h"/>
      <sheetName val="03中"/>
      <sheetName val="P&amp;L_INPUT"/>
      <sheetName val="P&amp;L_INPUT1"/>
      <sheetName val="final"/>
      <sheetName val="aug action on npl"/>
      <sheetName val="aug action on pl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FASTables_Austria_at1SC_Retirem"/>
      <sheetName val="K001_-_Lead_example"/>
      <sheetName val="_1_Summary"/>
      <sheetName val="31_12_04"/>
      <sheetName val="Cash_Flow_Statement_in_millions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P&amp;LFINAL - 44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TrialBalance_Q3-200214"/>
      <sheetName val="Approved_Renov_Payment_Schedu14"/>
      <sheetName val="Wkgs_BS_Lead14"/>
      <sheetName val="Data_Salary14"/>
      <sheetName val="10-1_Media14"/>
      <sheetName val="BS_ATTACH14"/>
      <sheetName val="_IB-PL-YTD14"/>
      <sheetName val="acc_depre-report-old14"/>
      <sheetName val="workbook_control13"/>
      <sheetName val="Month_v_YTD9"/>
      <sheetName val="securities_movement14"/>
      <sheetName val="Int__SanRam13"/>
      <sheetName val="ประมาณการประตูหน้าต่าง_13"/>
      <sheetName val="Working_Capital_9"/>
      <sheetName val="(10)_ProdType9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Assumtion"/>
      <sheetName val="Customize Your Purchase Order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Unit Price"/>
      <sheetName val="生産台数内訳"/>
      <sheetName val="クライテリア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BS_ATTACH16"/>
      <sheetName val="_IB-PL-YTD16"/>
      <sheetName val="acc_depre-report-old16"/>
      <sheetName val="workbook_control15"/>
      <sheetName val="Month_v_YTD11"/>
      <sheetName val="securities_movement16"/>
      <sheetName val="Int__SanRam15"/>
      <sheetName val="ประมาณการประตูหน้าต่าง_15"/>
      <sheetName val="Working_Capital_11"/>
      <sheetName val="(10)_ProdType11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  <sheetName val="BAL"/>
      <sheetName val="ANTICIPO DE IMPUESTOS (1355)"/>
      <sheetName val="D. VARIOS (1380)"/>
      <sheetName val="PROVISIONES (1399)"/>
      <sheetName val="conso&amp;cash_flow18"/>
      <sheetName val="asimar_cf18"/>
      <sheetName val="conso_cf_18"/>
      <sheetName val="PM_&amp;_TE-calculation18"/>
      <sheetName val="Sum_lead18"/>
      <sheetName val="E-Accounts_Receivable18"/>
      <sheetName val="G-Other_CA18"/>
      <sheetName val="J-Other_Assets18"/>
      <sheetName val="K-Fixed_Asset18"/>
      <sheetName val="M-Accounts_Payable18"/>
      <sheetName val="N-Other_CL18"/>
      <sheetName val="Q-Other_Liabilities18"/>
      <sheetName val="U-1_1_GP_by_Seg18"/>
      <sheetName val="U-Service_Income18"/>
      <sheetName val="U-Other_Income18"/>
      <sheetName val="U-Cost_of_Service18"/>
      <sheetName val="U-Interest_Exp18"/>
      <sheetName val="Trial_Balance18"/>
      <sheetName val="เงินกู้_MGC18"/>
      <sheetName val="TrialBalance_Q3-200217"/>
      <sheetName val="Approved_Renov_Payment_Schedu17"/>
      <sheetName val="Wkgs_BS_Lead17"/>
      <sheetName val="Data_Salary17"/>
      <sheetName val="10-1_Media17"/>
      <sheetName val="BS_ATTACH17"/>
      <sheetName val="_IB-PL-YTD17"/>
      <sheetName val="acc_depre-report-old17"/>
      <sheetName val="workbook_control16"/>
      <sheetName val="Month_v_YTD12"/>
      <sheetName val="securities_movement17"/>
      <sheetName val="Int__SanRam16"/>
      <sheetName val="ประมาณการประตูหน้าต่าง_16"/>
      <sheetName val="Working_Capital_12"/>
      <sheetName val="(10)_ProdType12"/>
      <sheetName val="P&amp;L_INPUT6"/>
      <sheetName val="FASTables_Austria_at1SC_Retire6"/>
      <sheetName val="K001_-_Lead_example6"/>
      <sheetName val="_1_Summary6"/>
      <sheetName val="31_12_046"/>
      <sheetName val="Cash_Flow_Statement_in_million6"/>
      <sheetName val="P&amp;LFINAL_-_444"/>
      <sheetName val="T_NFS_1"/>
      <sheetName val="FSP_worksheet_31_12_631"/>
      <sheetName val="Note_#_8_cash_1"/>
      <sheetName val="31_12_621"/>
      <sheetName val="VHC_SFP_worksheet1"/>
      <sheetName val="VHC_SCI_worksheet1"/>
      <sheetName val="DATABASE_-sumifTB1"/>
      <sheetName val="163040_LC_TR2"/>
      <sheetName val="VERIFICATION_PAYE1"/>
      <sheetName val="SBM_DATA1"/>
      <sheetName val="Gia_vat_tu1"/>
      <sheetName val="Dinh_nghia1"/>
      <sheetName val="aug_action_on_npl"/>
      <sheetName val="aug_action_on_pl"/>
      <sheetName val="Customize_Your_Purchase_Order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5"/>
      <sheetData sheetId="27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36"/>
      <sheetData sheetId="337"/>
      <sheetData sheetId="338"/>
      <sheetData sheetId="3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06"/>
      <sheetData sheetId="407"/>
      <sheetData sheetId="408"/>
      <sheetData sheetId="40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39"/>
      <sheetData sheetId="440"/>
      <sheetData sheetId="441"/>
      <sheetData sheetId="44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>
        <row r="1">
          <cell r="A1" t="str">
            <v>(หน่วย: ล้านบาท)</v>
          </cell>
        </row>
      </sheetData>
      <sheetData sheetId="607"/>
      <sheetData sheetId="608"/>
      <sheetData sheetId="609"/>
      <sheetData sheetId="610">
        <row r="1">
          <cell r="A1" t="str">
            <v>(หน่วย: ล้านบาท)</v>
          </cell>
        </row>
      </sheetData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8"/>
      <sheetData sheetId="659"/>
      <sheetData sheetId="660"/>
      <sheetData sheetId="661"/>
      <sheetData sheetId="66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(หน่วย: ล้านบาท)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">
          <cell r="A1" t="str">
            <v>(หน่วย: ล้านบาท)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9F50-93A1-449E-8264-D0154D600FFB}">
  <dimension ref="A1:N118"/>
  <sheetViews>
    <sheetView showGridLines="0" tabSelected="1" zoomScale="90" zoomScaleNormal="90" zoomScaleSheetLayoutView="80" workbookViewId="0">
      <selection activeCell="E94" sqref="E94"/>
    </sheetView>
  </sheetViews>
  <sheetFormatPr defaultColWidth="10.81640625" defaultRowHeight="24" customHeight="1"/>
  <cols>
    <col min="1" max="1" width="42.54296875" style="17" customWidth="1"/>
    <col min="2" max="2" width="1.81640625" style="8" customWidth="1"/>
    <col min="3" max="3" width="9" style="17" customWidth="1"/>
    <col min="4" max="4" width="1.81640625" style="8" customWidth="1"/>
    <col min="5" max="5" width="15.81640625" style="8" bestFit="1" customWidth="1"/>
    <col min="6" max="6" width="1.81640625" style="8" customWidth="1"/>
    <col min="7" max="7" width="15.54296875" style="8" bestFit="1" customWidth="1"/>
    <col min="8" max="8" width="1.81640625" style="8" customWidth="1"/>
    <col min="9" max="9" width="15.81640625" style="8" bestFit="1" customWidth="1"/>
    <col min="10" max="10" width="1.81640625" style="8" customWidth="1"/>
    <col min="11" max="11" width="15.54296875" style="12" bestFit="1" customWidth="1"/>
    <col min="12" max="12" width="2.453125" style="8" customWidth="1"/>
    <col min="13" max="13" width="17.453125" style="8" customWidth="1"/>
    <col min="14" max="14" width="16.1796875" style="8" customWidth="1"/>
    <col min="15" max="16384" width="10.81640625" style="8"/>
  </cols>
  <sheetData>
    <row r="1" spans="1:11" s="15" customFormat="1" ht="23">
      <c r="A1" s="14" t="s">
        <v>0</v>
      </c>
      <c r="B1" s="13"/>
      <c r="C1" s="11"/>
      <c r="D1" s="10"/>
      <c r="E1" s="10"/>
      <c r="F1" s="10"/>
      <c r="H1" s="10"/>
      <c r="I1" s="10"/>
      <c r="J1" s="10"/>
      <c r="K1" s="12"/>
    </row>
    <row r="2" spans="1:11" s="15" customFormat="1" ht="23">
      <c r="A2" s="37" t="s">
        <v>198</v>
      </c>
      <c r="B2" s="13"/>
      <c r="C2" s="11"/>
      <c r="D2" s="10"/>
      <c r="E2" s="10"/>
      <c r="F2" s="10"/>
      <c r="H2" s="10"/>
      <c r="I2" s="13"/>
      <c r="J2" s="10"/>
      <c r="K2" s="104"/>
    </row>
    <row r="3" spans="1:11" s="127" customFormat="1" ht="22.5" customHeight="1">
      <c r="A3" s="128" t="s">
        <v>223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1" ht="23">
      <c r="A4" s="11"/>
      <c r="B4" s="10"/>
      <c r="C4" s="11"/>
      <c r="D4" s="10"/>
      <c r="E4" s="10"/>
      <c r="F4" s="10"/>
      <c r="G4" s="10"/>
      <c r="H4" s="10"/>
      <c r="I4" s="10"/>
      <c r="J4" s="10"/>
      <c r="K4" s="16" t="s">
        <v>1</v>
      </c>
    </row>
    <row r="5" spans="1:11" ht="23">
      <c r="E5" s="129" t="s">
        <v>2</v>
      </c>
      <c r="F5" s="129"/>
      <c r="G5" s="129"/>
      <c r="H5" s="19"/>
      <c r="I5" s="129" t="s">
        <v>3</v>
      </c>
      <c r="J5" s="129"/>
      <c r="K5" s="129"/>
    </row>
    <row r="6" spans="1:11" ht="23">
      <c r="C6" s="68" t="s">
        <v>4</v>
      </c>
      <c r="D6" s="20"/>
      <c r="E6" s="105">
        <v>2568</v>
      </c>
      <c r="F6" s="106"/>
      <c r="G6" s="105">
        <v>2567</v>
      </c>
      <c r="H6" s="23"/>
      <c r="I6" s="105">
        <v>2568</v>
      </c>
      <c r="J6" s="106"/>
      <c r="K6" s="105">
        <v>2567</v>
      </c>
    </row>
    <row r="7" spans="1:11" ht="23">
      <c r="A7" s="24" t="s">
        <v>5</v>
      </c>
    </row>
    <row r="8" spans="1:11" ht="23">
      <c r="A8" s="24" t="s">
        <v>6</v>
      </c>
      <c r="C8" s="31"/>
    </row>
    <row r="9" spans="1:11" ht="23">
      <c r="A9" s="17" t="s">
        <v>7</v>
      </c>
      <c r="C9" s="31">
        <v>7</v>
      </c>
      <c r="E9" s="1">
        <v>9559632846</v>
      </c>
      <c r="F9" s="29"/>
      <c r="G9" s="1">
        <v>8235632179.9999962</v>
      </c>
      <c r="H9" s="91"/>
      <c r="I9" s="29">
        <v>7466687306</v>
      </c>
      <c r="J9" s="29"/>
      <c r="K9" s="29">
        <v>7168801738</v>
      </c>
    </row>
    <row r="10" spans="1:11" ht="23">
      <c r="A10" s="17" t="s">
        <v>235</v>
      </c>
      <c r="C10" s="31" t="s">
        <v>8</v>
      </c>
      <c r="D10" s="107"/>
      <c r="E10" s="1">
        <v>1422975437</v>
      </c>
      <c r="F10" s="29"/>
      <c r="G10" s="1">
        <v>1390469291</v>
      </c>
      <c r="H10" s="108"/>
      <c r="I10" s="8">
        <v>591074380</v>
      </c>
      <c r="J10" s="29"/>
      <c r="K10" s="8">
        <v>648061293</v>
      </c>
    </row>
    <row r="11" spans="1:11" ht="23">
      <c r="A11" s="33" t="s">
        <v>9</v>
      </c>
      <c r="B11" s="30"/>
      <c r="C11" s="31">
        <v>9</v>
      </c>
      <c r="E11" s="1">
        <v>517273593</v>
      </c>
      <c r="F11" s="29"/>
      <c r="G11" s="1">
        <v>507362248</v>
      </c>
      <c r="H11" s="91"/>
      <c r="I11" s="29">
        <v>419300113</v>
      </c>
      <c r="J11" s="29"/>
      <c r="K11" s="29">
        <v>399763853</v>
      </c>
    </row>
    <row r="12" spans="1:11" ht="23">
      <c r="A12" s="17" t="s">
        <v>269</v>
      </c>
      <c r="C12" s="31"/>
      <c r="D12" s="107"/>
      <c r="E12" s="1">
        <f>92626462-1</f>
        <v>92626461</v>
      </c>
      <c r="F12" s="29"/>
      <c r="G12" s="1">
        <v>147002355</v>
      </c>
      <c r="H12" s="108"/>
      <c r="I12" s="8">
        <v>72161957</v>
      </c>
      <c r="J12" s="29"/>
      <c r="K12" s="8">
        <v>126384049</v>
      </c>
    </row>
    <row r="13" spans="1:11" ht="23">
      <c r="A13" s="17" t="s">
        <v>10</v>
      </c>
      <c r="B13" s="30"/>
      <c r="C13" s="31"/>
      <c r="E13" s="1">
        <v>27856353</v>
      </c>
      <c r="F13" s="29"/>
      <c r="G13" s="1">
        <v>429971453</v>
      </c>
      <c r="H13" s="91"/>
      <c r="I13" s="8">
        <v>27856353</v>
      </c>
      <c r="J13" s="29"/>
      <c r="K13" s="8">
        <v>429971453</v>
      </c>
    </row>
    <row r="14" spans="1:11" ht="23">
      <c r="A14" s="17" t="s">
        <v>139</v>
      </c>
      <c r="B14" s="30"/>
      <c r="C14" s="31">
        <v>10</v>
      </c>
      <c r="E14" s="1">
        <v>468609658</v>
      </c>
      <c r="F14" s="29"/>
      <c r="G14" s="1">
        <v>5311958264</v>
      </c>
      <c r="H14" s="91"/>
      <c r="I14" s="8">
        <v>205918536</v>
      </c>
      <c r="J14" s="29"/>
      <c r="K14" s="8">
        <v>5045446696</v>
      </c>
    </row>
    <row r="15" spans="1:11" ht="23">
      <c r="A15" s="17" t="s">
        <v>11</v>
      </c>
      <c r="C15" s="31"/>
      <c r="E15" s="1">
        <f>135405231-1</f>
        <v>135405230</v>
      </c>
      <c r="F15" s="29"/>
      <c r="G15" s="1">
        <v>163502792</v>
      </c>
      <c r="H15" s="91"/>
      <c r="I15" s="8">
        <v>111313369</v>
      </c>
      <c r="J15" s="29"/>
      <c r="K15" s="8">
        <v>106956081</v>
      </c>
    </row>
    <row r="16" spans="1:11" ht="23">
      <c r="A16" s="24" t="s">
        <v>12</v>
      </c>
      <c r="C16" s="31"/>
      <c r="E16" s="109">
        <f>SUM(E9:F15)</f>
        <v>12224379578</v>
      </c>
      <c r="F16" s="91"/>
      <c r="G16" s="109">
        <f>SUM(G9:H15)</f>
        <v>16185898582.999996</v>
      </c>
      <c r="H16" s="91"/>
      <c r="I16" s="110">
        <f>SUM(I9:I15)</f>
        <v>8894312014</v>
      </c>
      <c r="J16" s="91"/>
      <c r="K16" s="110">
        <f>SUM(K9:K15)</f>
        <v>13925385163</v>
      </c>
    </row>
    <row r="17" spans="1:11" ht="23">
      <c r="A17" s="24" t="s">
        <v>13</v>
      </c>
      <c r="C17" s="31"/>
      <c r="E17" s="91"/>
      <c r="F17" s="91"/>
      <c r="G17" s="91"/>
      <c r="H17" s="91"/>
      <c r="I17" s="91"/>
      <c r="J17" s="91"/>
      <c r="K17" s="91"/>
    </row>
    <row r="18" spans="1:11" ht="23">
      <c r="A18" s="17" t="s">
        <v>228</v>
      </c>
      <c r="C18" s="31"/>
      <c r="E18" s="91"/>
      <c r="F18" s="91"/>
      <c r="G18" s="91"/>
      <c r="H18" s="91"/>
      <c r="I18" s="91"/>
      <c r="J18" s="91"/>
      <c r="K18" s="91"/>
    </row>
    <row r="19" spans="1:11" ht="23">
      <c r="A19" s="17" t="s">
        <v>229</v>
      </c>
      <c r="C19" s="31">
        <v>6</v>
      </c>
      <c r="E19" s="91">
        <v>0</v>
      </c>
      <c r="F19" s="91"/>
      <c r="G19" s="91">
        <v>0</v>
      </c>
      <c r="H19" s="91"/>
      <c r="I19" s="91">
        <v>0</v>
      </c>
      <c r="J19" s="91"/>
      <c r="K19" s="91">
        <v>0</v>
      </c>
    </row>
    <row r="20" spans="1:11" ht="23">
      <c r="A20" s="17" t="s">
        <v>14</v>
      </c>
      <c r="C20" s="31">
        <v>10</v>
      </c>
      <c r="E20" s="29">
        <v>14904341575</v>
      </c>
      <c r="F20" s="91"/>
      <c r="G20" s="29">
        <v>18907738336</v>
      </c>
      <c r="H20" s="91"/>
      <c r="I20" s="8">
        <v>10947841575</v>
      </c>
      <c r="J20" s="91"/>
      <c r="K20" s="8">
        <v>13905738336</v>
      </c>
    </row>
    <row r="21" spans="1:11" ht="23">
      <c r="A21" s="17" t="s">
        <v>15</v>
      </c>
      <c r="C21" s="31">
        <v>11</v>
      </c>
      <c r="E21" s="29">
        <v>0</v>
      </c>
      <c r="F21" s="91"/>
      <c r="G21" s="29">
        <v>0</v>
      </c>
      <c r="H21" s="91"/>
      <c r="I21" s="8">
        <v>5553880763</v>
      </c>
      <c r="J21" s="91"/>
      <c r="K21" s="8">
        <v>5250470889</v>
      </c>
    </row>
    <row r="22" spans="1:11" ht="23">
      <c r="A22" s="17" t="s">
        <v>16</v>
      </c>
      <c r="C22" s="31">
        <v>12</v>
      </c>
      <c r="E22" s="29">
        <v>9299004290</v>
      </c>
      <c r="F22" s="91"/>
      <c r="G22" s="29">
        <v>6763472484</v>
      </c>
      <c r="H22" s="91"/>
      <c r="I22" s="8">
        <v>8841999513</v>
      </c>
      <c r="J22" s="91"/>
      <c r="K22" s="8">
        <v>6668499513</v>
      </c>
    </row>
    <row r="23" spans="1:11" ht="23">
      <c r="A23" s="27" t="s">
        <v>17</v>
      </c>
      <c r="B23" s="30"/>
      <c r="C23" s="31">
        <v>13</v>
      </c>
      <c r="E23" s="29">
        <v>349983333</v>
      </c>
      <c r="F23" s="91"/>
      <c r="G23" s="29">
        <v>363869573</v>
      </c>
      <c r="H23" s="91"/>
      <c r="I23" s="8">
        <v>813625504</v>
      </c>
      <c r="J23" s="91"/>
      <c r="K23" s="8">
        <v>838697597</v>
      </c>
    </row>
    <row r="24" spans="1:11" ht="23">
      <c r="A24" s="33" t="s">
        <v>18</v>
      </c>
      <c r="B24" s="30"/>
      <c r="C24" s="31">
        <v>14</v>
      </c>
      <c r="E24" s="29">
        <v>8008428153</v>
      </c>
      <c r="F24" s="91"/>
      <c r="G24" s="29">
        <v>7653534727</v>
      </c>
      <c r="H24" s="91"/>
      <c r="I24" s="8">
        <v>6267235300</v>
      </c>
      <c r="J24" s="91"/>
      <c r="K24" s="8">
        <v>5931723000</v>
      </c>
    </row>
    <row r="25" spans="1:11" ht="23">
      <c r="A25" s="33" t="s">
        <v>19</v>
      </c>
      <c r="B25" s="30"/>
      <c r="C25" s="31">
        <v>15.1</v>
      </c>
      <c r="E25" s="29">
        <v>3958852922</v>
      </c>
      <c r="F25" s="91"/>
      <c r="G25" s="29">
        <v>4449625231</v>
      </c>
      <c r="H25" s="91"/>
      <c r="I25" s="8">
        <v>3798225926</v>
      </c>
      <c r="J25" s="91"/>
      <c r="K25" s="8">
        <v>4204067946</v>
      </c>
    </row>
    <row r="26" spans="1:11" ht="23">
      <c r="A26" s="27" t="s">
        <v>20</v>
      </c>
      <c r="B26" s="30"/>
      <c r="C26" s="31">
        <v>16</v>
      </c>
      <c r="E26" s="26">
        <v>90412949</v>
      </c>
      <c r="F26" s="91"/>
      <c r="G26" s="26">
        <v>178443577</v>
      </c>
      <c r="H26" s="91"/>
      <c r="I26" s="8">
        <v>49740301</v>
      </c>
      <c r="J26" s="91"/>
      <c r="K26" s="8">
        <v>89250528</v>
      </c>
    </row>
    <row r="27" spans="1:11" ht="23">
      <c r="A27" s="27" t="s">
        <v>21</v>
      </c>
      <c r="B27" s="30"/>
      <c r="C27" s="74">
        <v>30.1</v>
      </c>
      <c r="E27" s="29">
        <v>103671484</v>
      </c>
      <c r="F27" s="91"/>
      <c r="G27" s="29">
        <v>58127414</v>
      </c>
      <c r="H27" s="91"/>
      <c r="I27" s="29">
        <v>0</v>
      </c>
      <c r="J27" s="91"/>
      <c r="K27" s="29">
        <v>0</v>
      </c>
    </row>
    <row r="28" spans="1:11" ht="23">
      <c r="A28" s="27" t="s">
        <v>22</v>
      </c>
      <c r="B28" s="30"/>
      <c r="C28" s="31">
        <v>6</v>
      </c>
      <c r="E28" s="29">
        <v>644507752</v>
      </c>
      <c r="F28" s="91"/>
      <c r="G28" s="29">
        <v>412010147</v>
      </c>
      <c r="H28" s="91"/>
      <c r="I28" s="8">
        <v>509742077</v>
      </c>
      <c r="J28" s="91"/>
      <c r="K28" s="8">
        <v>286340863</v>
      </c>
    </row>
    <row r="29" spans="1:11" ht="23">
      <c r="A29" s="17" t="s">
        <v>23</v>
      </c>
      <c r="C29" s="31">
        <v>17</v>
      </c>
      <c r="E29" s="111">
        <v>815203995</v>
      </c>
      <c r="F29" s="91"/>
      <c r="G29" s="111">
        <v>943856465</v>
      </c>
      <c r="H29" s="91"/>
      <c r="I29" s="112">
        <v>774080854</v>
      </c>
      <c r="J29" s="91"/>
      <c r="K29" s="112">
        <v>904562178</v>
      </c>
    </row>
    <row r="30" spans="1:11" ht="23">
      <c r="A30" s="24" t="s">
        <v>24</v>
      </c>
      <c r="C30" s="31"/>
      <c r="E30" s="26">
        <f>SUM(E20:E29)</f>
        <v>38174406453</v>
      </c>
      <c r="F30" s="91"/>
      <c r="G30" s="26">
        <f>SUM(G20:G29)</f>
        <v>39730677954</v>
      </c>
      <c r="H30" s="91"/>
      <c r="I30" s="26">
        <f>SUM(I20:I29)</f>
        <v>37556371813</v>
      </c>
      <c r="J30" s="91"/>
      <c r="K30" s="26">
        <f>SUM(K20:K29)</f>
        <v>38079350850</v>
      </c>
    </row>
    <row r="31" spans="1:11" ht="23.5" thickBot="1">
      <c r="A31" s="24" t="s">
        <v>25</v>
      </c>
      <c r="E31" s="46">
        <f>E16+E30</f>
        <v>50398786031</v>
      </c>
      <c r="F31" s="91"/>
      <c r="G31" s="46">
        <f>G16+G30</f>
        <v>55916576537</v>
      </c>
      <c r="H31" s="91"/>
      <c r="I31" s="46">
        <f>I16+I30</f>
        <v>46450683827</v>
      </c>
      <c r="J31" s="91"/>
      <c r="K31" s="46">
        <f>K16+K30</f>
        <v>52004736013</v>
      </c>
    </row>
    <row r="32" spans="1:11" ht="23.5" thickTop="1"/>
    <row r="33" spans="1:14" ht="23">
      <c r="A33" s="17" t="s">
        <v>202</v>
      </c>
    </row>
    <row r="34" spans="1:14" s="15" customFormat="1" ht="23">
      <c r="A34" s="14" t="s">
        <v>0</v>
      </c>
      <c r="B34" s="13"/>
      <c r="C34" s="11"/>
      <c r="D34" s="10"/>
      <c r="E34" s="10"/>
      <c r="F34" s="10"/>
      <c r="G34" s="10"/>
      <c r="H34" s="10"/>
      <c r="I34" s="10"/>
      <c r="J34" s="10"/>
      <c r="K34" s="12"/>
      <c r="M34" s="8"/>
      <c r="N34" s="8"/>
    </row>
    <row r="35" spans="1:14" s="15" customFormat="1" ht="23">
      <c r="A35" s="9" t="s">
        <v>199</v>
      </c>
      <c r="B35" s="13"/>
      <c r="C35" s="11"/>
      <c r="D35" s="10"/>
      <c r="E35" s="10"/>
      <c r="F35" s="10"/>
      <c r="G35" s="10"/>
      <c r="H35" s="10"/>
      <c r="I35" s="13"/>
      <c r="J35" s="10"/>
      <c r="K35" s="104"/>
      <c r="M35" s="8"/>
      <c r="N35" s="8"/>
    </row>
    <row r="36" spans="1:14" s="127" customFormat="1" ht="22.5" customHeight="1">
      <c r="A36" s="128" t="s">
        <v>223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M36" s="8"/>
      <c r="N36" s="8"/>
    </row>
    <row r="37" spans="1:14" ht="23">
      <c r="A37" s="11"/>
      <c r="B37" s="10"/>
      <c r="C37" s="11"/>
      <c r="D37" s="10"/>
      <c r="E37" s="10"/>
      <c r="F37" s="10"/>
      <c r="G37" s="10"/>
      <c r="H37" s="10"/>
      <c r="I37" s="10"/>
      <c r="J37" s="10"/>
      <c r="K37" s="16" t="s">
        <v>1</v>
      </c>
    </row>
    <row r="38" spans="1:14" ht="23">
      <c r="E38" s="129" t="s">
        <v>2</v>
      </c>
      <c r="F38" s="129"/>
      <c r="G38" s="129"/>
      <c r="H38" s="19"/>
      <c r="I38" s="129" t="s">
        <v>3</v>
      </c>
      <c r="J38" s="129"/>
      <c r="K38" s="129"/>
    </row>
    <row r="39" spans="1:14" ht="23">
      <c r="C39" s="68" t="s">
        <v>4</v>
      </c>
      <c r="D39" s="20"/>
      <c r="E39" s="105" t="s">
        <v>224</v>
      </c>
      <c r="F39" s="106"/>
      <c r="G39" s="105" t="s">
        <v>195</v>
      </c>
      <c r="H39" s="23"/>
      <c r="I39" s="105" t="s">
        <v>224</v>
      </c>
      <c r="J39" s="106"/>
      <c r="K39" s="105" t="s">
        <v>195</v>
      </c>
    </row>
    <row r="40" spans="1:14" ht="23">
      <c r="A40" s="24" t="s">
        <v>26</v>
      </c>
    </row>
    <row r="41" spans="1:14" ht="23">
      <c r="A41" s="24" t="s">
        <v>27</v>
      </c>
    </row>
    <row r="42" spans="1:14" ht="23">
      <c r="A42" s="33" t="s">
        <v>132</v>
      </c>
      <c r="C42" s="31">
        <v>18</v>
      </c>
      <c r="E42" s="8">
        <v>1665445079</v>
      </c>
      <c r="G42" s="8">
        <v>761865228</v>
      </c>
      <c r="I42" s="8">
        <v>1260000000</v>
      </c>
      <c r="K42" s="8">
        <v>200000000</v>
      </c>
    </row>
    <row r="43" spans="1:14" ht="23">
      <c r="A43" s="33" t="s">
        <v>236</v>
      </c>
      <c r="B43" s="30"/>
      <c r="C43" s="31" t="s">
        <v>28</v>
      </c>
      <c r="E43" s="29">
        <v>1736717198</v>
      </c>
      <c r="F43" s="26"/>
      <c r="G43" s="29">
        <v>1997165386</v>
      </c>
      <c r="H43" s="26"/>
      <c r="I43" s="8">
        <v>1648896676</v>
      </c>
      <c r="J43" s="26"/>
      <c r="K43" s="8">
        <v>1969897391</v>
      </c>
    </row>
    <row r="44" spans="1:14" ht="23">
      <c r="A44" s="33" t="s">
        <v>29</v>
      </c>
      <c r="B44" s="30"/>
      <c r="C44" s="31"/>
      <c r="E44" s="29">
        <v>4978530</v>
      </c>
      <c r="F44" s="26"/>
      <c r="G44" s="29">
        <v>4220937</v>
      </c>
      <c r="H44" s="26"/>
      <c r="I44" s="8">
        <v>4978530</v>
      </c>
      <c r="J44" s="26"/>
      <c r="K44" s="8">
        <v>4220937</v>
      </c>
    </row>
    <row r="45" spans="1:14" ht="23">
      <c r="A45" s="33" t="s">
        <v>203</v>
      </c>
      <c r="B45" s="30"/>
      <c r="C45" s="31">
        <v>6</v>
      </c>
      <c r="E45" s="29">
        <v>260000000</v>
      </c>
      <c r="F45" s="26"/>
      <c r="G45" s="29">
        <v>684000000</v>
      </c>
      <c r="H45" s="26"/>
      <c r="I45" s="8">
        <v>260000000</v>
      </c>
      <c r="J45" s="26"/>
      <c r="K45" s="8">
        <v>684000000</v>
      </c>
    </row>
    <row r="46" spans="1:14" ht="23">
      <c r="A46" s="27" t="s">
        <v>30</v>
      </c>
      <c r="B46" s="30"/>
      <c r="C46" s="31">
        <v>20</v>
      </c>
      <c r="E46" s="29">
        <v>1505700000</v>
      </c>
      <c r="F46" s="26"/>
      <c r="G46" s="29">
        <v>1410447229</v>
      </c>
      <c r="H46" s="26"/>
      <c r="I46" s="8">
        <v>1325400000</v>
      </c>
      <c r="J46" s="26"/>
      <c r="K46" s="8">
        <v>1160200000</v>
      </c>
    </row>
    <row r="47" spans="1:14" ht="23">
      <c r="A47" s="27" t="s">
        <v>32</v>
      </c>
      <c r="B47" s="30"/>
      <c r="C47" s="31"/>
      <c r="E47" s="29"/>
      <c r="F47" s="26"/>
      <c r="G47" s="29"/>
      <c r="H47" s="26"/>
      <c r="I47"/>
      <c r="J47" s="26"/>
      <c r="K47"/>
    </row>
    <row r="48" spans="1:14" ht="23">
      <c r="A48" s="27" t="s">
        <v>33</v>
      </c>
      <c r="B48" s="30"/>
      <c r="C48" s="31">
        <v>15.1</v>
      </c>
      <c r="E48" s="29">
        <v>870550135</v>
      </c>
      <c r="F48" s="26"/>
      <c r="G48" s="29">
        <v>969674491</v>
      </c>
      <c r="H48" s="26"/>
      <c r="I48" s="8">
        <v>773805642</v>
      </c>
      <c r="J48" s="26"/>
      <c r="K48" s="8">
        <v>845652742</v>
      </c>
    </row>
    <row r="49" spans="1:12" ht="23">
      <c r="A49" s="72" t="s">
        <v>133</v>
      </c>
      <c r="B49" s="30"/>
      <c r="C49" s="31"/>
      <c r="E49" s="29"/>
      <c r="F49" s="26"/>
      <c r="G49" s="29"/>
      <c r="H49" s="26"/>
      <c r="I49" s="29"/>
      <c r="J49" s="26"/>
      <c r="K49" s="29"/>
    </row>
    <row r="50" spans="1:12" ht="23">
      <c r="A50" s="72" t="s">
        <v>31</v>
      </c>
      <c r="B50" s="30"/>
      <c r="C50" s="31">
        <v>21</v>
      </c>
      <c r="E50" s="29">
        <v>150919511</v>
      </c>
      <c r="F50" s="26"/>
      <c r="G50" s="29">
        <v>121914548</v>
      </c>
      <c r="H50" s="26"/>
      <c r="I50" s="29">
        <v>0</v>
      </c>
      <c r="J50" s="26"/>
      <c r="K50" s="29">
        <v>0</v>
      </c>
    </row>
    <row r="51" spans="1:12" ht="23">
      <c r="A51" s="72" t="s">
        <v>237</v>
      </c>
      <c r="B51" s="30"/>
      <c r="C51" s="31"/>
      <c r="E51" s="29">
        <v>139577647</v>
      </c>
      <c r="F51" s="26"/>
      <c r="G51" s="29">
        <v>189983132</v>
      </c>
      <c r="H51" s="26"/>
      <c r="I51" s="29">
        <v>73602293</v>
      </c>
      <c r="J51" s="26"/>
      <c r="K51" s="29">
        <v>135985439</v>
      </c>
    </row>
    <row r="52" spans="1:12" ht="23">
      <c r="A52" s="27" t="s">
        <v>34</v>
      </c>
      <c r="B52" s="30"/>
      <c r="C52" s="31"/>
      <c r="E52" s="29">
        <v>3251886579</v>
      </c>
      <c r="F52" s="26"/>
      <c r="G52" s="29">
        <v>3239597863</v>
      </c>
      <c r="H52" s="26"/>
      <c r="I52" s="8">
        <v>3242469003</v>
      </c>
      <c r="J52" s="26"/>
      <c r="K52" s="8">
        <v>3228499604</v>
      </c>
    </row>
    <row r="53" spans="1:12" ht="23">
      <c r="A53" s="27" t="s">
        <v>136</v>
      </c>
      <c r="B53" s="30"/>
      <c r="C53" s="31"/>
      <c r="E53" s="29"/>
      <c r="F53" s="26"/>
      <c r="G53" s="29"/>
      <c r="H53" s="26"/>
      <c r="I53" s="29"/>
      <c r="J53" s="26"/>
      <c r="K53" s="29"/>
    </row>
    <row r="54" spans="1:12" ht="23">
      <c r="A54" s="27" t="s">
        <v>137</v>
      </c>
      <c r="B54" s="30"/>
      <c r="C54" s="31" t="s">
        <v>182</v>
      </c>
      <c r="E54" s="29">
        <v>6821360</v>
      </c>
      <c r="F54" s="26"/>
      <c r="G54" s="29">
        <v>6821360</v>
      </c>
      <c r="H54" s="29"/>
      <c r="I54" s="29">
        <v>578821360</v>
      </c>
      <c r="J54" s="29"/>
      <c r="K54" s="29">
        <v>578821360</v>
      </c>
      <c r="L54" s="29"/>
    </row>
    <row r="55" spans="1:12" ht="23">
      <c r="A55" s="17" t="s">
        <v>255</v>
      </c>
      <c r="B55" s="30"/>
      <c r="C55" s="31">
        <v>39.1</v>
      </c>
      <c r="E55" s="1">
        <v>3212633</v>
      </c>
      <c r="F55" s="29"/>
      <c r="G55" s="29">
        <v>0</v>
      </c>
      <c r="H55" s="29"/>
      <c r="I55" s="29">
        <v>3212633</v>
      </c>
      <c r="J55" s="29"/>
      <c r="K55" s="29">
        <v>0</v>
      </c>
      <c r="L55" s="29"/>
    </row>
    <row r="56" spans="1:12" ht="23">
      <c r="A56" s="17" t="s">
        <v>35</v>
      </c>
      <c r="C56" s="31" t="s">
        <v>36</v>
      </c>
      <c r="E56" s="26">
        <v>2585326341</v>
      </c>
      <c r="F56" s="26"/>
      <c r="G56" s="26">
        <f>2526798759-G54</f>
        <v>2519977399</v>
      </c>
      <c r="H56" s="26"/>
      <c r="I56" s="29">
        <v>1800005824</v>
      </c>
      <c r="J56" s="26"/>
      <c r="K56" s="29">
        <f>2415799616-K54</f>
        <v>1836978256</v>
      </c>
    </row>
    <row r="57" spans="1:12" ht="23">
      <c r="A57" s="24" t="s">
        <v>37</v>
      </c>
      <c r="C57" s="31"/>
      <c r="E57" s="34">
        <f>SUM(E42:E56)</f>
        <v>12181135013</v>
      </c>
      <c r="F57" s="26"/>
      <c r="G57" s="34">
        <f>SUM(G42:G56)</f>
        <v>11905667573</v>
      </c>
      <c r="H57" s="26"/>
      <c r="I57" s="34">
        <f>SUM(I42:I56)</f>
        <v>10971191961</v>
      </c>
      <c r="J57" s="26"/>
      <c r="K57" s="34">
        <f>SUM(K42:K56)</f>
        <v>10644255729</v>
      </c>
    </row>
    <row r="58" spans="1:12" ht="23">
      <c r="A58" s="24" t="s">
        <v>38</v>
      </c>
      <c r="C58" s="31"/>
      <c r="E58" s="26"/>
      <c r="F58" s="26"/>
      <c r="G58" s="26"/>
      <c r="H58" s="29"/>
      <c r="I58" s="29"/>
      <c r="J58" s="29"/>
      <c r="K58" s="29"/>
    </row>
    <row r="59" spans="1:12" ht="23">
      <c r="A59" s="17" t="s">
        <v>39</v>
      </c>
      <c r="C59" s="8"/>
      <c r="K59" s="8"/>
    </row>
    <row r="60" spans="1:12" ht="23">
      <c r="A60" s="17" t="s">
        <v>40</v>
      </c>
      <c r="C60" s="31">
        <v>20</v>
      </c>
      <c r="E60" s="26">
        <v>5963668902</v>
      </c>
      <c r="F60" s="26"/>
      <c r="G60" s="26">
        <v>7979467598</v>
      </c>
      <c r="H60" s="26"/>
      <c r="I60" s="26">
        <v>5801048902</v>
      </c>
      <c r="J60" s="26"/>
      <c r="K60" s="26">
        <v>7461795411</v>
      </c>
    </row>
    <row r="61" spans="1:12" ht="23">
      <c r="A61" s="17" t="s">
        <v>41</v>
      </c>
      <c r="C61" s="31"/>
      <c r="E61" s="26"/>
      <c r="F61" s="26"/>
      <c r="G61" s="26"/>
      <c r="H61" s="26"/>
      <c r="I61" s="26"/>
      <c r="J61" s="26"/>
      <c r="K61" s="26"/>
    </row>
    <row r="62" spans="1:12" ht="23">
      <c r="A62" s="17" t="s">
        <v>40</v>
      </c>
      <c r="C62" s="31">
        <v>15.1</v>
      </c>
      <c r="E62" s="26">
        <v>929411443</v>
      </c>
      <c r="F62" s="26"/>
      <c r="G62" s="26">
        <v>1548536781</v>
      </c>
      <c r="H62" s="26"/>
      <c r="I62" s="26">
        <v>852341757</v>
      </c>
      <c r="J62" s="26"/>
      <c r="K62" s="26">
        <v>1389030085</v>
      </c>
    </row>
    <row r="63" spans="1:12" ht="23">
      <c r="A63" s="72" t="s">
        <v>140</v>
      </c>
      <c r="C63" s="31"/>
      <c r="E63" s="29"/>
      <c r="F63" s="26"/>
      <c r="G63" s="29"/>
      <c r="H63" s="26"/>
      <c r="I63" s="26"/>
      <c r="J63" s="26"/>
      <c r="K63" s="26"/>
    </row>
    <row r="64" spans="1:12" ht="23">
      <c r="A64" s="72" t="s">
        <v>42</v>
      </c>
      <c r="C64" s="31">
        <v>21</v>
      </c>
      <c r="E64" s="26">
        <v>14269727765</v>
      </c>
      <c r="F64" s="26"/>
      <c r="G64" s="26">
        <v>14323147275</v>
      </c>
      <c r="H64" s="26"/>
      <c r="I64" s="29">
        <v>0</v>
      </c>
      <c r="J64" s="26"/>
      <c r="K64" s="29">
        <v>0</v>
      </c>
    </row>
    <row r="65" spans="1:14" ht="23">
      <c r="A65" s="72" t="s">
        <v>266</v>
      </c>
      <c r="C65" s="31"/>
      <c r="E65" s="26"/>
      <c r="F65" s="26"/>
      <c r="G65" s="26"/>
      <c r="H65" s="26"/>
      <c r="I65" s="29"/>
      <c r="J65" s="26"/>
      <c r="K65" s="29"/>
    </row>
    <row r="66" spans="1:14" ht="23">
      <c r="A66" s="17" t="s">
        <v>265</v>
      </c>
      <c r="C66" s="31">
        <v>23</v>
      </c>
      <c r="E66" s="29">
        <v>1445165229</v>
      </c>
      <c r="F66" s="26"/>
      <c r="G66" s="29">
        <v>1237308290</v>
      </c>
      <c r="H66" s="26"/>
      <c r="I66" s="26">
        <v>1006383153</v>
      </c>
      <c r="J66" s="26"/>
      <c r="K66" s="26">
        <v>955362987</v>
      </c>
    </row>
    <row r="67" spans="1:14" ht="23">
      <c r="A67" s="113" t="s">
        <v>43</v>
      </c>
      <c r="C67" s="74">
        <v>30.1</v>
      </c>
      <c r="E67" s="29">
        <v>2213238783</v>
      </c>
      <c r="F67" s="26"/>
      <c r="G67" s="29">
        <v>2976481393</v>
      </c>
      <c r="H67" s="26"/>
      <c r="I67" s="26">
        <v>1615223355</v>
      </c>
      <c r="J67" s="26"/>
      <c r="K67" s="26">
        <v>2171012015</v>
      </c>
    </row>
    <row r="68" spans="1:14" ht="23">
      <c r="A68" s="113" t="s">
        <v>44</v>
      </c>
      <c r="C68" s="31">
        <v>39.1</v>
      </c>
      <c r="E68" s="29">
        <v>61078373</v>
      </c>
      <c r="F68" s="26"/>
      <c r="G68" s="29">
        <v>20010046</v>
      </c>
      <c r="H68" s="26"/>
      <c r="I68" s="8">
        <v>61078373</v>
      </c>
      <c r="J68" s="29"/>
      <c r="K68" s="8">
        <v>20010046</v>
      </c>
    </row>
    <row r="69" spans="1:14" ht="23">
      <c r="A69" s="27" t="s">
        <v>134</v>
      </c>
      <c r="B69" s="30"/>
      <c r="C69" s="31"/>
      <c r="E69" s="29"/>
      <c r="F69" s="26"/>
      <c r="G69" s="29"/>
      <c r="H69" s="26"/>
      <c r="I69" s="29"/>
      <c r="J69" s="26"/>
      <c r="K69" s="29"/>
    </row>
    <row r="70" spans="1:14" ht="23">
      <c r="A70" s="27" t="s">
        <v>135</v>
      </c>
      <c r="B70" s="30"/>
      <c r="C70" s="31" t="s">
        <v>182</v>
      </c>
      <c r="E70" s="29">
        <v>40928158</v>
      </c>
      <c r="F70" s="26"/>
      <c r="G70" s="29">
        <v>47749518</v>
      </c>
      <c r="H70" s="26"/>
      <c r="I70" s="29">
        <v>11871794825</v>
      </c>
      <c r="J70" s="26"/>
      <c r="K70" s="29">
        <f>13450475945-K72</f>
        <v>12450616185</v>
      </c>
    </row>
    <row r="71" spans="1:14" ht="23">
      <c r="A71" s="113" t="s">
        <v>45</v>
      </c>
      <c r="C71" s="31" t="s">
        <v>138</v>
      </c>
      <c r="E71" s="29"/>
      <c r="F71" s="26"/>
      <c r="G71" s="29"/>
      <c r="H71" s="26"/>
      <c r="I71" s="29"/>
      <c r="J71" s="26"/>
      <c r="K71" s="29"/>
    </row>
    <row r="72" spans="1:14" ht="23">
      <c r="A72" s="113" t="s">
        <v>46</v>
      </c>
      <c r="C72" s="31">
        <v>11</v>
      </c>
      <c r="E72" s="29">
        <v>0</v>
      </c>
      <c r="F72" s="26"/>
      <c r="G72" s="29">
        <v>0</v>
      </c>
      <c r="H72" s="26"/>
      <c r="I72" s="29">
        <v>1402336315</v>
      </c>
      <c r="J72" s="26"/>
      <c r="K72" s="29">
        <v>999859760</v>
      </c>
    </row>
    <row r="73" spans="1:14" ht="23">
      <c r="A73" s="17" t="s">
        <v>47</v>
      </c>
      <c r="C73" s="31"/>
      <c r="E73" s="28">
        <v>21336945</v>
      </c>
      <c r="F73" s="26"/>
      <c r="G73" s="28">
        <v>21752699</v>
      </c>
      <c r="H73" s="26"/>
      <c r="I73" s="111">
        <v>0</v>
      </c>
      <c r="J73" s="26"/>
      <c r="K73" s="111">
        <v>0</v>
      </c>
    </row>
    <row r="74" spans="1:14" ht="23">
      <c r="A74" s="24" t="s">
        <v>48</v>
      </c>
      <c r="C74" s="31"/>
      <c r="E74" s="26">
        <f>SUM(E60:E73)</f>
        <v>24944555598</v>
      </c>
      <c r="F74" s="26"/>
      <c r="G74" s="26">
        <f>SUM(G60:G73)</f>
        <v>28154453600</v>
      </c>
      <c r="H74" s="26"/>
      <c r="I74" s="26">
        <f>SUM(I60:I73)</f>
        <v>22610206680</v>
      </c>
      <c r="J74" s="26"/>
      <c r="K74" s="26">
        <f>SUM(K60:K73)</f>
        <v>25447686489</v>
      </c>
    </row>
    <row r="75" spans="1:14" ht="23">
      <c r="A75" s="24" t="s">
        <v>49</v>
      </c>
      <c r="E75" s="34">
        <f>E57+E74</f>
        <v>37125690611</v>
      </c>
      <c r="F75" s="26"/>
      <c r="G75" s="34">
        <f>G57+G74</f>
        <v>40060121173</v>
      </c>
      <c r="H75" s="26"/>
      <c r="I75" s="34">
        <f>I57+I74</f>
        <v>33581398641</v>
      </c>
      <c r="J75" s="26"/>
      <c r="K75" s="34">
        <f>K57+K74</f>
        <v>36091942218</v>
      </c>
    </row>
    <row r="76" spans="1:14" ht="23">
      <c r="E76" s="32"/>
      <c r="F76" s="32"/>
      <c r="G76" s="32"/>
      <c r="I76" s="32"/>
      <c r="J76" s="32"/>
    </row>
    <row r="77" spans="1:14" ht="23">
      <c r="A77" s="17" t="s">
        <v>202</v>
      </c>
      <c r="E77" s="32"/>
      <c r="F77" s="32"/>
      <c r="G77" s="32"/>
      <c r="I77" s="32"/>
      <c r="J77" s="32"/>
    </row>
    <row r="78" spans="1:14" s="15" customFormat="1" ht="23">
      <c r="A78" s="14" t="s">
        <v>0</v>
      </c>
      <c r="B78" s="13"/>
      <c r="C78" s="11"/>
      <c r="D78" s="10"/>
      <c r="E78" s="10"/>
      <c r="F78" s="10"/>
      <c r="G78" s="10"/>
      <c r="H78" s="10"/>
      <c r="I78" s="10"/>
      <c r="J78" s="10"/>
      <c r="K78" s="12"/>
      <c r="M78" s="8"/>
      <c r="N78" s="8"/>
    </row>
    <row r="79" spans="1:14" s="15" customFormat="1" ht="23">
      <c r="A79" s="14" t="s">
        <v>199</v>
      </c>
      <c r="B79" s="13"/>
      <c r="C79" s="11"/>
      <c r="D79" s="10"/>
      <c r="E79" s="10"/>
      <c r="F79" s="10"/>
      <c r="G79" s="10"/>
      <c r="H79" s="10"/>
      <c r="I79" s="13"/>
      <c r="J79" s="10"/>
      <c r="K79" s="104"/>
      <c r="M79" s="8"/>
      <c r="N79" s="8"/>
    </row>
    <row r="80" spans="1:14" s="127" customFormat="1" ht="22.5" customHeight="1">
      <c r="A80" s="128" t="s">
        <v>223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M80" s="8"/>
      <c r="N80" s="8"/>
    </row>
    <row r="81" spans="1:11" ht="23">
      <c r="A81" s="11"/>
      <c r="B81" s="10"/>
      <c r="C81" s="11"/>
      <c r="D81" s="10"/>
      <c r="E81" s="10"/>
      <c r="F81" s="10"/>
      <c r="G81" s="10"/>
      <c r="H81" s="10"/>
      <c r="I81" s="10"/>
      <c r="J81" s="10"/>
      <c r="K81" s="16" t="s">
        <v>1</v>
      </c>
    </row>
    <row r="82" spans="1:11" ht="23">
      <c r="E82" s="129" t="s">
        <v>2</v>
      </c>
      <c r="F82" s="129"/>
      <c r="G82" s="129"/>
      <c r="H82" s="19"/>
      <c r="I82" s="129" t="s">
        <v>3</v>
      </c>
      <c r="J82" s="129"/>
      <c r="K82" s="129"/>
    </row>
    <row r="83" spans="1:11" ht="23">
      <c r="C83" s="68" t="s">
        <v>4</v>
      </c>
      <c r="D83" s="20"/>
      <c r="E83" s="105" t="s">
        <v>224</v>
      </c>
      <c r="F83" s="106"/>
      <c r="G83" s="105" t="s">
        <v>195</v>
      </c>
      <c r="H83" s="23"/>
      <c r="I83" s="105" t="s">
        <v>224</v>
      </c>
      <c r="J83" s="106"/>
      <c r="K83" s="105" t="s">
        <v>195</v>
      </c>
    </row>
    <row r="84" spans="1:11" ht="23">
      <c r="A84" s="24" t="s">
        <v>50</v>
      </c>
      <c r="E84" s="32"/>
      <c r="F84" s="32"/>
      <c r="G84" s="32"/>
      <c r="I84" s="69"/>
      <c r="J84" s="22"/>
      <c r="K84" s="69"/>
    </row>
    <row r="85" spans="1:11" ht="23">
      <c r="A85" s="17" t="s">
        <v>51</v>
      </c>
      <c r="C85" s="31"/>
      <c r="E85" s="32"/>
      <c r="F85" s="32"/>
      <c r="G85" s="32"/>
      <c r="I85" s="32"/>
      <c r="J85" s="32"/>
    </row>
    <row r="86" spans="1:11" ht="23">
      <c r="A86" s="27" t="s">
        <v>52</v>
      </c>
      <c r="B86" s="30"/>
      <c r="C86" s="31"/>
      <c r="E86" s="32"/>
      <c r="F86" s="32"/>
      <c r="G86" s="32"/>
      <c r="I86" s="32"/>
      <c r="J86" s="32"/>
      <c r="K86" s="32"/>
    </row>
    <row r="87" spans="1:11" ht="23.5" thickBot="1">
      <c r="A87" s="71" t="s">
        <v>53</v>
      </c>
      <c r="B87" s="30"/>
      <c r="C87" s="31"/>
      <c r="E87" s="114">
        <v>2100000000</v>
      </c>
      <c r="F87" s="91"/>
      <c r="G87" s="114">
        <v>2100000000</v>
      </c>
      <c r="H87" s="29"/>
      <c r="I87" s="114">
        <v>2100000000</v>
      </c>
      <c r="J87" s="91"/>
      <c r="K87" s="114">
        <v>2100000000</v>
      </c>
    </row>
    <row r="88" spans="1:11" ht="23.5" thickTop="1">
      <c r="A88" s="27" t="s">
        <v>54</v>
      </c>
      <c r="B88" s="30"/>
      <c r="C88" s="31"/>
      <c r="E88" s="91"/>
      <c r="F88" s="91"/>
      <c r="G88" s="91"/>
      <c r="H88" s="29"/>
      <c r="I88" s="91"/>
      <c r="J88" s="91"/>
      <c r="K88" s="91"/>
    </row>
    <row r="89" spans="1:11" ht="23">
      <c r="A89" s="71" t="s">
        <v>55</v>
      </c>
      <c r="B89" s="15"/>
      <c r="C89" s="31"/>
      <c r="E89" s="29">
        <v>2100000000</v>
      </c>
      <c r="F89" s="91"/>
      <c r="G89" s="29">
        <v>2100000000</v>
      </c>
      <c r="H89" s="29"/>
      <c r="I89" s="91">
        <v>2100000000</v>
      </c>
      <c r="J89" s="29"/>
      <c r="K89" s="91">
        <v>2100000000</v>
      </c>
    </row>
    <row r="90" spans="1:11" ht="23">
      <c r="A90" s="71" t="s">
        <v>56</v>
      </c>
      <c r="B90" s="15"/>
      <c r="C90" s="31"/>
      <c r="E90" s="29"/>
      <c r="F90" s="91"/>
      <c r="G90" s="29"/>
      <c r="H90" s="29"/>
      <c r="I90" s="29"/>
      <c r="J90" s="91"/>
      <c r="K90" s="29"/>
    </row>
    <row r="91" spans="1:11" ht="23">
      <c r="A91" s="71" t="s">
        <v>57</v>
      </c>
      <c r="B91" s="15"/>
      <c r="C91" s="31"/>
      <c r="E91" s="29">
        <v>-286940769</v>
      </c>
      <c r="F91" s="91"/>
      <c r="G91" s="29">
        <v>-194662849</v>
      </c>
      <c r="H91" s="29"/>
      <c r="I91" s="29">
        <v>-286940769</v>
      </c>
      <c r="J91" s="91"/>
      <c r="K91" s="29">
        <v>-194662849</v>
      </c>
    </row>
    <row r="92" spans="1:11" ht="23">
      <c r="A92" s="27" t="s">
        <v>220</v>
      </c>
      <c r="B92" s="15"/>
      <c r="C92" s="31"/>
      <c r="E92" s="91"/>
      <c r="F92" s="91"/>
      <c r="G92" s="91"/>
      <c r="H92" s="29"/>
      <c r="I92" s="91"/>
      <c r="J92" s="91"/>
      <c r="K92" s="91"/>
    </row>
    <row r="93" spans="1:11" ht="23">
      <c r="A93" s="27" t="s">
        <v>58</v>
      </c>
      <c r="B93" s="15"/>
      <c r="C93" s="31"/>
      <c r="E93" s="91"/>
      <c r="F93" s="91"/>
      <c r="G93" s="91"/>
      <c r="H93" s="29"/>
      <c r="I93" s="91"/>
      <c r="J93" s="91"/>
      <c r="K93" s="91"/>
    </row>
    <row r="94" spans="1:11" ht="23">
      <c r="A94" s="27" t="s">
        <v>59</v>
      </c>
      <c r="B94" s="15"/>
      <c r="C94" s="31">
        <v>24</v>
      </c>
      <c r="E94" s="91">
        <v>210000000</v>
      </c>
      <c r="F94" s="91"/>
      <c r="G94" s="91">
        <v>210000000</v>
      </c>
      <c r="H94" s="29"/>
      <c r="I94" s="91">
        <v>210000000</v>
      </c>
      <c r="J94" s="91"/>
      <c r="K94" s="91">
        <v>210000000</v>
      </c>
    </row>
    <row r="95" spans="1:11" ht="23">
      <c r="A95" s="27" t="s">
        <v>250</v>
      </c>
      <c r="B95" s="15"/>
      <c r="C95" s="31">
        <v>25</v>
      </c>
      <c r="E95" s="91">
        <v>361513755</v>
      </c>
      <c r="F95" s="91"/>
      <c r="G95" s="91">
        <v>0</v>
      </c>
      <c r="H95" s="29"/>
      <c r="I95" s="91">
        <v>361513755</v>
      </c>
      <c r="J95" s="91"/>
      <c r="K95" s="91">
        <v>0</v>
      </c>
    </row>
    <row r="96" spans="1:11" ht="23">
      <c r="A96" s="27" t="s">
        <v>60</v>
      </c>
      <c r="B96" s="15"/>
      <c r="C96" s="31"/>
      <c r="E96" s="29">
        <v>3064238499</v>
      </c>
      <c r="F96" s="91"/>
      <c r="G96" s="29">
        <v>2483075176</v>
      </c>
      <c r="H96" s="29"/>
      <c r="I96" s="29">
        <v>2708579738</v>
      </c>
      <c r="J96" s="91"/>
      <c r="K96" s="29">
        <v>2464817807</v>
      </c>
    </row>
    <row r="97" spans="1:11" ht="23">
      <c r="A97" s="27" t="s">
        <v>251</v>
      </c>
      <c r="B97" s="15"/>
      <c r="C97" s="31">
        <v>25</v>
      </c>
      <c r="E97" s="29">
        <v>-361513755</v>
      </c>
      <c r="F97" s="91"/>
      <c r="G97" s="29">
        <v>0</v>
      </c>
      <c r="H97" s="29"/>
      <c r="I97" s="29">
        <v>-361513755</v>
      </c>
      <c r="J97" s="91"/>
      <c r="K97" s="29">
        <v>0</v>
      </c>
    </row>
    <row r="98" spans="1:11" ht="23">
      <c r="A98" s="27" t="s">
        <v>61</v>
      </c>
      <c r="B98" s="15"/>
      <c r="E98" s="111">
        <v>8137646217</v>
      </c>
      <c r="F98" s="91"/>
      <c r="G98" s="111">
        <v>11332638837</v>
      </c>
      <c r="H98" s="29"/>
      <c r="I98" s="111">
        <v>8137646217</v>
      </c>
      <c r="J98" s="91"/>
      <c r="K98" s="111">
        <v>11332638837</v>
      </c>
    </row>
    <row r="99" spans="1:11" ht="21" customHeight="1">
      <c r="A99" s="27" t="s">
        <v>62</v>
      </c>
      <c r="B99" s="15"/>
      <c r="E99" s="26">
        <f>SUM(E89:E98)</f>
        <v>13224943947</v>
      </c>
      <c r="F99" s="91"/>
      <c r="G99" s="26">
        <f>SUM(G89:G98)</f>
        <v>15931051164</v>
      </c>
      <c r="H99" s="29"/>
      <c r="I99" s="26">
        <f>SUM(I89:I98)</f>
        <v>12869285186</v>
      </c>
      <c r="J99" s="91"/>
      <c r="K99" s="26">
        <f>SUM(K89:K98)</f>
        <v>15912793795</v>
      </c>
    </row>
    <row r="100" spans="1:11" ht="21" customHeight="1">
      <c r="A100" s="27" t="s">
        <v>63</v>
      </c>
      <c r="B100" s="30"/>
      <c r="E100" s="28">
        <v>48151473</v>
      </c>
      <c r="F100" s="91"/>
      <c r="G100" s="28">
        <v>-74595800</v>
      </c>
      <c r="H100" s="29"/>
      <c r="I100" s="111">
        <v>0</v>
      </c>
      <c r="J100" s="91"/>
      <c r="K100" s="111">
        <v>0</v>
      </c>
    </row>
    <row r="101" spans="1:11" ht="21" customHeight="1">
      <c r="A101" s="9" t="s">
        <v>64</v>
      </c>
      <c r="B101" s="15"/>
      <c r="E101" s="93">
        <f>SUM(E99:E100)</f>
        <v>13273095420</v>
      </c>
      <c r="F101" s="91"/>
      <c r="G101" s="93">
        <f>SUM(G99:G100)</f>
        <v>15856455364</v>
      </c>
      <c r="H101" s="29"/>
      <c r="I101" s="93">
        <f>SUM(I99:I100)</f>
        <v>12869285186</v>
      </c>
      <c r="J101" s="91"/>
      <c r="K101" s="93">
        <f>SUM(K99:K100)</f>
        <v>15912793795</v>
      </c>
    </row>
    <row r="102" spans="1:11" ht="21" customHeight="1" thickBot="1">
      <c r="A102" s="24" t="s">
        <v>65</v>
      </c>
      <c r="E102" s="114">
        <f>E75+E101</f>
        <v>50398786031</v>
      </c>
      <c r="F102" s="91"/>
      <c r="G102" s="114">
        <f>G75+G101</f>
        <v>55916576537</v>
      </c>
      <c r="H102" s="29"/>
      <c r="I102" s="114">
        <f>I75+I101</f>
        <v>46450683827</v>
      </c>
      <c r="J102" s="91"/>
      <c r="K102" s="114">
        <f>K75+K101</f>
        <v>52004736013</v>
      </c>
    </row>
    <row r="103" spans="1:11" ht="21" customHeight="1" thickTop="1">
      <c r="C103" s="75"/>
      <c r="E103" s="115"/>
      <c r="F103" s="29"/>
      <c r="G103" s="115"/>
      <c r="H103" s="29"/>
      <c r="I103" s="7"/>
      <c r="J103" s="29"/>
      <c r="K103" s="7"/>
    </row>
    <row r="104" spans="1:11" ht="21" customHeight="1">
      <c r="A104" s="17" t="s">
        <v>202</v>
      </c>
      <c r="C104" s="75"/>
      <c r="E104" s="100"/>
      <c r="G104" s="100"/>
      <c r="I104" s="100"/>
      <c r="K104" s="100"/>
    </row>
    <row r="105" spans="1:11" ht="21" customHeight="1">
      <c r="C105" s="75"/>
    </row>
    <row r="106" spans="1:11" ht="21" customHeight="1">
      <c r="C106" s="75"/>
    </row>
    <row r="107" spans="1:11" ht="21" customHeight="1">
      <c r="C107" s="75"/>
    </row>
    <row r="108" spans="1:11" ht="21" customHeight="1"/>
    <row r="109" spans="1:11" ht="21" customHeight="1">
      <c r="A109" s="116"/>
      <c r="C109" s="75"/>
      <c r="F109" s="117"/>
      <c r="G109" s="117"/>
      <c r="H109" s="116"/>
      <c r="I109" s="117"/>
      <c r="J109" s="117"/>
      <c r="K109" s="117"/>
    </row>
    <row r="110" spans="1:11" s="72" customFormat="1" ht="21" customHeight="1">
      <c r="A110" s="25" t="s">
        <v>66</v>
      </c>
      <c r="F110" s="130" t="s">
        <v>66</v>
      </c>
      <c r="G110" s="130"/>
      <c r="H110" s="130"/>
      <c r="I110" s="130"/>
      <c r="J110" s="130"/>
      <c r="K110" s="130"/>
    </row>
    <row r="111" spans="1:11" ht="23"/>
    <row r="112" spans="1:11" ht="23">
      <c r="E112" s="100"/>
      <c r="G112" s="100"/>
      <c r="I112" s="100"/>
      <c r="K112" s="100"/>
    </row>
    <row r="113" spans="5:11" ht="23">
      <c r="E113" s="100"/>
      <c r="F113" s="100"/>
      <c r="G113" s="100"/>
      <c r="H113" s="100"/>
      <c r="I113" s="100"/>
      <c r="J113" s="100"/>
      <c r="K113" s="100"/>
    </row>
    <row r="114" spans="5:11" ht="23">
      <c r="E114" s="118"/>
      <c r="I114" s="118"/>
    </row>
    <row r="115" spans="5:11" ht="23"/>
    <row r="116" spans="5:11" ht="23"/>
    <row r="117" spans="5:11" ht="23"/>
    <row r="118" spans="5:11" ht="23"/>
  </sheetData>
  <mergeCells count="10">
    <mergeCell ref="A80:K80"/>
    <mergeCell ref="E82:G82"/>
    <mergeCell ref="I82:K82"/>
    <mergeCell ref="F110:K110"/>
    <mergeCell ref="A3:K3"/>
    <mergeCell ref="E5:G5"/>
    <mergeCell ref="I5:K5"/>
    <mergeCell ref="A36:K36"/>
    <mergeCell ref="E38:G38"/>
    <mergeCell ref="I38:K38"/>
  </mergeCells>
  <pageMargins left="0.78740157480314965" right="0.39370078740157483" top="0.78740157480314965" bottom="0.39370078740157483" header="0.31496062992125984" footer="0.31496062992125984"/>
  <pageSetup paperSize="9" scale="72" fitToHeight="0" orientation="portrait" r:id="rId1"/>
  <headerFooter differentOddEven="1"/>
  <rowBreaks count="2" manualBreakCount="2">
    <brk id="33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62DA-382D-4BAF-90F0-C3B9DD99AC7E}">
  <dimension ref="A1:Q78"/>
  <sheetViews>
    <sheetView showGridLines="0" topLeftCell="A70" zoomScale="85" zoomScaleNormal="85" zoomScaleSheetLayoutView="100" workbookViewId="0">
      <selection activeCell="E66" sqref="E66"/>
    </sheetView>
  </sheetViews>
  <sheetFormatPr defaultColWidth="10.81640625" defaultRowHeight="21" customHeight="1"/>
  <cols>
    <col min="1" max="1" width="46.1796875" style="17" customWidth="1"/>
    <col min="2" max="2" width="1.81640625" style="8" customWidth="1"/>
    <col min="3" max="3" width="8.81640625" style="17" customWidth="1"/>
    <col min="4" max="4" width="1.54296875" style="8" customWidth="1"/>
    <col min="5" max="5" width="16.81640625" style="8" customWidth="1"/>
    <col min="6" max="6" width="1.54296875" style="8" customWidth="1"/>
    <col min="7" max="7" width="16.81640625" style="8" customWidth="1"/>
    <col min="8" max="8" width="1.54296875" style="8" customWidth="1"/>
    <col min="9" max="9" width="16.81640625" style="8" customWidth="1"/>
    <col min="10" max="10" width="1.54296875" style="8" customWidth="1"/>
    <col min="11" max="12" width="16.81640625" style="12" customWidth="1"/>
    <col min="13" max="13" width="18.54296875" style="8" customWidth="1"/>
    <col min="14" max="14" width="13.54296875" style="8" bestFit="1" customWidth="1"/>
    <col min="15" max="16" width="10.81640625" style="8" customWidth="1"/>
    <col min="17" max="17" width="12.1796875" style="8" bestFit="1" customWidth="1"/>
    <col min="18" max="16384" width="10.81640625" style="8"/>
  </cols>
  <sheetData>
    <row r="1" spans="1:12" s="15" customFormat="1" ht="21" customHeight="1">
      <c r="A1" s="14" t="s">
        <v>0</v>
      </c>
      <c r="B1" s="13"/>
      <c r="C1" s="11"/>
      <c r="D1" s="10"/>
      <c r="E1" s="10"/>
      <c r="F1" s="10"/>
      <c r="G1" s="10"/>
      <c r="H1" s="10"/>
      <c r="I1" s="10"/>
      <c r="J1" s="10"/>
      <c r="K1" s="12"/>
      <c r="L1" s="12"/>
    </row>
    <row r="2" spans="1:12" s="15" customFormat="1" ht="21" customHeight="1">
      <c r="A2" s="14" t="s">
        <v>67</v>
      </c>
      <c r="B2" s="13"/>
      <c r="C2" s="11"/>
      <c r="D2" s="10"/>
      <c r="E2" s="10"/>
      <c r="F2" s="10"/>
      <c r="G2" s="10"/>
      <c r="H2" s="10"/>
      <c r="I2" s="10"/>
      <c r="J2" s="10"/>
      <c r="K2" s="12"/>
      <c r="L2" s="12"/>
    </row>
    <row r="3" spans="1:12" s="15" customFormat="1" ht="21" customHeight="1">
      <c r="A3" s="14" t="s">
        <v>225</v>
      </c>
      <c r="B3" s="13"/>
      <c r="C3" s="11"/>
      <c r="D3" s="10"/>
      <c r="E3" s="10"/>
      <c r="F3" s="10"/>
      <c r="G3" s="10"/>
      <c r="H3" s="10"/>
      <c r="I3" s="10"/>
      <c r="J3" s="10"/>
      <c r="K3" s="12"/>
      <c r="L3" s="12"/>
    </row>
    <row r="4" spans="1:12" s="15" customFormat="1" ht="21" customHeight="1">
      <c r="B4" s="66"/>
      <c r="C4" s="67"/>
      <c r="D4" s="10"/>
      <c r="E4" s="10"/>
      <c r="F4" s="10"/>
      <c r="G4" s="10"/>
      <c r="H4" s="10"/>
      <c r="I4" s="13"/>
      <c r="J4" s="10"/>
      <c r="K4" s="16" t="s">
        <v>1</v>
      </c>
      <c r="L4" s="16"/>
    </row>
    <row r="5" spans="1:12" ht="21" customHeight="1">
      <c r="E5" s="18"/>
      <c r="F5" s="18" t="s">
        <v>2</v>
      </c>
      <c r="G5" s="18"/>
      <c r="H5" s="19"/>
      <c r="I5" s="129" t="s">
        <v>3</v>
      </c>
      <c r="J5" s="129"/>
      <c r="K5" s="129"/>
      <c r="L5" s="40"/>
    </row>
    <row r="6" spans="1:12" ht="21" customHeight="1">
      <c r="C6" s="68" t="s">
        <v>4</v>
      </c>
      <c r="D6" s="20"/>
      <c r="E6" s="68">
        <v>2568</v>
      </c>
      <c r="F6" s="22"/>
      <c r="G6" s="68">
        <v>2567</v>
      </c>
      <c r="H6" s="23"/>
      <c r="I6" s="68">
        <v>2568</v>
      </c>
      <c r="J6" s="22"/>
      <c r="K6" s="68">
        <v>2567</v>
      </c>
      <c r="L6" s="25"/>
    </row>
    <row r="7" spans="1:12" ht="21" customHeight="1">
      <c r="A7" s="24" t="s">
        <v>68</v>
      </c>
      <c r="C7" s="69"/>
      <c r="D7" s="20"/>
      <c r="E7" s="26"/>
      <c r="F7" s="22"/>
      <c r="G7" s="69"/>
      <c r="H7" s="23"/>
      <c r="I7" s="69"/>
      <c r="J7" s="22"/>
      <c r="K7" s="69"/>
      <c r="L7" s="69"/>
    </row>
    <row r="8" spans="1:12" ht="21" customHeight="1">
      <c r="A8" s="24" t="s">
        <v>69</v>
      </c>
      <c r="E8" s="3"/>
      <c r="F8" s="3"/>
      <c r="G8" s="3"/>
      <c r="K8" s="8"/>
      <c r="L8" s="8"/>
    </row>
    <row r="9" spans="1:12" ht="21" customHeight="1">
      <c r="A9" s="70" t="s">
        <v>70</v>
      </c>
      <c r="B9" s="30"/>
      <c r="C9" s="31" t="s">
        <v>183</v>
      </c>
      <c r="E9" s="26">
        <v>17595687132</v>
      </c>
      <c r="F9" s="26"/>
      <c r="G9" s="26">
        <v>18138724266</v>
      </c>
      <c r="H9" s="26"/>
      <c r="I9" s="26">
        <v>17597972318</v>
      </c>
      <c r="J9" s="26"/>
      <c r="K9" s="26">
        <v>18139741716</v>
      </c>
      <c r="L9" s="26"/>
    </row>
    <row r="10" spans="1:12" ht="20.25" customHeight="1">
      <c r="A10" s="27" t="s">
        <v>71</v>
      </c>
      <c r="B10" s="30"/>
      <c r="C10" s="31" t="s">
        <v>183</v>
      </c>
      <c r="E10" s="26">
        <v>5852097592</v>
      </c>
      <c r="F10" s="26"/>
      <c r="G10" s="26">
        <v>5242628014</v>
      </c>
      <c r="H10" s="26"/>
      <c r="I10" s="26">
        <v>0</v>
      </c>
      <c r="J10" s="26"/>
      <c r="K10" s="26">
        <v>0</v>
      </c>
      <c r="L10" s="26"/>
    </row>
    <row r="11" spans="1:12" ht="21" customHeight="1">
      <c r="A11" s="71" t="s">
        <v>72</v>
      </c>
      <c r="B11" s="30"/>
      <c r="C11" s="31">
        <v>26</v>
      </c>
      <c r="E11" s="26">
        <v>58894319</v>
      </c>
      <c r="F11" s="26"/>
      <c r="G11" s="26">
        <v>78776532</v>
      </c>
      <c r="H11" s="26"/>
      <c r="I11" s="12">
        <v>59021423</v>
      </c>
      <c r="J11" s="26"/>
      <c r="K11" s="12">
        <v>78800462</v>
      </c>
      <c r="L11" s="26"/>
    </row>
    <row r="12" spans="1:12" ht="21" customHeight="1">
      <c r="A12" s="71" t="s">
        <v>73</v>
      </c>
      <c r="B12" s="30"/>
      <c r="C12" s="31">
        <v>26</v>
      </c>
      <c r="E12" s="26">
        <v>594038831</v>
      </c>
      <c r="F12" s="26"/>
      <c r="G12" s="26">
        <v>535532799</v>
      </c>
      <c r="H12" s="26"/>
      <c r="I12" s="12">
        <v>14081355</v>
      </c>
      <c r="J12" s="26"/>
      <c r="K12" s="12">
        <v>13950182</v>
      </c>
      <c r="L12" s="26"/>
    </row>
    <row r="13" spans="1:12" ht="21" customHeight="1">
      <c r="A13" s="72" t="s">
        <v>74</v>
      </c>
      <c r="B13" s="30"/>
      <c r="C13" s="31">
        <v>6</v>
      </c>
      <c r="E13" s="26">
        <v>569827488</v>
      </c>
      <c r="F13" s="26"/>
      <c r="G13" s="26">
        <v>528764963</v>
      </c>
      <c r="H13" s="26"/>
      <c r="I13" s="26">
        <v>751024174</v>
      </c>
      <c r="J13" s="26"/>
      <c r="K13" s="26">
        <v>1166495181</v>
      </c>
      <c r="L13" s="26"/>
    </row>
    <row r="14" spans="1:12" ht="21" customHeight="1">
      <c r="A14" s="27" t="s">
        <v>75</v>
      </c>
      <c r="B14" s="30"/>
      <c r="C14" s="31" t="s">
        <v>183</v>
      </c>
      <c r="E14" s="42">
        <v>1396646724</v>
      </c>
      <c r="F14" s="26"/>
      <c r="G14" s="42">
        <v>1516766921</v>
      </c>
      <c r="H14" s="26"/>
      <c r="I14" s="42">
        <f>2030566467</f>
        <v>2030566467</v>
      </c>
      <c r="J14" s="26"/>
      <c r="K14" s="42">
        <v>2125530247</v>
      </c>
      <c r="L14" s="26"/>
    </row>
    <row r="15" spans="1:12" ht="21" customHeight="1">
      <c r="A15" s="24" t="s">
        <v>76</v>
      </c>
      <c r="E15" s="28">
        <f>SUM(E9:E14)</f>
        <v>26067192086</v>
      </c>
      <c r="F15" s="26"/>
      <c r="G15" s="28">
        <f>SUM(G9:G14)</f>
        <v>26041193495</v>
      </c>
      <c r="H15" s="26"/>
      <c r="I15" s="28">
        <f>SUM(I9:I14)</f>
        <v>20452665737</v>
      </c>
      <c r="J15" s="26"/>
      <c r="K15" s="28">
        <f>SUM(K9:K14)</f>
        <v>21524517788</v>
      </c>
      <c r="L15" s="26"/>
    </row>
    <row r="16" spans="1:12" ht="21" customHeight="1">
      <c r="A16" s="24" t="s">
        <v>77</v>
      </c>
      <c r="E16" s="26"/>
      <c r="F16" s="26"/>
      <c r="G16" s="26"/>
      <c r="H16" s="26"/>
      <c r="I16" s="26"/>
      <c r="J16" s="26"/>
      <c r="K16" s="26"/>
      <c r="L16" s="26"/>
    </row>
    <row r="17" spans="1:12" ht="21" customHeight="1">
      <c r="A17" s="27" t="s">
        <v>78</v>
      </c>
      <c r="B17" s="30"/>
      <c r="C17" s="31">
        <v>6</v>
      </c>
      <c r="E17" s="26">
        <v>17106179539</v>
      </c>
      <c r="F17" s="26"/>
      <c r="G17" s="26">
        <v>17311449424</v>
      </c>
      <c r="H17" s="26"/>
      <c r="I17" s="26">
        <v>14246282037</v>
      </c>
      <c r="J17" s="26"/>
      <c r="K17" s="26">
        <v>14759579291</v>
      </c>
      <c r="L17" s="26"/>
    </row>
    <row r="18" spans="1:12" ht="21" customHeight="1">
      <c r="A18" s="27" t="s">
        <v>79</v>
      </c>
      <c r="B18" s="30"/>
      <c r="C18" s="31"/>
      <c r="E18" s="26">
        <v>1162309371</v>
      </c>
      <c r="F18" s="26"/>
      <c r="G18" s="26">
        <v>1286882724</v>
      </c>
      <c r="H18" s="26"/>
      <c r="I18" s="12">
        <v>1126987606</v>
      </c>
      <c r="J18" s="26"/>
      <c r="K18" s="12">
        <v>1252429307</v>
      </c>
      <c r="L18" s="26"/>
    </row>
    <row r="19" spans="1:12" ht="21" customHeight="1">
      <c r="A19" s="27" t="s">
        <v>80</v>
      </c>
      <c r="B19" s="30"/>
      <c r="C19" s="31">
        <v>6</v>
      </c>
      <c r="E19" s="26">
        <v>2207065804</v>
      </c>
      <c r="F19" s="26"/>
      <c r="G19" s="26">
        <v>1987349351</v>
      </c>
      <c r="H19" s="26"/>
      <c r="I19" s="12">
        <v>1396805324</v>
      </c>
      <c r="J19" s="26"/>
      <c r="K19" s="12">
        <v>1303289316</v>
      </c>
      <c r="L19" s="26"/>
    </row>
    <row r="20" spans="1:12" ht="21" customHeight="1">
      <c r="A20" s="27" t="s">
        <v>81</v>
      </c>
      <c r="B20" s="30"/>
      <c r="C20" s="31"/>
      <c r="E20" s="26">
        <v>237465988</v>
      </c>
      <c r="F20" s="26"/>
      <c r="G20" s="26">
        <v>50142532</v>
      </c>
      <c r="H20" s="26"/>
      <c r="I20" s="26">
        <f>240952619+1</f>
        <v>240952620</v>
      </c>
      <c r="J20" s="26"/>
      <c r="K20" s="26">
        <v>51518103</v>
      </c>
      <c r="L20" s="26"/>
    </row>
    <row r="21" spans="1:12" ht="21" customHeight="1">
      <c r="A21" s="27" t="s">
        <v>82</v>
      </c>
      <c r="B21" s="30"/>
      <c r="C21" s="31"/>
      <c r="E21" s="28">
        <f>2458676</f>
        <v>2458676</v>
      </c>
      <c r="F21" s="26"/>
      <c r="G21" s="28">
        <v>1980160</v>
      </c>
      <c r="H21" s="26"/>
      <c r="I21" s="28">
        <v>0</v>
      </c>
      <c r="J21" s="26"/>
      <c r="K21" s="28">
        <v>0</v>
      </c>
      <c r="L21" s="26"/>
    </row>
    <row r="22" spans="1:12" ht="21" customHeight="1">
      <c r="A22" s="24" t="s">
        <v>83</v>
      </c>
      <c r="E22" s="34">
        <f>SUM(E17:E21)</f>
        <v>20715479378</v>
      </c>
      <c r="F22" s="26"/>
      <c r="G22" s="34">
        <f>SUM(G17:G21)</f>
        <v>20637804191</v>
      </c>
      <c r="H22" s="26"/>
      <c r="I22" s="34">
        <f>SUM(I17:I21)</f>
        <v>17011027587</v>
      </c>
      <c r="J22" s="26"/>
      <c r="K22" s="34">
        <f>SUM(K17:K21)</f>
        <v>17366816017</v>
      </c>
      <c r="L22" s="26"/>
    </row>
    <row r="23" spans="1:12" ht="21" customHeight="1">
      <c r="A23" s="24" t="s">
        <v>205</v>
      </c>
      <c r="E23" s="26">
        <f>E15-E22</f>
        <v>5351712708</v>
      </c>
      <c r="F23" s="26"/>
      <c r="G23" s="26">
        <f>G15-G22</f>
        <v>5403389304</v>
      </c>
      <c r="H23" s="26"/>
      <c r="I23" s="26">
        <f>I15-I22</f>
        <v>3441638150</v>
      </c>
      <c r="J23" s="26"/>
      <c r="K23" s="26">
        <f>K15-K22</f>
        <v>4157701771</v>
      </c>
      <c r="L23" s="26"/>
    </row>
    <row r="24" spans="1:12" ht="21" customHeight="1">
      <c r="A24" s="73" t="s">
        <v>206</v>
      </c>
      <c r="C24" s="31">
        <v>11.2</v>
      </c>
      <c r="E24" s="26">
        <v>0</v>
      </c>
      <c r="F24" s="26"/>
      <c r="G24" s="26">
        <v>0</v>
      </c>
      <c r="H24" s="26"/>
      <c r="I24" s="26">
        <v>781217777</v>
      </c>
      <c r="J24" s="26"/>
      <c r="K24" s="26">
        <v>541737776</v>
      </c>
      <c r="L24" s="26"/>
    </row>
    <row r="25" spans="1:12" ht="21" customHeight="1">
      <c r="A25" s="27" t="s">
        <v>84</v>
      </c>
      <c r="C25" s="31">
        <v>12.2</v>
      </c>
      <c r="E25" s="26">
        <v>705196942</v>
      </c>
      <c r="F25" s="26"/>
      <c r="G25" s="26">
        <v>793586790</v>
      </c>
      <c r="H25" s="26"/>
      <c r="I25" s="2">
        <v>0</v>
      </c>
      <c r="J25" s="26"/>
      <c r="K25" s="2">
        <v>0</v>
      </c>
      <c r="L25" s="26"/>
    </row>
    <row r="26" spans="1:12" ht="21" customHeight="1">
      <c r="A26" s="72" t="s">
        <v>85</v>
      </c>
      <c r="B26" s="30"/>
      <c r="C26" s="31" t="s">
        <v>141</v>
      </c>
      <c r="E26" s="26">
        <v>291749882</v>
      </c>
      <c r="F26" s="26"/>
      <c r="G26" s="26">
        <v>414946809</v>
      </c>
      <c r="H26" s="26"/>
      <c r="I26" s="12">
        <v>295991305</v>
      </c>
      <c r="J26" s="26"/>
      <c r="K26" s="12">
        <v>415305277</v>
      </c>
      <c r="L26" s="26"/>
    </row>
    <row r="27" spans="1:12" ht="21" customHeight="1">
      <c r="A27" s="27" t="s">
        <v>86</v>
      </c>
      <c r="B27" s="15"/>
      <c r="C27" s="31" t="s">
        <v>257</v>
      </c>
      <c r="E27" s="28">
        <v>-2005539003</v>
      </c>
      <c r="F27" s="26"/>
      <c r="G27" s="28">
        <v>-2095480011</v>
      </c>
      <c r="H27" s="26"/>
      <c r="I27" s="42">
        <v>-781238162</v>
      </c>
      <c r="J27" s="26"/>
      <c r="K27" s="42">
        <v>-846233301</v>
      </c>
      <c r="L27" s="26"/>
    </row>
    <row r="28" spans="1:12" ht="21" customHeight="1">
      <c r="A28" s="9" t="s">
        <v>238</v>
      </c>
      <c r="B28" s="15"/>
      <c r="E28" s="26">
        <f>SUM(E23:E27)</f>
        <v>4343120529</v>
      </c>
      <c r="F28" s="26"/>
      <c r="G28" s="26">
        <f>SUM(G23:G27)</f>
        <v>4516442892</v>
      </c>
      <c r="H28" s="26"/>
      <c r="I28" s="26">
        <f>SUM(I23:I27)</f>
        <v>3737609070</v>
      </c>
      <c r="J28" s="26"/>
      <c r="K28" s="26">
        <f>SUM(K23:K27)</f>
        <v>4268511523</v>
      </c>
      <c r="L28" s="26"/>
    </row>
    <row r="29" spans="1:12" ht="21" customHeight="1">
      <c r="A29" s="27" t="s">
        <v>239</v>
      </c>
      <c r="B29" s="15"/>
      <c r="C29" s="74">
        <v>30.2</v>
      </c>
      <c r="E29" s="28">
        <v>-762829613</v>
      </c>
      <c r="F29" s="26"/>
      <c r="G29" s="28">
        <v>-718367203</v>
      </c>
      <c r="H29" s="26"/>
      <c r="I29" s="42">
        <v>-525804840</v>
      </c>
      <c r="J29" s="26"/>
      <c r="K29" s="42">
        <v>-509552906</v>
      </c>
      <c r="L29" s="26"/>
    </row>
    <row r="30" spans="1:12" ht="21" customHeight="1">
      <c r="A30" s="24" t="s">
        <v>184</v>
      </c>
      <c r="E30" s="28">
        <f>SUM(E28:E29)</f>
        <v>3580290916</v>
      </c>
      <c r="F30" s="26"/>
      <c r="G30" s="28">
        <f>SUM(G28:G29)</f>
        <v>3798075689</v>
      </c>
      <c r="H30" s="26"/>
      <c r="I30" s="28">
        <f>SUM(I28:I29)</f>
        <v>3211804230</v>
      </c>
      <c r="J30" s="26"/>
      <c r="K30" s="28">
        <f>SUM(K28:K29)</f>
        <v>3758958617</v>
      </c>
      <c r="L30" s="26"/>
    </row>
    <row r="31" spans="1:12" ht="23.25" customHeight="1">
      <c r="A31" s="24"/>
      <c r="E31" s="26"/>
      <c r="F31" s="26"/>
      <c r="G31" s="26"/>
      <c r="H31" s="26"/>
      <c r="I31" s="26"/>
      <c r="J31" s="26"/>
      <c r="K31" s="26"/>
      <c r="L31" s="26"/>
    </row>
    <row r="32" spans="1:12" ht="21" customHeight="1">
      <c r="A32" s="17" t="s">
        <v>202</v>
      </c>
      <c r="C32" s="75"/>
      <c r="E32" s="32"/>
      <c r="F32" s="32"/>
      <c r="G32" s="32"/>
      <c r="H32" s="32"/>
      <c r="I32" s="32"/>
      <c r="J32" s="32"/>
      <c r="K32" s="32"/>
      <c r="L32" s="26"/>
    </row>
    <row r="33" spans="1:17" s="15" customFormat="1" ht="21" customHeight="1">
      <c r="A33" s="14" t="s">
        <v>0</v>
      </c>
      <c r="B33" s="13"/>
      <c r="C33" s="11"/>
      <c r="D33" s="10"/>
      <c r="E33" s="10"/>
      <c r="F33" s="10"/>
      <c r="G33" s="10"/>
      <c r="H33" s="10"/>
      <c r="I33" s="10"/>
      <c r="J33" s="10"/>
      <c r="K33" s="12"/>
      <c r="L33" s="26"/>
      <c r="M33" s="8"/>
    </row>
    <row r="34" spans="1:17" s="15" customFormat="1" ht="21" customHeight="1">
      <c r="A34" s="14" t="s">
        <v>87</v>
      </c>
      <c r="B34" s="13"/>
      <c r="C34" s="11"/>
      <c r="D34" s="10"/>
      <c r="E34" s="10"/>
      <c r="F34" s="10"/>
      <c r="G34" s="10"/>
      <c r="H34" s="10"/>
      <c r="I34" s="10"/>
      <c r="J34" s="10"/>
      <c r="K34" s="12"/>
      <c r="L34" s="26"/>
      <c r="M34" s="8"/>
    </row>
    <row r="35" spans="1:17" s="15" customFormat="1" ht="21" customHeight="1">
      <c r="A35" s="14" t="s">
        <v>225</v>
      </c>
      <c r="B35" s="13"/>
      <c r="C35" s="11"/>
      <c r="D35" s="10"/>
      <c r="E35" s="10"/>
      <c r="F35" s="10"/>
      <c r="G35" s="10"/>
      <c r="H35" s="10"/>
      <c r="I35" s="10"/>
      <c r="J35" s="10"/>
      <c r="K35" s="12"/>
      <c r="L35" s="26"/>
      <c r="M35" s="8"/>
    </row>
    <row r="36" spans="1:17" s="15" customFormat="1" ht="21" customHeight="1">
      <c r="B36" s="13"/>
      <c r="C36" s="11"/>
      <c r="D36" s="10"/>
      <c r="E36" s="10"/>
      <c r="F36" s="10"/>
      <c r="G36" s="10"/>
      <c r="H36" s="10"/>
      <c r="I36" s="10"/>
      <c r="J36" s="10"/>
      <c r="K36" s="16" t="s">
        <v>1</v>
      </c>
      <c r="L36" s="26"/>
      <c r="M36" s="8"/>
    </row>
    <row r="37" spans="1:17" ht="21" customHeight="1">
      <c r="E37" s="18"/>
      <c r="F37" s="18" t="s">
        <v>2</v>
      </c>
      <c r="G37" s="18"/>
      <c r="H37" s="19"/>
      <c r="I37" s="129" t="s">
        <v>3</v>
      </c>
      <c r="J37" s="129"/>
      <c r="K37" s="129"/>
      <c r="L37" s="26"/>
    </row>
    <row r="38" spans="1:17" ht="21" customHeight="1">
      <c r="C38" s="68" t="s">
        <v>4</v>
      </c>
      <c r="D38" s="20"/>
      <c r="E38" s="68">
        <v>2568</v>
      </c>
      <c r="F38" s="22"/>
      <c r="G38" s="68">
        <v>2567</v>
      </c>
      <c r="H38" s="23"/>
      <c r="I38" s="68">
        <v>2568</v>
      </c>
      <c r="J38" s="22"/>
      <c r="K38" s="68">
        <v>2567</v>
      </c>
      <c r="L38" s="26"/>
    </row>
    <row r="39" spans="1:17" s="72" customFormat="1" ht="21" customHeight="1">
      <c r="A39" s="76" t="s">
        <v>88</v>
      </c>
      <c r="C39" s="77"/>
      <c r="D39" s="78"/>
      <c r="E39" s="79"/>
      <c r="F39" s="80"/>
      <c r="G39" s="79"/>
      <c r="H39" s="79"/>
      <c r="I39" s="80"/>
      <c r="J39" s="81"/>
      <c r="K39" s="80"/>
      <c r="L39" s="26"/>
      <c r="M39" s="8"/>
    </row>
    <row r="40" spans="1:17" s="72" customFormat="1" ht="21" customHeight="1">
      <c r="A40" s="82" t="s">
        <v>89</v>
      </c>
      <c r="C40" s="77"/>
      <c r="D40" s="78"/>
      <c r="E40" s="79"/>
      <c r="F40" s="80"/>
      <c r="G40" s="79"/>
      <c r="H40" s="79"/>
      <c r="I40" s="10"/>
      <c r="J40" s="81"/>
      <c r="K40" s="80"/>
      <c r="L40" s="26"/>
      <c r="M40" s="8"/>
    </row>
    <row r="41" spans="1:17" s="72" customFormat="1" ht="21" customHeight="1">
      <c r="A41" s="83" t="s">
        <v>258</v>
      </c>
      <c r="C41" s="84"/>
      <c r="D41" s="85"/>
      <c r="E41" s="81">
        <v>13544967</v>
      </c>
      <c r="F41" s="86"/>
      <c r="G41" s="81">
        <v>9724241</v>
      </c>
      <c r="H41" s="81"/>
      <c r="I41" s="87">
        <v>13544967</v>
      </c>
      <c r="J41" s="81"/>
      <c r="K41" s="87">
        <v>9724241</v>
      </c>
      <c r="L41" s="26"/>
      <c r="M41" s="8"/>
    </row>
    <row r="42" spans="1:17" s="72" customFormat="1" ht="21" customHeight="1">
      <c r="A42" s="83" t="s">
        <v>91</v>
      </c>
      <c r="C42" s="74">
        <v>30.3</v>
      </c>
      <c r="D42" s="78"/>
      <c r="E42" s="88">
        <v>-4500759</v>
      </c>
      <c r="F42" s="86"/>
      <c r="G42" s="88">
        <v>-153083</v>
      </c>
      <c r="H42" s="81"/>
      <c r="I42" s="89">
        <v>-4500759</v>
      </c>
      <c r="J42" s="81"/>
      <c r="K42" s="89">
        <v>-153083</v>
      </c>
      <c r="L42" s="26"/>
      <c r="M42" s="8"/>
    </row>
    <row r="43" spans="1:17" s="72" customFormat="1" ht="21" customHeight="1">
      <c r="A43" s="83" t="s">
        <v>89</v>
      </c>
      <c r="C43" s="77"/>
      <c r="D43" s="78"/>
      <c r="L43" s="26"/>
      <c r="M43" s="8"/>
    </row>
    <row r="44" spans="1:17" s="72" customFormat="1" ht="21" customHeight="1">
      <c r="A44" s="83" t="s">
        <v>92</v>
      </c>
      <c r="C44" s="77"/>
      <c r="D44" s="78"/>
      <c r="E44" s="88">
        <f>SUM(E41:E43)</f>
        <v>9044208</v>
      </c>
      <c r="F44" s="86"/>
      <c r="G44" s="88">
        <f>SUM(G41:G43)</f>
        <v>9571158</v>
      </c>
      <c r="H44" s="81"/>
      <c r="I44" s="88">
        <f>SUM(I41:I43)</f>
        <v>9044208</v>
      </c>
      <c r="J44" s="81"/>
      <c r="K44" s="88">
        <f>SUM(K41:K43)</f>
        <v>9571158</v>
      </c>
      <c r="L44" s="26"/>
      <c r="M44" s="8"/>
    </row>
    <row r="45" spans="1:17" s="72" customFormat="1" ht="21" customHeight="1">
      <c r="A45" s="82" t="s">
        <v>93</v>
      </c>
      <c r="C45" s="77"/>
      <c r="D45" s="78"/>
      <c r="E45" s="79"/>
      <c r="F45" s="80"/>
      <c r="G45" s="79"/>
      <c r="H45" s="79"/>
      <c r="I45" s="80"/>
      <c r="J45" s="81"/>
      <c r="K45" s="80"/>
      <c r="L45" s="26"/>
      <c r="M45" s="8"/>
    </row>
    <row r="46" spans="1:17" s="72" customFormat="1" ht="21" customHeight="1">
      <c r="A46" s="27" t="s">
        <v>90</v>
      </c>
      <c r="C46" s="74">
        <v>11.2</v>
      </c>
      <c r="D46" s="90"/>
      <c r="E46" s="81">
        <v>0</v>
      </c>
      <c r="F46" s="91"/>
      <c r="G46" s="81">
        <v>0</v>
      </c>
      <c r="H46" s="29"/>
      <c r="I46" s="32">
        <v>-854286647</v>
      </c>
      <c r="J46" s="29"/>
      <c r="K46" s="32">
        <f>-508399695+7731913</f>
        <v>-500667782</v>
      </c>
      <c r="L46" s="26"/>
      <c r="M46" s="8"/>
      <c r="Q46" s="103"/>
    </row>
    <row r="47" spans="1:17" s="72" customFormat="1" ht="21" customHeight="1">
      <c r="A47" s="27" t="s">
        <v>204</v>
      </c>
      <c r="C47" s="74">
        <v>12.2</v>
      </c>
      <c r="D47" s="90"/>
      <c r="E47" s="81">
        <v>0</v>
      </c>
      <c r="F47" s="91"/>
      <c r="G47" s="81">
        <v>855209</v>
      </c>
      <c r="H47" s="29"/>
      <c r="I47" s="81">
        <v>0</v>
      </c>
      <c r="J47" s="29"/>
      <c r="K47" s="81">
        <v>0</v>
      </c>
      <c r="L47" s="26"/>
      <c r="M47" s="8"/>
    </row>
    <row r="48" spans="1:17" s="72" customFormat="1" ht="21" customHeight="1">
      <c r="A48" s="27" t="s">
        <v>259</v>
      </c>
      <c r="C48" s="74"/>
      <c r="D48" s="90"/>
      <c r="E48" s="81"/>
      <c r="F48" s="91"/>
      <c r="G48" s="81"/>
      <c r="H48" s="29"/>
      <c r="I48" s="32"/>
      <c r="J48" s="29"/>
      <c r="K48" s="32"/>
      <c r="L48" s="26"/>
      <c r="M48" s="8"/>
    </row>
    <row r="49" spans="1:13" s="72" customFormat="1" ht="21" customHeight="1">
      <c r="A49" s="27" t="s">
        <v>94</v>
      </c>
      <c r="C49" s="74"/>
      <c r="D49" s="90"/>
      <c r="E49" s="81">
        <v>-4005046662</v>
      </c>
      <c r="F49" s="91"/>
      <c r="G49" s="81">
        <v>-3137851218</v>
      </c>
      <c r="H49" s="29"/>
      <c r="I49" s="32">
        <v>-2959546662</v>
      </c>
      <c r="J49" s="29"/>
      <c r="K49" s="32">
        <v>-2502351218</v>
      </c>
      <c r="L49" s="26"/>
      <c r="M49" s="8"/>
    </row>
    <row r="50" spans="1:13" s="72" customFormat="1" ht="21" customHeight="1">
      <c r="A50" s="27" t="s">
        <v>91</v>
      </c>
      <c r="C50" s="74">
        <v>30.3</v>
      </c>
      <c r="D50" s="90"/>
      <c r="E50" s="81">
        <v>801009332</v>
      </c>
      <c r="F50" s="91"/>
      <c r="G50" s="81">
        <v>627570244</v>
      </c>
      <c r="H50" s="29"/>
      <c r="I50" s="32">
        <v>591909332</v>
      </c>
      <c r="J50" s="29"/>
      <c r="K50" s="32">
        <v>500470244</v>
      </c>
      <c r="L50" s="26"/>
      <c r="M50" s="8"/>
    </row>
    <row r="51" spans="1:13" s="72" customFormat="1" ht="21" customHeight="1">
      <c r="A51" s="92" t="s">
        <v>207</v>
      </c>
      <c r="C51" s="74"/>
      <c r="D51" s="90"/>
      <c r="E51" s="81"/>
      <c r="F51" s="91"/>
      <c r="G51" s="81"/>
      <c r="H51" s="29"/>
      <c r="I51" s="91"/>
      <c r="J51" s="29"/>
      <c r="K51" s="91"/>
      <c r="L51" s="26"/>
      <c r="M51" s="8"/>
    </row>
    <row r="52" spans="1:13" s="72" customFormat="1" ht="21" customHeight="1">
      <c r="A52" s="92" t="s">
        <v>193</v>
      </c>
      <c r="C52" s="31">
        <v>23</v>
      </c>
      <c r="D52" s="90"/>
      <c r="E52" s="91">
        <v>-105855737</v>
      </c>
      <c r="F52" s="91"/>
      <c r="G52" s="91">
        <v>-38371978</v>
      </c>
      <c r="H52" s="29"/>
      <c r="I52" s="91">
        <v>-85801745</v>
      </c>
      <c r="J52" s="29"/>
      <c r="K52" s="91">
        <v>-48146284</v>
      </c>
      <c r="L52" s="26"/>
      <c r="M52" s="8"/>
    </row>
    <row r="53" spans="1:13" s="72" customFormat="1" ht="21" customHeight="1">
      <c r="A53" s="92" t="s">
        <v>91</v>
      </c>
      <c r="C53" s="74">
        <v>30.3</v>
      </c>
      <c r="D53" s="90"/>
      <c r="E53" s="93">
        <v>18009599</v>
      </c>
      <c r="F53" s="91"/>
      <c r="G53" s="93">
        <v>7674396</v>
      </c>
      <c r="H53" s="29"/>
      <c r="I53" s="93">
        <v>17160350</v>
      </c>
      <c r="J53" s="29"/>
      <c r="K53" s="93">
        <v>9629257</v>
      </c>
      <c r="L53" s="26"/>
      <c r="M53" s="8"/>
    </row>
    <row r="54" spans="1:13" s="72" customFormat="1" ht="21" customHeight="1">
      <c r="A54" s="83" t="s">
        <v>93</v>
      </c>
      <c r="C54" s="77"/>
      <c r="D54" s="78"/>
      <c r="E54" s="79"/>
      <c r="F54" s="80"/>
      <c r="G54" s="79"/>
      <c r="H54" s="79"/>
      <c r="I54" s="80"/>
      <c r="J54" s="81"/>
      <c r="K54" s="80"/>
      <c r="L54" s="26"/>
      <c r="M54" s="8"/>
    </row>
    <row r="55" spans="1:13" s="72" customFormat="1" ht="21" customHeight="1">
      <c r="A55" s="83" t="s">
        <v>92</v>
      </c>
      <c r="C55" s="77"/>
      <c r="D55" s="78"/>
      <c r="E55" s="88">
        <f>SUM(E46:E54)</f>
        <v>-3291883468</v>
      </c>
      <c r="F55" s="86"/>
      <c r="G55" s="88">
        <f>SUM(G46:G54)</f>
        <v>-2540123347</v>
      </c>
      <c r="H55" s="81"/>
      <c r="I55" s="88">
        <f>SUM(I46:I54)</f>
        <v>-3290565372</v>
      </c>
      <c r="J55" s="81"/>
      <c r="K55" s="88">
        <f>SUM(K46:K54)</f>
        <v>-2541065783</v>
      </c>
      <c r="L55" s="26"/>
      <c r="M55" s="8"/>
    </row>
    <row r="56" spans="1:13" s="72" customFormat="1" ht="21" customHeight="1">
      <c r="A56" s="76" t="s">
        <v>95</v>
      </c>
      <c r="C56" s="94"/>
      <c r="D56" s="78"/>
      <c r="E56" s="95">
        <f>SUM(E55,E44)</f>
        <v>-3282839260</v>
      </c>
      <c r="F56" s="86"/>
      <c r="G56" s="95">
        <f>SUM(G55,G44)</f>
        <v>-2530552189</v>
      </c>
      <c r="H56" s="81"/>
      <c r="I56" s="95">
        <f>SUM(I55,I44)</f>
        <v>-3281521164</v>
      </c>
      <c r="J56" s="81"/>
      <c r="K56" s="95">
        <f>SUM(K55,K44)</f>
        <v>-2531494625</v>
      </c>
      <c r="L56" s="26"/>
      <c r="M56" s="8"/>
    </row>
    <row r="57" spans="1:13" s="72" customFormat="1" ht="9" customHeight="1">
      <c r="A57" s="76"/>
      <c r="C57" s="94"/>
      <c r="D57" s="78"/>
      <c r="E57" s="86"/>
      <c r="F57" s="86"/>
      <c r="G57" s="86"/>
      <c r="H57" s="81"/>
      <c r="I57" s="86"/>
      <c r="J57" s="81"/>
      <c r="K57" s="86"/>
      <c r="L57" s="26"/>
      <c r="M57" s="8"/>
    </row>
    <row r="58" spans="1:13" s="72" customFormat="1" ht="21" customHeight="1" thickBot="1">
      <c r="A58" s="76" t="s">
        <v>96</v>
      </c>
      <c r="C58" s="94"/>
      <c r="D58" s="78"/>
      <c r="E58" s="96">
        <f>E30+E56</f>
        <v>297451656</v>
      </c>
      <c r="F58" s="86"/>
      <c r="G58" s="96">
        <f>G30+G56</f>
        <v>1267523500</v>
      </c>
      <c r="H58" s="81"/>
      <c r="I58" s="96">
        <f>I30+I56</f>
        <v>-69716934</v>
      </c>
      <c r="J58" s="81"/>
      <c r="K58" s="96">
        <f>K30+K56</f>
        <v>1227463992</v>
      </c>
      <c r="L58" s="26"/>
      <c r="M58" s="8"/>
    </row>
    <row r="59" spans="1:13" s="72" customFormat="1" ht="15" customHeight="1" thickTop="1">
      <c r="A59" s="76"/>
      <c r="C59" s="94"/>
      <c r="D59" s="78"/>
      <c r="E59" s="94"/>
      <c r="F59" s="97"/>
      <c r="G59" s="94"/>
      <c r="H59" s="79"/>
      <c r="I59" s="80"/>
      <c r="J59" s="98"/>
      <c r="K59" s="80"/>
      <c r="L59" s="26"/>
      <c r="M59" s="8"/>
    </row>
    <row r="60" spans="1:13" s="72" customFormat="1" ht="21" customHeight="1">
      <c r="A60" s="76" t="s">
        <v>240</v>
      </c>
      <c r="C60" s="98"/>
      <c r="D60" s="85"/>
      <c r="E60" s="98"/>
      <c r="F60" s="97"/>
      <c r="G60" s="98"/>
      <c r="H60" s="81"/>
      <c r="I60" s="86"/>
      <c r="J60" s="98"/>
      <c r="K60" s="86"/>
      <c r="L60" s="26"/>
      <c r="M60" s="8"/>
    </row>
    <row r="61" spans="1:13" s="72" customFormat="1" ht="21" customHeight="1" thickBot="1">
      <c r="A61" s="17" t="s">
        <v>97</v>
      </c>
      <c r="C61" s="98"/>
      <c r="D61" s="85"/>
      <c r="E61" s="32">
        <f>E63-E62</f>
        <v>3549205622</v>
      </c>
      <c r="F61" s="29"/>
      <c r="G61" s="32">
        <f>G63-G62</f>
        <v>3787662240</v>
      </c>
      <c r="H61" s="29"/>
      <c r="I61" s="35">
        <f>I30</f>
        <v>3211804230</v>
      </c>
      <c r="J61" s="91"/>
      <c r="K61" s="35">
        <f>K30</f>
        <v>3758958617</v>
      </c>
      <c r="L61" s="26"/>
      <c r="M61" s="8"/>
    </row>
    <row r="62" spans="1:13" s="72" customFormat="1" ht="21" customHeight="1" thickTop="1">
      <c r="A62" s="17" t="s">
        <v>98</v>
      </c>
      <c r="C62" s="98"/>
      <c r="D62" s="85"/>
      <c r="E62" s="91">
        <v>31085294</v>
      </c>
      <c r="F62" s="29"/>
      <c r="G62" s="91">
        <v>10413449</v>
      </c>
      <c r="H62" s="29"/>
      <c r="I62" s="91"/>
      <c r="J62" s="91"/>
      <c r="K62" s="91"/>
      <c r="L62" s="26"/>
      <c r="M62" s="8"/>
    </row>
    <row r="63" spans="1:13" s="72" customFormat="1" ht="21" customHeight="1" thickBot="1">
      <c r="A63" s="83"/>
      <c r="C63" s="98"/>
      <c r="D63" s="85"/>
      <c r="E63" s="46">
        <f>E30</f>
        <v>3580290916</v>
      </c>
      <c r="F63" s="26"/>
      <c r="G63" s="46">
        <f>G30</f>
        <v>3798075689</v>
      </c>
      <c r="H63" s="26"/>
      <c r="I63" s="26"/>
      <c r="J63" s="26"/>
      <c r="K63" s="26"/>
      <c r="L63" s="26"/>
      <c r="M63" s="8"/>
    </row>
    <row r="64" spans="1:13" s="72" customFormat="1" ht="21" customHeight="1" thickTop="1">
      <c r="A64" s="83"/>
      <c r="C64" s="98"/>
      <c r="D64" s="85"/>
      <c r="E64" s="26"/>
      <c r="F64" s="26"/>
      <c r="G64" s="26"/>
      <c r="H64" s="26"/>
      <c r="I64" s="26"/>
      <c r="J64" s="26"/>
      <c r="K64" s="26"/>
      <c r="L64" s="26"/>
      <c r="M64" s="8"/>
    </row>
    <row r="65" spans="1:12" ht="21" customHeight="1">
      <c r="A65" s="24" t="s">
        <v>99</v>
      </c>
      <c r="C65" s="31"/>
      <c r="E65" s="91"/>
      <c r="F65" s="29"/>
      <c r="G65" s="91"/>
      <c r="H65" s="29"/>
      <c r="I65" s="91"/>
      <c r="J65" s="91"/>
      <c r="K65" s="91"/>
      <c r="L65" s="26"/>
    </row>
    <row r="66" spans="1:12" ht="21" customHeight="1" thickBot="1">
      <c r="A66" s="17" t="s">
        <v>97</v>
      </c>
      <c r="C66" s="31"/>
      <c r="E66" s="32">
        <f>E68-E67</f>
        <v>267684458</v>
      </c>
      <c r="F66" s="29"/>
      <c r="G66" s="32">
        <f>G68-G67</f>
        <v>1257022824</v>
      </c>
      <c r="H66" s="29"/>
      <c r="I66" s="35">
        <f>I58</f>
        <v>-69716934</v>
      </c>
      <c r="J66" s="91"/>
      <c r="K66" s="35">
        <f>K58</f>
        <v>1227463992</v>
      </c>
      <c r="L66" s="26"/>
    </row>
    <row r="67" spans="1:12" ht="21" customHeight="1" thickTop="1">
      <c r="A67" s="17" t="s">
        <v>98</v>
      </c>
      <c r="C67" s="31"/>
      <c r="E67" s="91">
        <v>29767198</v>
      </c>
      <c r="F67" s="29"/>
      <c r="G67" s="91">
        <v>10500676</v>
      </c>
      <c r="H67" s="29"/>
      <c r="I67" s="91"/>
      <c r="J67" s="91"/>
      <c r="K67" s="91"/>
      <c r="L67" s="26"/>
    </row>
    <row r="68" spans="1:12" ht="21" customHeight="1" thickBot="1">
      <c r="E68" s="46">
        <f>E58</f>
        <v>297451656</v>
      </c>
      <c r="F68" s="26"/>
      <c r="G68" s="46">
        <f>G58</f>
        <v>1267523500</v>
      </c>
      <c r="H68" s="26"/>
      <c r="I68" s="26"/>
      <c r="J68" s="26"/>
      <c r="K68" s="26"/>
      <c r="L68" s="26"/>
    </row>
    <row r="69" spans="1:12" ht="21" customHeight="1" thickTop="1">
      <c r="E69" s="26"/>
      <c r="F69" s="26"/>
      <c r="G69" s="26"/>
      <c r="H69" s="26"/>
      <c r="I69" s="26"/>
      <c r="J69" s="26"/>
      <c r="K69" s="26"/>
      <c r="L69" s="26"/>
    </row>
    <row r="70" spans="1:12" ht="21" customHeight="1">
      <c r="A70" s="24" t="s">
        <v>100</v>
      </c>
      <c r="C70" s="31">
        <v>32</v>
      </c>
      <c r="E70" s="32"/>
      <c r="G70" s="32"/>
      <c r="I70" s="32"/>
      <c r="J70" s="32"/>
      <c r="K70" s="32"/>
      <c r="L70" s="26"/>
    </row>
    <row r="71" spans="1:12" ht="21" customHeight="1">
      <c r="A71" s="27" t="s">
        <v>101</v>
      </c>
      <c r="B71" s="30"/>
      <c r="C71" s="31"/>
      <c r="E71" s="32"/>
      <c r="G71" s="32"/>
      <c r="H71" s="32"/>
      <c r="I71" s="32"/>
      <c r="J71" s="32"/>
      <c r="K71" s="32"/>
      <c r="L71" s="26"/>
    </row>
    <row r="72" spans="1:12" ht="21" customHeight="1" thickBot="1">
      <c r="A72" s="27" t="s">
        <v>267</v>
      </c>
      <c r="B72" s="15"/>
      <c r="C72" s="31"/>
      <c r="E72" s="99">
        <f>ROUND(E61/E74,2)</f>
        <v>1.69</v>
      </c>
      <c r="F72" s="100"/>
      <c r="G72" s="99">
        <f>ROUND(G61/G74,2)</f>
        <v>1.8</v>
      </c>
      <c r="H72" s="100"/>
      <c r="I72" s="99">
        <f>ROUND(I61/I74,2)</f>
        <v>1.53</v>
      </c>
      <c r="J72" s="101"/>
      <c r="K72" s="99">
        <f>ROUND(K61/K74,2)</f>
        <v>1.79</v>
      </c>
      <c r="L72" s="26"/>
    </row>
    <row r="73" spans="1:12" ht="21" customHeight="1" thickTop="1">
      <c r="A73" s="27"/>
      <c r="B73" s="15"/>
      <c r="C73" s="31"/>
      <c r="E73" s="101"/>
      <c r="F73" s="100"/>
      <c r="G73" s="101"/>
      <c r="H73" s="100"/>
      <c r="I73" s="102"/>
      <c r="J73" s="101"/>
      <c r="K73" s="102"/>
      <c r="L73" s="26"/>
    </row>
    <row r="74" spans="1:12" ht="21" customHeight="1" thickBot="1">
      <c r="A74" s="27" t="s">
        <v>102</v>
      </c>
      <c r="B74" s="15"/>
      <c r="C74" s="31"/>
      <c r="E74" s="35">
        <v>2096855523</v>
      </c>
      <c r="F74" s="29"/>
      <c r="G74" s="35">
        <v>2100000000</v>
      </c>
      <c r="H74" s="29"/>
      <c r="I74" s="35">
        <v>2096855523</v>
      </c>
      <c r="J74" s="91"/>
      <c r="K74" s="35">
        <v>2100000000</v>
      </c>
      <c r="L74" s="26"/>
    </row>
    <row r="75" spans="1:12" ht="21" customHeight="1" thickTop="1">
      <c r="A75" s="27"/>
      <c r="B75" s="15"/>
      <c r="C75" s="31"/>
      <c r="E75" s="101"/>
      <c r="F75" s="100"/>
      <c r="G75" s="101"/>
      <c r="H75" s="100"/>
      <c r="I75" s="102"/>
      <c r="J75" s="101"/>
      <c r="K75" s="102"/>
      <c r="L75" s="102"/>
    </row>
    <row r="76" spans="1:12" ht="21" customHeight="1">
      <c r="A76" s="27"/>
      <c r="B76" s="15"/>
      <c r="E76" s="32"/>
      <c r="G76" s="32"/>
      <c r="I76" s="32"/>
      <c r="J76" s="32"/>
    </row>
    <row r="77" spans="1:12" ht="21" customHeight="1">
      <c r="A77" s="17" t="s">
        <v>202</v>
      </c>
      <c r="C77" s="75"/>
      <c r="E77" s="32"/>
      <c r="G77" s="32"/>
      <c r="I77" s="32"/>
      <c r="J77" s="32"/>
    </row>
    <row r="78" spans="1:12" s="15" customFormat="1" ht="21" customHeight="1">
      <c r="B78" s="13"/>
      <c r="C78" s="11"/>
      <c r="D78" s="10"/>
      <c r="E78" s="10"/>
      <c r="F78" s="10"/>
      <c r="G78" s="10"/>
      <c r="H78" s="10"/>
      <c r="I78" s="10"/>
      <c r="J78" s="10"/>
      <c r="K78" s="103"/>
      <c r="L78" s="103"/>
    </row>
  </sheetData>
  <mergeCells count="2">
    <mergeCell ref="I5:K5"/>
    <mergeCell ref="I37:K37"/>
  </mergeCells>
  <pageMargins left="0.78740157480314965" right="0.39370078740157483" top="0.78740157480314965" bottom="0.39370078740157483" header="0.31496062992125984" footer="0.31496062992125984"/>
  <pageSetup paperSize="9" scale="70" fitToHeight="0" orientation="portrait" r:id="rId1"/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8721-ED8C-4C36-B090-69018183EBE1}">
  <sheetPr>
    <pageSetUpPr fitToPage="1"/>
  </sheetPr>
  <dimension ref="A1:AB42"/>
  <sheetViews>
    <sheetView showGridLines="0" view="pageBreakPreview" topLeftCell="H19" zoomScale="84" zoomScaleNormal="70" zoomScaleSheetLayoutView="84" workbookViewId="0">
      <selection activeCell="N24" sqref="N24"/>
    </sheetView>
  </sheetViews>
  <sheetFormatPr defaultColWidth="9.1796875" defaultRowHeight="21" customHeight="1"/>
  <cols>
    <col min="1" max="1" width="29.81640625" style="49" customWidth="1"/>
    <col min="2" max="2" width="6.54296875" style="49" customWidth="1"/>
    <col min="3" max="3" width="2" style="49" customWidth="1"/>
    <col min="4" max="4" width="8.81640625" style="49" customWidth="1"/>
    <col min="5" max="5" width="1.1796875" style="49" customWidth="1"/>
    <col min="6" max="6" width="15.81640625" style="49" customWidth="1"/>
    <col min="7" max="7" width="1.54296875" style="49" customWidth="1"/>
    <col min="8" max="8" width="16.81640625" style="49" customWidth="1"/>
    <col min="9" max="9" width="1.81640625" style="49" customWidth="1"/>
    <col min="10" max="10" width="15.81640625" style="49" customWidth="1"/>
    <col min="11" max="11" width="1.54296875" style="49" customWidth="1"/>
    <col min="12" max="12" width="17.1796875" style="49" customWidth="1"/>
    <col min="13" max="13" width="1.54296875" style="49" customWidth="1"/>
    <col min="14" max="14" width="17.81640625" style="49" customWidth="1"/>
    <col min="15" max="15" width="1.54296875" style="49" customWidth="1"/>
    <col min="16" max="16" width="15.81640625" style="49" customWidth="1"/>
    <col min="17" max="17" width="1.81640625" style="49" customWidth="1"/>
    <col min="18" max="18" width="19.81640625" style="49" customWidth="1"/>
    <col min="19" max="19" width="1.81640625" style="49" customWidth="1"/>
    <col min="20" max="20" width="19.81640625" style="49" customWidth="1"/>
    <col min="21" max="21" width="1.81640625" style="49" customWidth="1"/>
    <col min="22" max="22" width="19.1796875" style="49" bestFit="1" customWidth="1"/>
    <col min="23" max="23" width="1.81640625" style="49" customWidth="1"/>
    <col min="24" max="24" width="15.81640625" style="49" customWidth="1"/>
    <col min="25" max="25" width="1.81640625" style="49" customWidth="1"/>
    <col min="26" max="26" width="15.81640625" style="49" customWidth="1"/>
    <col min="27" max="27" width="1.81640625" style="49" customWidth="1"/>
    <col min="28" max="28" width="15.81640625" style="49" customWidth="1"/>
    <col min="29" max="16384" width="9.1796875" style="49"/>
  </cols>
  <sheetData>
    <row r="1" spans="1:28" ht="21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28" ht="21" customHeight="1">
      <c r="A2" s="47" t="s">
        <v>200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28" ht="21" customHeight="1">
      <c r="A3" s="48" t="s">
        <v>225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21" customHeight="1"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122"/>
      <c r="S4" s="50"/>
      <c r="T4" s="122"/>
      <c r="U4" s="50"/>
      <c r="V4" s="122"/>
      <c r="W4" s="50"/>
      <c r="X4" s="122"/>
      <c r="Y4" s="50"/>
      <c r="Z4" s="50"/>
      <c r="AA4" s="50"/>
      <c r="AB4" s="123" t="s">
        <v>1</v>
      </c>
    </row>
    <row r="5" spans="1:28" ht="21" customHeight="1">
      <c r="A5" s="51"/>
      <c r="B5" s="51"/>
      <c r="C5" s="52"/>
      <c r="D5" s="52"/>
      <c r="E5" s="52"/>
      <c r="F5" s="133" t="s">
        <v>2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</row>
    <row r="6" spans="1:28" ht="21" customHeight="1">
      <c r="A6" s="51"/>
      <c r="B6" s="51"/>
      <c r="C6" s="53"/>
      <c r="D6" s="53"/>
      <c r="E6" s="53"/>
      <c r="F6" s="131" t="s">
        <v>62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25"/>
      <c r="Z6" s="51"/>
      <c r="AA6" s="125"/>
      <c r="AB6" s="125"/>
    </row>
    <row r="7" spans="1:28" ht="21" customHeight="1">
      <c r="A7" s="51"/>
      <c r="B7" s="51"/>
      <c r="C7" s="53"/>
      <c r="D7" s="51"/>
      <c r="E7" s="53"/>
      <c r="F7" s="51"/>
      <c r="G7" s="51"/>
      <c r="H7" s="54"/>
      <c r="I7" s="54"/>
      <c r="J7" s="51"/>
      <c r="K7" s="51"/>
      <c r="L7" s="51"/>
      <c r="M7" s="51"/>
      <c r="N7" s="51"/>
      <c r="O7" s="51"/>
      <c r="P7" s="51"/>
      <c r="Q7" s="126"/>
      <c r="R7" s="134" t="s">
        <v>61</v>
      </c>
      <c r="S7" s="134"/>
      <c r="T7" s="134"/>
      <c r="U7" s="134"/>
      <c r="V7" s="134"/>
      <c r="W7" s="54"/>
      <c r="X7" s="51"/>
      <c r="Y7" s="51"/>
      <c r="Z7" s="51"/>
      <c r="AA7" s="125"/>
      <c r="AB7" s="125"/>
    </row>
    <row r="8" spans="1:28" ht="21" customHeight="1">
      <c r="A8" s="51"/>
      <c r="B8" s="51"/>
      <c r="C8" s="53"/>
      <c r="D8" s="51"/>
      <c r="E8" s="53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131" t="s">
        <v>103</v>
      </c>
      <c r="S8" s="131"/>
      <c r="T8" s="131"/>
      <c r="V8" s="51"/>
      <c r="W8" s="51"/>
      <c r="X8" s="51"/>
      <c r="Y8" s="51"/>
      <c r="Z8" s="51" t="s">
        <v>104</v>
      </c>
      <c r="AA8" s="125"/>
      <c r="AB8" s="125"/>
    </row>
    <row r="9" spans="1:28" ht="21" customHeight="1">
      <c r="A9" s="51"/>
      <c r="B9" s="51"/>
      <c r="C9" s="53"/>
      <c r="D9" s="51"/>
      <c r="E9" s="53"/>
      <c r="F9" s="51"/>
      <c r="G9" s="51"/>
      <c r="H9" s="51" t="s">
        <v>105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125"/>
      <c r="Z9" s="51" t="s">
        <v>106</v>
      </c>
      <c r="AA9" s="125"/>
      <c r="AB9" s="125"/>
    </row>
    <row r="10" spans="1:28" s="51" customFormat="1" ht="21" customHeight="1">
      <c r="H10" s="51" t="s">
        <v>107</v>
      </c>
      <c r="J10" s="135" t="s">
        <v>220</v>
      </c>
      <c r="K10" s="135"/>
      <c r="L10" s="135"/>
      <c r="M10" s="135"/>
      <c r="N10" s="135"/>
      <c r="O10" s="49"/>
      <c r="P10" s="49"/>
      <c r="T10" s="51" t="s">
        <v>108</v>
      </c>
      <c r="V10" s="51" t="s">
        <v>109</v>
      </c>
      <c r="X10" s="51" t="s">
        <v>109</v>
      </c>
      <c r="Z10" s="51" t="s">
        <v>110</v>
      </c>
      <c r="AB10" s="51" t="s">
        <v>109</v>
      </c>
    </row>
    <row r="11" spans="1:28" s="51" customFormat="1" ht="21" customHeight="1">
      <c r="E11" s="49"/>
      <c r="F11" s="51" t="s">
        <v>51</v>
      </c>
      <c r="H11" s="51" t="s">
        <v>111</v>
      </c>
      <c r="J11" s="131" t="s">
        <v>112</v>
      </c>
      <c r="K11" s="131"/>
      <c r="L11" s="131"/>
      <c r="M11" s="132"/>
      <c r="R11" s="51" t="s">
        <v>108</v>
      </c>
      <c r="T11" s="51" t="s">
        <v>113</v>
      </c>
      <c r="V11" s="51" t="s">
        <v>114</v>
      </c>
      <c r="X11" s="51" t="s">
        <v>50</v>
      </c>
      <c r="Z11" s="51" t="s">
        <v>115</v>
      </c>
      <c r="AB11" s="51" t="s">
        <v>116</v>
      </c>
    </row>
    <row r="12" spans="1:28" s="51" customFormat="1" ht="21" customHeight="1">
      <c r="D12" s="55" t="s">
        <v>4</v>
      </c>
      <c r="F12" s="55" t="s">
        <v>117</v>
      </c>
      <c r="H12" s="55" t="s">
        <v>118</v>
      </c>
      <c r="J12" s="55" t="s">
        <v>119</v>
      </c>
      <c r="L12" s="124" t="s">
        <v>254</v>
      </c>
      <c r="M12" s="49"/>
      <c r="N12" s="55" t="s">
        <v>120</v>
      </c>
      <c r="P12" s="55" t="s">
        <v>251</v>
      </c>
      <c r="R12" s="55" t="s">
        <v>121</v>
      </c>
      <c r="T12" s="55" t="s">
        <v>122</v>
      </c>
      <c r="V12" s="55" t="s">
        <v>123</v>
      </c>
      <c r="X12" s="55" t="s">
        <v>124</v>
      </c>
      <c r="Z12" s="55" t="s">
        <v>125</v>
      </c>
      <c r="AB12" s="55" t="s">
        <v>126</v>
      </c>
    </row>
    <row r="13" spans="1:28" ht="21" customHeight="1">
      <c r="A13" s="56" t="s">
        <v>196</v>
      </c>
      <c r="C13" s="51"/>
      <c r="D13" s="57"/>
      <c r="E13" s="51"/>
      <c r="F13" s="58">
        <v>2100000000</v>
      </c>
      <c r="G13" s="58"/>
      <c r="H13" s="58">
        <v>-194662849</v>
      </c>
      <c r="I13" s="58"/>
      <c r="J13" s="58">
        <v>95000000</v>
      </c>
      <c r="K13" s="58"/>
      <c r="L13" s="58">
        <v>0</v>
      </c>
      <c r="M13" s="58"/>
      <c r="N13" s="58">
        <v>1150342841</v>
      </c>
      <c r="O13" s="58"/>
      <c r="P13" s="58">
        <v>0</v>
      </c>
      <c r="Q13" s="58"/>
      <c r="R13" s="58">
        <v>13840902472</v>
      </c>
      <c r="S13" s="58"/>
      <c r="T13" s="58">
        <v>-7554124</v>
      </c>
      <c r="U13" s="58"/>
      <c r="V13" s="58">
        <f>SUM(R13:T13)</f>
        <v>13833348348</v>
      </c>
      <c r="W13" s="58"/>
      <c r="X13" s="58">
        <f>SUM(F13:Q13,V13)</f>
        <v>16984028340</v>
      </c>
      <c r="Y13" s="58"/>
      <c r="Z13" s="58">
        <v>-76402969</v>
      </c>
      <c r="AA13" s="58"/>
      <c r="AB13" s="58">
        <f>X13+Z13</f>
        <v>16907625371</v>
      </c>
    </row>
    <row r="14" spans="1:28" ht="21" customHeight="1">
      <c r="A14" s="59" t="s">
        <v>184</v>
      </c>
      <c r="C14" s="51"/>
      <c r="D14" s="57"/>
      <c r="E14" s="51"/>
      <c r="F14" s="60">
        <v>0</v>
      </c>
      <c r="G14" s="58"/>
      <c r="H14" s="60">
        <v>0</v>
      </c>
      <c r="I14" s="58"/>
      <c r="J14" s="60">
        <v>0</v>
      </c>
      <c r="K14" s="58"/>
      <c r="L14" s="60">
        <v>0</v>
      </c>
      <c r="M14" s="58"/>
      <c r="N14" s="60">
        <v>3787662240</v>
      </c>
      <c r="O14" s="58"/>
      <c r="P14" s="60">
        <v>0</v>
      </c>
      <c r="Q14" s="58"/>
      <c r="R14" s="60">
        <v>0</v>
      </c>
      <c r="S14" s="58"/>
      <c r="T14" s="60">
        <v>0</v>
      </c>
      <c r="U14" s="58"/>
      <c r="V14" s="60">
        <v>0</v>
      </c>
      <c r="W14" s="58"/>
      <c r="X14" s="60">
        <f>SUM(F14:Q14,V14)</f>
        <v>3787662240</v>
      </c>
      <c r="Y14" s="58"/>
      <c r="Z14" s="60">
        <v>10413449</v>
      </c>
      <c r="AA14" s="58"/>
      <c r="AB14" s="60">
        <v>3798075689</v>
      </c>
    </row>
    <row r="15" spans="1:28" ht="21" customHeight="1">
      <c r="A15" s="59" t="s">
        <v>95</v>
      </c>
      <c r="C15" s="51"/>
      <c r="D15" s="57"/>
      <c r="E15" s="51"/>
      <c r="F15" s="61">
        <v>0</v>
      </c>
      <c r="G15" s="58"/>
      <c r="H15" s="61">
        <v>0</v>
      </c>
      <c r="I15" s="58"/>
      <c r="J15" s="61">
        <v>0</v>
      </c>
      <c r="K15" s="58"/>
      <c r="L15" s="61">
        <v>0</v>
      </c>
      <c r="M15" s="58"/>
      <c r="N15" s="61">
        <v>-29929905</v>
      </c>
      <c r="O15" s="58"/>
      <c r="P15" s="61">
        <v>0</v>
      </c>
      <c r="Q15" s="58"/>
      <c r="R15" s="61">
        <v>-2510280669</v>
      </c>
      <c r="S15" s="58"/>
      <c r="T15" s="61">
        <v>9571158</v>
      </c>
      <c r="U15" s="58"/>
      <c r="V15" s="61">
        <v>-2500709511</v>
      </c>
      <c r="W15" s="58"/>
      <c r="X15" s="61">
        <f>SUM(F15:P15,V15)</f>
        <v>-2530639416</v>
      </c>
      <c r="Y15" s="58"/>
      <c r="Z15" s="61">
        <v>87227</v>
      </c>
      <c r="AA15" s="58"/>
      <c r="AB15" s="61">
        <v>-2530552189</v>
      </c>
    </row>
    <row r="16" spans="1:28" ht="21" customHeight="1">
      <c r="A16" s="59" t="s">
        <v>96</v>
      </c>
      <c r="C16" s="51"/>
      <c r="D16" s="57"/>
      <c r="E16" s="51"/>
      <c r="F16" s="58">
        <f>F14+F15</f>
        <v>0</v>
      </c>
      <c r="G16" s="58"/>
      <c r="H16" s="58">
        <f>H14+H15</f>
        <v>0</v>
      </c>
      <c r="I16" s="58"/>
      <c r="J16" s="58">
        <f>J14+J15</f>
        <v>0</v>
      </c>
      <c r="K16" s="58"/>
      <c r="L16" s="58">
        <f>L14+L15</f>
        <v>0</v>
      </c>
      <c r="M16" s="58"/>
      <c r="N16" s="58">
        <f>N14+N15</f>
        <v>3757732335</v>
      </c>
      <c r="O16" s="58"/>
      <c r="P16" s="58">
        <f>P14+P15</f>
        <v>0</v>
      </c>
      <c r="Q16" s="58"/>
      <c r="R16" s="58">
        <f>R14+R15</f>
        <v>-2510280669</v>
      </c>
      <c r="S16" s="58"/>
      <c r="T16" s="58">
        <f>T14+T15</f>
        <v>9571158</v>
      </c>
      <c r="U16" s="58"/>
      <c r="V16" s="58">
        <f>SUM(R16:T16)</f>
        <v>-2500709511</v>
      </c>
      <c r="W16" s="58"/>
      <c r="X16" s="58">
        <f>SUM(F16:P16,V16)</f>
        <v>1257022824</v>
      </c>
      <c r="Y16" s="58"/>
      <c r="Z16" s="58">
        <f>SUM(Z14:Z15)</f>
        <v>10500676</v>
      </c>
      <c r="AA16" s="58"/>
      <c r="AB16" s="58">
        <f>AB14+AB15</f>
        <v>1267523500</v>
      </c>
    </row>
    <row r="17" spans="1:28" ht="21" customHeight="1">
      <c r="A17" s="59" t="s">
        <v>185</v>
      </c>
      <c r="C17" s="51"/>
      <c r="D17" s="57">
        <v>24</v>
      </c>
      <c r="E17" s="51"/>
      <c r="F17" s="58">
        <v>0</v>
      </c>
      <c r="G17" s="58"/>
      <c r="H17" s="58">
        <v>0</v>
      </c>
      <c r="I17" s="58"/>
      <c r="J17" s="58">
        <v>115000000</v>
      </c>
      <c r="K17" s="58"/>
      <c r="L17" s="58">
        <v>0</v>
      </c>
      <c r="M17" s="58"/>
      <c r="N17" s="58">
        <f>-J17</f>
        <v>-115000000</v>
      </c>
      <c r="O17" s="58"/>
      <c r="P17" s="58">
        <v>0</v>
      </c>
      <c r="Q17" s="58"/>
      <c r="R17" s="58">
        <v>0</v>
      </c>
      <c r="S17" s="58"/>
      <c r="T17" s="58">
        <v>0</v>
      </c>
      <c r="U17" s="58"/>
      <c r="V17" s="58">
        <v>0</v>
      </c>
      <c r="W17" s="58"/>
      <c r="X17" s="58">
        <f>SUM(F17:Q17,V17)</f>
        <v>0</v>
      </c>
      <c r="Y17" s="58"/>
      <c r="Z17" s="58">
        <v>0</v>
      </c>
      <c r="AA17" s="58"/>
      <c r="AB17" s="58">
        <f t="shared" ref="AB17:AB18" si="0">X17+Z17</f>
        <v>0</v>
      </c>
    </row>
    <row r="18" spans="1:28" ht="20.25" customHeight="1">
      <c r="A18" s="59" t="s">
        <v>188</v>
      </c>
      <c r="C18" s="51"/>
      <c r="D18" s="57">
        <v>33</v>
      </c>
      <c r="E18" s="51"/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58">
        <v>-2310000000</v>
      </c>
      <c r="O18" s="58"/>
      <c r="P18" s="58">
        <v>0</v>
      </c>
      <c r="Q18" s="58"/>
      <c r="R18" s="58">
        <v>0</v>
      </c>
      <c r="S18" s="58"/>
      <c r="T18" s="58">
        <v>0</v>
      </c>
      <c r="U18" s="58"/>
      <c r="V18" s="58">
        <v>0</v>
      </c>
      <c r="W18" s="58"/>
      <c r="X18" s="58">
        <f>SUM(F18:Q18,V18)</f>
        <v>-2310000000</v>
      </c>
      <c r="Y18" s="58"/>
      <c r="Z18" s="58">
        <v>0</v>
      </c>
      <c r="AA18" s="58"/>
      <c r="AB18" s="58">
        <f t="shared" si="0"/>
        <v>-2310000000</v>
      </c>
    </row>
    <row r="19" spans="1:28" ht="21" customHeight="1">
      <c r="A19" s="59" t="s">
        <v>128</v>
      </c>
      <c r="C19" s="51"/>
      <c r="D19" s="57"/>
      <c r="E19" s="51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</row>
    <row r="20" spans="1:28" ht="21" customHeight="1">
      <c r="A20" s="59" t="s">
        <v>127</v>
      </c>
      <c r="C20" s="51"/>
      <c r="D20" s="57"/>
      <c r="E20" s="51"/>
      <c r="F20" s="58">
        <v>0</v>
      </c>
      <c r="G20" s="58"/>
      <c r="H20" s="58">
        <v>0</v>
      </c>
      <c r="I20" s="58"/>
      <c r="J20" s="58">
        <v>0</v>
      </c>
      <c r="K20" s="58"/>
      <c r="L20" s="58">
        <v>0</v>
      </c>
      <c r="M20" s="58"/>
      <c r="N20" s="58">
        <v>0</v>
      </c>
      <c r="O20" s="58"/>
      <c r="P20" s="58">
        <v>0</v>
      </c>
      <c r="Q20" s="58"/>
      <c r="R20" s="58">
        <v>0</v>
      </c>
      <c r="S20" s="58"/>
      <c r="T20" s="58">
        <v>0</v>
      </c>
      <c r="U20" s="58"/>
      <c r="V20" s="58">
        <f>SUM(R20:T20)</f>
        <v>0</v>
      </c>
      <c r="W20" s="58"/>
      <c r="X20" s="58">
        <f>SUM(F20:Q20,V20)</f>
        <v>0</v>
      </c>
      <c r="Y20" s="58"/>
      <c r="Z20" s="58">
        <v>-8693507</v>
      </c>
      <c r="AA20" s="58"/>
      <c r="AB20" s="58">
        <f>SUM(X20:Z20)</f>
        <v>-8693507</v>
      </c>
    </row>
    <row r="21" spans="1:28" ht="21" customHeight="1" thickBot="1">
      <c r="A21" s="62" t="s">
        <v>197</v>
      </c>
      <c r="C21" s="51"/>
      <c r="E21" s="51"/>
      <c r="F21" s="63">
        <f>SUM(F16:F20,F13)</f>
        <v>2100000000</v>
      </c>
      <c r="G21" s="58"/>
      <c r="H21" s="63">
        <f>SUM(H16:H20,H13)</f>
        <v>-194662849</v>
      </c>
      <c r="I21" s="58"/>
      <c r="J21" s="63">
        <f>SUM(J16:J20,J13)</f>
        <v>210000000</v>
      </c>
      <c r="K21" s="58"/>
      <c r="L21" s="63">
        <f>SUM(L16:L20,L13)</f>
        <v>0</v>
      </c>
      <c r="M21" s="58"/>
      <c r="N21" s="63">
        <f>SUM(N16:N20,N13)</f>
        <v>2483075176</v>
      </c>
      <c r="O21" s="58"/>
      <c r="P21" s="63">
        <f>SUM(P16:P20,P13)</f>
        <v>0</v>
      </c>
      <c r="Q21" s="58"/>
      <c r="R21" s="63">
        <f>SUM(R16:R20,R13)</f>
        <v>11330621803</v>
      </c>
      <c r="S21" s="58"/>
      <c r="T21" s="63">
        <f>SUM(T16:T20,T13)</f>
        <v>2017034</v>
      </c>
      <c r="U21" s="58"/>
      <c r="V21" s="63">
        <f>SUM(V16:V20,V13)</f>
        <v>11332638837</v>
      </c>
      <c r="W21" s="58"/>
      <c r="X21" s="63">
        <f>SUM(X16:X20,X13)</f>
        <v>15931051164</v>
      </c>
      <c r="Y21" s="58"/>
      <c r="Z21" s="63">
        <f>SUM(Z16:Z20,Z13)</f>
        <v>-74595800</v>
      </c>
      <c r="AA21" s="58"/>
      <c r="AB21" s="63">
        <f>SUM(AB16:AB20,AB13)</f>
        <v>15856455364</v>
      </c>
    </row>
    <row r="22" spans="1:28" s="51" customFormat="1" ht="21" customHeight="1" thickTop="1">
      <c r="A22" s="64"/>
      <c r="D22" s="57"/>
      <c r="F22" s="58"/>
      <c r="G22" s="58"/>
      <c r="H22" s="58"/>
      <c r="I22" s="58"/>
      <c r="J22" s="58"/>
      <c r="K22" s="58"/>
      <c r="L22" s="58"/>
      <c r="M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</row>
    <row r="23" spans="1:28" ht="21" customHeight="1">
      <c r="A23" s="56" t="s">
        <v>226</v>
      </c>
      <c r="C23" s="51"/>
      <c r="D23" s="57"/>
      <c r="E23" s="51"/>
      <c r="F23" s="58">
        <v>2100000000</v>
      </c>
      <c r="G23" s="58"/>
      <c r="H23" s="58">
        <v>-194662849</v>
      </c>
      <c r="I23" s="58"/>
      <c r="J23" s="58">
        <v>210000000</v>
      </c>
      <c r="K23" s="58"/>
      <c r="L23" s="58">
        <v>0</v>
      </c>
      <c r="M23" s="58"/>
      <c r="N23" s="58">
        <v>2483075176</v>
      </c>
      <c r="O23" s="58"/>
      <c r="P23" s="58">
        <v>0</v>
      </c>
      <c r="Q23" s="58"/>
      <c r="R23" s="58">
        <v>11330621803</v>
      </c>
      <c r="S23" s="58"/>
      <c r="T23" s="58">
        <v>2017034</v>
      </c>
      <c r="U23" s="58"/>
      <c r="V23" s="58">
        <f>SUM(R23:T23)</f>
        <v>11332638837</v>
      </c>
      <c r="W23" s="58"/>
      <c r="X23" s="58">
        <f t="shared" ref="X23:X28" si="1">SUM(F23:Q23,V23)</f>
        <v>15931051164</v>
      </c>
      <c r="Y23" s="58"/>
      <c r="Z23" s="58">
        <v>-74595800</v>
      </c>
      <c r="AA23" s="58"/>
      <c r="AB23" s="58">
        <f>X23+Z23</f>
        <v>15856455364</v>
      </c>
    </row>
    <row r="24" spans="1:28" ht="21" customHeight="1">
      <c r="A24" s="59" t="s">
        <v>184</v>
      </c>
      <c r="C24" s="51"/>
      <c r="D24" s="57"/>
      <c r="E24" s="51"/>
      <c r="F24" s="60">
        <v>0</v>
      </c>
      <c r="G24" s="58"/>
      <c r="H24" s="60">
        <v>0</v>
      </c>
      <c r="I24" s="58"/>
      <c r="J24" s="60">
        <v>0</v>
      </c>
      <c r="K24" s="58"/>
      <c r="L24" s="60">
        <v>0</v>
      </c>
      <c r="M24" s="58"/>
      <c r="N24" s="60">
        <v>3549205622</v>
      </c>
      <c r="O24" s="58"/>
      <c r="P24" s="60">
        <v>0</v>
      </c>
      <c r="Q24" s="58"/>
      <c r="R24" s="60">
        <v>0</v>
      </c>
      <c r="S24" s="58"/>
      <c r="T24" s="60">
        <v>0</v>
      </c>
      <c r="U24" s="58"/>
      <c r="V24" s="60">
        <f>SUM(R24:T24)</f>
        <v>0</v>
      </c>
      <c r="W24" s="58"/>
      <c r="X24" s="60">
        <f t="shared" si="1"/>
        <v>3549205622</v>
      </c>
      <c r="Y24" s="58"/>
      <c r="Z24" s="60">
        <f>PL!E62</f>
        <v>31085294</v>
      </c>
      <c r="AA24" s="58"/>
      <c r="AB24" s="60">
        <f t="shared" ref="AB24" si="2">X24+Z24</f>
        <v>3580290916</v>
      </c>
    </row>
    <row r="25" spans="1:28" ht="21" customHeight="1">
      <c r="A25" s="59" t="s">
        <v>95</v>
      </c>
      <c r="C25" s="51"/>
      <c r="D25" s="57"/>
      <c r="E25" s="51"/>
      <c r="F25" s="61">
        <v>0</v>
      </c>
      <c r="G25" s="58"/>
      <c r="H25" s="61">
        <v>0</v>
      </c>
      <c r="I25" s="58"/>
      <c r="J25" s="61">
        <v>0</v>
      </c>
      <c r="K25" s="58"/>
      <c r="L25" s="61">
        <v>0</v>
      </c>
      <c r="M25" s="58"/>
      <c r="N25" s="61">
        <v>-86528544</v>
      </c>
      <c r="O25" s="58"/>
      <c r="P25" s="61">
        <v>0</v>
      </c>
      <c r="Q25" s="58"/>
      <c r="R25" s="61">
        <v>-3204036828</v>
      </c>
      <c r="S25" s="58"/>
      <c r="T25" s="61">
        <f>SUM(PL!E41:E42)</f>
        <v>9044208</v>
      </c>
      <c r="U25" s="58"/>
      <c r="V25" s="61">
        <f>SUM(R25:T25)</f>
        <v>-3194992620</v>
      </c>
      <c r="W25" s="58"/>
      <c r="X25" s="61">
        <f t="shared" si="1"/>
        <v>-3281521164</v>
      </c>
      <c r="Y25" s="58"/>
      <c r="Z25" s="61">
        <f>PL!E67-PL!E62</f>
        <v>-1318096</v>
      </c>
      <c r="AA25" s="58"/>
      <c r="AB25" s="61">
        <f>X25+Z25</f>
        <v>-3282839260</v>
      </c>
    </row>
    <row r="26" spans="1:28" ht="21" customHeight="1">
      <c r="A26" s="59" t="s">
        <v>96</v>
      </c>
      <c r="C26" s="51"/>
      <c r="D26" s="57"/>
      <c r="E26" s="51"/>
      <c r="F26" s="58">
        <f>F24+F25</f>
        <v>0</v>
      </c>
      <c r="G26" s="58"/>
      <c r="H26" s="58">
        <f>H24+H25</f>
        <v>0</v>
      </c>
      <c r="I26" s="58"/>
      <c r="J26" s="58">
        <f>J24+J25</f>
        <v>0</v>
      </c>
      <c r="K26" s="58"/>
      <c r="L26" s="58">
        <f>L24+L25</f>
        <v>0</v>
      </c>
      <c r="M26" s="58"/>
      <c r="N26" s="58">
        <f>N24+N25</f>
        <v>3462677078</v>
      </c>
      <c r="O26" s="58"/>
      <c r="P26" s="58">
        <f>P24+P25</f>
        <v>0</v>
      </c>
      <c r="Q26" s="58"/>
      <c r="R26" s="58">
        <f>R24+R25</f>
        <v>-3204036828</v>
      </c>
      <c r="S26" s="58"/>
      <c r="T26" s="58">
        <f>T24+T25</f>
        <v>9044208</v>
      </c>
      <c r="U26" s="58"/>
      <c r="V26" s="58">
        <f>SUM(R26:T26)</f>
        <v>-3194992620</v>
      </c>
      <c r="W26" s="58"/>
      <c r="X26" s="58">
        <f t="shared" si="1"/>
        <v>267684458</v>
      </c>
      <c r="Y26" s="58"/>
      <c r="Z26" s="58">
        <f>SUM(Z24:Z25)</f>
        <v>29767198</v>
      </c>
      <c r="AA26" s="58"/>
      <c r="AB26" s="58">
        <f>AB24+AB25</f>
        <v>297451656</v>
      </c>
    </row>
    <row r="27" spans="1:28" ht="21" customHeight="1">
      <c r="A27" s="59" t="s">
        <v>252</v>
      </c>
      <c r="C27" s="51"/>
      <c r="D27" s="57">
        <v>25</v>
      </c>
      <c r="E27" s="51"/>
      <c r="F27" s="58">
        <v>0</v>
      </c>
      <c r="G27" s="58"/>
      <c r="H27" s="58">
        <v>0</v>
      </c>
      <c r="I27" s="58"/>
      <c r="J27" s="58">
        <v>0</v>
      </c>
      <c r="K27" s="58"/>
      <c r="L27" s="58">
        <v>0</v>
      </c>
      <c r="M27" s="58"/>
      <c r="N27" s="58">
        <v>0</v>
      </c>
      <c r="O27" s="58"/>
      <c r="P27" s="58">
        <f>N28</f>
        <v>-361513755</v>
      </c>
      <c r="Q27" s="58"/>
      <c r="R27" s="58">
        <v>0</v>
      </c>
      <c r="S27" s="58"/>
      <c r="T27" s="58">
        <v>0</v>
      </c>
      <c r="U27" s="58"/>
      <c r="V27" s="58">
        <v>0</v>
      </c>
      <c r="W27" s="58"/>
      <c r="X27" s="58">
        <f t="shared" si="1"/>
        <v>-361513755</v>
      </c>
      <c r="Y27" s="58"/>
      <c r="Z27" s="58">
        <v>0</v>
      </c>
      <c r="AA27" s="58"/>
      <c r="AB27" s="58">
        <f t="shared" ref="AB27:AB31" si="3">X27+Z27</f>
        <v>-361513755</v>
      </c>
    </row>
    <row r="28" spans="1:28" ht="21" customHeight="1">
      <c r="A28" s="59" t="s">
        <v>253</v>
      </c>
      <c r="C28" s="51"/>
      <c r="D28" s="57">
        <v>25</v>
      </c>
      <c r="E28" s="51"/>
      <c r="F28" s="58">
        <v>0</v>
      </c>
      <c r="G28" s="58"/>
      <c r="H28" s="58">
        <v>0</v>
      </c>
      <c r="I28" s="58"/>
      <c r="J28" s="58">
        <v>0</v>
      </c>
      <c r="K28" s="58"/>
      <c r="L28" s="58">
        <f>BS!E95</f>
        <v>361513755</v>
      </c>
      <c r="M28" s="58"/>
      <c r="N28" s="58">
        <f>-L28</f>
        <v>-361513755</v>
      </c>
      <c r="O28" s="58"/>
      <c r="P28" s="58">
        <v>0</v>
      </c>
      <c r="Q28" s="58"/>
      <c r="R28" s="58">
        <v>0</v>
      </c>
      <c r="S28" s="58"/>
      <c r="T28" s="58">
        <v>0</v>
      </c>
      <c r="U28" s="58"/>
      <c r="V28" s="58">
        <v>0</v>
      </c>
      <c r="W28" s="58"/>
      <c r="X28" s="58">
        <f t="shared" si="1"/>
        <v>0</v>
      </c>
      <c r="Y28" s="58"/>
      <c r="Z28" s="58">
        <v>0</v>
      </c>
      <c r="AA28" s="58"/>
      <c r="AB28" s="58">
        <f t="shared" si="3"/>
        <v>0</v>
      </c>
    </row>
    <row r="29" spans="1:28" ht="21" customHeight="1">
      <c r="A29" s="59" t="s">
        <v>230</v>
      </c>
      <c r="C29" s="51"/>
      <c r="D29" s="57"/>
      <c r="E29" s="51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1:28" ht="21" customHeight="1">
      <c r="A30" s="59" t="s">
        <v>231</v>
      </c>
      <c r="C30" s="51"/>
      <c r="D30" s="57"/>
      <c r="E30" s="51"/>
      <c r="F30" s="58">
        <v>0</v>
      </c>
      <c r="G30" s="58"/>
      <c r="H30" s="58">
        <v>0</v>
      </c>
      <c r="I30" s="58"/>
      <c r="J30" s="58">
        <v>0</v>
      </c>
      <c r="K30" s="58"/>
      <c r="L30" s="58">
        <v>0</v>
      </c>
      <c r="M30" s="58"/>
      <c r="N30" s="58">
        <v>0</v>
      </c>
      <c r="O30" s="58"/>
      <c r="P30" s="58">
        <v>0</v>
      </c>
      <c r="Q30" s="58"/>
      <c r="R30" s="58">
        <v>0</v>
      </c>
      <c r="S30" s="58"/>
      <c r="T30" s="58">
        <v>0</v>
      </c>
      <c r="U30" s="58"/>
      <c r="V30" s="58">
        <v>0</v>
      </c>
      <c r="W30" s="58"/>
      <c r="X30" s="58">
        <f>SUM(F30:Q30,V30)</f>
        <v>0</v>
      </c>
      <c r="Y30" s="58"/>
      <c r="Z30" s="58">
        <v>1454920</v>
      </c>
      <c r="AA30" s="58"/>
      <c r="AB30" s="58">
        <f t="shared" si="3"/>
        <v>1454920</v>
      </c>
    </row>
    <row r="31" spans="1:28" ht="20.25" customHeight="1">
      <c r="A31" s="59" t="s">
        <v>188</v>
      </c>
      <c r="C31" s="51"/>
      <c r="D31" s="57">
        <v>33</v>
      </c>
      <c r="E31" s="51"/>
      <c r="F31" s="58">
        <v>0</v>
      </c>
      <c r="G31" s="58"/>
      <c r="H31" s="58">
        <v>0</v>
      </c>
      <c r="I31" s="58"/>
      <c r="J31" s="58">
        <v>0</v>
      </c>
      <c r="K31" s="58"/>
      <c r="L31" s="58">
        <v>0</v>
      </c>
      <c r="M31" s="58"/>
      <c r="N31" s="58">
        <v>-2520000000</v>
      </c>
      <c r="O31" s="58"/>
      <c r="P31" s="58">
        <v>0</v>
      </c>
      <c r="Q31" s="58"/>
      <c r="R31" s="58">
        <v>0</v>
      </c>
      <c r="S31" s="58"/>
      <c r="T31" s="58">
        <v>0</v>
      </c>
      <c r="U31" s="58"/>
      <c r="V31" s="58">
        <v>0</v>
      </c>
      <c r="W31" s="58"/>
      <c r="X31" s="58">
        <f>SUM(F31:Q31,V31)</f>
        <v>-2520000000</v>
      </c>
      <c r="Y31" s="58"/>
      <c r="Z31" s="58">
        <v>0</v>
      </c>
      <c r="AA31" s="58"/>
      <c r="AB31" s="58">
        <f t="shared" si="3"/>
        <v>-2520000000</v>
      </c>
    </row>
    <row r="32" spans="1:28" ht="21" customHeight="1">
      <c r="A32" s="59" t="s">
        <v>128</v>
      </c>
      <c r="C32" s="51"/>
      <c r="D32" s="57"/>
      <c r="E32" s="51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</row>
    <row r="33" spans="1:28" ht="21" customHeight="1">
      <c r="A33" s="59" t="s">
        <v>127</v>
      </c>
      <c r="C33" s="51"/>
      <c r="D33" s="57"/>
      <c r="E33" s="51"/>
      <c r="F33" s="58">
        <v>0</v>
      </c>
      <c r="G33" s="58"/>
      <c r="H33" s="58">
        <v>0</v>
      </c>
      <c r="I33" s="58"/>
      <c r="J33" s="58">
        <v>0</v>
      </c>
      <c r="K33" s="58"/>
      <c r="L33" s="58">
        <v>0</v>
      </c>
      <c r="M33" s="58"/>
      <c r="N33" s="58">
        <v>0</v>
      </c>
      <c r="O33" s="58"/>
      <c r="P33" s="58">
        <v>0</v>
      </c>
      <c r="Q33" s="58"/>
      <c r="R33" s="58">
        <v>0</v>
      </c>
      <c r="S33" s="58"/>
      <c r="T33" s="58">
        <v>0</v>
      </c>
      <c r="U33" s="58"/>
      <c r="V33" s="58">
        <f>SUM(R33:T33)</f>
        <v>0</v>
      </c>
      <c r="W33" s="58"/>
      <c r="X33" s="58">
        <f>SUM(F33:Q33,V33)</f>
        <v>0</v>
      </c>
      <c r="Y33" s="58"/>
      <c r="Z33" s="58">
        <v>-752765</v>
      </c>
      <c r="AA33" s="58"/>
      <c r="AB33" s="58">
        <f>SUM(X33:Z33)</f>
        <v>-752765</v>
      </c>
    </row>
    <row r="34" spans="1:28" ht="21" customHeight="1">
      <c r="A34" s="59" t="s">
        <v>256</v>
      </c>
      <c r="C34" s="51"/>
      <c r="D34" s="57">
        <v>11</v>
      </c>
      <c r="E34" s="51"/>
      <c r="F34" s="58">
        <v>0</v>
      </c>
      <c r="G34" s="58"/>
      <c r="H34" s="58">
        <v>-92277920</v>
      </c>
      <c r="I34" s="58"/>
      <c r="J34" s="58">
        <v>0</v>
      </c>
      <c r="K34" s="58"/>
      <c r="L34" s="58">
        <v>0</v>
      </c>
      <c r="M34" s="58"/>
      <c r="N34" s="58">
        <v>0</v>
      </c>
      <c r="O34" s="58"/>
      <c r="P34" s="58">
        <v>0</v>
      </c>
      <c r="Q34" s="58"/>
      <c r="R34" s="58">
        <v>0</v>
      </c>
      <c r="S34" s="58"/>
      <c r="T34" s="58">
        <v>0</v>
      </c>
      <c r="U34" s="58"/>
      <c r="V34" s="58">
        <f>SUM(R34:T34)</f>
        <v>0</v>
      </c>
      <c r="W34" s="58"/>
      <c r="X34" s="58">
        <f>SUM(F34:Q34,V34)</f>
        <v>-92277920</v>
      </c>
      <c r="Y34" s="58"/>
      <c r="Z34" s="58">
        <f>-X34</f>
        <v>92277920</v>
      </c>
      <c r="AA34" s="58"/>
      <c r="AB34" s="58">
        <f>SUM(X34:Z34)</f>
        <v>0</v>
      </c>
    </row>
    <row r="35" spans="1:28" ht="21" customHeight="1" thickBot="1">
      <c r="A35" s="62" t="s">
        <v>227</v>
      </c>
      <c r="C35" s="51"/>
      <c r="E35" s="51"/>
      <c r="F35" s="63">
        <f>SUM(F26:F34,F23)</f>
        <v>2100000000</v>
      </c>
      <c r="G35" s="58"/>
      <c r="H35" s="63">
        <f>SUM(H26:H34,H23)</f>
        <v>-286940769</v>
      </c>
      <c r="I35" s="58"/>
      <c r="J35" s="63">
        <f>SUM(J26:J34,J23)</f>
        <v>210000000</v>
      </c>
      <c r="K35" s="58"/>
      <c r="L35" s="63">
        <f>SUM(L26:L34,L23)</f>
        <v>361513755</v>
      </c>
      <c r="M35" s="58"/>
      <c r="N35" s="63">
        <f>SUM(N26:N34,N23)</f>
        <v>3064238499</v>
      </c>
      <c r="O35" s="58"/>
      <c r="P35" s="63">
        <f>SUM(P26:P34,P23)</f>
        <v>-361513755</v>
      </c>
      <c r="Q35" s="58"/>
      <c r="R35" s="63">
        <f>SUM(R26:R34,R23)</f>
        <v>8126584975</v>
      </c>
      <c r="S35" s="58"/>
      <c r="T35" s="63">
        <f>SUM(T26:T34,T23)</f>
        <v>11061242</v>
      </c>
      <c r="U35" s="58"/>
      <c r="V35" s="63">
        <f>SUM(V26:V34,V23)</f>
        <v>8137646217</v>
      </c>
      <c r="W35" s="58"/>
      <c r="X35" s="63">
        <f>SUM(X26:X34,X23)</f>
        <v>13224943947</v>
      </c>
      <c r="Y35" s="58"/>
      <c r="Z35" s="63">
        <f>SUM(Z26:Z34,Z23)</f>
        <v>48151473</v>
      </c>
      <c r="AA35" s="58"/>
      <c r="AB35" s="63">
        <f>SUM(AB26:AB34,AB23)</f>
        <v>13273095420</v>
      </c>
    </row>
    <row r="36" spans="1:28" ht="18" customHeight="1" thickTop="1">
      <c r="A36" s="62"/>
      <c r="C36" s="51"/>
      <c r="D36" s="51"/>
      <c r="E36" s="51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4"/>
      <c r="W36" s="4"/>
      <c r="X36" s="4"/>
      <c r="Y36" s="4"/>
      <c r="Z36" s="4"/>
      <c r="AA36" s="65"/>
      <c r="AB36" s="4"/>
    </row>
    <row r="37" spans="1:28" ht="18" customHeight="1">
      <c r="D37" s="51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4"/>
      <c r="W37" s="5"/>
      <c r="X37" s="5"/>
      <c r="Y37" s="5"/>
      <c r="Z37" s="5"/>
    </row>
    <row r="38" spans="1:28" ht="21" customHeight="1">
      <c r="A38" s="59" t="s">
        <v>202</v>
      </c>
      <c r="F38" s="65"/>
      <c r="G38" s="65"/>
      <c r="H38" s="65"/>
      <c r="I38" s="65"/>
      <c r="J38" s="65"/>
      <c r="K38" s="65"/>
      <c r="L38" s="65"/>
      <c r="M38" s="65"/>
      <c r="N38" s="65"/>
      <c r="O38" s="65"/>
      <c r="Q38" s="65"/>
      <c r="R38" s="65"/>
      <c r="S38" s="65"/>
      <c r="T38" s="65"/>
      <c r="U38" s="65"/>
      <c r="V38" s="4"/>
      <c r="W38" s="4"/>
      <c r="X38" s="6"/>
      <c r="Y38" s="4"/>
      <c r="Z38" s="4"/>
      <c r="AA38" s="65"/>
      <c r="AB38" s="65"/>
    </row>
    <row r="40" spans="1:28" ht="21" customHeight="1"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 ht="21" customHeight="1"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</row>
    <row r="42" spans="1:28" ht="21" customHeight="1"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</row>
  </sheetData>
  <mergeCells count="6">
    <mergeCell ref="J11:M11"/>
    <mergeCell ref="F5:AB5"/>
    <mergeCell ref="F6:X6"/>
    <mergeCell ref="R7:V7"/>
    <mergeCell ref="R8:T8"/>
    <mergeCell ref="J10:N10"/>
  </mergeCells>
  <printOptions horizontalCentered="1"/>
  <pageMargins left="0.23622047244094499" right="0.23622047244094499" top="0.74803149606299202" bottom="0.74803149606299202" header="0.31496062992126" footer="0.31496062992126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674-1B25-4FDC-A245-B71FBF45E297}">
  <dimension ref="A1:Z37"/>
  <sheetViews>
    <sheetView showGridLines="0" topLeftCell="A13" zoomScale="90" zoomScaleNormal="90" zoomScaleSheetLayoutView="51" workbookViewId="0">
      <selection activeCell="T22" sqref="T22"/>
    </sheetView>
  </sheetViews>
  <sheetFormatPr defaultColWidth="9.1796875" defaultRowHeight="21" customHeight="1"/>
  <cols>
    <col min="1" max="1" width="12.81640625" style="8" customWidth="1"/>
    <col min="2" max="2" width="20.1796875" style="8" customWidth="1"/>
    <col min="3" max="3" width="3.453125" style="8" customWidth="1"/>
    <col min="4" max="4" width="8.81640625" style="8" customWidth="1"/>
    <col min="5" max="5" width="1.1796875" style="8" customWidth="1"/>
    <col min="6" max="6" width="16.1796875" style="8" customWidth="1"/>
    <col min="7" max="7" width="1.81640625" style="8" customWidth="1"/>
    <col min="8" max="8" width="16.1796875" style="8" customWidth="1"/>
    <col min="9" max="9" width="1.81640625" style="8" customWidth="1"/>
    <col min="10" max="10" width="16.1796875" style="8" customWidth="1"/>
    <col min="11" max="11" width="1.81640625" style="8" customWidth="1"/>
    <col min="12" max="12" width="16.1796875" style="8" customWidth="1"/>
    <col min="13" max="13" width="1.81640625" style="8" customWidth="1"/>
    <col min="14" max="14" width="16.1796875" style="8" customWidth="1"/>
    <col min="15" max="15" width="2" style="8" customWidth="1"/>
    <col min="16" max="16" width="16.1796875" style="8" customWidth="1"/>
    <col min="17" max="17" width="2" style="8" customWidth="1"/>
    <col min="18" max="18" width="17" style="8" customWidth="1"/>
    <col min="19" max="19" width="1.81640625" style="8" customWidth="1"/>
    <col min="20" max="20" width="19.81640625" style="8" customWidth="1"/>
    <col min="21" max="21" width="1.81640625" style="8" customWidth="1"/>
    <col min="22" max="22" width="17.81640625" style="8" customWidth="1"/>
    <col min="23" max="23" width="1.81640625" style="8" customWidth="1"/>
    <col min="24" max="24" width="16.1796875" style="8" customWidth="1"/>
    <col min="25" max="25" width="1.81640625" style="8" customWidth="1"/>
    <col min="26" max="26" width="16.81640625" style="8" customWidth="1"/>
    <col min="27" max="27" width="0.81640625" style="8" customWidth="1"/>
    <col min="28" max="16384" width="9.1796875" style="8"/>
  </cols>
  <sheetData>
    <row r="1" spans="1:26" ht="21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21" customHeight="1">
      <c r="A2" s="37" t="s">
        <v>201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21" customHeight="1">
      <c r="A3" s="37" t="s">
        <v>225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21" customHeight="1">
      <c r="B4" s="38"/>
      <c r="C4" s="38"/>
      <c r="D4" s="38"/>
      <c r="E4" s="38"/>
      <c r="F4" s="38"/>
      <c r="G4" s="38"/>
      <c r="H4" s="39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9"/>
      <c r="U4" s="38"/>
      <c r="V4" s="39"/>
      <c r="W4" s="38"/>
      <c r="X4" s="39"/>
      <c r="Y4" s="38"/>
      <c r="Z4" s="16" t="s">
        <v>1</v>
      </c>
    </row>
    <row r="5" spans="1:26" ht="21" customHeight="1">
      <c r="A5" s="12"/>
      <c r="B5" s="12"/>
      <c r="C5" s="12"/>
      <c r="D5" s="19"/>
      <c r="E5" s="19"/>
      <c r="F5" s="129" t="s">
        <v>3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</row>
    <row r="6" spans="1:26" ht="21" customHeight="1">
      <c r="A6" s="12"/>
      <c r="B6" s="12"/>
      <c r="C6" s="12"/>
      <c r="D6" s="19"/>
      <c r="E6" s="19"/>
      <c r="F6" s="40"/>
      <c r="G6" s="40"/>
      <c r="H6" s="41"/>
      <c r="I6" s="41"/>
      <c r="J6" s="40"/>
      <c r="K6" s="40"/>
      <c r="L6" s="40"/>
      <c r="M6" s="40"/>
      <c r="N6" s="40"/>
      <c r="O6" s="40"/>
      <c r="P6" s="40"/>
      <c r="Q6" s="40"/>
      <c r="R6" s="136" t="s">
        <v>61</v>
      </c>
      <c r="S6" s="136"/>
      <c r="T6" s="136"/>
      <c r="U6" s="136"/>
      <c r="V6" s="136"/>
      <c r="W6" s="136"/>
      <c r="X6" s="136"/>
      <c r="Y6" s="119"/>
      <c r="Z6" s="119"/>
    </row>
    <row r="7" spans="1:26" ht="21" customHeight="1">
      <c r="A7" s="12"/>
      <c r="B7" s="12"/>
      <c r="C7" s="12"/>
      <c r="D7" s="19"/>
      <c r="E7" s="19"/>
      <c r="F7" s="40"/>
      <c r="G7" s="40"/>
      <c r="H7" s="12"/>
      <c r="I7" s="12"/>
      <c r="J7" s="40"/>
      <c r="K7" s="40"/>
      <c r="L7" s="40"/>
      <c r="M7" s="40"/>
      <c r="N7" s="40"/>
      <c r="O7" s="40"/>
      <c r="P7" s="40"/>
      <c r="Q7" s="40"/>
      <c r="R7" s="136" t="s">
        <v>103</v>
      </c>
      <c r="S7" s="136"/>
      <c r="T7" s="136"/>
      <c r="U7" s="136"/>
      <c r="V7" s="136"/>
      <c r="W7" s="12"/>
      <c r="X7" s="12"/>
      <c r="Y7" s="12"/>
      <c r="Z7" s="12"/>
    </row>
    <row r="8" spans="1:26" s="12" customFormat="1" ht="21" customHeight="1">
      <c r="H8" s="12" t="s">
        <v>105</v>
      </c>
      <c r="R8" s="12" t="s">
        <v>129</v>
      </c>
    </row>
    <row r="9" spans="1:26" s="12" customFormat="1" ht="21" customHeight="1">
      <c r="H9" s="12" t="s">
        <v>107</v>
      </c>
      <c r="J9" s="137" t="s">
        <v>220</v>
      </c>
      <c r="K9" s="137"/>
      <c r="L9" s="137"/>
      <c r="M9" s="138"/>
      <c r="N9" s="137"/>
      <c r="R9" s="12" t="s">
        <v>130</v>
      </c>
      <c r="V9" s="12" t="s">
        <v>108</v>
      </c>
      <c r="X9" s="12" t="s">
        <v>109</v>
      </c>
      <c r="Z9" s="12" t="s">
        <v>109</v>
      </c>
    </row>
    <row r="10" spans="1:26" s="12" customFormat="1" ht="21" customHeight="1">
      <c r="F10" s="12" t="s">
        <v>51</v>
      </c>
      <c r="H10" s="12" t="s">
        <v>111</v>
      </c>
      <c r="J10" s="136" t="s">
        <v>112</v>
      </c>
      <c r="K10" s="136"/>
      <c r="L10" s="136"/>
      <c r="M10" s="41"/>
      <c r="R10" s="12" t="s">
        <v>131</v>
      </c>
      <c r="T10" s="12" t="s">
        <v>108</v>
      </c>
      <c r="V10" s="12" t="s">
        <v>113</v>
      </c>
      <c r="X10" s="12" t="s">
        <v>114</v>
      </c>
      <c r="Z10" s="12" t="s">
        <v>116</v>
      </c>
    </row>
    <row r="11" spans="1:26" s="12" customFormat="1" ht="21" customHeight="1">
      <c r="D11" s="42" t="s">
        <v>4</v>
      </c>
      <c r="F11" s="42" t="s">
        <v>117</v>
      </c>
      <c r="H11" s="42" t="s">
        <v>118</v>
      </c>
      <c r="J11" s="42" t="s">
        <v>119</v>
      </c>
      <c r="L11" s="42" t="s">
        <v>254</v>
      </c>
      <c r="N11" s="42" t="s">
        <v>120</v>
      </c>
      <c r="P11" s="42" t="s">
        <v>251</v>
      </c>
      <c r="R11" s="42" t="s">
        <v>118</v>
      </c>
      <c r="T11" s="42" t="s">
        <v>121</v>
      </c>
      <c r="V11" s="42" t="s">
        <v>122</v>
      </c>
      <c r="X11" s="42" t="s">
        <v>123</v>
      </c>
      <c r="Z11" s="42" t="s">
        <v>126</v>
      </c>
    </row>
    <row r="12" spans="1:26" ht="21" customHeight="1">
      <c r="A12" s="43" t="s">
        <v>196</v>
      </c>
      <c r="D12" s="31"/>
      <c r="F12" s="29">
        <v>2100000000</v>
      </c>
      <c r="G12" s="29"/>
      <c r="H12" s="29">
        <v>-194662849</v>
      </c>
      <c r="I12" s="29"/>
      <c r="J12" s="29">
        <v>95000000</v>
      </c>
      <c r="K12" s="29"/>
      <c r="L12" s="29">
        <v>0</v>
      </c>
      <c r="M12" s="29"/>
      <c r="N12" s="29">
        <v>1161644304</v>
      </c>
      <c r="O12" s="26"/>
      <c r="P12" s="29">
        <v>0</v>
      </c>
      <c r="Q12" s="26"/>
      <c r="R12" s="29">
        <v>3992797248</v>
      </c>
      <c r="S12" s="29"/>
      <c r="T12" s="29">
        <v>9848105716</v>
      </c>
      <c r="U12" s="29"/>
      <c r="V12" s="29">
        <v>-7554616</v>
      </c>
      <c r="W12" s="29"/>
      <c r="X12" s="29">
        <f t="shared" ref="X12:X17" si="0">SUM(R12:V12)</f>
        <v>13833348348</v>
      </c>
      <c r="Y12" s="29"/>
      <c r="Z12" s="29">
        <f>SUM(F12:N12,X12)</f>
        <v>16995329803</v>
      </c>
    </row>
    <row r="13" spans="1:26" ht="21" customHeight="1">
      <c r="A13" s="17" t="s">
        <v>184</v>
      </c>
      <c r="D13" s="31"/>
      <c r="F13" s="44">
        <v>0</v>
      </c>
      <c r="G13" s="29"/>
      <c r="H13" s="44">
        <v>0</v>
      </c>
      <c r="I13" s="29"/>
      <c r="J13" s="44">
        <v>0</v>
      </c>
      <c r="K13" s="29"/>
      <c r="L13" s="44">
        <v>0</v>
      </c>
      <c r="M13" s="29"/>
      <c r="N13" s="44">
        <v>3758958617</v>
      </c>
      <c r="O13" s="26"/>
      <c r="P13" s="44">
        <v>0</v>
      </c>
      <c r="Q13" s="26"/>
      <c r="R13" s="120">
        <v>0</v>
      </c>
      <c r="S13" s="29"/>
      <c r="T13" s="44">
        <v>0</v>
      </c>
      <c r="U13" s="29"/>
      <c r="V13" s="44">
        <v>0</v>
      </c>
      <c r="W13" s="29"/>
      <c r="X13" s="44">
        <v>0</v>
      </c>
      <c r="Y13" s="29"/>
      <c r="Z13" s="44">
        <v>3758958617</v>
      </c>
    </row>
    <row r="14" spans="1:26" ht="21" customHeight="1">
      <c r="A14" s="17" t="s">
        <v>95</v>
      </c>
      <c r="D14" s="31"/>
      <c r="F14" s="45">
        <v>0</v>
      </c>
      <c r="G14" s="29"/>
      <c r="H14" s="45">
        <v>0</v>
      </c>
      <c r="I14" s="29"/>
      <c r="J14" s="45">
        <v>0</v>
      </c>
      <c r="K14" s="29"/>
      <c r="L14" s="45">
        <v>0</v>
      </c>
      <c r="M14" s="29"/>
      <c r="N14" s="121">
        <v>-30785114</v>
      </c>
      <c r="O14" s="26"/>
      <c r="P14" s="45">
        <v>0</v>
      </c>
      <c r="Q14" s="26"/>
      <c r="R14" s="121">
        <v>-508399695</v>
      </c>
      <c r="S14" s="29"/>
      <c r="T14" s="45">
        <v>-2001880974</v>
      </c>
      <c r="U14" s="29"/>
      <c r="V14" s="45">
        <v>9571158</v>
      </c>
      <c r="W14" s="29"/>
      <c r="X14" s="45">
        <v>-2500709511</v>
      </c>
      <c r="Y14" s="29"/>
      <c r="Z14" s="45">
        <v>-2531494625</v>
      </c>
    </row>
    <row r="15" spans="1:26" ht="21" customHeight="1">
      <c r="A15" s="17" t="s">
        <v>96</v>
      </c>
      <c r="D15" s="31"/>
      <c r="E15" s="12"/>
      <c r="F15" s="26">
        <f>SUM(F13+F14)</f>
        <v>0</v>
      </c>
      <c r="G15" s="29"/>
      <c r="H15" s="26">
        <f>H13+H14</f>
        <v>0</v>
      </c>
      <c r="I15" s="29"/>
      <c r="J15" s="26">
        <f>J13+J14</f>
        <v>0</v>
      </c>
      <c r="K15" s="26"/>
      <c r="L15" s="26">
        <f>L13+L14</f>
        <v>0</v>
      </c>
      <c r="M15" s="29"/>
      <c r="N15" s="26">
        <f>N13+N14</f>
        <v>3728173503</v>
      </c>
      <c r="O15" s="26"/>
      <c r="P15" s="26">
        <f>P13+P14</f>
        <v>0</v>
      </c>
      <c r="Q15" s="26"/>
      <c r="R15" s="26">
        <f>R13+R14</f>
        <v>-508399695</v>
      </c>
      <c r="S15" s="29"/>
      <c r="T15" s="26">
        <f>T13+T14</f>
        <v>-2001880974</v>
      </c>
      <c r="U15" s="29"/>
      <c r="V15" s="26">
        <f>V13+V14</f>
        <v>9571158</v>
      </c>
      <c r="W15" s="29"/>
      <c r="X15" s="29">
        <f t="shared" si="0"/>
        <v>-2500709511</v>
      </c>
      <c r="Y15" s="29"/>
      <c r="Z15" s="29">
        <f>SUM(F15:N15,X15)</f>
        <v>1227463992</v>
      </c>
    </row>
    <row r="16" spans="1:26" ht="21" customHeight="1">
      <c r="A16" s="17" t="s">
        <v>185</v>
      </c>
      <c r="D16" s="31">
        <v>24</v>
      </c>
      <c r="E16" s="12"/>
      <c r="F16" s="26">
        <v>0</v>
      </c>
      <c r="G16" s="29"/>
      <c r="H16" s="26">
        <v>0</v>
      </c>
      <c r="I16" s="29"/>
      <c r="J16" s="26">
        <v>115000000</v>
      </c>
      <c r="K16" s="26"/>
      <c r="L16" s="26">
        <v>0</v>
      </c>
      <c r="M16" s="29"/>
      <c r="N16" s="26">
        <f>-J16</f>
        <v>-115000000</v>
      </c>
      <c r="O16" s="26"/>
      <c r="P16" s="26">
        <v>0</v>
      </c>
      <c r="Q16" s="26"/>
      <c r="R16" s="26">
        <v>0</v>
      </c>
      <c r="S16" s="29"/>
      <c r="T16" s="26">
        <v>0</v>
      </c>
      <c r="U16" s="29"/>
      <c r="V16" s="26">
        <v>0</v>
      </c>
      <c r="W16" s="29"/>
      <c r="X16" s="29">
        <f t="shared" si="0"/>
        <v>0</v>
      </c>
      <c r="Y16" s="29"/>
      <c r="Z16" s="29">
        <f>SUM(F16:N16,X16)</f>
        <v>0</v>
      </c>
    </row>
    <row r="17" spans="1:26" ht="21" customHeight="1">
      <c r="A17" s="17" t="s">
        <v>188</v>
      </c>
      <c r="D17" s="31">
        <v>33</v>
      </c>
      <c r="E17" s="12"/>
      <c r="F17" s="26">
        <v>0</v>
      </c>
      <c r="G17" s="29"/>
      <c r="H17" s="26">
        <v>0</v>
      </c>
      <c r="I17" s="29"/>
      <c r="J17" s="26">
        <v>0</v>
      </c>
      <c r="K17" s="26"/>
      <c r="L17" s="26">
        <v>0</v>
      </c>
      <c r="M17" s="29"/>
      <c r="N17" s="26">
        <v>-2310000000</v>
      </c>
      <c r="O17" s="26"/>
      <c r="P17" s="26">
        <v>0</v>
      </c>
      <c r="Q17" s="26"/>
      <c r="R17" s="26">
        <v>0</v>
      </c>
      <c r="S17" s="29"/>
      <c r="T17" s="26">
        <v>0</v>
      </c>
      <c r="U17" s="29"/>
      <c r="V17" s="26">
        <v>0</v>
      </c>
      <c r="W17" s="29"/>
      <c r="X17" s="29">
        <f t="shared" si="0"/>
        <v>0</v>
      </c>
      <c r="Y17" s="29"/>
      <c r="Z17" s="29">
        <f>SUM(F17:N17,X17)</f>
        <v>-2310000000</v>
      </c>
    </row>
    <row r="18" spans="1:26" ht="21" customHeight="1" thickBot="1">
      <c r="A18" s="24" t="s">
        <v>197</v>
      </c>
      <c r="D18" s="12"/>
      <c r="E18" s="12"/>
      <c r="F18" s="46">
        <f>SUM(F15:F17,F12)</f>
        <v>2100000000</v>
      </c>
      <c r="G18" s="26"/>
      <c r="H18" s="46">
        <f>SUM(H15:H17,H12)</f>
        <v>-194662849</v>
      </c>
      <c r="I18" s="26"/>
      <c r="J18" s="46">
        <f>SUM(J15:J17,J12)</f>
        <v>210000000</v>
      </c>
      <c r="K18" s="26"/>
      <c r="L18" s="46">
        <f>SUM(L15:L17,L12)</f>
        <v>0</v>
      </c>
      <c r="M18" s="26"/>
      <c r="N18" s="46">
        <f>SUM(N15:N17,N12)</f>
        <v>2464817807</v>
      </c>
      <c r="O18" s="26"/>
      <c r="P18" s="46">
        <f>SUM(P15:P17,P12)</f>
        <v>0</v>
      </c>
      <c r="Q18" s="26"/>
      <c r="R18" s="46">
        <f>SUM(R15:R17,R12)</f>
        <v>3484397553</v>
      </c>
      <c r="S18" s="26"/>
      <c r="T18" s="46">
        <f>SUM(T15:T17,T12)</f>
        <v>7846224742</v>
      </c>
      <c r="U18" s="26"/>
      <c r="V18" s="46">
        <f>SUM(V15:V17,V12)</f>
        <v>2016542</v>
      </c>
      <c r="W18" s="26"/>
      <c r="X18" s="46">
        <f>SUM(X15:X17,X12)</f>
        <v>11332638837</v>
      </c>
      <c r="Y18" s="26"/>
      <c r="Z18" s="46">
        <f>SUM(Z15:Z17,Z12)</f>
        <v>15912793795</v>
      </c>
    </row>
    <row r="19" spans="1:26" ht="21" customHeight="1" thickTop="1">
      <c r="A19" s="24"/>
      <c r="D19" s="12"/>
      <c r="E19" s="12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9"/>
    </row>
    <row r="20" spans="1:26" ht="21" customHeight="1">
      <c r="A20" s="43" t="s">
        <v>226</v>
      </c>
      <c r="D20" s="31"/>
      <c r="F20" s="29">
        <v>2100000000</v>
      </c>
      <c r="G20" s="29"/>
      <c r="H20" s="29">
        <v>-194662849</v>
      </c>
      <c r="I20" s="29"/>
      <c r="J20" s="29">
        <v>210000000</v>
      </c>
      <c r="K20" s="29"/>
      <c r="L20" s="29">
        <v>0</v>
      </c>
      <c r="M20" s="29"/>
      <c r="N20" s="29">
        <v>2464817807</v>
      </c>
      <c r="O20" s="26"/>
      <c r="P20" s="29">
        <v>0</v>
      </c>
      <c r="Q20" s="26"/>
      <c r="R20" s="29">
        <v>3484397553</v>
      </c>
      <c r="S20" s="29"/>
      <c r="T20" s="29">
        <v>7846224742</v>
      </c>
      <c r="U20" s="29"/>
      <c r="V20" s="29">
        <v>2016542</v>
      </c>
      <c r="W20" s="29"/>
      <c r="X20" s="29">
        <f t="shared" ref="X20:X27" si="1">SUM(R20:V20)</f>
        <v>11332638837</v>
      </c>
      <c r="Y20" s="29"/>
      <c r="Z20" s="29">
        <f>SUM(F20:N20,X20)</f>
        <v>15912793795</v>
      </c>
    </row>
    <row r="21" spans="1:26" ht="21" customHeight="1">
      <c r="A21" s="17" t="s">
        <v>184</v>
      </c>
      <c r="D21" s="31"/>
      <c r="F21" s="44">
        <v>0</v>
      </c>
      <c r="G21" s="29"/>
      <c r="H21" s="44">
        <v>0</v>
      </c>
      <c r="I21" s="29"/>
      <c r="J21" s="44">
        <v>0</v>
      </c>
      <c r="K21" s="29"/>
      <c r="L21" s="44">
        <v>0</v>
      </c>
      <c r="M21" s="29"/>
      <c r="N21" s="44">
        <f>PL!I61</f>
        <v>3211804230</v>
      </c>
      <c r="O21" s="26"/>
      <c r="P21" s="44">
        <v>0</v>
      </c>
      <c r="Q21" s="26"/>
      <c r="R21" s="120">
        <v>0</v>
      </c>
      <c r="S21" s="29"/>
      <c r="T21" s="44">
        <v>0</v>
      </c>
      <c r="U21" s="29"/>
      <c r="V21" s="44">
        <v>0</v>
      </c>
      <c r="W21" s="29"/>
      <c r="X21" s="44">
        <f t="shared" si="1"/>
        <v>0</v>
      </c>
      <c r="Y21" s="29"/>
      <c r="Z21" s="44">
        <f>SUM(F21:N21,X21)</f>
        <v>3211804230</v>
      </c>
    </row>
    <row r="22" spans="1:26" ht="21" customHeight="1">
      <c r="A22" s="17" t="s">
        <v>95</v>
      </c>
      <c r="D22" s="31"/>
      <c r="F22" s="45">
        <v>0</v>
      </c>
      <c r="G22" s="29"/>
      <c r="H22" s="45">
        <v>0</v>
      </c>
      <c r="I22" s="29"/>
      <c r="J22" s="45">
        <v>0</v>
      </c>
      <c r="K22" s="29"/>
      <c r="L22" s="45">
        <v>0</v>
      </c>
      <c r="M22" s="29"/>
      <c r="N22" s="121">
        <v>-86528544</v>
      </c>
      <c r="O22" s="26"/>
      <c r="P22" s="45">
        <v>0</v>
      </c>
      <c r="Q22" s="26"/>
      <c r="R22" s="121">
        <f>SUM(-1045499373+209099875)</f>
        <v>-836399498</v>
      </c>
      <c r="S22" s="29"/>
      <c r="T22" s="45">
        <f>SUM(PL!I49:I50)</f>
        <v>-2367637330</v>
      </c>
      <c r="U22" s="29"/>
      <c r="V22" s="45">
        <f>SUM(PL!I41:I42)</f>
        <v>9044208</v>
      </c>
      <c r="W22" s="29"/>
      <c r="X22" s="45">
        <f t="shared" si="1"/>
        <v>-3194992620</v>
      </c>
      <c r="Y22" s="29"/>
      <c r="Z22" s="45">
        <f>SUM(F22:N22,X22)</f>
        <v>-3281521164</v>
      </c>
    </row>
    <row r="23" spans="1:26" ht="21" customHeight="1">
      <c r="A23" s="17" t="s">
        <v>96</v>
      </c>
      <c r="D23" s="31"/>
      <c r="E23" s="12"/>
      <c r="F23" s="26">
        <f>SUM(F21+F22)</f>
        <v>0</v>
      </c>
      <c r="G23" s="29"/>
      <c r="H23" s="26">
        <f>H21+H22</f>
        <v>0</v>
      </c>
      <c r="I23" s="29"/>
      <c r="J23" s="26">
        <f>J21+J22</f>
        <v>0</v>
      </c>
      <c r="K23" s="26"/>
      <c r="L23" s="26">
        <f>L21+L22</f>
        <v>0</v>
      </c>
      <c r="M23" s="29"/>
      <c r="N23" s="26">
        <f>N21+N22</f>
        <v>3125275686</v>
      </c>
      <c r="O23" s="26"/>
      <c r="P23" s="26">
        <f>P21+P22</f>
        <v>0</v>
      </c>
      <c r="Q23" s="26"/>
      <c r="R23" s="26">
        <f>R21+R22</f>
        <v>-836399498</v>
      </c>
      <c r="S23" s="29"/>
      <c r="T23" s="26">
        <f>T21+T22</f>
        <v>-2367637330</v>
      </c>
      <c r="U23" s="29"/>
      <c r="V23" s="26">
        <f>V21+V22</f>
        <v>9044208</v>
      </c>
      <c r="W23" s="29"/>
      <c r="X23" s="29">
        <f t="shared" si="1"/>
        <v>-3194992620</v>
      </c>
      <c r="Y23" s="29"/>
      <c r="Z23" s="29">
        <f t="shared" ref="Z23:Z27" si="2">SUM(F23:Q23,X23)</f>
        <v>-69716934</v>
      </c>
    </row>
    <row r="24" spans="1:26" ht="21" customHeight="1">
      <c r="A24" s="17" t="s">
        <v>252</v>
      </c>
      <c r="D24" s="31">
        <v>25</v>
      </c>
      <c r="E24" s="12"/>
      <c r="F24" s="26">
        <v>0</v>
      </c>
      <c r="G24" s="29"/>
      <c r="H24" s="26">
        <v>0</v>
      </c>
      <c r="I24" s="29"/>
      <c r="J24" s="26">
        <v>0</v>
      </c>
      <c r="K24" s="26"/>
      <c r="L24" s="26">
        <v>0</v>
      </c>
      <c r="M24" s="29"/>
      <c r="N24" s="26">
        <v>0</v>
      </c>
      <c r="O24" s="26"/>
      <c r="P24" s="26">
        <f>BS!I97</f>
        <v>-361513755</v>
      </c>
      <c r="Q24" s="26"/>
      <c r="R24" s="26">
        <v>0</v>
      </c>
      <c r="S24" s="29"/>
      <c r="T24" s="26">
        <v>0</v>
      </c>
      <c r="U24" s="29"/>
      <c r="V24" s="26">
        <v>0</v>
      </c>
      <c r="W24" s="29"/>
      <c r="X24" s="29">
        <f t="shared" si="1"/>
        <v>0</v>
      </c>
      <c r="Y24" s="29"/>
      <c r="Z24" s="29">
        <f t="shared" si="2"/>
        <v>-361513755</v>
      </c>
    </row>
    <row r="25" spans="1:26" ht="21" customHeight="1">
      <c r="A25" s="17" t="s">
        <v>253</v>
      </c>
      <c r="D25" s="31">
        <v>25</v>
      </c>
      <c r="E25" s="12"/>
      <c r="F25" s="26">
        <v>0</v>
      </c>
      <c r="G25" s="29"/>
      <c r="H25" s="26">
        <v>0</v>
      </c>
      <c r="I25" s="29"/>
      <c r="J25" s="26">
        <v>0</v>
      </c>
      <c r="K25" s="26"/>
      <c r="L25" s="26">
        <f>BS!I95</f>
        <v>361513755</v>
      </c>
      <c r="M25" s="29"/>
      <c r="N25" s="26">
        <f>-L25</f>
        <v>-361513755</v>
      </c>
      <c r="O25" s="26"/>
      <c r="P25" s="26">
        <v>0</v>
      </c>
      <c r="Q25" s="26"/>
      <c r="R25" s="26">
        <v>0</v>
      </c>
      <c r="S25" s="29"/>
      <c r="T25" s="26">
        <v>0</v>
      </c>
      <c r="U25" s="29"/>
      <c r="V25" s="26">
        <v>0</v>
      </c>
      <c r="W25" s="29"/>
      <c r="X25" s="29">
        <f t="shared" si="1"/>
        <v>0</v>
      </c>
      <c r="Y25" s="29"/>
      <c r="Z25" s="29">
        <f t="shared" si="2"/>
        <v>0</v>
      </c>
    </row>
    <row r="26" spans="1:26" ht="21" customHeight="1">
      <c r="A26" s="17" t="s">
        <v>188</v>
      </c>
      <c r="D26" s="31">
        <v>33</v>
      </c>
      <c r="E26" s="12"/>
      <c r="F26" s="26">
        <v>0</v>
      </c>
      <c r="G26" s="29"/>
      <c r="H26" s="26">
        <v>0</v>
      </c>
      <c r="I26" s="29"/>
      <c r="J26" s="26">
        <v>0</v>
      </c>
      <c r="K26" s="26"/>
      <c r="L26" s="26">
        <v>0</v>
      </c>
      <c r="M26" s="29"/>
      <c r="N26" s="26">
        <v>-2520000000</v>
      </c>
      <c r="O26" s="26"/>
      <c r="P26" s="26">
        <v>0</v>
      </c>
      <c r="Q26" s="26"/>
      <c r="R26" s="26">
        <v>0</v>
      </c>
      <c r="S26" s="29"/>
      <c r="T26" s="26">
        <v>0</v>
      </c>
      <c r="U26" s="29"/>
      <c r="V26" s="26">
        <v>0</v>
      </c>
      <c r="W26" s="29"/>
      <c r="X26" s="29">
        <f t="shared" si="1"/>
        <v>0</v>
      </c>
      <c r="Y26" s="29"/>
      <c r="Z26" s="29">
        <f t="shared" si="2"/>
        <v>-2520000000</v>
      </c>
    </row>
    <row r="27" spans="1:26" ht="21" customHeight="1">
      <c r="A27" s="17" t="s">
        <v>256</v>
      </c>
      <c r="D27" s="31">
        <v>11</v>
      </c>
      <c r="E27" s="12"/>
      <c r="F27" s="26">
        <v>0</v>
      </c>
      <c r="G27" s="29"/>
      <c r="H27" s="26">
        <v>-92277920</v>
      </c>
      <c r="I27" s="29"/>
      <c r="J27" s="26">
        <v>0</v>
      </c>
      <c r="K27" s="26"/>
      <c r="L27" s="26">
        <v>0</v>
      </c>
      <c r="M27" s="29"/>
      <c r="N27" s="26">
        <v>0</v>
      </c>
      <c r="O27" s="26"/>
      <c r="P27" s="26">
        <v>0</v>
      </c>
      <c r="Q27" s="26"/>
      <c r="R27" s="26">
        <v>0</v>
      </c>
      <c r="S27" s="29"/>
      <c r="T27" s="26">
        <v>0</v>
      </c>
      <c r="U27" s="29"/>
      <c r="V27" s="26">
        <v>0</v>
      </c>
      <c r="W27" s="29"/>
      <c r="X27" s="29">
        <f t="shared" si="1"/>
        <v>0</v>
      </c>
      <c r="Y27" s="29"/>
      <c r="Z27" s="29">
        <f t="shared" si="2"/>
        <v>-92277920</v>
      </c>
    </row>
    <row r="28" spans="1:26" ht="21" customHeight="1" thickBot="1">
      <c r="A28" s="24" t="s">
        <v>227</v>
      </c>
      <c r="D28" s="12"/>
      <c r="E28" s="12"/>
      <c r="F28" s="46">
        <f>SUM(F23:F27,F20)</f>
        <v>2100000000</v>
      </c>
      <c r="G28" s="26"/>
      <c r="H28" s="46">
        <f>SUM(H23:H27,H20)</f>
        <v>-286940769</v>
      </c>
      <c r="I28" s="26"/>
      <c r="J28" s="46">
        <f>SUM(J23:J27,J20)</f>
        <v>210000000</v>
      </c>
      <c r="K28" s="26"/>
      <c r="L28" s="46">
        <f>SUM(L23:L27,L20)</f>
        <v>361513755</v>
      </c>
      <c r="M28" s="26"/>
      <c r="N28" s="46">
        <f>SUM(N23:N27,N20)</f>
        <v>2708579738</v>
      </c>
      <c r="O28" s="26"/>
      <c r="P28" s="46">
        <f>SUM(P23:P27,P20)</f>
        <v>-361513755</v>
      </c>
      <c r="Q28" s="26"/>
      <c r="R28" s="46">
        <f>SUM(R23:R27,R20)</f>
        <v>2647998055</v>
      </c>
      <c r="S28" s="26"/>
      <c r="T28" s="46">
        <f>SUM(T23:T27,T20)</f>
        <v>5478587412</v>
      </c>
      <c r="U28" s="26"/>
      <c r="V28" s="46">
        <f>SUM(V23:V27,V20)</f>
        <v>11060750</v>
      </c>
      <c r="W28" s="26"/>
      <c r="X28" s="46">
        <f>SUM(X23:X27,X20)</f>
        <v>8137646217</v>
      </c>
      <c r="Y28" s="26"/>
      <c r="Z28" s="46">
        <f>SUM(Z23:Z27,Z20)</f>
        <v>12869285186</v>
      </c>
    </row>
    <row r="29" spans="1:26" ht="21" customHeight="1" thickTop="1">
      <c r="A29" s="24"/>
      <c r="D29" s="12"/>
      <c r="E29" s="12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21" customHeight="1"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21" customHeight="1">
      <c r="A31" s="17" t="s">
        <v>202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4" spans="6:26" ht="21" customHeight="1"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6:26" ht="21" customHeight="1"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6:26" ht="21" customHeight="1"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6:26" ht="21" customHeight="1"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</sheetData>
  <mergeCells count="5">
    <mergeCell ref="F5:Z5"/>
    <mergeCell ref="R6:X6"/>
    <mergeCell ref="R7:V7"/>
    <mergeCell ref="J9:N9"/>
    <mergeCell ref="J10:L10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F211-9344-40B7-ACE5-AAF6BA409BDD}">
  <dimension ref="A1:N97"/>
  <sheetViews>
    <sheetView showGridLines="0" view="pageBreakPreview" zoomScale="86" zoomScaleNormal="85" zoomScaleSheetLayoutView="86" workbookViewId="0">
      <selection activeCell="G13" sqref="G13"/>
    </sheetView>
  </sheetViews>
  <sheetFormatPr defaultColWidth="10.81640625" defaultRowHeight="21.75" customHeight="1"/>
  <cols>
    <col min="1" max="1" width="54.1796875" style="17" customWidth="1"/>
    <col min="2" max="2" width="1.81640625" style="8" customWidth="1"/>
    <col min="3" max="3" width="4.1796875" style="17" customWidth="1"/>
    <col min="4" max="4" width="2" style="8" customWidth="1"/>
    <col min="5" max="5" width="16.54296875" style="8" customWidth="1"/>
    <col min="6" max="6" width="1.81640625" style="8" customWidth="1"/>
    <col min="7" max="7" width="16.54296875" style="8" customWidth="1"/>
    <col min="8" max="8" width="1.81640625" style="8" customWidth="1"/>
    <col min="9" max="9" width="17.54296875" style="8" customWidth="1"/>
    <col min="10" max="10" width="1.81640625" style="8" customWidth="1"/>
    <col min="11" max="11" width="16.54296875" style="12" bestFit="1" customWidth="1"/>
    <col min="12" max="12" width="1.1796875" style="8" customWidth="1"/>
    <col min="13" max="13" width="16.1796875" style="8" customWidth="1"/>
    <col min="14" max="14" width="16.453125" style="8" customWidth="1"/>
    <col min="15" max="16384" width="10.81640625" style="8"/>
  </cols>
  <sheetData>
    <row r="1" spans="1:11" s="15" customFormat="1" ht="21.65" customHeight="1">
      <c r="A1" s="9" t="s">
        <v>0</v>
      </c>
      <c r="B1" s="10"/>
      <c r="C1" s="11"/>
      <c r="D1" s="10"/>
      <c r="E1" s="10"/>
      <c r="F1" s="10"/>
      <c r="G1" s="10"/>
      <c r="H1" s="10"/>
      <c r="I1" s="10"/>
      <c r="J1" s="10"/>
      <c r="K1" s="12"/>
    </row>
    <row r="2" spans="1:11" s="15" customFormat="1" ht="21.65" customHeight="1">
      <c r="A2" s="9" t="s">
        <v>142</v>
      </c>
      <c r="B2" s="13"/>
      <c r="C2" s="11"/>
      <c r="D2" s="10"/>
      <c r="E2" s="10"/>
      <c r="F2" s="10"/>
      <c r="G2" s="10"/>
      <c r="H2" s="10"/>
      <c r="I2" s="10"/>
      <c r="J2" s="10"/>
      <c r="K2" s="12"/>
    </row>
    <row r="3" spans="1:11" s="15" customFormat="1" ht="21.65" customHeight="1">
      <c r="A3" s="14" t="s">
        <v>225</v>
      </c>
      <c r="B3" s="13"/>
      <c r="C3" s="11"/>
      <c r="D3" s="10"/>
      <c r="E3" s="10"/>
      <c r="F3" s="10"/>
      <c r="G3" s="10"/>
      <c r="H3" s="10"/>
      <c r="I3" s="10"/>
      <c r="J3" s="10"/>
      <c r="K3" s="12"/>
    </row>
    <row r="4" spans="1:11" s="15" customFormat="1" ht="21.65" customHeight="1">
      <c r="B4" s="13"/>
      <c r="C4" s="11"/>
      <c r="D4" s="10"/>
      <c r="E4" s="10"/>
      <c r="F4" s="10"/>
      <c r="G4" s="10"/>
      <c r="H4" s="10"/>
      <c r="I4" s="13"/>
      <c r="J4" s="10"/>
      <c r="K4" s="16" t="s">
        <v>1</v>
      </c>
    </row>
    <row r="5" spans="1:11" ht="21.65" customHeight="1">
      <c r="E5" s="18"/>
      <c r="F5" s="18" t="s">
        <v>2</v>
      </c>
      <c r="G5" s="18"/>
      <c r="H5" s="19"/>
      <c r="I5" s="18"/>
      <c r="J5" s="18" t="s">
        <v>3</v>
      </c>
      <c r="K5" s="18"/>
    </row>
    <row r="6" spans="1:11" ht="21.65" customHeight="1">
      <c r="C6" s="11"/>
      <c r="D6" s="20"/>
      <c r="E6" s="21">
        <v>2568</v>
      </c>
      <c r="F6" s="22"/>
      <c r="G6" s="21">
        <v>2567</v>
      </c>
      <c r="H6" s="23"/>
      <c r="I6" s="21">
        <v>2568</v>
      </c>
      <c r="J6" s="22"/>
      <c r="K6" s="21">
        <v>2567</v>
      </c>
    </row>
    <row r="7" spans="1:11" ht="21.65" customHeight="1">
      <c r="A7" s="24" t="s">
        <v>143</v>
      </c>
      <c r="B7" s="19"/>
      <c r="C7" s="25"/>
      <c r="E7" s="12"/>
      <c r="F7" s="12"/>
      <c r="G7" s="12"/>
      <c r="I7" s="12"/>
      <c r="J7" s="12"/>
    </row>
    <row r="8" spans="1:11" ht="21.65" customHeight="1">
      <c r="A8" s="17" t="s">
        <v>211</v>
      </c>
      <c r="C8" s="25"/>
      <c r="E8" s="26">
        <f>PL!E28</f>
        <v>4343120529</v>
      </c>
      <c r="F8" s="26"/>
      <c r="G8" s="26">
        <f>PL!G28</f>
        <v>4516442892</v>
      </c>
      <c r="H8" s="26"/>
      <c r="I8" s="26">
        <f>PL!I28</f>
        <v>3737609070</v>
      </c>
      <c r="J8" s="26"/>
      <c r="K8" s="26">
        <f>PL!K28</f>
        <v>4268511523</v>
      </c>
    </row>
    <row r="9" spans="1:11" ht="21.65" customHeight="1">
      <c r="A9" s="17" t="s">
        <v>212</v>
      </c>
      <c r="C9" s="25"/>
      <c r="E9" s="26"/>
      <c r="F9" s="26"/>
      <c r="G9" s="26"/>
      <c r="H9" s="26"/>
      <c r="I9" s="26"/>
      <c r="J9" s="26"/>
      <c r="K9" s="26"/>
    </row>
    <row r="10" spans="1:11" ht="21.65" customHeight="1">
      <c r="A10" s="17" t="s">
        <v>144</v>
      </c>
      <c r="C10" s="25"/>
      <c r="E10" s="26"/>
      <c r="F10" s="26"/>
      <c r="G10" s="26"/>
      <c r="H10" s="26"/>
      <c r="I10" s="26"/>
      <c r="J10" s="26"/>
      <c r="K10" s="26"/>
    </row>
    <row r="11" spans="1:11" ht="21.65" customHeight="1">
      <c r="A11" s="27" t="s">
        <v>145</v>
      </c>
      <c r="C11" s="25"/>
      <c r="E11" s="26">
        <v>1580056342</v>
      </c>
      <c r="F11" s="26"/>
      <c r="G11" s="26">
        <v>1536445849</v>
      </c>
      <c r="H11" s="26"/>
      <c r="I11" s="26">
        <v>1252454246</v>
      </c>
      <c r="J11" s="26"/>
      <c r="K11" s="26">
        <v>1206326346</v>
      </c>
    </row>
    <row r="12" spans="1:11" ht="21.65" customHeight="1">
      <c r="A12" s="27" t="s">
        <v>213</v>
      </c>
      <c r="C12" s="25"/>
      <c r="E12" s="26">
        <v>-873635</v>
      </c>
      <c r="F12" s="26"/>
      <c r="G12" s="26">
        <v>-20711443</v>
      </c>
      <c r="H12" s="26"/>
      <c r="I12" s="26">
        <v>-22432368</v>
      </c>
      <c r="J12" s="26"/>
      <c r="K12" s="26">
        <v>106090053</v>
      </c>
    </row>
    <row r="13" spans="1:11" ht="21.65" customHeight="1">
      <c r="A13" s="27" t="s">
        <v>208</v>
      </c>
      <c r="B13" s="27"/>
      <c r="C13" s="25"/>
      <c r="E13" s="26">
        <v>0</v>
      </c>
      <c r="F13" s="26"/>
      <c r="G13" s="26">
        <v>1588588</v>
      </c>
      <c r="H13" s="26"/>
      <c r="I13" s="26">
        <v>0</v>
      </c>
      <c r="J13" s="26"/>
      <c r="K13" s="26">
        <v>1588588</v>
      </c>
    </row>
    <row r="14" spans="1:11" ht="21.65" customHeight="1">
      <c r="A14" s="27" t="s">
        <v>260</v>
      </c>
      <c r="C14" s="25"/>
      <c r="E14" s="26">
        <v>-4508655</v>
      </c>
      <c r="F14" s="26"/>
      <c r="G14" s="26">
        <v>-123107</v>
      </c>
      <c r="H14" s="26"/>
      <c r="I14" s="26">
        <v>-660</v>
      </c>
      <c r="J14" s="26"/>
      <c r="K14" s="26">
        <v>-971</v>
      </c>
    </row>
    <row r="15" spans="1:11" ht="21.65" customHeight="1">
      <c r="A15" s="17" t="s">
        <v>261</v>
      </c>
      <c r="C15" s="25"/>
      <c r="E15" s="26">
        <v>100289083</v>
      </c>
      <c r="F15" s="26"/>
      <c r="G15" s="26">
        <v>53757462</v>
      </c>
      <c r="H15" s="26"/>
      <c r="I15" s="26">
        <v>94636700</v>
      </c>
      <c r="J15" s="26"/>
      <c r="K15" s="26">
        <v>48061533</v>
      </c>
    </row>
    <row r="16" spans="1:11" ht="21.65" customHeight="1">
      <c r="A16" s="17" t="s">
        <v>146</v>
      </c>
      <c r="C16" s="25"/>
      <c r="E16" s="26">
        <v>-6821360</v>
      </c>
      <c r="F16" s="26"/>
      <c r="G16" s="26">
        <v>-6821359</v>
      </c>
      <c r="H16" s="26"/>
      <c r="I16" s="26">
        <v>-578821360</v>
      </c>
      <c r="J16" s="26"/>
      <c r="K16" s="26">
        <v>-578821360</v>
      </c>
    </row>
    <row r="17" spans="1:11" ht="21.65" customHeight="1">
      <c r="A17" s="17" t="s">
        <v>214</v>
      </c>
      <c r="C17" s="25"/>
      <c r="E17" s="26">
        <v>0</v>
      </c>
      <c r="F17" s="26"/>
      <c r="G17" s="26">
        <v>0</v>
      </c>
      <c r="H17" s="26"/>
      <c r="I17" s="26">
        <v>-781217777</v>
      </c>
      <c r="J17" s="26"/>
      <c r="K17" s="26">
        <v>-541737776</v>
      </c>
    </row>
    <row r="18" spans="1:11" ht="21.65" customHeight="1">
      <c r="A18" s="27" t="s">
        <v>147</v>
      </c>
      <c r="B18" s="15"/>
      <c r="C18" s="25"/>
      <c r="E18" s="26">
        <v>-705196942</v>
      </c>
      <c r="F18" s="26"/>
      <c r="G18" s="26">
        <v>-793586790</v>
      </c>
      <c r="H18" s="26"/>
      <c r="I18" s="26">
        <v>0</v>
      </c>
      <c r="J18" s="26"/>
      <c r="K18" s="26">
        <v>0</v>
      </c>
    </row>
    <row r="19" spans="1:11" ht="21.65" customHeight="1">
      <c r="A19" s="27" t="s">
        <v>210</v>
      </c>
      <c r="B19" s="15"/>
      <c r="C19" s="25"/>
      <c r="E19" s="26">
        <v>0</v>
      </c>
      <c r="F19" s="26"/>
      <c r="G19" s="26">
        <v>-70795129</v>
      </c>
      <c r="H19" s="26"/>
      <c r="I19" s="26">
        <v>0</v>
      </c>
      <c r="J19" s="26"/>
      <c r="K19" s="26">
        <v>-46767123</v>
      </c>
    </row>
    <row r="20" spans="1:11" ht="21.65" customHeight="1">
      <c r="A20" s="17" t="s">
        <v>245</v>
      </c>
      <c r="B20" s="15"/>
      <c r="C20" s="25"/>
      <c r="E20" s="26">
        <v>238657896</v>
      </c>
      <c r="F20" s="26"/>
      <c r="G20" s="26">
        <v>190654733</v>
      </c>
      <c r="H20" s="26"/>
      <c r="I20" s="26">
        <v>99585790</v>
      </c>
      <c r="J20" s="26"/>
      <c r="K20" s="26">
        <v>96116847</v>
      </c>
    </row>
    <row r="21" spans="1:11" ht="21.65" customHeight="1">
      <c r="A21" s="17" t="s">
        <v>189</v>
      </c>
      <c r="B21" s="15"/>
      <c r="C21" s="25"/>
      <c r="E21" s="26">
        <v>-95595347</v>
      </c>
      <c r="F21" s="26"/>
      <c r="G21" s="26">
        <v>-94681113</v>
      </c>
      <c r="H21" s="26"/>
      <c r="I21" s="26">
        <v>-94642912</v>
      </c>
      <c r="J21" s="26"/>
      <c r="K21" s="26">
        <v>-96906198</v>
      </c>
    </row>
    <row r="22" spans="1:11" ht="21.65" customHeight="1">
      <c r="A22" s="17" t="s">
        <v>270</v>
      </c>
      <c r="B22" s="27"/>
      <c r="C22" s="25"/>
      <c r="E22" s="26">
        <v>-11367888</v>
      </c>
      <c r="F22" s="26"/>
      <c r="G22" s="26">
        <v>0</v>
      </c>
      <c r="H22" s="26"/>
      <c r="I22" s="26">
        <v>0</v>
      </c>
      <c r="J22" s="26"/>
      <c r="K22" s="26">
        <v>0</v>
      </c>
    </row>
    <row r="23" spans="1:11" ht="21.65" customHeight="1">
      <c r="A23" s="17" t="s">
        <v>221</v>
      </c>
      <c r="B23" s="15"/>
      <c r="C23" s="25"/>
      <c r="E23" s="26">
        <v>-91763</v>
      </c>
      <c r="F23" s="26"/>
      <c r="G23" s="26">
        <v>-259342</v>
      </c>
      <c r="H23" s="26"/>
      <c r="I23" s="26">
        <v>0</v>
      </c>
      <c r="J23" s="26"/>
      <c r="K23" s="26">
        <v>0</v>
      </c>
    </row>
    <row r="24" spans="1:11" ht="21.65" customHeight="1">
      <c r="A24" s="17" t="s">
        <v>148</v>
      </c>
      <c r="B24" s="15"/>
      <c r="C24" s="25"/>
      <c r="E24" s="26">
        <v>-569827488</v>
      </c>
      <c r="F24" s="26"/>
      <c r="G24" s="26">
        <v>-528764963</v>
      </c>
      <c r="H24" s="26"/>
      <c r="I24" s="26">
        <v>-751024174</v>
      </c>
      <c r="J24" s="26"/>
      <c r="K24" s="26">
        <v>-1166495181</v>
      </c>
    </row>
    <row r="25" spans="1:11" ht="21.65" customHeight="1">
      <c r="A25" s="17" t="s">
        <v>149</v>
      </c>
      <c r="B25" s="15"/>
      <c r="C25" s="25"/>
      <c r="E25" s="26">
        <v>-291749882</v>
      </c>
      <c r="F25" s="26"/>
      <c r="G25" s="26">
        <v>-414946809</v>
      </c>
      <c r="H25" s="26"/>
      <c r="I25" s="26">
        <v>-295991305</v>
      </c>
      <c r="J25" s="26"/>
      <c r="K25" s="26">
        <v>-415305277</v>
      </c>
    </row>
    <row r="26" spans="1:11" ht="21.65" customHeight="1">
      <c r="A26" s="17" t="s">
        <v>150</v>
      </c>
      <c r="B26" s="15"/>
      <c r="C26" s="25"/>
      <c r="E26" s="28">
        <v>2005539003</v>
      </c>
      <c r="F26" s="26"/>
      <c r="G26" s="28">
        <v>2095480011</v>
      </c>
      <c r="H26" s="26"/>
      <c r="I26" s="28">
        <v>781238162</v>
      </c>
      <c r="J26" s="26"/>
      <c r="K26" s="28">
        <v>846233301</v>
      </c>
    </row>
    <row r="27" spans="1:11" ht="21.65" customHeight="1">
      <c r="A27" s="17" t="s">
        <v>192</v>
      </c>
      <c r="C27" s="25"/>
      <c r="E27" s="26"/>
      <c r="F27" s="26"/>
      <c r="G27" s="26"/>
      <c r="H27" s="26"/>
      <c r="I27" s="26"/>
      <c r="J27" s="26"/>
      <c r="K27" s="26"/>
    </row>
    <row r="28" spans="1:11" ht="21.65" customHeight="1">
      <c r="A28" s="17" t="s">
        <v>151</v>
      </c>
      <c r="C28" s="25"/>
      <c r="E28" s="26">
        <f>SUM(E8:E26)</f>
        <v>6581629893</v>
      </c>
      <c r="F28" s="26"/>
      <c r="G28" s="26">
        <f>SUM(G8:G26)</f>
        <v>6463679480</v>
      </c>
      <c r="H28" s="26"/>
      <c r="I28" s="26">
        <f>SUM(I8:I26)</f>
        <v>3441393412</v>
      </c>
      <c r="J28" s="26"/>
      <c r="K28" s="26">
        <f>SUM(K8:K26)</f>
        <v>3726894305</v>
      </c>
    </row>
    <row r="29" spans="1:11" ht="21.65" customHeight="1">
      <c r="A29" s="17" t="s">
        <v>152</v>
      </c>
      <c r="C29" s="25"/>
      <c r="E29" s="26"/>
      <c r="F29" s="26"/>
      <c r="G29" s="26"/>
      <c r="H29" s="26"/>
      <c r="I29" s="26"/>
      <c r="J29" s="26"/>
      <c r="K29" s="26"/>
    </row>
    <row r="30" spans="1:11" ht="21.65" customHeight="1">
      <c r="A30" s="17" t="s">
        <v>241</v>
      </c>
      <c r="C30" s="25"/>
      <c r="E30" s="26">
        <v>-17846971</v>
      </c>
      <c r="F30" s="26"/>
      <c r="G30" s="26">
        <v>140070344</v>
      </c>
      <c r="H30" s="26"/>
      <c r="I30" s="26">
        <v>71367366</v>
      </c>
      <c r="J30" s="26"/>
      <c r="K30" s="26">
        <v>300934124</v>
      </c>
    </row>
    <row r="31" spans="1:11" ht="21.65" customHeight="1">
      <c r="A31" s="17" t="s">
        <v>153</v>
      </c>
      <c r="C31" s="25"/>
      <c r="E31" s="26">
        <v>-5402689</v>
      </c>
      <c r="F31" s="26"/>
      <c r="G31" s="26">
        <v>-18154271</v>
      </c>
      <c r="H31" s="26"/>
      <c r="I31" s="29">
        <v>-19535600</v>
      </c>
      <c r="J31" s="26"/>
      <c r="K31" s="29">
        <v>-25074725</v>
      </c>
    </row>
    <row r="32" spans="1:11" ht="21.65" customHeight="1">
      <c r="A32" s="27" t="s">
        <v>154</v>
      </c>
      <c r="B32" s="30"/>
      <c r="C32" s="25"/>
      <c r="E32" s="26">
        <v>470437811</v>
      </c>
      <c r="F32" s="26"/>
      <c r="G32" s="26">
        <v>-176218705</v>
      </c>
      <c r="H32" s="26"/>
      <c r="I32" s="26">
        <v>438842464</v>
      </c>
      <c r="J32" s="26"/>
      <c r="K32" s="26">
        <v>-143267817</v>
      </c>
    </row>
    <row r="33" spans="1:14" ht="21.65" customHeight="1">
      <c r="A33" s="17" t="s">
        <v>155</v>
      </c>
      <c r="C33" s="25"/>
      <c r="E33" s="26">
        <v>-257151637</v>
      </c>
      <c r="F33" s="26"/>
      <c r="G33" s="26">
        <v>-11572233</v>
      </c>
      <c r="H33" s="26"/>
      <c r="I33" s="26">
        <v>-247010564</v>
      </c>
      <c r="J33" s="26"/>
      <c r="K33" s="26">
        <v>-1304277</v>
      </c>
    </row>
    <row r="34" spans="1:14" ht="21.65" customHeight="1">
      <c r="A34" s="17" t="s">
        <v>194</v>
      </c>
      <c r="C34" s="25"/>
      <c r="E34" s="29"/>
      <c r="F34" s="29"/>
      <c r="G34" s="29"/>
      <c r="H34" s="29"/>
      <c r="I34" s="29"/>
      <c r="J34" s="29"/>
      <c r="K34" s="29"/>
    </row>
    <row r="35" spans="1:14" ht="21.65" customHeight="1">
      <c r="A35" s="27" t="s">
        <v>242</v>
      </c>
      <c r="B35" s="15"/>
      <c r="C35" s="25"/>
      <c r="E35" s="26">
        <v>-209055403</v>
      </c>
      <c r="F35" s="26"/>
      <c r="G35" s="26">
        <v>29235688</v>
      </c>
      <c r="H35" s="26"/>
      <c r="I35" s="26">
        <v>-237243604</v>
      </c>
      <c r="J35" s="26"/>
      <c r="K35" s="26">
        <v>32824642</v>
      </c>
    </row>
    <row r="36" spans="1:14" ht="21.65" customHeight="1">
      <c r="A36" s="27" t="s">
        <v>156</v>
      </c>
      <c r="B36" s="15"/>
      <c r="C36" s="25"/>
      <c r="E36" s="26">
        <v>167109933</v>
      </c>
      <c r="F36" s="26"/>
      <c r="G36" s="26">
        <v>676272514</v>
      </c>
      <c r="H36" s="26"/>
      <c r="I36" s="26">
        <v>66469242</v>
      </c>
      <c r="J36" s="26"/>
      <c r="K36" s="26">
        <v>583239828</v>
      </c>
    </row>
    <row r="37" spans="1:14" ht="21.65" customHeight="1">
      <c r="A37" s="27" t="s">
        <v>246</v>
      </c>
      <c r="B37" s="15"/>
      <c r="C37" s="25"/>
      <c r="E37" s="26">
        <v>-136656694</v>
      </c>
      <c r="F37" s="26"/>
      <c r="G37" s="26">
        <v>-24974429</v>
      </c>
      <c r="H37" s="26"/>
      <c r="I37" s="26">
        <v>-127368564</v>
      </c>
      <c r="J37" s="26"/>
      <c r="K37" s="26">
        <v>-20600844</v>
      </c>
    </row>
    <row r="38" spans="1:14" ht="21.65" customHeight="1">
      <c r="A38" s="27" t="s">
        <v>268</v>
      </c>
      <c r="B38" s="15"/>
      <c r="C38" s="25"/>
      <c r="E38" s="26">
        <v>0</v>
      </c>
      <c r="F38" s="26"/>
      <c r="G38" s="26">
        <v>0</v>
      </c>
      <c r="H38" s="26"/>
      <c r="I38" s="26">
        <v>-6998805</v>
      </c>
      <c r="J38" s="26"/>
      <c r="K38" s="26">
        <v>0</v>
      </c>
    </row>
    <row r="39" spans="1:14" ht="21.65" customHeight="1">
      <c r="A39" s="17" t="s">
        <v>157</v>
      </c>
      <c r="B39" s="15"/>
      <c r="C39" s="25"/>
      <c r="E39" s="28">
        <v>-415753</v>
      </c>
      <c r="F39" s="26"/>
      <c r="G39" s="28">
        <v>6941355</v>
      </c>
      <c r="H39" s="26"/>
      <c r="I39" s="28">
        <v>0</v>
      </c>
      <c r="J39" s="26"/>
      <c r="K39" s="28">
        <v>0</v>
      </c>
    </row>
    <row r="40" spans="1:14" ht="21.65" customHeight="1">
      <c r="A40" s="27" t="s">
        <v>190</v>
      </c>
      <c r="B40" s="15"/>
      <c r="C40" s="25"/>
      <c r="E40" s="26">
        <f>SUM(E28:E39)</f>
        <v>6592648490</v>
      </c>
      <c r="F40" s="26"/>
      <c r="G40" s="26">
        <f>SUM(G28:G39)</f>
        <v>7085279743</v>
      </c>
      <c r="H40" s="26"/>
      <c r="I40" s="26">
        <f>SUM(I28:I39)</f>
        <v>3379915347</v>
      </c>
      <c r="J40" s="26"/>
      <c r="K40" s="26">
        <f>SUM(K28:K39)</f>
        <v>4453645236</v>
      </c>
    </row>
    <row r="41" spans="1:14" ht="21.65" customHeight="1">
      <c r="A41" s="27" t="s">
        <v>244</v>
      </c>
      <c r="B41" s="15"/>
      <c r="C41" s="31"/>
      <c r="E41" s="26">
        <v>-828536500.93000007</v>
      </c>
      <c r="F41" s="26"/>
      <c r="G41" s="26">
        <v>-566735330</v>
      </c>
      <c r="H41" s="26"/>
      <c r="I41" s="26">
        <v>-527827420.37</v>
      </c>
      <c r="J41" s="26"/>
      <c r="K41" s="26">
        <v>-364896179</v>
      </c>
    </row>
    <row r="42" spans="1:14" ht="21.65" customHeight="1">
      <c r="A42" s="27" t="s">
        <v>232</v>
      </c>
      <c r="B42" s="15"/>
      <c r="C42" s="31"/>
      <c r="E42" s="28">
        <v>150730047.93000001</v>
      </c>
      <c r="F42" s="26"/>
      <c r="G42" s="28">
        <v>0</v>
      </c>
      <c r="H42" s="26"/>
      <c r="I42" s="28">
        <v>118901020.37</v>
      </c>
      <c r="J42" s="26"/>
      <c r="K42" s="28">
        <v>0</v>
      </c>
    </row>
    <row r="43" spans="1:14" ht="21.65" customHeight="1">
      <c r="A43" s="9" t="s">
        <v>191</v>
      </c>
      <c r="B43" s="30"/>
      <c r="C43" s="25"/>
      <c r="E43" s="28">
        <f>SUM(E40:E42)</f>
        <v>5914842037</v>
      </c>
      <c r="F43" s="26"/>
      <c r="G43" s="28">
        <f>SUM(G40:G41)</f>
        <v>6518544413</v>
      </c>
      <c r="H43" s="26"/>
      <c r="I43" s="28">
        <f>SUM(I40:I42)</f>
        <v>2970988947</v>
      </c>
      <c r="J43" s="26"/>
      <c r="K43" s="28">
        <f>SUM(K40:K41)</f>
        <v>4088749057</v>
      </c>
    </row>
    <row r="44" spans="1:14" ht="12" customHeight="1">
      <c r="C44" s="25"/>
      <c r="E44" s="32"/>
      <c r="F44" s="32"/>
      <c r="G44" s="32"/>
      <c r="I44" s="32"/>
      <c r="J44" s="32"/>
      <c r="K44" s="8"/>
    </row>
    <row r="45" spans="1:14" ht="21.75" customHeight="1">
      <c r="A45" s="33" t="s">
        <v>202</v>
      </c>
      <c r="B45" s="30"/>
      <c r="C45" s="25"/>
      <c r="F45" s="32"/>
    </row>
    <row r="46" spans="1:14" s="15" customFormat="1" ht="21" customHeight="1">
      <c r="A46" s="9" t="s">
        <v>0</v>
      </c>
      <c r="B46" s="13"/>
      <c r="C46" s="11"/>
      <c r="D46" s="10"/>
      <c r="E46" s="10"/>
      <c r="F46" s="10"/>
      <c r="G46" s="10"/>
      <c r="H46" s="10"/>
      <c r="I46" s="10"/>
      <c r="J46" s="10"/>
      <c r="K46" s="12"/>
      <c r="M46" s="8"/>
      <c r="N46" s="8"/>
    </row>
    <row r="47" spans="1:14" s="15" customFormat="1" ht="21" customHeight="1">
      <c r="A47" s="9" t="s">
        <v>158</v>
      </c>
      <c r="B47" s="10"/>
      <c r="C47" s="11"/>
      <c r="D47" s="10"/>
      <c r="E47" s="10"/>
      <c r="F47" s="10"/>
      <c r="G47" s="10"/>
      <c r="H47" s="10"/>
      <c r="I47" s="10"/>
      <c r="J47" s="10"/>
      <c r="K47" s="12"/>
      <c r="M47" s="8"/>
      <c r="N47" s="8"/>
    </row>
    <row r="48" spans="1:14" s="15" customFormat="1" ht="21" customHeight="1">
      <c r="A48" s="14" t="s">
        <v>225</v>
      </c>
      <c r="B48" s="13"/>
      <c r="C48" s="11"/>
      <c r="D48" s="10"/>
      <c r="E48" s="10"/>
      <c r="F48" s="10"/>
      <c r="G48" s="10"/>
      <c r="H48" s="10"/>
      <c r="I48" s="10"/>
      <c r="J48" s="10"/>
      <c r="K48" s="12"/>
      <c r="M48" s="8"/>
      <c r="N48" s="8"/>
    </row>
    <row r="49" spans="1:14" s="15" customFormat="1" ht="21" customHeight="1">
      <c r="B49" s="13"/>
      <c r="C49" s="11"/>
      <c r="D49" s="10"/>
      <c r="E49" s="10"/>
      <c r="F49" s="10"/>
      <c r="G49" s="10"/>
      <c r="H49" s="10"/>
      <c r="I49" s="13"/>
      <c r="J49" s="10"/>
      <c r="K49" s="16" t="s">
        <v>1</v>
      </c>
      <c r="M49" s="8"/>
      <c r="N49" s="8"/>
    </row>
    <row r="50" spans="1:14" ht="21" customHeight="1">
      <c r="E50" s="18"/>
      <c r="F50" s="18" t="s">
        <v>2</v>
      </c>
      <c r="G50" s="18"/>
      <c r="H50" s="19"/>
      <c r="I50" s="18"/>
      <c r="J50" s="18" t="s">
        <v>3</v>
      </c>
      <c r="K50" s="18"/>
    </row>
    <row r="51" spans="1:14" ht="21" customHeight="1">
      <c r="C51" s="25"/>
      <c r="D51" s="20"/>
      <c r="E51" s="21">
        <v>2568</v>
      </c>
      <c r="F51" s="22"/>
      <c r="G51" s="21">
        <v>2567</v>
      </c>
      <c r="H51" s="23"/>
      <c r="I51" s="21">
        <v>2568</v>
      </c>
      <c r="J51" s="22"/>
      <c r="K51" s="21">
        <v>2567</v>
      </c>
    </row>
    <row r="52" spans="1:14" ht="21" customHeight="1">
      <c r="A52" s="24" t="s">
        <v>159</v>
      </c>
      <c r="B52" s="19"/>
      <c r="C52" s="25"/>
      <c r="E52" s="32"/>
      <c r="F52" s="32"/>
      <c r="G52" s="32"/>
      <c r="I52" s="32"/>
      <c r="J52" s="32"/>
    </row>
    <row r="53" spans="1:14" ht="21" customHeight="1">
      <c r="A53" s="17" t="s">
        <v>247</v>
      </c>
      <c r="C53" s="25"/>
      <c r="E53" s="26">
        <v>927278</v>
      </c>
      <c r="F53" s="26"/>
      <c r="G53" s="26">
        <v>11318469</v>
      </c>
      <c r="H53" s="26"/>
      <c r="I53" s="26">
        <v>927278</v>
      </c>
      <c r="J53" s="26"/>
      <c r="K53" s="26">
        <v>11318469</v>
      </c>
    </row>
    <row r="54" spans="1:14" ht="21" customHeight="1">
      <c r="A54" s="17" t="s">
        <v>215</v>
      </c>
      <c r="C54" s="25"/>
      <c r="E54" s="26">
        <v>4838598828</v>
      </c>
      <c r="F54" s="26"/>
      <c r="G54" s="26">
        <v>-4651821776</v>
      </c>
      <c r="H54" s="26"/>
      <c r="I54" s="26">
        <v>4834778383</v>
      </c>
      <c r="J54" s="26"/>
      <c r="K54" s="26">
        <v>-4536487867</v>
      </c>
    </row>
    <row r="55" spans="1:14" ht="21" customHeight="1">
      <c r="A55" s="17" t="s">
        <v>233</v>
      </c>
      <c r="C55" s="25"/>
      <c r="E55" s="26">
        <v>-128500</v>
      </c>
      <c r="F55" s="26"/>
      <c r="G55" s="26">
        <v>-6814400</v>
      </c>
      <c r="H55" s="26"/>
      <c r="I55" s="26">
        <v>-128500</v>
      </c>
      <c r="J55" s="26"/>
      <c r="K55" s="26">
        <v>-6814400</v>
      </c>
    </row>
    <row r="56" spans="1:14" ht="21" customHeight="1">
      <c r="A56" s="17" t="s">
        <v>160</v>
      </c>
      <c r="C56" s="25"/>
      <c r="E56" s="26">
        <v>0</v>
      </c>
      <c r="F56" s="26"/>
      <c r="G56" s="26">
        <v>0</v>
      </c>
      <c r="H56" s="26"/>
      <c r="I56" s="26">
        <v>-1028544780</v>
      </c>
      <c r="J56" s="26"/>
      <c r="K56" s="26">
        <v>0</v>
      </c>
    </row>
    <row r="57" spans="1:14" ht="21" customHeight="1">
      <c r="A57" s="17" t="s">
        <v>161</v>
      </c>
      <c r="C57" s="25"/>
      <c r="E57" s="26">
        <v>-2173500000</v>
      </c>
      <c r="F57" s="26"/>
      <c r="G57" s="26">
        <v>-1051613014</v>
      </c>
      <c r="H57" s="26"/>
      <c r="I57" s="26">
        <v>-2173500000</v>
      </c>
      <c r="J57" s="26"/>
      <c r="K57" s="26">
        <v>-1051613014</v>
      </c>
    </row>
    <row r="58" spans="1:14" ht="21" customHeight="1">
      <c r="A58" s="17" t="s">
        <v>162</v>
      </c>
      <c r="C58" s="25"/>
      <c r="E58" s="26">
        <v>-1064648029</v>
      </c>
      <c r="F58" s="26"/>
      <c r="G58" s="26">
        <v>-1136980443</v>
      </c>
      <c r="H58" s="26"/>
      <c r="I58" s="26">
        <v>-897857407</v>
      </c>
      <c r="J58" s="26"/>
      <c r="K58" s="26">
        <v>-926910278</v>
      </c>
    </row>
    <row r="59" spans="1:14" ht="21" customHeight="1">
      <c r="A59" s="17" t="s">
        <v>163</v>
      </c>
      <c r="C59" s="25"/>
      <c r="E59" s="26">
        <v>-24745501</v>
      </c>
      <c r="F59" s="26"/>
      <c r="G59" s="26">
        <v>-52323040</v>
      </c>
      <c r="H59" s="26"/>
      <c r="I59" s="26">
        <v>-23775766</v>
      </c>
      <c r="J59" s="26"/>
      <c r="K59" s="26">
        <v>-49219740</v>
      </c>
    </row>
    <row r="60" spans="1:14" ht="21" customHeight="1">
      <c r="A60" s="17" t="s">
        <v>164</v>
      </c>
      <c r="C60" s="25"/>
      <c r="E60" s="26">
        <v>0</v>
      </c>
      <c r="F60" s="26"/>
      <c r="G60" s="26">
        <v>0</v>
      </c>
      <c r="H60" s="26"/>
      <c r="I60" s="26">
        <v>-45000000</v>
      </c>
      <c r="J60" s="26"/>
      <c r="K60" s="26">
        <v>-125000000</v>
      </c>
    </row>
    <row r="61" spans="1:14" ht="21" customHeight="1">
      <c r="A61" s="17" t="s">
        <v>272</v>
      </c>
      <c r="C61" s="25"/>
      <c r="E61" s="26">
        <v>0</v>
      </c>
      <c r="F61" s="26"/>
      <c r="G61" s="26">
        <v>0</v>
      </c>
      <c r="H61" s="26"/>
      <c r="I61" s="26">
        <v>470000000</v>
      </c>
      <c r="J61" s="26"/>
      <c r="K61" s="26">
        <v>0</v>
      </c>
    </row>
    <row r="62" spans="1:14" ht="21" customHeight="1">
      <c r="A62" s="17" t="s">
        <v>165</v>
      </c>
      <c r="C62" s="25"/>
      <c r="E62" s="26">
        <v>304626512</v>
      </c>
      <c r="F62" s="26"/>
      <c r="G62" s="26">
        <v>350222165</v>
      </c>
      <c r="H62" s="26"/>
      <c r="I62" s="26">
        <v>365412296</v>
      </c>
      <c r="J62" s="26"/>
      <c r="K62" s="26">
        <v>331834463</v>
      </c>
    </row>
    <row r="63" spans="1:14" ht="21" customHeight="1">
      <c r="A63" s="17" t="s">
        <v>166</v>
      </c>
      <c r="C63" s="25"/>
      <c r="E63" s="26">
        <v>0</v>
      </c>
      <c r="F63" s="26"/>
      <c r="G63" s="26">
        <v>0</v>
      </c>
      <c r="H63" s="26"/>
      <c r="I63" s="26">
        <v>501507306</v>
      </c>
      <c r="J63" s="26"/>
      <c r="K63" s="26">
        <v>798836493</v>
      </c>
    </row>
    <row r="64" spans="1:14" ht="21" customHeight="1">
      <c r="A64" s="17" t="s">
        <v>167</v>
      </c>
      <c r="C64" s="25"/>
      <c r="E64" s="26">
        <v>343165136</v>
      </c>
      <c r="F64" s="26"/>
      <c r="G64" s="26">
        <v>788973918</v>
      </c>
      <c r="H64" s="26"/>
      <c r="I64" s="26">
        <v>334946686</v>
      </c>
      <c r="J64" s="26"/>
      <c r="K64" s="26">
        <v>781230218</v>
      </c>
    </row>
    <row r="65" spans="1:11" ht="21" customHeight="1">
      <c r="A65" s="17" t="s">
        <v>168</v>
      </c>
      <c r="C65" s="25"/>
      <c r="E65" s="26">
        <v>569827488</v>
      </c>
      <c r="F65" s="26"/>
      <c r="G65" s="26">
        <v>528764963</v>
      </c>
      <c r="H65" s="26"/>
      <c r="I65" s="26">
        <v>416077488</v>
      </c>
      <c r="J65" s="26"/>
      <c r="K65" s="26">
        <v>385264963</v>
      </c>
    </row>
    <row r="66" spans="1:11" ht="21" customHeight="1">
      <c r="A66" s="17" t="s">
        <v>169</v>
      </c>
      <c r="C66" s="25"/>
      <c r="E66" s="26">
        <v>59770206</v>
      </c>
      <c r="F66" s="26"/>
      <c r="G66" s="26">
        <v>7010409</v>
      </c>
      <c r="H66" s="26"/>
      <c r="I66" s="26">
        <v>57694362</v>
      </c>
      <c r="J66" s="26"/>
      <c r="K66" s="26">
        <v>5055622</v>
      </c>
    </row>
    <row r="67" spans="1:11" ht="21" customHeight="1">
      <c r="A67" s="17" t="s">
        <v>209</v>
      </c>
      <c r="C67" s="25"/>
      <c r="E67" s="26">
        <v>0</v>
      </c>
      <c r="F67" s="26"/>
      <c r="G67" s="26">
        <v>403017123</v>
      </c>
      <c r="H67" s="26"/>
      <c r="I67" s="26">
        <v>0</v>
      </c>
      <c r="J67" s="26"/>
      <c r="K67" s="26">
        <v>403017123</v>
      </c>
    </row>
    <row r="68" spans="1:11" ht="21" customHeight="1">
      <c r="A68" s="17" t="s">
        <v>170</v>
      </c>
      <c r="C68" s="25"/>
      <c r="E68" s="26">
        <v>0</v>
      </c>
      <c r="F68" s="26"/>
      <c r="G68" s="26">
        <v>104000</v>
      </c>
      <c r="H68" s="26"/>
      <c r="I68" s="26">
        <v>0</v>
      </c>
      <c r="J68" s="26"/>
      <c r="K68" s="26">
        <v>104000</v>
      </c>
    </row>
    <row r="69" spans="1:11" ht="21" customHeight="1">
      <c r="A69" s="24" t="s">
        <v>248</v>
      </c>
      <c r="C69" s="25"/>
      <c r="E69" s="34">
        <f>SUM(E53:E68)</f>
        <v>2853893418</v>
      </c>
      <c r="F69" s="26"/>
      <c r="G69" s="34">
        <f>SUM(G53:G68)</f>
        <v>-4810141626</v>
      </c>
      <c r="H69" s="26"/>
      <c r="I69" s="34">
        <f>SUM(I53:I68)</f>
        <v>2812537346</v>
      </c>
      <c r="J69" s="26"/>
      <c r="K69" s="34">
        <f>SUM(K53:K68)</f>
        <v>-3979383948</v>
      </c>
    </row>
    <row r="70" spans="1:11" ht="21" customHeight="1">
      <c r="A70" s="24" t="s">
        <v>171</v>
      </c>
      <c r="B70" s="19"/>
      <c r="C70" s="25"/>
      <c r="E70" s="26"/>
      <c r="F70" s="26"/>
      <c r="G70" s="26"/>
      <c r="H70" s="26"/>
      <c r="I70" s="26"/>
      <c r="J70" s="26"/>
      <c r="K70" s="26"/>
    </row>
    <row r="71" spans="1:11" ht="21" customHeight="1">
      <c r="A71" s="27" t="s">
        <v>262</v>
      </c>
      <c r="B71" s="30"/>
      <c r="C71" s="25"/>
      <c r="E71" s="26">
        <v>903579851</v>
      </c>
      <c r="F71" s="26"/>
      <c r="G71" s="26">
        <v>-836488582</v>
      </c>
      <c r="H71" s="26"/>
      <c r="I71" s="26">
        <v>1060000000</v>
      </c>
      <c r="J71" s="26"/>
      <c r="K71" s="26">
        <v>-970000000</v>
      </c>
    </row>
    <row r="72" spans="1:11" ht="21" customHeight="1">
      <c r="A72" s="17" t="s">
        <v>249</v>
      </c>
      <c r="C72" s="25"/>
      <c r="E72" s="26">
        <v>-424000000</v>
      </c>
      <c r="F72" s="26"/>
      <c r="G72" s="26">
        <v>684000000</v>
      </c>
      <c r="H72" s="26"/>
      <c r="I72" s="26">
        <v>-424000000</v>
      </c>
      <c r="J72" s="26"/>
      <c r="K72" s="26">
        <v>684000000</v>
      </c>
    </row>
    <row r="73" spans="1:11" ht="21" customHeight="1">
      <c r="A73" s="17" t="s">
        <v>243</v>
      </c>
      <c r="C73" s="25"/>
      <c r="E73" s="26">
        <v>-1935199417</v>
      </c>
      <c r="F73" s="26"/>
      <c r="G73" s="26">
        <v>-889855545</v>
      </c>
      <c r="H73" s="26"/>
      <c r="I73" s="26">
        <v>-1510200000</v>
      </c>
      <c r="J73" s="26"/>
      <c r="K73" s="26">
        <v>-575553607</v>
      </c>
    </row>
    <row r="74" spans="1:11" ht="21" customHeight="1">
      <c r="A74" s="17" t="s">
        <v>172</v>
      </c>
      <c r="B74" s="30"/>
      <c r="C74" s="25"/>
      <c r="E74" s="26">
        <v>-1094357767</v>
      </c>
      <c r="F74" s="26"/>
      <c r="G74" s="26">
        <v>-1034198133</v>
      </c>
      <c r="H74" s="26"/>
      <c r="I74" s="26">
        <v>-964696504</v>
      </c>
      <c r="J74" s="26"/>
      <c r="K74" s="26">
        <v>-910523094</v>
      </c>
    </row>
    <row r="75" spans="1:11" ht="21" customHeight="1">
      <c r="A75" s="27" t="s">
        <v>173</v>
      </c>
      <c r="C75" s="25"/>
      <c r="E75" s="26">
        <v>-2014703449</v>
      </c>
      <c r="F75" s="26"/>
      <c r="G75" s="26">
        <v>-2055584056</v>
      </c>
      <c r="H75" s="26"/>
      <c r="I75" s="26">
        <v>-765988059</v>
      </c>
      <c r="J75" s="26"/>
      <c r="K75" s="26">
        <v>-815820730</v>
      </c>
    </row>
    <row r="76" spans="1:11" ht="21" customHeight="1">
      <c r="A76" s="17" t="s">
        <v>174</v>
      </c>
      <c r="C76" s="25"/>
      <c r="E76" s="26">
        <v>-2519242407</v>
      </c>
      <c r="F76" s="26"/>
      <c r="G76" s="26">
        <v>-2309565462</v>
      </c>
      <c r="H76" s="26"/>
      <c r="I76" s="26">
        <v>-2519242407</v>
      </c>
      <c r="J76" s="26"/>
      <c r="K76" s="26">
        <v>-2309565462</v>
      </c>
    </row>
    <row r="77" spans="1:11" ht="21" customHeight="1">
      <c r="A77" s="17" t="s">
        <v>175</v>
      </c>
      <c r="C77" s="25"/>
      <c r="E77" s="26">
        <v>-752765</v>
      </c>
      <c r="F77" s="26"/>
      <c r="G77" s="26">
        <v>-8693507</v>
      </c>
      <c r="H77" s="26"/>
      <c r="I77" s="26">
        <v>0</v>
      </c>
      <c r="J77" s="26"/>
      <c r="K77" s="26">
        <v>0</v>
      </c>
    </row>
    <row r="78" spans="1:11" ht="21" customHeight="1">
      <c r="A78" s="17" t="s">
        <v>271</v>
      </c>
      <c r="C78" s="25"/>
      <c r="E78" s="26">
        <v>-361513755</v>
      </c>
      <c r="F78" s="26"/>
      <c r="G78" s="26">
        <v>0</v>
      </c>
      <c r="H78" s="26"/>
      <c r="I78" s="26">
        <v>-361513755</v>
      </c>
      <c r="J78" s="26"/>
      <c r="K78" s="26">
        <v>0</v>
      </c>
    </row>
    <row r="79" spans="1:11" ht="21" customHeight="1">
      <c r="A79" s="17" t="s">
        <v>234</v>
      </c>
      <c r="C79" s="25"/>
      <c r="E79" s="26">
        <v>1454920</v>
      </c>
      <c r="F79" s="26"/>
      <c r="G79" s="26">
        <v>0</v>
      </c>
      <c r="H79" s="26"/>
      <c r="I79" s="26">
        <v>0</v>
      </c>
      <c r="J79" s="26"/>
      <c r="K79" s="26">
        <v>0</v>
      </c>
    </row>
    <row r="80" spans="1:11" ht="21" customHeight="1">
      <c r="A80" s="24" t="s">
        <v>216</v>
      </c>
      <c r="C80" s="25"/>
      <c r="E80" s="34">
        <f>SUM(E71:E79)</f>
        <v>-7444734789</v>
      </c>
      <c r="F80" s="26"/>
      <c r="G80" s="34">
        <f>SUM(G71:G79)</f>
        <v>-6450385285</v>
      </c>
      <c r="H80" s="26"/>
      <c r="I80" s="34">
        <f>SUM(I71:I79)</f>
        <v>-5485640725</v>
      </c>
      <c r="J80" s="26"/>
      <c r="K80" s="34">
        <f>SUM(K71:K79)</f>
        <v>-4897462893</v>
      </c>
    </row>
    <row r="81" spans="1:11" ht="21" customHeight="1">
      <c r="A81" s="24" t="s">
        <v>217</v>
      </c>
      <c r="C81" s="25"/>
      <c r="E81" s="26">
        <f>SUM(E43,E69,E80)</f>
        <v>1324000666</v>
      </c>
      <c r="F81" s="26"/>
      <c r="G81" s="26">
        <f>SUM(G43,G69,G80)</f>
        <v>-4741982498</v>
      </c>
      <c r="H81" s="26"/>
      <c r="I81" s="26">
        <f>SUM(I43,I69,I80)</f>
        <v>297885568</v>
      </c>
      <c r="J81" s="26"/>
      <c r="K81" s="26">
        <f>SUM(K43,K69,K80)</f>
        <v>-4788097784</v>
      </c>
    </row>
    <row r="82" spans="1:11" ht="21" customHeight="1">
      <c r="A82" s="27" t="s">
        <v>176</v>
      </c>
      <c r="B82" s="15"/>
      <c r="C82" s="25"/>
      <c r="E82" s="28">
        <v>8235632180</v>
      </c>
      <c r="F82" s="26"/>
      <c r="G82" s="28">
        <v>12977614678</v>
      </c>
      <c r="I82" s="28">
        <v>7168801738</v>
      </c>
      <c r="J82" s="26"/>
      <c r="K82" s="28">
        <v>11956899522</v>
      </c>
    </row>
    <row r="83" spans="1:11" ht="21" customHeight="1" thickBot="1">
      <c r="A83" s="14" t="s">
        <v>177</v>
      </c>
      <c r="B83" s="30"/>
      <c r="C83" s="25"/>
      <c r="E83" s="35">
        <f>SUM(E81:E82)</f>
        <v>9559632846</v>
      </c>
      <c r="F83" s="26"/>
      <c r="G83" s="35">
        <f>SUM(G81:G82)</f>
        <v>8235632180</v>
      </c>
      <c r="H83" s="26"/>
      <c r="I83" s="35">
        <f>SUM(I81:I82)</f>
        <v>7466687306</v>
      </c>
      <c r="J83" s="26"/>
      <c r="K83" s="35">
        <f>SUM(K81:K82)</f>
        <v>7168801738</v>
      </c>
    </row>
    <row r="84" spans="1:11" ht="21" customHeight="1" thickTop="1">
      <c r="C84" s="25"/>
      <c r="D84" s="12"/>
      <c r="E84" s="26"/>
      <c r="F84" s="36"/>
      <c r="G84" s="26"/>
      <c r="H84" s="36"/>
      <c r="I84" s="26"/>
      <c r="J84" s="36"/>
      <c r="K84" s="26"/>
    </row>
    <row r="85" spans="1:11" ht="21" customHeight="1">
      <c r="A85" s="24" t="s">
        <v>178</v>
      </c>
      <c r="C85" s="25"/>
      <c r="D85" s="12"/>
      <c r="F85" s="12"/>
      <c r="H85" s="12"/>
      <c r="J85" s="12"/>
      <c r="K85" s="8"/>
    </row>
    <row r="86" spans="1:11" ht="21" customHeight="1">
      <c r="A86" s="17" t="s">
        <v>179</v>
      </c>
      <c r="C86" s="25"/>
      <c r="D86" s="12"/>
      <c r="E86" s="12"/>
      <c r="F86" s="12"/>
      <c r="G86" s="12"/>
      <c r="H86" s="12"/>
      <c r="J86" s="12"/>
      <c r="K86" s="8"/>
    </row>
    <row r="87" spans="1:11" ht="21" customHeight="1">
      <c r="A87" s="17" t="s">
        <v>222</v>
      </c>
      <c r="C87" s="25"/>
      <c r="E87" s="26">
        <v>7562628</v>
      </c>
      <c r="F87" s="12"/>
      <c r="G87" s="12">
        <v>13384917</v>
      </c>
      <c r="H87" s="12"/>
      <c r="I87" s="8">
        <v>7562628</v>
      </c>
      <c r="J87" s="12"/>
      <c r="K87" s="8">
        <v>13384917</v>
      </c>
    </row>
    <row r="88" spans="1:11" ht="21" customHeight="1">
      <c r="A88" s="17" t="s">
        <v>218</v>
      </c>
      <c r="C88" s="25"/>
      <c r="D88" s="12"/>
      <c r="E88" s="26">
        <v>757592.56999999937</v>
      </c>
      <c r="F88" s="26"/>
      <c r="G88" s="26">
        <v>434538</v>
      </c>
      <c r="H88" s="26"/>
      <c r="I88" s="26">
        <v>757592.56999999937</v>
      </c>
      <c r="J88" s="12"/>
      <c r="K88" s="26">
        <v>434538</v>
      </c>
    </row>
    <row r="89" spans="1:11" ht="21" customHeight="1">
      <c r="A89" s="17" t="s">
        <v>263</v>
      </c>
      <c r="C89" s="25"/>
      <c r="D89" s="12"/>
      <c r="E89" s="8">
        <v>-44405700.469999991</v>
      </c>
      <c r="F89" s="26"/>
      <c r="G89" s="8">
        <v>9182466</v>
      </c>
      <c r="H89" s="26"/>
      <c r="I89" s="1">
        <v>-77685306.699999988</v>
      </c>
      <c r="J89" s="26"/>
      <c r="K89" s="1">
        <v>87180505</v>
      </c>
    </row>
    <row r="90" spans="1:11" ht="21" customHeight="1">
      <c r="A90" s="17" t="s">
        <v>264</v>
      </c>
      <c r="C90" s="25"/>
      <c r="D90" s="12"/>
      <c r="E90" s="8">
        <v>-2880691.45</v>
      </c>
      <c r="F90" s="26"/>
      <c r="G90" s="8">
        <v>2868493</v>
      </c>
      <c r="H90" s="26"/>
      <c r="I90" s="8">
        <v>-2880691.45</v>
      </c>
      <c r="J90" s="26"/>
      <c r="K90" s="8">
        <v>2868493</v>
      </c>
    </row>
    <row r="91" spans="1:11" ht="21" customHeight="1">
      <c r="A91" s="17" t="s">
        <v>180</v>
      </c>
      <c r="C91" s="25"/>
      <c r="D91" s="12"/>
      <c r="E91" s="26">
        <v>450640853.99438518</v>
      </c>
      <c r="F91" s="26"/>
      <c r="G91" s="26">
        <v>735788601</v>
      </c>
      <c r="H91" s="26"/>
      <c r="I91" s="26">
        <v>428971902.30999994</v>
      </c>
      <c r="J91" s="26"/>
      <c r="K91" s="26">
        <v>637373095</v>
      </c>
    </row>
    <row r="92" spans="1:11" ht="21" customHeight="1">
      <c r="A92" s="17" t="s">
        <v>219</v>
      </c>
      <c r="C92" s="25"/>
      <c r="D92" s="12"/>
      <c r="E92" s="26"/>
      <c r="F92" s="26"/>
      <c r="G92" s="26"/>
      <c r="H92" s="26"/>
      <c r="I92" s="26"/>
      <c r="J92" s="26"/>
      <c r="K92" s="26"/>
    </row>
    <row r="93" spans="1:11" ht="21" customHeight="1">
      <c r="A93" s="17" t="s">
        <v>181</v>
      </c>
      <c r="C93" s="25"/>
      <c r="D93" s="12"/>
      <c r="E93" s="26">
        <v>-3204037330</v>
      </c>
      <c r="F93" s="26"/>
      <c r="G93" s="26">
        <v>-2510280974</v>
      </c>
      <c r="H93" s="26"/>
      <c r="I93" s="26">
        <v>-2367637330</v>
      </c>
      <c r="J93" s="26"/>
      <c r="K93" s="26">
        <v>-2001880974</v>
      </c>
    </row>
    <row r="94" spans="1:11" ht="21" customHeight="1">
      <c r="A94" s="17" t="s">
        <v>186</v>
      </c>
      <c r="C94" s="25"/>
      <c r="D94" s="12"/>
      <c r="E94" s="26"/>
      <c r="F94" s="26"/>
      <c r="G94" s="26"/>
      <c r="H94" s="26"/>
      <c r="I94" s="26"/>
      <c r="J94" s="26"/>
      <c r="K94" s="26"/>
    </row>
    <row r="95" spans="1:11" ht="21" customHeight="1">
      <c r="A95" s="17" t="s">
        <v>187</v>
      </c>
      <c r="C95" s="25"/>
      <c r="D95" s="12"/>
      <c r="E95" s="26">
        <v>0</v>
      </c>
      <c r="F95" s="26"/>
      <c r="G95" s="26">
        <v>2503820</v>
      </c>
      <c r="H95" s="26"/>
      <c r="I95" s="26">
        <v>0</v>
      </c>
      <c r="J95" s="26"/>
      <c r="K95" s="26">
        <v>2503820</v>
      </c>
    </row>
    <row r="96" spans="1:11" ht="21" customHeight="1">
      <c r="C96" s="25"/>
      <c r="D96" s="12"/>
      <c r="E96" s="26"/>
      <c r="F96" s="26"/>
      <c r="G96" s="26"/>
      <c r="H96" s="26"/>
      <c r="I96" s="26"/>
      <c r="J96" s="26"/>
      <c r="K96" s="26"/>
    </row>
    <row r="97" spans="1:7" ht="21" customHeight="1">
      <c r="A97" s="33" t="s">
        <v>202</v>
      </c>
      <c r="B97" s="30"/>
      <c r="C97" s="25"/>
      <c r="E97" s="32"/>
      <c r="F97" s="32"/>
      <c r="G97" s="32"/>
    </row>
  </sheetData>
  <pageMargins left="0.59055118110236227" right="0.39370078740157483" top="0.70866141732283472" bottom="0.39370078740157483" header="0.23622047244094491" footer="0.19685039370078741"/>
  <pageSetup paperSize="9" scale="66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e91c24d738c8f1786fc51b264f8c4990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9d386f82c4c97935ee5d0cfdcb3d176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DD83B2-269A-4619-8EA0-B102B2870487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835c23fe-b545-442b-a38b-4cf9296f2555"/>
    <ds:schemaRef ds:uri="50c908b1-f277-4340-90a9-4611d0b0f078"/>
    <ds:schemaRef ds:uri="1950a370-dcb0-4d9e-acf8-83a0b6dee85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3D8A48C-DFF8-4EE2-824A-E37E9E25D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64A816-59F9-4F24-9209-C092074D3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Songkran Surajai</dc:creator>
  <cp:lastModifiedBy>Naiyarat Gueapai</cp:lastModifiedBy>
  <cp:lastPrinted>2026-02-23T12:43:27Z</cp:lastPrinted>
  <dcterms:created xsi:type="dcterms:W3CDTF">2022-02-09T17:09:42Z</dcterms:created>
  <dcterms:modified xsi:type="dcterms:W3CDTF">2026-02-26T03:33:12Z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