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C1UC71QQ\"/>
    </mc:Choice>
  </mc:AlternateContent>
  <xr:revisionPtr revIDLastSave="0" documentId="13_ncr:1_{0E98AB5E-D842-442C-B418-8C21DDB0CCBB}" xr6:coauthVersionLast="47" xr6:coauthVersionMax="47" xr10:uidLastSave="{00000000-0000-0000-0000-000000000000}"/>
  <bookViews>
    <workbookView xWindow="-110" yWindow="-110" windowWidth="19420" windowHeight="11500" tabRatio="761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externalReferences>
    <externalReference r:id="rId6"/>
  </externalReferences>
  <definedNames>
    <definedName name="_xlnm.Print_Area" localSheetId="0">BS!$A$1:$K$106</definedName>
    <definedName name="_xlnm.Print_Area" localSheetId="4">CF!$A$1:$K$100</definedName>
    <definedName name="_xlnm.Print_Area" localSheetId="2">Consolidated!$A$1:$AB$37</definedName>
    <definedName name="_xlnm.Print_Area" localSheetId="1">PL!$A$1:$K$80</definedName>
    <definedName name="_xlnm.Print_Area" localSheetId="3">'The Company Only'!$A$1:$Z$30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5" l="1"/>
  <c r="E69" i="6" l="1"/>
  <c r="K82" i="6"/>
  <c r="I82" i="6"/>
  <c r="G82" i="6"/>
  <c r="E82" i="6"/>
  <c r="X27" i="3"/>
  <c r="Z27" i="3" s="1"/>
  <c r="X34" i="2"/>
  <c r="AB34" i="2" s="1"/>
  <c r="P35" i="2"/>
  <c r="P23" i="3"/>
  <c r="P28" i="3" s="1"/>
  <c r="P15" i="3"/>
  <c r="P18" i="3" s="1"/>
  <c r="L23" i="3"/>
  <c r="L28" i="3" s="1"/>
  <c r="L15" i="3"/>
  <c r="L18" i="3" s="1"/>
  <c r="X24" i="3"/>
  <c r="Z24" i="3" s="1"/>
  <c r="X25" i="3"/>
  <c r="Z25" i="3" s="1"/>
  <c r="X27" i="2"/>
  <c r="AB27" i="2" s="1"/>
  <c r="X28" i="2"/>
  <c r="AB28" i="2" s="1"/>
  <c r="X15" i="2"/>
  <c r="X17" i="2"/>
  <c r="X18" i="2"/>
  <c r="X20" i="2"/>
  <c r="X30" i="2"/>
  <c r="AB30" i="2" s="1"/>
  <c r="X31" i="2"/>
  <c r="X33" i="2"/>
  <c r="X14" i="2"/>
  <c r="P26" i="2"/>
  <c r="P16" i="2"/>
  <c r="P21" i="2" s="1"/>
  <c r="L26" i="2"/>
  <c r="L35" i="2" s="1"/>
  <c r="L16" i="2"/>
  <c r="L21" i="2" s="1"/>
  <c r="G59" i="5" l="1"/>
  <c r="V13" i="2" l="1"/>
  <c r="X13" i="2" s="1"/>
  <c r="K69" i="6" l="1"/>
  <c r="G69" i="6"/>
  <c r="X17" i="3"/>
  <c r="Z17" i="3" s="1"/>
  <c r="X16" i="3"/>
  <c r="Z16" i="3" s="1"/>
  <c r="V15" i="3"/>
  <c r="V18" i="3" s="1"/>
  <c r="T15" i="3"/>
  <c r="T18" i="3" s="1"/>
  <c r="R15" i="3"/>
  <c r="N15" i="3"/>
  <c r="N18" i="3" s="1"/>
  <c r="J15" i="3"/>
  <c r="J18" i="3" s="1"/>
  <c r="H15" i="3"/>
  <c r="H18" i="3" s="1"/>
  <c r="F15" i="3"/>
  <c r="F18" i="3" s="1"/>
  <c r="X14" i="3"/>
  <c r="Z14" i="3" s="1"/>
  <c r="X13" i="3"/>
  <c r="X12" i="3"/>
  <c r="AB20" i="2"/>
  <c r="AB18" i="2"/>
  <c r="AB17" i="2"/>
  <c r="J16" i="2"/>
  <c r="J21" i="2" s="1"/>
  <c r="H16" i="2"/>
  <c r="H21" i="2" s="1"/>
  <c r="F16" i="2"/>
  <c r="T16" i="2"/>
  <c r="T21" i="2" s="1"/>
  <c r="R16" i="2"/>
  <c r="T25" i="2"/>
  <c r="K59" i="5"/>
  <c r="K45" i="5"/>
  <c r="G45" i="5"/>
  <c r="G60" i="5" s="1"/>
  <c r="K22" i="5"/>
  <c r="K15" i="5"/>
  <c r="G22" i="5"/>
  <c r="G15" i="5"/>
  <c r="K95" i="1"/>
  <c r="K97" i="1" s="1"/>
  <c r="G95" i="1"/>
  <c r="G97" i="1" s="1"/>
  <c r="K71" i="1"/>
  <c r="K57" i="1"/>
  <c r="G71" i="1"/>
  <c r="G57" i="1"/>
  <c r="K30" i="1"/>
  <c r="K16" i="1"/>
  <c r="G30" i="1"/>
  <c r="G16" i="1"/>
  <c r="G23" i="5" l="1"/>
  <c r="G28" i="5" s="1"/>
  <c r="K60" i="5"/>
  <c r="K23" i="5"/>
  <c r="K28" i="5" s="1"/>
  <c r="K72" i="1"/>
  <c r="K31" i="1"/>
  <c r="X15" i="3"/>
  <c r="X18" i="3" s="1"/>
  <c r="F21" i="2"/>
  <c r="Z16" i="2"/>
  <c r="Z21" i="2" s="1"/>
  <c r="G72" i="1"/>
  <c r="G98" i="1" s="1"/>
  <c r="G31" i="1"/>
  <c r="K98" i="1"/>
  <c r="Z13" i="3"/>
  <c r="R18" i="3"/>
  <c r="Z12" i="3"/>
  <c r="N16" i="2"/>
  <c r="N21" i="2"/>
  <c r="V16" i="2"/>
  <c r="R21" i="2"/>
  <c r="AB16" i="2"/>
  <c r="AB21" i="2" s="1"/>
  <c r="AB23" i="2" s="1"/>
  <c r="Z15" i="3" l="1"/>
  <c r="Z18" i="3" s="1"/>
  <c r="X16" i="2"/>
  <c r="G30" i="5"/>
  <c r="G8" i="6"/>
  <c r="G28" i="6" s="1"/>
  <c r="G40" i="6" s="1"/>
  <c r="K30" i="5"/>
  <c r="K65" i="5" s="1"/>
  <c r="K8" i="6"/>
  <c r="K28" i="6" s="1"/>
  <c r="K40" i="6" s="1"/>
  <c r="K62" i="5"/>
  <c r="K69" i="5" s="1"/>
  <c r="V21" i="2"/>
  <c r="V23" i="2" s="1"/>
  <c r="X23" i="2" s="1"/>
  <c r="X26" i="3"/>
  <c r="Z26" i="3" s="1"/>
  <c r="AB31" i="2"/>
  <c r="K43" i="6" l="1"/>
  <c r="K83" i="6" s="1"/>
  <c r="K85" i="6" s="1"/>
  <c r="G43" i="6"/>
  <c r="G83" i="6" s="1"/>
  <c r="G85" i="6" s="1"/>
  <c r="G67" i="5"/>
  <c r="G65" i="5" s="1"/>
  <c r="G62" i="5"/>
  <c r="G71" i="5" s="1"/>
  <c r="G69" i="5" s="1"/>
  <c r="X21" i="2"/>
  <c r="X22" i="3"/>
  <c r="Z22" i="3" s="1"/>
  <c r="X21" i="3"/>
  <c r="Z25" i="2"/>
  <c r="Z24" i="2"/>
  <c r="AB33" i="2"/>
  <c r="E22" i="5" l="1"/>
  <c r="I22" i="5"/>
  <c r="E95" i="1" l="1"/>
  <c r="V25" i="2" l="1"/>
  <c r="X25" i="2" s="1"/>
  <c r="E71" i="1"/>
  <c r="E16" i="1" l="1"/>
  <c r="I16" i="1"/>
  <c r="I69" i="6"/>
  <c r="E45" i="5" l="1"/>
  <c r="I45" i="5"/>
  <c r="I95" i="1"/>
  <c r="I30" i="1" l="1"/>
  <c r="E30" i="1"/>
  <c r="T23" i="3" l="1"/>
  <c r="T28" i="3" s="1"/>
  <c r="R23" i="3"/>
  <c r="R28" i="3" s="1"/>
  <c r="J23" i="3"/>
  <c r="J28" i="3" s="1"/>
  <c r="H23" i="3"/>
  <c r="H28" i="3" s="1"/>
  <c r="F23" i="3"/>
  <c r="F28" i="3" s="1"/>
  <c r="V23" i="3"/>
  <c r="V28" i="3" s="1"/>
  <c r="AB25" i="2"/>
  <c r="Z26" i="2"/>
  <c r="Z35" i="2" s="1"/>
  <c r="T26" i="2"/>
  <c r="T35" i="2" s="1"/>
  <c r="R26" i="2"/>
  <c r="R35" i="2" s="1"/>
  <c r="J26" i="2"/>
  <c r="J35" i="2" s="1"/>
  <c r="H26" i="2"/>
  <c r="H35" i="2" s="1"/>
  <c r="F26" i="2"/>
  <c r="F35" i="2" s="1"/>
  <c r="V24" i="2"/>
  <c r="I59" i="5"/>
  <c r="I60" i="5" s="1"/>
  <c r="E59" i="5"/>
  <c r="I15" i="5"/>
  <c r="I23" i="5" s="1"/>
  <c r="E15" i="5"/>
  <c r="E23" i="5" s="1"/>
  <c r="I97" i="1"/>
  <c r="E97" i="1"/>
  <c r="I71" i="1"/>
  <c r="I57" i="1"/>
  <c r="E57" i="1"/>
  <c r="I28" i="5" l="1"/>
  <c r="E28" i="5"/>
  <c r="E8" i="6" s="1"/>
  <c r="E28" i="6" s="1"/>
  <c r="E40" i="6" s="1"/>
  <c r="E43" i="6" s="1"/>
  <c r="E83" i="6" s="1"/>
  <c r="I72" i="1"/>
  <c r="I98" i="1" s="1"/>
  <c r="X20" i="3"/>
  <c r="X23" i="3"/>
  <c r="X28" i="3" s="1"/>
  <c r="V26" i="2"/>
  <c r="V35" i="2" s="1"/>
  <c r="E60" i="5"/>
  <c r="E72" i="1"/>
  <c r="E98" i="1" s="1"/>
  <c r="I30" i="5" l="1"/>
  <c r="I65" i="5" s="1"/>
  <c r="I8" i="6"/>
  <c r="I28" i="6" s="1"/>
  <c r="I40" i="6" s="1"/>
  <c r="I43" i="6" s="1"/>
  <c r="E30" i="5"/>
  <c r="E67" i="5" s="1"/>
  <c r="N24" i="2" s="1"/>
  <c r="X24" i="2" s="1"/>
  <c r="I62" i="5"/>
  <c r="Z20" i="3"/>
  <c r="N21" i="3" l="1"/>
  <c r="Z21" i="3" s="1"/>
  <c r="I69" i="5"/>
  <c r="N23" i="3"/>
  <c r="N28" i="3" s="1"/>
  <c r="N26" i="2"/>
  <c r="AB24" i="2"/>
  <c r="AB26" i="2" s="1"/>
  <c r="AB35" i="2" s="1"/>
  <c r="E62" i="5"/>
  <c r="E71" i="5" l="1"/>
  <c r="X26" i="2"/>
  <c r="X35" i="2" s="1"/>
  <c r="N35" i="2"/>
  <c r="Z23" i="3"/>
  <c r="Z28" i="3" s="1"/>
  <c r="I31" i="1"/>
  <c r="E31" i="1"/>
  <c r="I83" i="6" l="1"/>
  <c r="I85" i="6" s="1"/>
  <c r="E85" i="6"/>
</calcChain>
</file>

<file path=xl/sharedStrings.xml><?xml version="1.0" encoding="utf-8"?>
<sst xmlns="http://schemas.openxmlformats.org/spreadsheetml/2006/main" count="415" uniqueCount="284">
  <si>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</si>
  <si>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</si>
  <si>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</si>
  <si>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</si>
  <si>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</si>
  <si>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</si>
  <si>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</si>
  <si>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</si>
  <si>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</si>
  <si>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</si>
  <si>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</si>
  <si>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</si>
  <si>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</si>
  <si>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</si>
  <si>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</si>
  <si>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</si>
  <si>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</si>
  <si>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</si>
  <si>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</si>
  <si>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</si>
  <si>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</si>
  <si>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</si>
  <si>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</si>
  <si>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</si>
  <si>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</si>
  <si>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</si>
  <si>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</si>
  <si>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</si>
  <si>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</si>
  <si>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</si>
  <si>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</si>
  <si>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</si>
  <si>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</si>
  <si>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</si>
  <si>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</si>
  <si>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</si>
  <si>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</si>
  <si>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</si>
  <si>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</si>
  <si>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</si>
  <si>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</si>
  <si>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</si>
  <si>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</si>
  <si>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</si>
  <si>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</si>
  <si>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</si>
  <si>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</si>
  <si>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</si>
  <si>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</si>
  <si>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</si>
  <si>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</si>
  <si>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</si>
  <si>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</si>
  <si>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</si>
  <si>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</si>
  <si>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</si>
  <si>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</si>
  <si>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</si>
  <si>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</si>
  <si>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</si>
  <si>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</si>
  <si>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</si>
  <si>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</si>
  <si>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</si>
  <si>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owners of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</si>
  <si>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</si>
  <si>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</si>
  <si>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</si>
  <si>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</si>
  <si>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</si>
  <si>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</si>
  <si>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</si>
  <si>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</si>
  <si>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</si>
  <si>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</si>
  <si>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</si>
  <si>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</si>
  <si>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</si>
  <si>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</si>
  <si>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</si>
  <si>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</si>
  <si>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</si>
  <si>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</si>
  <si>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</si>
  <si>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</si>
  <si>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</si>
  <si>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</si>
  <si>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</si>
  <si>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</si>
  <si>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</si>
  <si>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</si>
  <si>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</si>
  <si>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>paid-up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</si>
  <si>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</si>
  <si>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</si>
  <si>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</si>
  <si>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</si>
  <si>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</si>
  <si>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</si>
  <si>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</si>
  <si>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</si>
  <si>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</si>
  <si>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</si>
  <si>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</si>
  <si>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</si>
  <si>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>(Unit: Baht)</t>
  </si>
  <si>
    <t>Cash and cash equivalents at beginning of the year</t>
  </si>
  <si>
    <t xml:space="preserve">   </t>
  </si>
  <si>
    <t xml:space="preserve"> paid-up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</si>
  <si>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</si>
  <si>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</si>
  <si>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</si>
  <si>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</si>
  <si>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</si>
  <si>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Finance cost</t>
  </si>
  <si>
    <t>Passenger fare</t>
  </si>
  <si>
    <t xml:space="preserve">Supplemental cash flow information: </t>
  </si>
  <si>
    <t xml:space="preserve">   from related party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</si>
  <si>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</si>
  <si>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</si>
  <si>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</si>
  <si>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</si>
  <si>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</si>
  <si>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</si>
  <si>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</si>
  <si>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</si>
  <si>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</si>
  <si>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</si>
  <si>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</si>
  <si>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</si>
  <si>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</si>
  <si>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</si>
  <si>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</si>
  <si>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</si>
  <si>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</si>
  <si>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</si>
  <si>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</si>
  <si>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</si>
  <si>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</si>
  <si>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</si>
  <si>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>Statutory reserve</t>
  </si>
  <si>
    <t xml:space="preserve">Weighted average number of ordinary shares </t>
  </si>
  <si>
    <t xml:space="preserve">   (shares) of Baht 1 each</t>
  </si>
  <si>
    <t xml:space="preserve">      2,100,000,000 ordinary shares of Baht 1 each</t>
  </si>
  <si>
    <t>Other non-current financial assets</t>
  </si>
  <si>
    <t>Right-of-use assets</t>
  </si>
  <si>
    <t>Dividend payables</t>
  </si>
  <si>
    <t>Other non-current financial liabilities</t>
  </si>
  <si>
    <t>Finance income</t>
  </si>
  <si>
    <t xml:space="preserve">   designated at fair value through other </t>
  </si>
  <si>
    <t xml:space="preserve">   comprehensive income</t>
  </si>
  <si>
    <t xml:space="preserve">   Finance income</t>
  </si>
  <si>
    <t xml:space="preserve">   Other non-current assets</t>
  </si>
  <si>
    <t>Cash received from finance income</t>
  </si>
  <si>
    <t>Dividend income from investments in equity instruments</t>
  </si>
  <si>
    <t>Cash received from sales of investments in equity instruments</t>
  </si>
  <si>
    <t xml:space="preserve">   Increase in right-of-use assets from lease liabilities</t>
  </si>
  <si>
    <t xml:space="preserve">   of the subsidiaries</t>
  </si>
  <si>
    <t>6, 8</t>
  </si>
  <si>
    <t>Dividend paid to non-controlling interests</t>
  </si>
  <si>
    <t>6, 19</t>
  </si>
  <si>
    <t>6, 22</t>
  </si>
  <si>
    <t xml:space="preserve">Provision for transaction under equity method </t>
  </si>
  <si>
    <t xml:space="preserve">   of investments in subsidiaries</t>
  </si>
  <si>
    <t>Current portion of long-term loans</t>
  </si>
  <si>
    <t>Current portion of lease liabilities</t>
  </si>
  <si>
    <t>Fair value</t>
  </si>
  <si>
    <t>reserve</t>
  </si>
  <si>
    <t>Cash flow hedge</t>
  </si>
  <si>
    <t>Cash flow</t>
  </si>
  <si>
    <t>hedge reserve</t>
  </si>
  <si>
    <t>Cash paid for loan to related party</t>
  </si>
  <si>
    <t>Cash and cash equivalents at end of the year (Note 7)</t>
  </si>
  <si>
    <t>Cash paid for finance cost</t>
  </si>
  <si>
    <t xml:space="preserve">   financial institutions</t>
  </si>
  <si>
    <t>Current portion of long-term financial liability</t>
  </si>
  <si>
    <t>Accrued corporate income tax</t>
  </si>
  <si>
    <t>Lease liabilities - net of current portion</t>
  </si>
  <si>
    <t>6, 27</t>
  </si>
  <si>
    <t xml:space="preserve">   Deferred revenue from related parties</t>
  </si>
  <si>
    <t>Cash paid for acquisition of investment in associates</t>
  </si>
  <si>
    <t>Net cash flows from (used in) investing activities</t>
  </si>
  <si>
    <t xml:space="preserve">Bank overdraft and short-term loans from </t>
  </si>
  <si>
    <t>6, 21</t>
  </si>
  <si>
    <t>6, 26</t>
  </si>
  <si>
    <t>Other current financial assets</t>
  </si>
  <si>
    <t>Long-term financial liability from related party</t>
  </si>
  <si>
    <t xml:space="preserve">   - net of current portion</t>
  </si>
  <si>
    <t xml:space="preserve">   from related parties</t>
  </si>
  <si>
    <t>Current portion of deferred revenue</t>
  </si>
  <si>
    <t>Transfer to statutory reserve</t>
  </si>
  <si>
    <t xml:space="preserve">   Increase in property, plant and equipment transferred from</t>
  </si>
  <si>
    <t xml:space="preserve">      right-of-use assets</t>
  </si>
  <si>
    <t xml:space="preserve">Profit from operating activities before  </t>
  </si>
  <si>
    <t xml:space="preserve">Operating liabilities increase (decrease) </t>
  </si>
  <si>
    <t xml:space="preserve">   Unrealised gain on exchange</t>
  </si>
  <si>
    <t>Net cash flows from operating activities</t>
  </si>
  <si>
    <t>2024</t>
  </si>
  <si>
    <t>Balance as at 1 January 2024</t>
  </si>
  <si>
    <t>Balance as at 31 December 2024</t>
  </si>
  <si>
    <t>Short-term loan from related party</t>
  </si>
  <si>
    <t xml:space="preserve">Retained earnings </t>
  </si>
  <si>
    <t xml:space="preserve">Operating profit </t>
  </si>
  <si>
    <t>Share of profit from investments in subsidiaries</t>
  </si>
  <si>
    <t>Share of other comprehensive income from</t>
  </si>
  <si>
    <t xml:space="preserve">   investments in associates</t>
  </si>
  <si>
    <t>Actuarial loss on defined benefits plan</t>
  </si>
  <si>
    <t>Profit before tax</t>
  </si>
  <si>
    <t xml:space="preserve">   Allowance for expected credit losses (reversal)</t>
  </si>
  <si>
    <t xml:space="preserve">   Share of profit from investments in subsidiaries</t>
  </si>
  <si>
    <t xml:space="preserve">   Gain on sales of investment in associates</t>
  </si>
  <si>
    <t xml:space="preserve">   Gain on terminated lease contracts</t>
  </si>
  <si>
    <t>Cash received from sales of equipment</t>
  </si>
  <si>
    <t>Cash received from sales of investment in associates</t>
  </si>
  <si>
    <t>Net cash flows used in financing activities</t>
  </si>
  <si>
    <t>Net increase (decrease) in cash and cash equivalents</t>
  </si>
  <si>
    <t xml:space="preserve">   Write off bad debts</t>
  </si>
  <si>
    <t xml:space="preserve">   Increase in dividend payables</t>
  </si>
  <si>
    <t xml:space="preserve">   Loss on changes in value of equity investments designated</t>
  </si>
  <si>
    <t xml:space="preserve">      at fair value through other comprehensive income - net of</t>
  </si>
  <si>
    <t xml:space="preserve">      income tax</t>
  </si>
  <si>
    <t xml:space="preserve">Share of other comprehensive income from </t>
  </si>
  <si>
    <t xml:space="preserve">   investments in subsidiaries</t>
  </si>
  <si>
    <t xml:space="preserve">   Loss from write-off withhholding tax</t>
  </si>
  <si>
    <t>Decrease (increase) in other current financial assets</t>
  </si>
  <si>
    <t>As at 31 December 2025</t>
  </si>
  <si>
    <t>2025</t>
  </si>
  <si>
    <t xml:space="preserve">As at 31 December 2025 </t>
  </si>
  <si>
    <t>For the year ended 31 December 2025</t>
  </si>
  <si>
    <t>Balance as at 1 January 2025</t>
  </si>
  <si>
    <t>Balance as at 31 December 2025</t>
  </si>
  <si>
    <t>Trade and other current receivables</t>
  </si>
  <si>
    <t>Trade and other current payables</t>
  </si>
  <si>
    <t>Long-term loans to and interest receivables</t>
  </si>
  <si>
    <t>Profit before income tax expenses</t>
  </si>
  <si>
    <t>Income tax expenses</t>
  </si>
  <si>
    <t>Profit attributable to:</t>
  </si>
  <si>
    <t xml:space="preserve">   Trade and other current receivables</t>
  </si>
  <si>
    <t xml:space="preserve">   Trade and other current payables</t>
  </si>
  <si>
    <t xml:space="preserve">Share capital of a subsidiary-non-controlling </t>
  </si>
  <si>
    <t xml:space="preserve">   interests of subsidiaries</t>
  </si>
  <si>
    <t xml:space="preserve">   Provision for employee benefits </t>
  </si>
  <si>
    <t xml:space="preserve">   Employee benefits paid</t>
  </si>
  <si>
    <t>Cash paid for acquisition of investments in equity instruments</t>
  </si>
  <si>
    <t>Cash received from share capital of a subsidiaries</t>
  </si>
  <si>
    <t xml:space="preserve">   - non-controlling interests of the subsidiaries</t>
  </si>
  <si>
    <t xml:space="preserve">   Cash received from corporate income tax refund</t>
  </si>
  <si>
    <t xml:space="preserve">   Cash paid for corporate income tax</t>
  </si>
  <si>
    <t>Decrease in restricted bank deposits</t>
  </si>
  <si>
    <t xml:space="preserve">   from financial institutions</t>
  </si>
  <si>
    <t>Cash paid for lease liabilities</t>
  </si>
  <si>
    <t>Increase (decrease) in short-term loan from related party</t>
  </si>
  <si>
    <t xml:space="preserve"> Others </t>
  </si>
  <si>
    <t>Treasury</t>
  </si>
  <si>
    <t xml:space="preserve"> common shares</t>
  </si>
  <si>
    <t xml:space="preserve">      Others </t>
  </si>
  <si>
    <t>Treasury  common shares</t>
  </si>
  <si>
    <t>Other current financial liabilities</t>
  </si>
  <si>
    <t>Non-current provision for employee benefits</t>
  </si>
  <si>
    <t>Loss on exchange rate</t>
  </si>
  <si>
    <t>6, 28</t>
  </si>
  <si>
    <t>Other comprehensive income for the period</t>
  </si>
  <si>
    <t>Total comprehensive income for the period</t>
  </si>
  <si>
    <t xml:space="preserve">   Profit attributable to equity holders of the Company (Baht)</t>
  </si>
  <si>
    <t>Retained earnings</t>
  </si>
  <si>
    <t>Change in equity interest in subsidiries</t>
  </si>
  <si>
    <t xml:space="preserve">Adjustments to reconcile profit before tax to </t>
  </si>
  <si>
    <t xml:space="preserve">Deferred revenue from related parties </t>
  </si>
  <si>
    <t>Profit for the year</t>
  </si>
  <si>
    <t>Gain on cash flow hedges</t>
  </si>
  <si>
    <t>Loss on changes in value of equity investments</t>
  </si>
  <si>
    <t>Other comprehensive income for the year</t>
  </si>
  <si>
    <t>Total comprehensive income for the year</t>
  </si>
  <si>
    <t>Reserve for treasury common shares</t>
  </si>
  <si>
    <t xml:space="preserve">Repurchase common shares </t>
  </si>
  <si>
    <t xml:space="preserve">   Reversal of reduction of inventory to net realisable value</t>
  </si>
  <si>
    <t xml:space="preserve">   Loss on sales/write-offs of equipment</t>
  </si>
  <si>
    <t xml:space="preserve">   Reversal of impairment loss on assets</t>
  </si>
  <si>
    <t xml:space="preserve">   Cash paid for transfer of employees</t>
  </si>
  <si>
    <t>Increase (decrease) in bank overdraft and short-term loans</t>
  </si>
  <si>
    <t xml:space="preserve">   Increase (decrease) in payable from acquisition of assets</t>
  </si>
  <si>
    <t xml:space="preserve">   Increase (decrease) in payable from acquisition of intangible assets</t>
  </si>
  <si>
    <t>Cash paid for acquisition of investment in subsidiaries</t>
  </si>
  <si>
    <t>Cash received from repayment of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</si>
</sst>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05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39" fontId="9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0" fontId="8" fillId="0" borderId="0" xfId="1" quotePrefix="1" applyNumberFormat="1" applyFont="1" applyFill="1" applyAlignment="1" applyProtection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2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7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5" xfId="0" applyFont="1" applyBorder="1" applyAlignment="1">
      <alignment vertical="center"/>
    </xf>
    <xf numFmtId="3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Continuous" vertical="center"/>
    </xf>
    <xf numFmtId="43" fontId="7" fillId="0" borderId="0" xfId="0" applyNumberFormat="1" applyFont="1" applyAlignment="1">
      <alignment horizontal="center" vertical="center"/>
    </xf>
    <xf numFmtId="43" fontId="8" fillId="0" borderId="6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3" fontId="8" fillId="0" borderId="0" xfId="0" quotePrefix="1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3" fontId="8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8" xfId="0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8" fillId="0" borderId="7" xfId="0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05">
    <cellStyle name="Comma" xfId="1" builtinId="3"/>
    <cellStyle name="Comma 10" xfId="97" xr:uid="{58D481BF-D565-43D9-B4E3-673C573ABD3C}"/>
    <cellStyle name="Comma 2" xfId="9" xr:uid="{A50CEB95-9B47-45D1-BCF7-4EAB3918522F}"/>
    <cellStyle name="Comma 2 2" xfId="12" xr:uid="{48B09189-31D3-49AF-BF02-ABBDACC9DE6E}"/>
    <cellStyle name="Comma 2 2 2" xfId="26" xr:uid="{E70E49FF-EDA9-413A-9F41-024C4EC0638E}"/>
    <cellStyle name="Comma 2 2 2 2" xfId="79" xr:uid="{D3EF7989-8B03-40E2-B525-24A6A21CF471}"/>
    <cellStyle name="Comma 2 2 3" xfId="36" xr:uid="{A7AFDD6E-74F4-4C91-89A9-68600F5C79D4}"/>
    <cellStyle name="Comma 2 2 3 2" xfId="86" xr:uid="{5CA72AC4-3517-4F47-A75E-8E0C46CD8273}"/>
    <cellStyle name="Comma 2 2 4" xfId="44" xr:uid="{DE8B18A7-A369-47A0-BB1F-9D9ADCB65C52}"/>
    <cellStyle name="Comma 2 2 4 2" xfId="93" xr:uid="{C2558E2A-404B-4846-BDDD-C29F07FD09C6}"/>
    <cellStyle name="Comma 2 2 5" xfId="51" xr:uid="{23E18FC5-1EA9-48D7-A90E-B101BCF44CAE}"/>
    <cellStyle name="Comma 2 2 5 2" xfId="101" xr:uid="{97597C6E-AB58-419A-8D26-A2534278F310}"/>
    <cellStyle name="Comma 2 2 6" xfId="58" xr:uid="{83AEA3DB-4238-47FE-BB93-0F27A87D4BC9}"/>
    <cellStyle name="Comma 2 2 7" xfId="65" xr:uid="{BD914A5A-6616-4E5A-BDB3-18A29BC61444}"/>
    <cellStyle name="Comma 2 2 8" xfId="72" xr:uid="{B55E6789-FD87-4E47-AA60-A947E740E126}"/>
    <cellStyle name="Comma 2 3" xfId="21" xr:uid="{DB3279F2-E5F3-4058-9155-21597649D3C1}"/>
    <cellStyle name="Comma 2 3 2" xfId="34" xr:uid="{FA66BC4F-4FBB-43FB-A915-92874DEDEB9B}"/>
    <cellStyle name="Comma 3" xfId="17" xr:uid="{2AAD8087-1DAE-41C8-8F20-1361E027F3F2}"/>
    <cellStyle name="Comma 4" xfId="15" xr:uid="{97390DA5-6584-4144-8793-F02EB65D0FBE}"/>
    <cellStyle name="Comma 4 2" xfId="22" xr:uid="{58973D8D-445B-41C5-B355-710C2F099245}"/>
    <cellStyle name="Comma 4 2 2" xfId="38" xr:uid="{6C85EA6E-D5D2-4E6C-8C6C-836E9CFB45EC}"/>
    <cellStyle name="Comma 5" xfId="7" xr:uid="{E1A28A29-132F-4DA0-9E10-5E1DC99E56F7}"/>
    <cellStyle name="Comma 5 2" xfId="33" xr:uid="{CAA6E677-8DFB-4A79-B2AE-D64143C07B7A}"/>
    <cellStyle name="Comma 5 2 2" xfId="77" xr:uid="{E9D4CC2B-D3F2-458A-9EBC-7A4DF11E55DB}"/>
    <cellStyle name="Comma 5 3" xfId="42" xr:uid="{BFE34F58-07F7-4C7B-8EB0-443FCE18096A}"/>
    <cellStyle name="Comma 5 3 2" xfId="84" xr:uid="{9B3CD30E-4540-434A-A0D6-B0A65F1B6FFE}"/>
    <cellStyle name="Comma 5 4" xfId="49" xr:uid="{27098654-0841-4DF4-A5BD-FF810F4C6389}"/>
    <cellStyle name="Comma 5 5" xfId="56" xr:uid="{E3E68FF6-896F-41A0-8B0A-D2C06AA1E8F2}"/>
    <cellStyle name="Comma 5 6" xfId="63" xr:uid="{C5350D7C-9AAC-4DE8-9681-B4A28401A9A7}"/>
    <cellStyle name="Comma 5 7" xfId="70" xr:uid="{AAFF10B2-DFC2-46F9-9D7D-6C57D2BA213D}"/>
    <cellStyle name="Comma 57" xfId="20" xr:uid="{A00DB9A2-5094-422C-BD82-7B776D264E4D}"/>
    <cellStyle name="Comma 57 2" xfId="29" xr:uid="{C3A4361B-569A-480A-A2A3-76D461E7E118}"/>
    <cellStyle name="Comma 57 2 2" xfId="82" xr:uid="{BC81C16B-62DA-4861-9A47-BFB87FF82C69}"/>
    <cellStyle name="Comma 57 3" xfId="40" xr:uid="{201DDC93-8B05-4579-9A78-847B0A1B7929}"/>
    <cellStyle name="Comma 57 3 2" xfId="89" xr:uid="{19193D84-FBF6-4A0D-84C7-419B0FCE34B0}"/>
    <cellStyle name="Comma 57 4" xfId="47" xr:uid="{8371D3EE-4BFC-4F2B-AF5A-8E0709EB926F}"/>
    <cellStyle name="Comma 57 4 2" xfId="96" xr:uid="{CF396F9E-8474-4260-B002-8D796517979C}"/>
    <cellStyle name="Comma 57 5" xfId="54" xr:uid="{2EE86677-A432-4794-8CDC-FA80E30D9F01}"/>
    <cellStyle name="Comma 57 5 2" xfId="104" xr:uid="{5FB840DF-6DA2-4D63-87C6-314C1C01C3E2}"/>
    <cellStyle name="Comma 57 6" xfId="61" xr:uid="{3A200081-8BFE-4981-B353-0E00A44AD55E}"/>
    <cellStyle name="Comma 57 7" xfId="68" xr:uid="{D3A97C2B-4A73-4E2A-8775-EEF3B2156541}"/>
    <cellStyle name="Comma 57 8" xfId="75" xr:uid="{5AEEC6C4-DD4D-47D5-B85F-4B45A2E6DF09}"/>
    <cellStyle name="Comma 6" xfId="24" xr:uid="{184C2A62-89A7-4C2A-9547-13B211A42DF5}"/>
    <cellStyle name="Comma 6 2" xfId="91" xr:uid="{B0747AE7-60EA-4002-8399-A3B54990C23E}"/>
    <cellStyle name="Comma 7" xfId="30" xr:uid="{190D5C44-41BF-4DCB-B445-3720E3A61359}"/>
    <cellStyle name="Comma 7 2" xfId="99" xr:uid="{E64E5579-3DFE-400B-900F-21E67805C838}"/>
    <cellStyle name="Normal" xfId="0" builtinId="0"/>
    <cellStyle name="Normal 10" xfId="14" xr:uid="{2B3E4DD1-2BE0-4E10-94D9-06F70C303613}"/>
    <cellStyle name="Normal 17" xfId="4" xr:uid="{00000000-0005-0000-0000-000002000000}"/>
    <cellStyle name="Normal 2" xfId="8" xr:uid="{3D2B54F9-AE58-4CBF-BC1E-589B07823EEB}"/>
    <cellStyle name="Normal 23" xfId="18" xr:uid="{4287572F-6E35-4C8B-81DD-8F448B43622B}"/>
    <cellStyle name="Normal 3" xfId="5" xr:uid="{3A58BB74-0B14-49D9-9C66-B6B2C2108150}"/>
    <cellStyle name="Normal 3 2" xfId="11" xr:uid="{FAAC4B54-3320-4946-90A3-96718A8F9269}"/>
    <cellStyle name="Normal 3 2 2" xfId="35" xr:uid="{0827D17C-F582-400C-87A2-E27694744D48}"/>
    <cellStyle name="Normal 3 2 2 2" xfId="78" xr:uid="{3809E31F-6552-40CC-8B39-8DFEB1676890}"/>
    <cellStyle name="Normal 3 2 3" xfId="43" xr:uid="{7F665836-08F4-47A4-B69D-8F7A63174BFB}"/>
    <cellStyle name="Normal 3 2 3 2" xfId="85" xr:uid="{FA43F7D7-4E02-452A-B2FC-5FD6D5CE922A}"/>
    <cellStyle name="Normal 3 2 4" xfId="50" xr:uid="{9ED5DE48-DB52-49DB-8855-A60279D007DD}"/>
    <cellStyle name="Normal 3 2 5" xfId="57" xr:uid="{4DBF6E52-4E1B-4C4C-8339-B425A0952A29}"/>
    <cellStyle name="Normal 3 2 6" xfId="64" xr:uid="{18EE6A28-3CC7-4B73-A681-9920C6AB1C7F}"/>
    <cellStyle name="Normal 3 2 7" xfId="71" xr:uid="{4E50BCF2-19D1-446D-88AF-CD0A5398121B}"/>
    <cellStyle name="Normal 3 3" xfId="25" xr:uid="{D9C6C4A5-2F4C-4225-9AB8-EC3D976963D0}"/>
    <cellStyle name="Normal 3 3 2" xfId="92" xr:uid="{8E3E85DE-8B0F-4B7C-82E5-9F71B5EB0067}"/>
    <cellStyle name="Normal 3 4" xfId="100" xr:uid="{A794FE47-3AFE-40FD-AA6C-C5CC11C22498}"/>
    <cellStyle name="Normal 4" xfId="16" xr:uid="{3EDEECE6-D4CF-40E2-A9DB-3CE97BD43B75}"/>
    <cellStyle name="Normal 5" xfId="6" xr:uid="{282EFB20-6616-4AB8-BE2A-E6D95171C403}"/>
    <cellStyle name="Normal 5 2" xfId="32" xr:uid="{2CD4551C-BE5D-4731-93A1-51DCE8928B14}"/>
    <cellStyle name="Normal 5 2 2" xfId="76" xr:uid="{30FBD28C-FF64-458F-8F6A-371536FF5F68}"/>
    <cellStyle name="Normal 5 3" xfId="41" xr:uid="{EC5F003E-36AA-4EE0-AF14-44AE712344D1}"/>
    <cellStyle name="Normal 5 3 2" xfId="83" xr:uid="{25394857-FAA7-4AB1-B9F4-70D821024F0E}"/>
    <cellStyle name="Normal 5 4" xfId="48" xr:uid="{CA92DB4E-97A3-42C8-8E52-E71384078E1B}"/>
    <cellStyle name="Normal 5 5" xfId="55" xr:uid="{3CD9AE4A-3AD0-414D-9B2F-A56F1BAA4708}"/>
    <cellStyle name="Normal 5 6" xfId="62" xr:uid="{FE456BBD-6354-40A7-AC4D-A05772E60B92}"/>
    <cellStyle name="Normal 5 7" xfId="69" xr:uid="{168CFBF0-B760-4B52-8F47-4F63CB4F00DA}"/>
    <cellStyle name="Normal 6" xfId="23" xr:uid="{FC48380D-6071-4C1B-9234-F4CDBF7B440C}"/>
    <cellStyle name="Normal 6 2" xfId="90" xr:uid="{C733D4E3-771B-4175-AC5D-28B0183453FE}"/>
    <cellStyle name="Normal 7" xfId="31" xr:uid="{0E734DC9-6B52-407A-93EC-4ECF458EB614}"/>
    <cellStyle name="Normal 7 2" xfId="98" xr:uid="{E22A1817-3C8A-4151-8E8E-6F8B360351C2}"/>
    <cellStyle name="Normal 87" xfId="19" xr:uid="{782E52EB-6EE4-4E77-B41B-65A33C60DC14}"/>
    <cellStyle name="Normal 87 2" xfId="28" xr:uid="{DC9FFD9B-A44F-4B84-A7AA-356C2A0C1FF9}"/>
    <cellStyle name="Normal 87 2 2" xfId="81" xr:uid="{38ABB0A2-C15E-4793-B141-76B83CA75E67}"/>
    <cellStyle name="Normal 87 3" xfId="39" xr:uid="{6691D744-62CE-4C1F-8037-142C389E8816}"/>
    <cellStyle name="Normal 87 3 2" xfId="88" xr:uid="{C4799984-D56E-4ABE-BAE7-85D39A55F9C9}"/>
    <cellStyle name="Normal 87 4" xfId="46" xr:uid="{3F1D814D-00E8-4A76-90D4-69D5D9DF5419}"/>
    <cellStyle name="Normal 87 4 2" xfId="95" xr:uid="{5A601A37-73DF-4CD0-929E-F128D3468609}"/>
    <cellStyle name="Normal 87 5" xfId="53" xr:uid="{721C9A35-3E87-4F8F-8989-1436D46DF2ED}"/>
    <cellStyle name="Normal 87 5 2" xfId="103" xr:uid="{0BB24277-AC75-4DF1-810A-9DB4BD88BA70}"/>
    <cellStyle name="Normal 87 6" xfId="60" xr:uid="{51281702-A906-4D79-AA6E-08F8374FD263}"/>
    <cellStyle name="Normal 87 7" xfId="67" xr:uid="{6083DAB6-E8D2-4A69-BF58-DF5E62D1C26A}"/>
    <cellStyle name="Normal 87 8" xfId="74" xr:uid="{7E5F2E7B-2149-4E97-876B-15781E254F8E}"/>
    <cellStyle name="Normal_BS - E" xfId="2" xr:uid="{00000000-0005-0000-0000-000003000000}"/>
    <cellStyle name="Normal_bs&amp;pl-2001 T217" xfId="3" xr:uid="{00000000-0005-0000-0000-000004000000}"/>
    <cellStyle name="Percent 2" xfId="10" xr:uid="{119143BB-B84D-482D-9971-6EC008DD33A7}"/>
    <cellStyle name="Percent 3" xfId="13" xr:uid="{48E43CB2-E10D-4746-83B3-8D82C44487FF}"/>
    <cellStyle name="Percent 3 2" xfId="37" xr:uid="{773395BA-9C07-4B83-86AA-BCF44BB9A558}"/>
    <cellStyle name="Percent 3 2 2" xfId="80" xr:uid="{89B3E87D-3AE6-49B7-A5B3-08790D9662EB}"/>
    <cellStyle name="Percent 3 3" xfId="45" xr:uid="{16FB52E7-F2CD-47E4-A907-BFED9F251A10}"/>
    <cellStyle name="Percent 3 3 2" xfId="87" xr:uid="{59605A7B-F986-4D01-9571-04593B118B15}"/>
    <cellStyle name="Percent 3 4" xfId="52" xr:uid="{E3EA5794-BEB5-4306-8AA5-F575A53937F5}"/>
    <cellStyle name="Percent 3 5" xfId="59" xr:uid="{98AEE12F-1BAB-4A23-8EF7-44C8979E03FD}"/>
    <cellStyle name="Percent 3 6" xfId="66" xr:uid="{C9D74207-66D0-4F8D-8CEB-6EB7C4407970}"/>
    <cellStyle name="Percent 3 7" xfId="73" xr:uid="{438A79CC-3561-47A8-A88B-18B34C0A7CE1}"/>
    <cellStyle name="Percent 4" xfId="27" xr:uid="{77478868-DCB3-4945-9C40-8D96EB29C3DB}"/>
    <cellStyle name="Percent 4 2" xfId="94" xr:uid="{61E1EF74-F5BD-4E9C-B501-245F442062F9}"/>
    <cellStyle name="Percent 5" xfId="102" xr:uid="{6D05822D-1CCB-4512-8F56-54FE210743B5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Bangkok%20Airways\2025\YE12'2025\T_B352_BSPLt-YE'2025.xlsx" TargetMode="External"/><Relationship Id="rId1" Type="http://schemas.openxmlformats.org/officeDocument/2006/relationships/externalLinkPath" Target="file:///G:\L\L_Bangkok%20Airways\2025\YE12'2025\T_B352_BSPLt-YE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</sheetNames>
    <sheetDataSet>
      <sheetData sheetId="0"/>
      <sheetData sheetId="1">
        <row r="44">
          <cell r="E44">
            <v>9044208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showGridLines="0" tabSelected="1" view="pageBreakPreview" topLeftCell="A91" zoomScale="90" zoomScaleNormal="90" zoomScaleSheetLayoutView="90" workbookViewId="0">
      <selection activeCell="I10" sqref="I10"/>
    </sheetView>
  </sheetViews>
  <sheetFormatPr defaultColWidth="10.7265625" defaultRowHeight="21" customHeight="1"/>
  <cols>
    <col min="1" max="1" width="40.453125" style="14" customWidth="1"/>
    <col min="2" max="2" width="1.7265625" style="12" customWidth="1"/>
    <col min="3" max="3" width="7.81640625" style="14" customWidth="1"/>
    <col min="4" max="4" width="1.7265625" style="12" customWidth="1"/>
    <col min="5" max="5" width="17.1796875" style="12" customWidth="1"/>
    <col min="6" max="6" width="1.7265625" style="12" customWidth="1"/>
    <col min="7" max="7" width="17.1796875" style="12" customWidth="1"/>
    <col min="8" max="8" width="1.7265625" style="12" customWidth="1"/>
    <col min="9" max="9" width="17.1796875" style="12" customWidth="1"/>
    <col min="10" max="10" width="1.7265625" style="12" customWidth="1"/>
    <col min="11" max="11" width="17" style="12" customWidth="1"/>
    <col min="12" max="13" width="16.1796875" style="12" bestFit="1" customWidth="1"/>
    <col min="14" max="15" width="13.453125" style="12" bestFit="1" customWidth="1"/>
    <col min="16" max="16384" width="10.7265625" style="12"/>
  </cols>
  <sheetData>
    <row r="1" spans="1:11" s="27" customFormat="1" ht="21" customHeight="1">
      <c r="A1" s="71" t="s">
        <v>96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27" customFormat="1" ht="21" customHeight="1">
      <c r="A2" s="71" t="s">
        <v>74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27" customFormat="1" ht="21" customHeight="1">
      <c r="A3" s="73" t="s">
        <v>225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27" customFormat="1" ht="21" customHeight="1">
      <c r="B4" s="5"/>
      <c r="C4" s="4"/>
      <c r="D4" s="5"/>
      <c r="E4" s="5"/>
      <c r="F4" s="5"/>
      <c r="G4" s="5"/>
      <c r="H4" s="5"/>
      <c r="I4" s="5"/>
      <c r="J4" s="5"/>
      <c r="K4" s="6" t="s">
        <v>105</v>
      </c>
    </row>
    <row r="5" spans="1:11" ht="21" customHeight="1">
      <c r="E5" s="120" t="s">
        <v>0</v>
      </c>
      <c r="F5" s="120"/>
      <c r="G5" s="120"/>
      <c r="H5" s="7"/>
      <c r="I5" s="120" t="s">
        <v>1</v>
      </c>
      <c r="J5" s="120"/>
      <c r="K5" s="120"/>
    </row>
    <row r="6" spans="1:11" ht="21" customHeight="1">
      <c r="C6" s="38" t="s">
        <v>2</v>
      </c>
      <c r="E6" s="39" t="s">
        <v>226</v>
      </c>
      <c r="F6" s="40"/>
      <c r="G6" s="39" t="s">
        <v>197</v>
      </c>
      <c r="H6" s="40"/>
      <c r="I6" s="39" t="s">
        <v>226</v>
      </c>
      <c r="J6" s="40"/>
      <c r="K6" s="39" t="s">
        <v>197</v>
      </c>
    </row>
    <row r="7" spans="1:11" ht="21" customHeight="1">
      <c r="A7" s="71" t="s">
        <v>3</v>
      </c>
      <c r="C7" s="8"/>
    </row>
    <row r="8" spans="1:11" ht="21" customHeight="1">
      <c r="A8" s="71" t="s">
        <v>4</v>
      </c>
      <c r="C8" s="8"/>
    </row>
    <row r="9" spans="1:11" ht="21" customHeight="1">
      <c r="A9" s="14" t="s">
        <v>5</v>
      </c>
      <c r="B9" s="9"/>
      <c r="C9" s="8">
        <v>7</v>
      </c>
      <c r="E9" s="50">
        <v>9559632846</v>
      </c>
      <c r="F9" s="28"/>
      <c r="G9" s="50">
        <v>8235632179.9999962</v>
      </c>
      <c r="H9" s="10"/>
      <c r="I9" s="28">
        <v>7466687306</v>
      </c>
      <c r="J9" s="28"/>
      <c r="K9" s="28">
        <v>7168801738</v>
      </c>
    </row>
    <row r="10" spans="1:11" ht="21" customHeight="1">
      <c r="A10" s="14" t="s">
        <v>231</v>
      </c>
      <c r="C10" s="8" t="s">
        <v>158</v>
      </c>
      <c r="D10" s="72"/>
      <c r="E10" s="50">
        <v>1422975437</v>
      </c>
      <c r="F10" s="28"/>
      <c r="G10" s="50">
        <v>1390469291</v>
      </c>
      <c r="H10" s="116"/>
      <c r="I10" s="12">
        <v>591074380</v>
      </c>
      <c r="J10" s="28"/>
      <c r="K10" s="12">
        <v>648061293</v>
      </c>
    </row>
    <row r="11" spans="1:11" ht="21" customHeight="1">
      <c r="A11" s="14" t="s">
        <v>65</v>
      </c>
      <c r="B11" s="27"/>
      <c r="C11" s="8">
        <v>9</v>
      </c>
      <c r="E11" s="50">
        <v>517273593</v>
      </c>
      <c r="F11" s="28"/>
      <c r="G11" s="50">
        <v>507362248</v>
      </c>
      <c r="H11" s="10"/>
      <c r="I11" s="28">
        <v>419300113</v>
      </c>
      <c r="J11" s="28"/>
      <c r="K11" s="28">
        <v>399763853</v>
      </c>
    </row>
    <row r="12" spans="1:11" ht="21" customHeight="1">
      <c r="A12" s="14" t="s">
        <v>68</v>
      </c>
      <c r="C12" s="8"/>
      <c r="D12" s="72"/>
      <c r="E12" s="50">
        <v>92626461</v>
      </c>
      <c r="F12" s="28"/>
      <c r="G12" s="50">
        <v>147002355</v>
      </c>
      <c r="H12" s="116"/>
      <c r="I12" s="12">
        <v>72161957</v>
      </c>
      <c r="J12" s="28"/>
      <c r="K12" s="12">
        <v>126384049</v>
      </c>
    </row>
    <row r="13" spans="1:11" ht="21" customHeight="1">
      <c r="A13" s="14" t="s">
        <v>123</v>
      </c>
      <c r="B13" s="27"/>
      <c r="C13" s="8"/>
      <c r="E13" s="50">
        <v>27856353</v>
      </c>
      <c r="F13" s="28"/>
      <c r="G13" s="50">
        <v>429971453</v>
      </c>
      <c r="H13" s="10"/>
      <c r="I13" s="12">
        <v>27856353</v>
      </c>
      <c r="J13" s="28"/>
      <c r="K13" s="12">
        <v>429971453</v>
      </c>
    </row>
    <row r="14" spans="1:11" ht="21" customHeight="1">
      <c r="A14" s="14" t="s">
        <v>185</v>
      </c>
      <c r="B14" s="27"/>
      <c r="C14" s="8">
        <v>10</v>
      </c>
      <c r="E14" s="50">
        <v>468609658</v>
      </c>
      <c r="F14" s="28"/>
      <c r="G14" s="50">
        <v>5311958264</v>
      </c>
      <c r="H14" s="10"/>
      <c r="I14" s="12">
        <v>205918536</v>
      </c>
      <c r="J14" s="28"/>
      <c r="K14" s="12">
        <v>5045446696</v>
      </c>
    </row>
    <row r="15" spans="1:11" ht="21" customHeight="1">
      <c r="A15" s="14" t="s">
        <v>6</v>
      </c>
      <c r="C15" s="8"/>
      <c r="E15" s="50">
        <v>135405230</v>
      </c>
      <c r="F15" s="28"/>
      <c r="G15" s="50">
        <v>163502792</v>
      </c>
      <c r="H15" s="10"/>
      <c r="I15" s="12">
        <v>111313369</v>
      </c>
      <c r="J15" s="28"/>
      <c r="K15" s="12">
        <v>106956081</v>
      </c>
    </row>
    <row r="16" spans="1:11" ht="21" customHeight="1">
      <c r="A16" s="71" t="s">
        <v>7</v>
      </c>
      <c r="C16" s="8"/>
      <c r="E16" s="106">
        <f>SUM(E9:F15)</f>
        <v>12224379578</v>
      </c>
      <c r="F16" s="10"/>
      <c r="G16" s="106">
        <f>SUM(G9:H15)</f>
        <v>16185898582.999996</v>
      </c>
      <c r="H16" s="10"/>
      <c r="I16" s="111">
        <f>SUM(I9:I15)</f>
        <v>8894312014</v>
      </c>
      <c r="J16" s="10"/>
      <c r="K16" s="111">
        <f>SUM(K9:K15)</f>
        <v>13925385163</v>
      </c>
    </row>
    <row r="17" spans="1:11" ht="21" customHeight="1">
      <c r="A17" s="71" t="s">
        <v>8</v>
      </c>
      <c r="C17" s="8"/>
      <c r="E17" s="10"/>
      <c r="F17" s="10"/>
      <c r="G17" s="10"/>
      <c r="H17" s="10"/>
      <c r="I17" s="10"/>
      <c r="J17" s="10"/>
      <c r="K17" s="10"/>
    </row>
    <row r="18" spans="1:11" ht="21" customHeight="1">
      <c r="A18" s="14" t="s">
        <v>233</v>
      </c>
      <c r="C18" s="8"/>
      <c r="E18" s="10"/>
      <c r="F18" s="10"/>
      <c r="G18" s="10"/>
      <c r="H18" s="10"/>
      <c r="I18" s="10"/>
      <c r="J18" s="10"/>
      <c r="K18" s="10"/>
    </row>
    <row r="19" spans="1:11" ht="21" customHeight="1">
      <c r="A19" s="14" t="s">
        <v>188</v>
      </c>
      <c r="C19" s="8">
        <v>6</v>
      </c>
      <c r="E19" s="10">
        <v>0</v>
      </c>
      <c r="F19" s="10"/>
      <c r="G19" s="10">
        <v>0</v>
      </c>
      <c r="H19" s="10"/>
      <c r="I19" s="10">
        <v>0</v>
      </c>
      <c r="J19" s="10"/>
      <c r="K19" s="10">
        <v>0</v>
      </c>
    </row>
    <row r="20" spans="1:11" ht="21" customHeight="1">
      <c r="A20" s="14" t="s">
        <v>144</v>
      </c>
      <c r="C20" s="8">
        <v>10</v>
      </c>
      <c r="E20" s="28">
        <v>14904341575</v>
      </c>
      <c r="F20" s="10"/>
      <c r="G20" s="28">
        <v>18907738336</v>
      </c>
      <c r="H20" s="10"/>
      <c r="I20" s="12">
        <v>10947841575</v>
      </c>
      <c r="J20" s="10"/>
      <c r="K20" s="12">
        <v>13905738336</v>
      </c>
    </row>
    <row r="21" spans="1:11" ht="21" customHeight="1">
      <c r="A21" s="14" t="s">
        <v>132</v>
      </c>
      <c r="C21" s="8">
        <v>11</v>
      </c>
      <c r="E21" s="28">
        <v>0</v>
      </c>
      <c r="F21" s="10"/>
      <c r="G21" s="28">
        <v>0</v>
      </c>
      <c r="H21" s="10"/>
      <c r="I21" s="12">
        <v>5553880763</v>
      </c>
      <c r="J21" s="10"/>
      <c r="K21" s="12">
        <v>5250470889</v>
      </c>
    </row>
    <row r="22" spans="1:11" ht="21" customHeight="1">
      <c r="A22" s="14" t="s">
        <v>122</v>
      </c>
      <c r="C22" s="8">
        <v>12</v>
      </c>
      <c r="E22" s="28">
        <v>9299004290</v>
      </c>
      <c r="F22" s="10"/>
      <c r="G22" s="28">
        <v>6763472484</v>
      </c>
      <c r="H22" s="10"/>
      <c r="I22" s="12">
        <v>8841999513</v>
      </c>
      <c r="J22" s="10"/>
      <c r="K22" s="12">
        <v>6668499513</v>
      </c>
    </row>
    <row r="23" spans="1:11" ht="21" customHeight="1">
      <c r="A23" s="14" t="s">
        <v>66</v>
      </c>
      <c r="C23" s="8">
        <v>13</v>
      </c>
      <c r="E23" s="28">
        <v>349983333</v>
      </c>
      <c r="F23" s="10"/>
      <c r="G23" s="28">
        <v>363869573</v>
      </c>
      <c r="H23" s="10"/>
      <c r="I23" s="12">
        <v>813625504</v>
      </c>
      <c r="J23" s="10"/>
      <c r="K23" s="12">
        <v>838697597</v>
      </c>
    </row>
    <row r="24" spans="1:11" ht="21" customHeight="1">
      <c r="A24" s="14" t="s">
        <v>67</v>
      </c>
      <c r="B24" s="27"/>
      <c r="C24" s="8">
        <v>14</v>
      </c>
      <c r="E24" s="28">
        <v>8008428153</v>
      </c>
      <c r="F24" s="10"/>
      <c r="G24" s="28">
        <v>7653534727</v>
      </c>
      <c r="H24" s="10"/>
      <c r="I24" s="12">
        <v>6267235300</v>
      </c>
      <c r="J24" s="10"/>
      <c r="K24" s="12">
        <v>5931723000</v>
      </c>
    </row>
    <row r="25" spans="1:11" ht="21" customHeight="1">
      <c r="A25" s="14" t="s">
        <v>145</v>
      </c>
      <c r="B25" s="27"/>
      <c r="C25" s="8">
        <v>15.1</v>
      </c>
      <c r="E25" s="28">
        <v>3958852922</v>
      </c>
      <c r="F25" s="10"/>
      <c r="G25" s="28">
        <v>4449625231</v>
      </c>
      <c r="H25" s="10"/>
      <c r="I25" s="12">
        <v>3798225926</v>
      </c>
      <c r="J25" s="10"/>
      <c r="K25" s="12">
        <v>4204067946</v>
      </c>
    </row>
    <row r="26" spans="1:11" ht="21" customHeight="1">
      <c r="A26" s="14" t="s">
        <v>94</v>
      </c>
      <c r="B26" s="27"/>
      <c r="C26" s="8">
        <v>16</v>
      </c>
      <c r="E26" s="24">
        <v>90412949</v>
      </c>
      <c r="F26" s="10"/>
      <c r="G26" s="24">
        <v>178443577</v>
      </c>
      <c r="H26" s="10"/>
      <c r="I26" s="12">
        <v>49740301</v>
      </c>
      <c r="J26" s="10"/>
      <c r="K26" s="12">
        <v>89250528</v>
      </c>
    </row>
    <row r="27" spans="1:11" ht="21" customHeight="1">
      <c r="A27" s="14" t="s">
        <v>101</v>
      </c>
      <c r="B27" s="27"/>
      <c r="C27" s="42">
        <v>30.1</v>
      </c>
      <c r="E27" s="28">
        <v>103671484</v>
      </c>
      <c r="F27" s="10"/>
      <c r="G27" s="28">
        <v>58127414</v>
      </c>
      <c r="H27" s="10"/>
      <c r="I27" s="28">
        <v>0</v>
      </c>
      <c r="J27" s="10"/>
      <c r="K27" s="28">
        <v>0</v>
      </c>
    </row>
    <row r="28" spans="1:11" ht="21" customHeight="1">
      <c r="A28" s="14" t="s">
        <v>124</v>
      </c>
      <c r="B28" s="27"/>
      <c r="C28" s="8">
        <v>6</v>
      </c>
      <c r="E28" s="28">
        <v>644507752</v>
      </c>
      <c r="F28" s="10"/>
      <c r="G28" s="28">
        <v>412010147</v>
      </c>
      <c r="H28" s="10"/>
      <c r="I28" s="12">
        <v>509742077</v>
      </c>
      <c r="J28" s="10"/>
      <c r="K28" s="12">
        <v>286340863</v>
      </c>
    </row>
    <row r="29" spans="1:11" ht="21" customHeight="1">
      <c r="A29" s="14" t="s">
        <v>9</v>
      </c>
      <c r="B29" s="27"/>
      <c r="C29" s="8">
        <v>17</v>
      </c>
      <c r="E29" s="112">
        <v>815203995</v>
      </c>
      <c r="F29" s="10"/>
      <c r="G29" s="112">
        <v>943856465</v>
      </c>
      <c r="H29" s="10"/>
      <c r="I29" s="105">
        <v>774080854</v>
      </c>
      <c r="J29" s="10"/>
      <c r="K29" s="105">
        <v>904562178</v>
      </c>
    </row>
    <row r="30" spans="1:11" ht="21" customHeight="1">
      <c r="A30" s="71" t="s">
        <v>10</v>
      </c>
      <c r="C30" s="8"/>
      <c r="E30" s="24">
        <f>SUM(E20:E29)</f>
        <v>38174406453</v>
      </c>
      <c r="F30" s="10"/>
      <c r="G30" s="24">
        <f>SUM(G20:G29)</f>
        <v>39730677954</v>
      </c>
      <c r="H30" s="10"/>
      <c r="I30" s="24">
        <f>SUM(I20:I29)</f>
        <v>37556371813</v>
      </c>
      <c r="J30" s="10"/>
      <c r="K30" s="24">
        <f>SUM(K20:K29)</f>
        <v>38079350850</v>
      </c>
    </row>
    <row r="31" spans="1:11" ht="21" customHeight="1" thickBot="1">
      <c r="A31" s="71" t="s">
        <v>11</v>
      </c>
      <c r="E31" s="108">
        <f>E16+E30</f>
        <v>50398786031</v>
      </c>
      <c r="F31" s="10"/>
      <c r="G31" s="108">
        <f>G16+G30</f>
        <v>55916576537</v>
      </c>
      <c r="H31" s="10"/>
      <c r="I31" s="108">
        <f>I16+I30</f>
        <v>46450683827</v>
      </c>
      <c r="J31" s="10"/>
      <c r="K31" s="108">
        <f>K16+K30</f>
        <v>52004736013</v>
      </c>
    </row>
    <row r="32" spans="1:11" ht="21" customHeight="1" thickTop="1">
      <c r="A32" s="71"/>
      <c r="E32" s="24"/>
      <c r="F32" s="10"/>
      <c r="G32" s="24"/>
      <c r="H32" s="10"/>
      <c r="I32" s="24"/>
      <c r="J32" s="10"/>
      <c r="K32" s="24"/>
    </row>
    <row r="33" spans="1:15" ht="21" customHeight="1">
      <c r="A33" s="74" t="s">
        <v>12</v>
      </c>
      <c r="B33" s="9"/>
      <c r="C33" s="12"/>
    </row>
    <row r="34" spans="1:15" s="27" customFormat="1" ht="21" customHeight="1">
      <c r="A34" s="71" t="s">
        <v>96</v>
      </c>
      <c r="B34" s="3"/>
      <c r="N34" s="12"/>
      <c r="O34" s="12"/>
    </row>
    <row r="35" spans="1:15" s="27" customFormat="1" ht="21" customHeight="1">
      <c r="A35" s="71" t="s">
        <v>75</v>
      </c>
      <c r="B35" s="5"/>
      <c r="N35" s="12"/>
      <c r="O35" s="12"/>
    </row>
    <row r="36" spans="1:15" s="27" customFormat="1" ht="21" customHeight="1">
      <c r="A36" s="73" t="s">
        <v>227</v>
      </c>
      <c r="B36" s="5"/>
      <c r="N36" s="12"/>
      <c r="O36" s="12"/>
    </row>
    <row r="37" spans="1:15" s="27" customFormat="1" ht="21" customHeight="1">
      <c r="B37" s="5"/>
      <c r="C37" s="4"/>
      <c r="D37" s="5"/>
      <c r="E37" s="5"/>
      <c r="F37" s="5"/>
      <c r="G37" s="5"/>
      <c r="H37" s="5"/>
      <c r="I37" s="5"/>
      <c r="J37" s="5"/>
      <c r="K37" s="6" t="s">
        <v>105</v>
      </c>
      <c r="N37" s="12"/>
      <c r="O37" s="12"/>
    </row>
    <row r="38" spans="1:15" ht="21" customHeight="1">
      <c r="E38" s="120" t="s">
        <v>0</v>
      </c>
      <c r="F38" s="120"/>
      <c r="G38" s="120"/>
      <c r="H38" s="7"/>
      <c r="I38" s="120" t="s">
        <v>1</v>
      </c>
      <c r="J38" s="120"/>
      <c r="K38" s="120"/>
    </row>
    <row r="39" spans="1:15" ht="21" customHeight="1">
      <c r="C39" s="38" t="s">
        <v>2</v>
      </c>
      <c r="E39" s="39" t="s">
        <v>226</v>
      </c>
      <c r="F39" s="40"/>
      <c r="G39" s="39" t="s">
        <v>197</v>
      </c>
      <c r="H39" s="40"/>
      <c r="I39" s="39" t="s">
        <v>226</v>
      </c>
      <c r="J39" s="40"/>
      <c r="K39" s="39" t="s">
        <v>197</v>
      </c>
    </row>
    <row r="40" spans="1:15" ht="21" customHeight="1">
      <c r="A40" s="71" t="s">
        <v>13</v>
      </c>
      <c r="C40" s="8"/>
    </row>
    <row r="41" spans="1:15" ht="21" customHeight="1">
      <c r="A41" s="71" t="s">
        <v>14</v>
      </c>
      <c r="C41" s="8"/>
    </row>
    <row r="42" spans="1:15" ht="21" customHeight="1">
      <c r="A42" s="14" t="s">
        <v>182</v>
      </c>
      <c r="C42" s="8"/>
    </row>
    <row r="43" spans="1:15" ht="21" customHeight="1">
      <c r="A43" s="14" t="s">
        <v>174</v>
      </c>
      <c r="C43" s="8">
        <v>18</v>
      </c>
      <c r="E43" s="12">
        <v>1665445079</v>
      </c>
      <c r="G43" s="12">
        <v>761865228</v>
      </c>
      <c r="I43" s="12">
        <v>1260000000</v>
      </c>
      <c r="K43" s="12">
        <v>200000000</v>
      </c>
    </row>
    <row r="44" spans="1:15" ht="21" customHeight="1">
      <c r="A44" s="14" t="s">
        <v>232</v>
      </c>
      <c r="C44" s="8" t="s">
        <v>160</v>
      </c>
      <c r="E44" s="28">
        <v>1736717198</v>
      </c>
      <c r="F44" s="24"/>
      <c r="G44" s="28">
        <v>1997165386</v>
      </c>
      <c r="H44" s="24"/>
      <c r="I44" s="12">
        <v>1648896676</v>
      </c>
      <c r="J44" s="24"/>
      <c r="K44" s="12">
        <v>1969897391</v>
      </c>
    </row>
    <row r="45" spans="1:15" ht="21" customHeight="1">
      <c r="A45" s="14" t="s">
        <v>146</v>
      </c>
      <c r="C45" s="8"/>
      <c r="E45" s="28">
        <v>4978530</v>
      </c>
      <c r="F45" s="24"/>
      <c r="G45" s="28">
        <v>4220937</v>
      </c>
      <c r="H45" s="24"/>
      <c r="I45" s="12">
        <v>4978530</v>
      </c>
      <c r="J45" s="24"/>
      <c r="K45" s="12">
        <v>4220937</v>
      </c>
    </row>
    <row r="46" spans="1:15" ht="21" customHeight="1">
      <c r="A46" s="14" t="s">
        <v>200</v>
      </c>
      <c r="C46" s="8">
        <v>6</v>
      </c>
      <c r="E46" s="28">
        <v>260000000</v>
      </c>
      <c r="F46" s="24"/>
      <c r="G46" s="28">
        <v>684000000</v>
      </c>
      <c r="H46" s="24"/>
      <c r="I46" s="12">
        <v>260000000</v>
      </c>
      <c r="J46" s="24"/>
      <c r="K46" s="12">
        <v>684000000</v>
      </c>
    </row>
    <row r="47" spans="1:15" ht="21" customHeight="1">
      <c r="A47" s="14" t="s">
        <v>164</v>
      </c>
      <c r="C47" s="8">
        <v>20</v>
      </c>
      <c r="E47" s="28">
        <v>1505700000</v>
      </c>
      <c r="F47" s="24"/>
      <c r="G47" s="28">
        <v>1410447229</v>
      </c>
      <c r="H47" s="24"/>
      <c r="I47" s="12">
        <v>1325400000</v>
      </c>
      <c r="J47" s="24"/>
      <c r="K47" s="12">
        <v>1160200000</v>
      </c>
    </row>
    <row r="48" spans="1:15" ht="21" customHeight="1">
      <c r="A48" s="14" t="s">
        <v>165</v>
      </c>
      <c r="B48" s="8"/>
      <c r="C48" s="42">
        <v>15.1</v>
      </c>
      <c r="E48" s="28">
        <v>870550135</v>
      </c>
      <c r="F48" s="24"/>
      <c r="G48" s="28">
        <v>969674491</v>
      </c>
      <c r="H48" s="24"/>
      <c r="I48" s="12">
        <v>773805642</v>
      </c>
      <c r="J48" s="24"/>
      <c r="K48" s="12">
        <v>845652742</v>
      </c>
    </row>
    <row r="49" spans="1:11" ht="21" customHeight="1">
      <c r="A49" s="14" t="s">
        <v>175</v>
      </c>
      <c r="B49" s="8"/>
      <c r="C49" s="42"/>
      <c r="E49" s="28"/>
      <c r="F49" s="24"/>
      <c r="G49" s="28"/>
      <c r="H49" s="24"/>
      <c r="J49" s="24"/>
    </row>
    <row r="50" spans="1:11" ht="21" customHeight="1">
      <c r="A50" s="14" t="s">
        <v>117</v>
      </c>
      <c r="C50" s="8">
        <v>21</v>
      </c>
      <c r="E50" s="28">
        <v>150919511</v>
      </c>
      <c r="F50" s="24"/>
      <c r="G50" s="28">
        <v>121914548</v>
      </c>
      <c r="H50" s="24"/>
      <c r="I50" s="28">
        <v>0</v>
      </c>
      <c r="J50" s="24"/>
      <c r="K50" s="28">
        <v>0</v>
      </c>
    </row>
    <row r="51" spans="1:11" ht="21" customHeight="1">
      <c r="A51" s="14" t="s">
        <v>176</v>
      </c>
      <c r="C51" s="8"/>
      <c r="E51" s="28">
        <v>139577647</v>
      </c>
      <c r="F51" s="24"/>
      <c r="G51" s="28">
        <v>189983132</v>
      </c>
      <c r="H51" s="24"/>
      <c r="I51" s="28">
        <v>73602293</v>
      </c>
      <c r="J51" s="24"/>
      <c r="K51" s="28">
        <v>135985439</v>
      </c>
    </row>
    <row r="52" spans="1:11" ht="21" customHeight="1">
      <c r="A52" s="14" t="s">
        <v>69</v>
      </c>
      <c r="C52" s="8"/>
      <c r="E52" s="28">
        <v>3251886579</v>
      </c>
      <c r="F52" s="24"/>
      <c r="G52" s="28">
        <v>3239597863</v>
      </c>
      <c r="H52" s="24"/>
      <c r="I52" s="12">
        <v>3242469003</v>
      </c>
      <c r="J52" s="24"/>
      <c r="K52" s="12">
        <v>3228499604</v>
      </c>
    </row>
    <row r="53" spans="1:11" ht="21" customHeight="1">
      <c r="A53" s="14" t="s">
        <v>189</v>
      </c>
      <c r="C53" s="8"/>
      <c r="E53" s="28"/>
      <c r="F53" s="24"/>
      <c r="G53" s="28"/>
      <c r="H53" s="24"/>
      <c r="J53" s="24"/>
    </row>
    <row r="54" spans="1:11" ht="21" customHeight="1">
      <c r="A54" s="14" t="s">
        <v>188</v>
      </c>
      <c r="C54" s="8" t="s">
        <v>183</v>
      </c>
      <c r="E54" s="28">
        <v>6821360</v>
      </c>
      <c r="F54" s="24"/>
      <c r="G54" s="28">
        <v>6821360</v>
      </c>
      <c r="H54" s="24"/>
      <c r="I54" s="28">
        <v>578821360</v>
      </c>
      <c r="J54" s="24"/>
      <c r="K54" s="28">
        <v>578821360</v>
      </c>
    </row>
    <row r="55" spans="1:11" ht="21" customHeight="1">
      <c r="A55" s="14" t="s">
        <v>257</v>
      </c>
      <c r="C55" s="8">
        <v>39.1</v>
      </c>
      <c r="E55" s="28">
        <v>3212633</v>
      </c>
      <c r="F55" s="24"/>
      <c r="G55" s="28">
        <v>0</v>
      </c>
      <c r="H55" s="24"/>
      <c r="I55" s="28">
        <v>3212633</v>
      </c>
      <c r="J55" s="24"/>
      <c r="K55" s="28">
        <v>0</v>
      </c>
    </row>
    <row r="56" spans="1:11" ht="21" customHeight="1">
      <c r="A56" s="14" t="s">
        <v>15</v>
      </c>
      <c r="C56" s="8" t="s">
        <v>161</v>
      </c>
      <c r="E56" s="24">
        <v>2585326341</v>
      </c>
      <c r="F56" s="24"/>
      <c r="G56" s="24">
        <v>2519977399</v>
      </c>
      <c r="H56" s="24"/>
      <c r="I56" s="28">
        <v>1800005824</v>
      </c>
      <c r="J56" s="24"/>
      <c r="K56" s="28">
        <v>1836978256</v>
      </c>
    </row>
    <row r="57" spans="1:11" ht="21" customHeight="1">
      <c r="A57" s="71" t="s">
        <v>16</v>
      </c>
      <c r="C57" s="8"/>
      <c r="E57" s="41">
        <f>SUM(E43:E56)</f>
        <v>12181135013</v>
      </c>
      <c r="F57" s="24"/>
      <c r="G57" s="41">
        <f>SUM(G43:G56)</f>
        <v>11905667573</v>
      </c>
      <c r="H57" s="24"/>
      <c r="I57" s="41">
        <f>SUM(I43:I56)</f>
        <v>10971191961</v>
      </c>
      <c r="J57" s="24"/>
      <c r="K57" s="41">
        <f>SUM(K43:K56)</f>
        <v>10644255729</v>
      </c>
    </row>
    <row r="58" spans="1:11" ht="21" customHeight="1">
      <c r="A58" s="71" t="s">
        <v>17</v>
      </c>
      <c r="C58" s="8"/>
      <c r="E58" s="24"/>
      <c r="F58" s="24"/>
      <c r="G58" s="24"/>
      <c r="H58" s="28"/>
      <c r="I58" s="28"/>
      <c r="J58" s="28"/>
      <c r="K58" s="28"/>
    </row>
    <row r="59" spans="1:11" ht="21" customHeight="1">
      <c r="A59" s="14" t="s">
        <v>98</v>
      </c>
      <c r="C59" s="8">
        <v>20</v>
      </c>
      <c r="E59" s="24">
        <v>5963668902</v>
      </c>
      <c r="F59" s="24"/>
      <c r="G59" s="24">
        <v>7979467598</v>
      </c>
      <c r="H59" s="24"/>
      <c r="I59" s="24">
        <v>5801048902</v>
      </c>
      <c r="J59" s="24"/>
      <c r="K59" s="24">
        <v>7461795411</v>
      </c>
    </row>
    <row r="60" spans="1:11" ht="21" customHeight="1">
      <c r="A60" s="14" t="s">
        <v>177</v>
      </c>
      <c r="C60" s="8">
        <v>15.1</v>
      </c>
      <c r="E60" s="24">
        <v>929411443</v>
      </c>
      <c r="F60" s="24"/>
      <c r="G60" s="24">
        <v>1548536781</v>
      </c>
      <c r="H60" s="24"/>
      <c r="I60" s="24">
        <v>852341757</v>
      </c>
      <c r="J60" s="24"/>
      <c r="K60" s="24">
        <v>1389030085</v>
      </c>
    </row>
    <row r="61" spans="1:11" ht="21" customHeight="1">
      <c r="A61" s="14" t="s">
        <v>186</v>
      </c>
      <c r="C61" s="8"/>
      <c r="E61" s="24"/>
      <c r="F61" s="24"/>
      <c r="G61" s="24"/>
      <c r="H61" s="24"/>
      <c r="I61" s="24"/>
      <c r="J61" s="24"/>
      <c r="K61" s="24"/>
    </row>
    <row r="62" spans="1:11" ht="21" customHeight="1">
      <c r="A62" s="14" t="s">
        <v>187</v>
      </c>
      <c r="C62" s="8">
        <v>21</v>
      </c>
      <c r="E62" s="24">
        <v>14269727765</v>
      </c>
      <c r="F62" s="24"/>
      <c r="G62" s="24">
        <v>14323147275</v>
      </c>
      <c r="H62" s="24"/>
      <c r="I62" s="28">
        <v>0</v>
      </c>
      <c r="J62" s="24"/>
      <c r="K62" s="28">
        <v>0</v>
      </c>
    </row>
    <row r="63" spans="1:11" ht="21" customHeight="1">
      <c r="A63" s="14" t="s">
        <v>258</v>
      </c>
      <c r="C63" s="8">
        <v>23</v>
      </c>
      <c r="E63" s="28">
        <v>1445165229</v>
      </c>
      <c r="F63" s="24"/>
      <c r="G63" s="28">
        <v>1237308290</v>
      </c>
      <c r="H63" s="24"/>
      <c r="I63" s="24">
        <v>1006383153</v>
      </c>
      <c r="J63" s="24"/>
      <c r="K63" s="24">
        <v>955362987</v>
      </c>
    </row>
    <row r="64" spans="1:11" ht="21" customHeight="1">
      <c r="A64" s="14" t="s">
        <v>97</v>
      </c>
      <c r="C64" s="42">
        <v>30.1</v>
      </c>
      <c r="E64" s="28">
        <v>2213238783</v>
      </c>
      <c r="F64" s="24"/>
      <c r="G64" s="28">
        <v>2976481393</v>
      </c>
      <c r="H64" s="24"/>
      <c r="I64" s="24">
        <v>1615223355</v>
      </c>
      <c r="J64" s="24"/>
      <c r="K64" s="24">
        <v>2171012015</v>
      </c>
    </row>
    <row r="65" spans="1:15" ht="21" customHeight="1">
      <c r="A65" s="14" t="s">
        <v>147</v>
      </c>
      <c r="C65" s="8">
        <v>39.1</v>
      </c>
      <c r="E65" s="28">
        <v>61078373</v>
      </c>
      <c r="F65" s="24"/>
      <c r="G65" s="28">
        <v>20010046</v>
      </c>
      <c r="H65" s="24"/>
      <c r="I65" s="12">
        <v>61078373</v>
      </c>
      <c r="J65" s="28"/>
      <c r="K65" s="12">
        <v>20010046</v>
      </c>
    </row>
    <row r="66" spans="1:15" ht="21" customHeight="1">
      <c r="A66" s="14" t="s">
        <v>267</v>
      </c>
      <c r="C66" s="8"/>
      <c r="E66" s="28"/>
      <c r="F66" s="24"/>
      <c r="G66" s="28"/>
      <c r="H66" s="24"/>
      <c r="I66" s="28"/>
      <c r="J66" s="24"/>
      <c r="K66" s="28"/>
    </row>
    <row r="67" spans="1:15" ht="21" customHeight="1">
      <c r="A67" s="14" t="s">
        <v>187</v>
      </c>
      <c r="C67" s="8" t="s">
        <v>183</v>
      </c>
      <c r="E67" s="28">
        <v>40928158</v>
      </c>
      <c r="F67" s="24"/>
      <c r="G67" s="28">
        <v>47749518</v>
      </c>
      <c r="H67" s="24"/>
      <c r="I67" s="28">
        <v>11871794825</v>
      </c>
      <c r="J67" s="24"/>
      <c r="K67" s="28">
        <v>12450616185</v>
      </c>
    </row>
    <row r="68" spans="1:15" ht="21" customHeight="1">
      <c r="A68" s="14" t="s">
        <v>162</v>
      </c>
      <c r="C68" s="8"/>
      <c r="E68" s="28"/>
      <c r="F68" s="24"/>
      <c r="G68" s="28"/>
      <c r="H68" s="24"/>
      <c r="I68" s="28"/>
      <c r="J68" s="24"/>
      <c r="K68" s="28"/>
    </row>
    <row r="69" spans="1:15" ht="21" customHeight="1">
      <c r="A69" s="14" t="s">
        <v>163</v>
      </c>
      <c r="C69" s="8">
        <v>11</v>
      </c>
      <c r="E69" s="28">
        <v>0</v>
      </c>
      <c r="F69" s="24"/>
      <c r="G69" s="28">
        <v>0</v>
      </c>
      <c r="H69" s="24"/>
      <c r="I69" s="28">
        <v>1402336315</v>
      </c>
      <c r="J69" s="24"/>
      <c r="K69" s="28">
        <v>999859760</v>
      </c>
    </row>
    <row r="70" spans="1:15" ht="21" customHeight="1">
      <c r="A70" s="14" t="s">
        <v>18</v>
      </c>
      <c r="C70" s="8"/>
      <c r="E70" s="43">
        <v>21336945</v>
      </c>
      <c r="F70" s="24"/>
      <c r="G70" s="43">
        <v>21752699</v>
      </c>
      <c r="H70" s="24"/>
      <c r="I70" s="112">
        <v>0</v>
      </c>
      <c r="J70" s="24"/>
      <c r="K70" s="112">
        <v>0</v>
      </c>
    </row>
    <row r="71" spans="1:15" ht="21" customHeight="1">
      <c r="A71" s="71" t="s">
        <v>19</v>
      </c>
      <c r="C71" s="8"/>
      <c r="E71" s="24">
        <f>SUM(E59:E70)</f>
        <v>24944555598</v>
      </c>
      <c r="F71" s="24"/>
      <c r="G71" s="24">
        <f>SUM(G59:G70)</f>
        <v>28154453600</v>
      </c>
      <c r="H71" s="24"/>
      <c r="I71" s="24">
        <f>SUM(I59:I70)</f>
        <v>22610206680</v>
      </c>
      <c r="J71" s="24"/>
      <c r="K71" s="24">
        <f>SUM(K59:K70)</f>
        <v>25447686489</v>
      </c>
    </row>
    <row r="72" spans="1:15" ht="21" customHeight="1">
      <c r="A72" s="71" t="s">
        <v>20</v>
      </c>
      <c r="E72" s="41">
        <f>E57+E71</f>
        <v>37125690611</v>
      </c>
      <c r="F72" s="24"/>
      <c r="G72" s="41">
        <f>G57+G71</f>
        <v>40060121173</v>
      </c>
      <c r="H72" s="24"/>
      <c r="I72" s="41">
        <f>I57+I71</f>
        <v>33581398641</v>
      </c>
      <c r="J72" s="24"/>
      <c r="K72" s="41">
        <f>K57+K71</f>
        <v>36091942218</v>
      </c>
    </row>
    <row r="73" spans="1:15" ht="21" customHeight="1">
      <c r="A73" s="74"/>
      <c r="B73" s="9"/>
    </row>
    <row r="74" spans="1:15" ht="21" customHeight="1">
      <c r="A74" s="74" t="s">
        <v>12</v>
      </c>
      <c r="B74" s="9"/>
    </row>
    <row r="75" spans="1:15" s="27" customFormat="1" ht="21" customHeight="1">
      <c r="A75" s="71" t="s">
        <v>96</v>
      </c>
      <c r="B75" s="3"/>
      <c r="N75" s="12"/>
      <c r="O75" s="12"/>
    </row>
    <row r="76" spans="1:15" s="27" customFormat="1" ht="21" customHeight="1">
      <c r="A76" s="71" t="s">
        <v>75</v>
      </c>
      <c r="B76" s="5"/>
      <c r="N76" s="12"/>
      <c r="O76" s="12"/>
    </row>
    <row r="77" spans="1:15" s="27" customFormat="1" ht="21" customHeight="1">
      <c r="A77" s="73" t="s">
        <v>227</v>
      </c>
      <c r="B77" s="5"/>
      <c r="N77" s="12"/>
      <c r="O77" s="12"/>
    </row>
    <row r="78" spans="1:15" s="27" customFormat="1" ht="21" customHeight="1">
      <c r="B78" s="5"/>
      <c r="C78" s="4"/>
      <c r="D78" s="5"/>
      <c r="E78" s="5"/>
      <c r="F78" s="5"/>
      <c r="G78" s="5"/>
      <c r="H78" s="5"/>
      <c r="I78" s="5"/>
      <c r="J78" s="5"/>
      <c r="K78" s="6" t="s">
        <v>105</v>
      </c>
      <c r="N78" s="12"/>
      <c r="O78" s="12"/>
    </row>
    <row r="79" spans="1:15" ht="21" customHeight="1">
      <c r="E79" s="120" t="s">
        <v>0</v>
      </c>
      <c r="F79" s="120"/>
      <c r="G79" s="120"/>
      <c r="H79" s="7"/>
      <c r="I79" s="120" t="s">
        <v>1</v>
      </c>
      <c r="J79" s="120"/>
      <c r="K79" s="120"/>
    </row>
    <row r="80" spans="1:15" ht="21" customHeight="1">
      <c r="C80" s="38" t="s">
        <v>2</v>
      </c>
      <c r="E80" s="39" t="s">
        <v>226</v>
      </c>
      <c r="F80" s="40"/>
      <c r="G80" s="39" t="s">
        <v>197</v>
      </c>
      <c r="H80" s="40"/>
      <c r="I80" s="39" t="s">
        <v>226</v>
      </c>
      <c r="J80" s="40"/>
      <c r="K80" s="39" t="s">
        <v>197</v>
      </c>
    </row>
    <row r="81" spans="1:11" ht="21" customHeight="1">
      <c r="A81" s="71" t="s">
        <v>21</v>
      </c>
      <c r="E81" s="11"/>
      <c r="F81" s="11"/>
      <c r="G81" s="11"/>
      <c r="I81" s="11"/>
      <c r="J81" s="11"/>
      <c r="K81" s="11"/>
    </row>
    <row r="82" spans="1:11" ht="21" customHeight="1">
      <c r="A82" s="14" t="s">
        <v>22</v>
      </c>
      <c r="C82" s="8"/>
      <c r="E82" s="11"/>
      <c r="F82" s="11"/>
      <c r="G82" s="11"/>
      <c r="I82" s="11"/>
      <c r="J82" s="11"/>
      <c r="K82" s="11"/>
    </row>
    <row r="83" spans="1:11" ht="21" customHeight="1">
      <c r="A83" s="14" t="s">
        <v>23</v>
      </c>
      <c r="B83" s="9"/>
      <c r="C83" s="8"/>
      <c r="E83" s="11"/>
      <c r="F83" s="11"/>
      <c r="G83" s="11"/>
      <c r="I83" s="11"/>
      <c r="J83" s="11"/>
      <c r="K83" s="11"/>
    </row>
    <row r="84" spans="1:11" ht="21" customHeight="1" thickBot="1">
      <c r="A84" s="14" t="s">
        <v>143</v>
      </c>
      <c r="B84" s="27"/>
      <c r="C84" s="8"/>
      <c r="E84" s="113">
        <v>2100000000</v>
      </c>
      <c r="F84" s="10"/>
      <c r="G84" s="113">
        <v>2100000000</v>
      </c>
      <c r="H84" s="28"/>
      <c r="I84" s="113">
        <v>2100000000</v>
      </c>
      <c r="J84" s="10"/>
      <c r="K84" s="113">
        <v>2100000000</v>
      </c>
    </row>
    <row r="85" spans="1:11" ht="21" customHeight="1" thickTop="1">
      <c r="A85" s="14" t="s">
        <v>125</v>
      </c>
      <c r="B85" s="9"/>
      <c r="C85" s="8"/>
      <c r="E85" s="10"/>
      <c r="F85" s="10"/>
      <c r="G85" s="10"/>
      <c r="H85" s="28"/>
      <c r="I85" s="10"/>
      <c r="J85" s="10"/>
      <c r="K85" s="10"/>
    </row>
    <row r="86" spans="1:11" ht="21" customHeight="1">
      <c r="A86" s="14" t="s">
        <v>143</v>
      </c>
      <c r="B86" s="27"/>
      <c r="C86" s="8"/>
      <c r="E86" s="28">
        <v>2100000000</v>
      </c>
      <c r="F86" s="10"/>
      <c r="G86" s="28">
        <v>2100000000</v>
      </c>
      <c r="H86" s="28"/>
      <c r="I86" s="10">
        <v>2100000000</v>
      </c>
      <c r="J86" s="28"/>
      <c r="K86" s="10">
        <v>2100000000</v>
      </c>
    </row>
    <row r="87" spans="1:11" ht="21" customHeight="1">
      <c r="A87" s="14" t="s">
        <v>133</v>
      </c>
      <c r="B87" s="27"/>
      <c r="C87" s="8"/>
      <c r="E87" s="28">
        <v>-286940769</v>
      </c>
      <c r="F87" s="10"/>
      <c r="G87" s="28">
        <v>-194662849</v>
      </c>
      <c r="H87" s="28"/>
      <c r="I87" s="28">
        <v>-286940769</v>
      </c>
      <c r="J87" s="10"/>
      <c r="K87" s="28">
        <v>-194662849</v>
      </c>
    </row>
    <row r="88" spans="1:11" ht="21" customHeight="1">
      <c r="A88" s="14" t="s">
        <v>201</v>
      </c>
      <c r="B88" s="9"/>
      <c r="C88" s="8"/>
    </row>
    <row r="89" spans="1:11" ht="21" customHeight="1">
      <c r="A89" s="14" t="s">
        <v>138</v>
      </c>
      <c r="B89" s="9"/>
      <c r="C89" s="8"/>
      <c r="E89" s="10"/>
      <c r="F89" s="10"/>
      <c r="G89" s="10"/>
      <c r="H89" s="28"/>
      <c r="I89" s="10"/>
      <c r="J89" s="10"/>
      <c r="K89" s="10"/>
    </row>
    <row r="90" spans="1:11" ht="21" customHeight="1">
      <c r="A90" s="14" t="s">
        <v>139</v>
      </c>
      <c r="B90" s="27"/>
      <c r="C90" s="8">
        <v>24</v>
      </c>
      <c r="E90" s="10">
        <v>210000000</v>
      </c>
      <c r="F90" s="10"/>
      <c r="G90" s="10">
        <v>210000000</v>
      </c>
      <c r="H90" s="28"/>
      <c r="I90" s="10">
        <v>210000000</v>
      </c>
      <c r="J90" s="10"/>
      <c r="K90" s="10">
        <v>210000000</v>
      </c>
    </row>
    <row r="91" spans="1:11" ht="21" customHeight="1">
      <c r="A91" s="14" t="s">
        <v>255</v>
      </c>
      <c r="B91" s="27"/>
      <c r="C91" s="8">
        <v>25</v>
      </c>
      <c r="E91" s="10">
        <v>361513755</v>
      </c>
      <c r="F91" s="10"/>
      <c r="G91" s="10">
        <v>0</v>
      </c>
      <c r="H91" s="28"/>
      <c r="I91" s="10">
        <v>361513755</v>
      </c>
      <c r="J91" s="10"/>
      <c r="K91" s="10">
        <v>0</v>
      </c>
    </row>
    <row r="92" spans="1:11" ht="21" customHeight="1">
      <c r="A92" s="14" t="s">
        <v>24</v>
      </c>
      <c r="B92" s="27"/>
      <c r="C92" s="8"/>
      <c r="E92" s="28">
        <v>3064238499</v>
      </c>
      <c r="F92" s="10"/>
      <c r="G92" s="28">
        <v>2483075176</v>
      </c>
      <c r="H92" s="28"/>
      <c r="I92" s="28">
        <v>2708579738</v>
      </c>
      <c r="J92" s="10"/>
      <c r="K92" s="28">
        <v>2464817807</v>
      </c>
    </row>
    <row r="93" spans="1:11" ht="21" customHeight="1">
      <c r="A93" s="14" t="s">
        <v>256</v>
      </c>
      <c r="B93" s="27"/>
      <c r="C93" s="8">
        <v>25</v>
      </c>
      <c r="E93" s="28">
        <v>-361513755</v>
      </c>
      <c r="F93" s="10"/>
      <c r="G93" s="28">
        <v>0</v>
      </c>
      <c r="H93" s="28"/>
      <c r="I93" s="28">
        <v>-361513755</v>
      </c>
      <c r="J93" s="10"/>
      <c r="K93" s="28">
        <v>0</v>
      </c>
    </row>
    <row r="94" spans="1:11" ht="21" customHeight="1">
      <c r="A94" s="14" t="s">
        <v>49</v>
      </c>
      <c r="B94" s="27"/>
      <c r="E94" s="112">
        <v>8137646217</v>
      </c>
      <c r="F94" s="10"/>
      <c r="G94" s="112">
        <v>11332638837</v>
      </c>
      <c r="H94" s="28"/>
      <c r="I94" s="112">
        <v>8137646217</v>
      </c>
      <c r="J94" s="10"/>
      <c r="K94" s="112">
        <v>11332638837</v>
      </c>
    </row>
    <row r="95" spans="1:11" ht="21" customHeight="1">
      <c r="A95" s="14" t="s">
        <v>50</v>
      </c>
      <c r="B95" s="27"/>
      <c r="E95" s="24">
        <f>SUM(E85:E94)</f>
        <v>13224943947</v>
      </c>
      <c r="F95" s="10"/>
      <c r="G95" s="24">
        <f>SUM(G85:G94)</f>
        <v>15931051164</v>
      </c>
      <c r="H95" s="28"/>
      <c r="I95" s="24">
        <f>SUM(I85:I94)</f>
        <v>12869285186</v>
      </c>
      <c r="J95" s="10"/>
      <c r="K95" s="24">
        <f>SUM(K85:K94)</f>
        <v>15912793795</v>
      </c>
    </row>
    <row r="96" spans="1:11" ht="21" customHeight="1">
      <c r="A96" s="14" t="s">
        <v>38</v>
      </c>
      <c r="B96" s="27"/>
      <c r="E96" s="43">
        <v>48151473</v>
      </c>
      <c r="F96" s="10"/>
      <c r="G96" s="43">
        <v>-74595800</v>
      </c>
      <c r="H96" s="28"/>
      <c r="I96" s="112">
        <v>0</v>
      </c>
      <c r="J96" s="10"/>
      <c r="K96" s="112">
        <v>0</v>
      </c>
    </row>
    <row r="97" spans="1:11" ht="21" customHeight="1">
      <c r="A97" s="71" t="s">
        <v>25</v>
      </c>
      <c r="B97" s="9"/>
      <c r="E97" s="107">
        <f>SUM(E95:E96)</f>
        <v>13273095420</v>
      </c>
      <c r="F97" s="10"/>
      <c r="G97" s="107">
        <f>SUM(G95:G96)</f>
        <v>15856455364</v>
      </c>
      <c r="H97" s="28"/>
      <c r="I97" s="107">
        <f>SUM(I95:I96)</f>
        <v>12869285186</v>
      </c>
      <c r="J97" s="10"/>
      <c r="K97" s="107">
        <f>SUM(K95:K96)</f>
        <v>15912793795</v>
      </c>
    </row>
    <row r="98" spans="1:11" ht="21" customHeight="1" thickBot="1">
      <c r="A98" s="71" t="s">
        <v>26</v>
      </c>
      <c r="E98" s="113">
        <f>E72+E97</f>
        <v>50398786031</v>
      </c>
      <c r="F98" s="10"/>
      <c r="G98" s="113">
        <f>G72+G97</f>
        <v>55916576537</v>
      </c>
      <c r="H98" s="28"/>
      <c r="I98" s="113">
        <f>I72+I97</f>
        <v>46450683827</v>
      </c>
      <c r="J98" s="10"/>
      <c r="K98" s="113">
        <f>K72+K97</f>
        <v>52004736013</v>
      </c>
    </row>
    <row r="99" spans="1:11" ht="21" customHeight="1" thickTop="1">
      <c r="C99" s="13"/>
      <c r="E99" s="10"/>
      <c r="F99" s="28"/>
      <c r="G99" s="10"/>
      <c r="H99" s="28"/>
      <c r="I99" s="10"/>
      <c r="J99" s="28"/>
      <c r="K99" s="10"/>
    </row>
    <row r="100" spans="1:11" ht="21" customHeight="1">
      <c r="A100" s="74" t="s">
        <v>12</v>
      </c>
      <c r="B100" s="9"/>
    </row>
    <row r="101" spans="1:11" ht="21" customHeight="1">
      <c r="A101" s="74"/>
      <c r="B101" s="9"/>
      <c r="C101" s="13"/>
    </row>
    <row r="102" spans="1:11" ht="21" customHeight="1">
      <c r="C102" s="13"/>
    </row>
    <row r="103" spans="1:11" ht="21" customHeight="1">
      <c r="A103" s="74"/>
      <c r="B103" s="9"/>
      <c r="C103" s="13"/>
    </row>
    <row r="104" spans="1:11" ht="21" customHeight="1">
      <c r="A104" s="74"/>
      <c r="C104" s="12"/>
    </row>
    <row r="105" spans="1:11" ht="21" customHeight="1">
      <c r="A105" s="75"/>
      <c r="B105" s="44"/>
      <c r="C105" s="12"/>
      <c r="G105" s="44"/>
      <c r="H105" s="44"/>
      <c r="I105" s="44"/>
      <c r="J105" s="44"/>
      <c r="K105" s="44"/>
    </row>
    <row r="106" spans="1:11" ht="21" customHeight="1">
      <c r="A106" s="119" t="s">
        <v>27</v>
      </c>
      <c r="B106" s="119"/>
      <c r="G106" s="121" t="s">
        <v>27</v>
      </c>
      <c r="H106" s="121"/>
      <c r="I106" s="121"/>
      <c r="J106" s="121"/>
      <c r="K106" s="121"/>
    </row>
  </sheetData>
  <mergeCells count="8">
    <mergeCell ref="A106:B106"/>
    <mergeCell ref="E79:G79"/>
    <mergeCell ref="I79:K79"/>
    <mergeCell ref="E5:G5"/>
    <mergeCell ref="I5:K5"/>
    <mergeCell ref="E38:G38"/>
    <mergeCell ref="I38:K38"/>
    <mergeCell ref="G106:K106"/>
  </mergeCells>
  <pageMargins left="0.59055118110236227" right="0.19685039370078741" top="0.78740157480314965" bottom="0.39370078740157483" header="0.31496062992125984" footer="0.31496062992125984"/>
  <pageSetup paperSize="9" scale="76" fitToWidth="0" fitToHeight="0" orientation="portrait" r:id="rId1"/>
  <rowBreaks count="2" manualBreakCount="2">
    <brk id="3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0"/>
  <sheetViews>
    <sheetView showGridLines="0" view="pageBreakPreview" topLeftCell="A69" zoomScale="90" zoomScaleNormal="100" zoomScaleSheetLayoutView="90" workbookViewId="0">
      <selection activeCell="E9" sqref="E9"/>
    </sheetView>
  </sheetViews>
  <sheetFormatPr defaultColWidth="10.7265625" defaultRowHeight="22" customHeight="1"/>
  <cols>
    <col min="1" max="1" width="44.1796875" style="14" customWidth="1"/>
    <col min="2" max="2" width="2.1796875" style="12" customWidth="1"/>
    <col min="3" max="3" width="8.7265625" style="14" bestFit="1" customWidth="1"/>
    <col min="4" max="4" width="1.7265625" style="12" customWidth="1"/>
    <col min="5" max="5" width="17.81640625" style="12" customWidth="1"/>
    <col min="6" max="6" width="1.54296875" style="12" customWidth="1"/>
    <col min="7" max="7" width="17.54296875" style="12" customWidth="1"/>
    <col min="8" max="8" width="1.54296875" style="12" customWidth="1"/>
    <col min="9" max="9" width="16.453125" style="12" customWidth="1"/>
    <col min="10" max="10" width="1.54296875" style="12" customWidth="1"/>
    <col min="11" max="11" width="16" style="12" customWidth="1"/>
    <col min="12" max="12" width="1.54296875" style="12" customWidth="1"/>
    <col min="13" max="13" width="9.26953125" style="12" bestFit="1" customWidth="1"/>
    <col min="14" max="15" width="15.453125" style="12" bestFit="1" customWidth="1"/>
    <col min="16" max="255" width="10.7265625" style="12"/>
    <col min="256" max="256" width="45.54296875" style="12" customWidth="1"/>
    <col min="257" max="257" width="1.7265625" style="12" customWidth="1"/>
    <col min="258" max="258" width="6.81640625" style="12" customWidth="1"/>
    <col min="259" max="259" width="1.7265625" style="12" customWidth="1"/>
    <col min="260" max="260" width="16.1796875" style="12" customWidth="1"/>
    <col min="261" max="261" width="1.7265625" style="12" customWidth="1"/>
    <col min="262" max="262" width="16.1796875" style="12" customWidth="1"/>
    <col min="263" max="263" width="2.453125" style="12" customWidth="1"/>
    <col min="264" max="264" width="16.1796875" style="12" customWidth="1"/>
    <col min="265" max="265" width="1.7265625" style="12" customWidth="1"/>
    <col min="266" max="266" width="16.1796875" style="12" customWidth="1"/>
    <col min="267" max="267" width="1.7265625" style="12" customWidth="1"/>
    <col min="268" max="268" width="15.453125" style="12" customWidth="1"/>
    <col min="269" max="511" width="10.7265625" style="12"/>
    <col min="512" max="512" width="45.54296875" style="12" customWidth="1"/>
    <col min="513" max="513" width="1.7265625" style="12" customWidth="1"/>
    <col min="514" max="514" width="6.81640625" style="12" customWidth="1"/>
    <col min="515" max="515" width="1.7265625" style="12" customWidth="1"/>
    <col min="516" max="516" width="16.1796875" style="12" customWidth="1"/>
    <col min="517" max="517" width="1.7265625" style="12" customWidth="1"/>
    <col min="518" max="518" width="16.1796875" style="12" customWidth="1"/>
    <col min="519" max="519" width="2.453125" style="12" customWidth="1"/>
    <col min="520" max="520" width="16.1796875" style="12" customWidth="1"/>
    <col min="521" max="521" width="1.7265625" style="12" customWidth="1"/>
    <col min="522" max="522" width="16.1796875" style="12" customWidth="1"/>
    <col min="523" max="523" width="1.7265625" style="12" customWidth="1"/>
    <col min="524" max="524" width="15.453125" style="12" customWidth="1"/>
    <col min="525" max="767" width="10.7265625" style="12"/>
    <col min="768" max="768" width="45.54296875" style="12" customWidth="1"/>
    <col min="769" max="769" width="1.7265625" style="12" customWidth="1"/>
    <col min="770" max="770" width="6.81640625" style="12" customWidth="1"/>
    <col min="771" max="771" width="1.7265625" style="12" customWidth="1"/>
    <col min="772" max="772" width="16.1796875" style="12" customWidth="1"/>
    <col min="773" max="773" width="1.7265625" style="12" customWidth="1"/>
    <col min="774" max="774" width="16.1796875" style="12" customWidth="1"/>
    <col min="775" max="775" width="2.453125" style="12" customWidth="1"/>
    <col min="776" max="776" width="16.1796875" style="12" customWidth="1"/>
    <col min="777" max="777" width="1.7265625" style="12" customWidth="1"/>
    <col min="778" max="778" width="16.1796875" style="12" customWidth="1"/>
    <col min="779" max="779" width="1.7265625" style="12" customWidth="1"/>
    <col min="780" max="780" width="15.453125" style="12" customWidth="1"/>
    <col min="781" max="1023" width="10.7265625" style="12"/>
    <col min="1024" max="1024" width="45.54296875" style="12" customWidth="1"/>
    <col min="1025" max="1025" width="1.7265625" style="12" customWidth="1"/>
    <col min="1026" max="1026" width="6.81640625" style="12" customWidth="1"/>
    <col min="1027" max="1027" width="1.7265625" style="12" customWidth="1"/>
    <col min="1028" max="1028" width="16.1796875" style="12" customWidth="1"/>
    <col min="1029" max="1029" width="1.7265625" style="12" customWidth="1"/>
    <col min="1030" max="1030" width="16.1796875" style="12" customWidth="1"/>
    <col min="1031" max="1031" width="2.453125" style="12" customWidth="1"/>
    <col min="1032" max="1032" width="16.1796875" style="12" customWidth="1"/>
    <col min="1033" max="1033" width="1.7265625" style="12" customWidth="1"/>
    <col min="1034" max="1034" width="16.1796875" style="12" customWidth="1"/>
    <col min="1035" max="1035" width="1.7265625" style="12" customWidth="1"/>
    <col min="1036" max="1036" width="15.453125" style="12" customWidth="1"/>
    <col min="1037" max="1279" width="10.7265625" style="12"/>
    <col min="1280" max="1280" width="45.54296875" style="12" customWidth="1"/>
    <col min="1281" max="1281" width="1.7265625" style="12" customWidth="1"/>
    <col min="1282" max="1282" width="6.81640625" style="12" customWidth="1"/>
    <col min="1283" max="1283" width="1.7265625" style="12" customWidth="1"/>
    <col min="1284" max="1284" width="16.1796875" style="12" customWidth="1"/>
    <col min="1285" max="1285" width="1.7265625" style="12" customWidth="1"/>
    <col min="1286" max="1286" width="16.1796875" style="12" customWidth="1"/>
    <col min="1287" max="1287" width="2.453125" style="12" customWidth="1"/>
    <col min="1288" max="1288" width="16.1796875" style="12" customWidth="1"/>
    <col min="1289" max="1289" width="1.7265625" style="12" customWidth="1"/>
    <col min="1290" max="1290" width="16.1796875" style="12" customWidth="1"/>
    <col min="1291" max="1291" width="1.7265625" style="12" customWidth="1"/>
    <col min="1292" max="1292" width="15.453125" style="12" customWidth="1"/>
    <col min="1293" max="1535" width="10.7265625" style="12"/>
    <col min="1536" max="1536" width="45.54296875" style="12" customWidth="1"/>
    <col min="1537" max="1537" width="1.7265625" style="12" customWidth="1"/>
    <col min="1538" max="1538" width="6.81640625" style="12" customWidth="1"/>
    <col min="1539" max="1539" width="1.7265625" style="12" customWidth="1"/>
    <col min="1540" max="1540" width="16.1796875" style="12" customWidth="1"/>
    <col min="1541" max="1541" width="1.7265625" style="12" customWidth="1"/>
    <col min="1542" max="1542" width="16.1796875" style="12" customWidth="1"/>
    <col min="1543" max="1543" width="2.453125" style="12" customWidth="1"/>
    <col min="1544" max="1544" width="16.1796875" style="12" customWidth="1"/>
    <col min="1545" max="1545" width="1.7265625" style="12" customWidth="1"/>
    <col min="1546" max="1546" width="16.1796875" style="12" customWidth="1"/>
    <col min="1547" max="1547" width="1.7265625" style="12" customWidth="1"/>
    <col min="1548" max="1548" width="15.453125" style="12" customWidth="1"/>
    <col min="1549" max="1791" width="10.7265625" style="12"/>
    <col min="1792" max="1792" width="45.54296875" style="12" customWidth="1"/>
    <col min="1793" max="1793" width="1.7265625" style="12" customWidth="1"/>
    <col min="1794" max="1794" width="6.81640625" style="12" customWidth="1"/>
    <col min="1795" max="1795" width="1.7265625" style="12" customWidth="1"/>
    <col min="1796" max="1796" width="16.1796875" style="12" customWidth="1"/>
    <col min="1797" max="1797" width="1.7265625" style="12" customWidth="1"/>
    <col min="1798" max="1798" width="16.1796875" style="12" customWidth="1"/>
    <col min="1799" max="1799" width="2.453125" style="12" customWidth="1"/>
    <col min="1800" max="1800" width="16.1796875" style="12" customWidth="1"/>
    <col min="1801" max="1801" width="1.7265625" style="12" customWidth="1"/>
    <col min="1802" max="1802" width="16.1796875" style="12" customWidth="1"/>
    <col min="1803" max="1803" width="1.7265625" style="12" customWidth="1"/>
    <col min="1804" max="1804" width="15.453125" style="12" customWidth="1"/>
    <col min="1805" max="2047" width="10.7265625" style="12"/>
    <col min="2048" max="2048" width="45.54296875" style="12" customWidth="1"/>
    <col min="2049" max="2049" width="1.7265625" style="12" customWidth="1"/>
    <col min="2050" max="2050" width="6.81640625" style="12" customWidth="1"/>
    <col min="2051" max="2051" width="1.7265625" style="12" customWidth="1"/>
    <col min="2052" max="2052" width="16.1796875" style="12" customWidth="1"/>
    <col min="2053" max="2053" width="1.7265625" style="12" customWidth="1"/>
    <col min="2054" max="2054" width="16.1796875" style="12" customWidth="1"/>
    <col min="2055" max="2055" width="2.453125" style="12" customWidth="1"/>
    <col min="2056" max="2056" width="16.1796875" style="12" customWidth="1"/>
    <col min="2057" max="2057" width="1.7265625" style="12" customWidth="1"/>
    <col min="2058" max="2058" width="16.1796875" style="12" customWidth="1"/>
    <col min="2059" max="2059" width="1.7265625" style="12" customWidth="1"/>
    <col min="2060" max="2060" width="15.453125" style="12" customWidth="1"/>
    <col min="2061" max="2303" width="10.7265625" style="12"/>
    <col min="2304" max="2304" width="45.54296875" style="12" customWidth="1"/>
    <col min="2305" max="2305" width="1.7265625" style="12" customWidth="1"/>
    <col min="2306" max="2306" width="6.81640625" style="12" customWidth="1"/>
    <col min="2307" max="2307" width="1.7265625" style="12" customWidth="1"/>
    <col min="2308" max="2308" width="16.1796875" style="12" customWidth="1"/>
    <col min="2309" max="2309" width="1.7265625" style="12" customWidth="1"/>
    <col min="2310" max="2310" width="16.1796875" style="12" customWidth="1"/>
    <col min="2311" max="2311" width="2.453125" style="12" customWidth="1"/>
    <col min="2312" max="2312" width="16.1796875" style="12" customWidth="1"/>
    <col min="2313" max="2313" width="1.7265625" style="12" customWidth="1"/>
    <col min="2314" max="2314" width="16.1796875" style="12" customWidth="1"/>
    <col min="2315" max="2315" width="1.7265625" style="12" customWidth="1"/>
    <col min="2316" max="2316" width="15.453125" style="12" customWidth="1"/>
    <col min="2317" max="2559" width="10.7265625" style="12"/>
    <col min="2560" max="2560" width="45.54296875" style="12" customWidth="1"/>
    <col min="2561" max="2561" width="1.7265625" style="12" customWidth="1"/>
    <col min="2562" max="2562" width="6.81640625" style="12" customWidth="1"/>
    <col min="2563" max="2563" width="1.7265625" style="12" customWidth="1"/>
    <col min="2564" max="2564" width="16.1796875" style="12" customWidth="1"/>
    <col min="2565" max="2565" width="1.7265625" style="12" customWidth="1"/>
    <col min="2566" max="2566" width="16.1796875" style="12" customWidth="1"/>
    <col min="2567" max="2567" width="2.453125" style="12" customWidth="1"/>
    <col min="2568" max="2568" width="16.1796875" style="12" customWidth="1"/>
    <col min="2569" max="2569" width="1.7265625" style="12" customWidth="1"/>
    <col min="2570" max="2570" width="16.1796875" style="12" customWidth="1"/>
    <col min="2571" max="2571" width="1.7265625" style="12" customWidth="1"/>
    <col min="2572" max="2572" width="15.453125" style="12" customWidth="1"/>
    <col min="2573" max="2815" width="10.7265625" style="12"/>
    <col min="2816" max="2816" width="45.54296875" style="12" customWidth="1"/>
    <col min="2817" max="2817" width="1.7265625" style="12" customWidth="1"/>
    <col min="2818" max="2818" width="6.81640625" style="12" customWidth="1"/>
    <col min="2819" max="2819" width="1.7265625" style="12" customWidth="1"/>
    <col min="2820" max="2820" width="16.1796875" style="12" customWidth="1"/>
    <col min="2821" max="2821" width="1.7265625" style="12" customWidth="1"/>
    <col min="2822" max="2822" width="16.1796875" style="12" customWidth="1"/>
    <col min="2823" max="2823" width="2.453125" style="12" customWidth="1"/>
    <col min="2824" max="2824" width="16.1796875" style="12" customWidth="1"/>
    <col min="2825" max="2825" width="1.7265625" style="12" customWidth="1"/>
    <col min="2826" max="2826" width="16.1796875" style="12" customWidth="1"/>
    <col min="2827" max="2827" width="1.7265625" style="12" customWidth="1"/>
    <col min="2828" max="2828" width="15.453125" style="12" customWidth="1"/>
    <col min="2829" max="3071" width="10.7265625" style="12"/>
    <col min="3072" max="3072" width="45.54296875" style="12" customWidth="1"/>
    <col min="3073" max="3073" width="1.7265625" style="12" customWidth="1"/>
    <col min="3074" max="3074" width="6.81640625" style="12" customWidth="1"/>
    <col min="3075" max="3075" width="1.7265625" style="12" customWidth="1"/>
    <col min="3076" max="3076" width="16.1796875" style="12" customWidth="1"/>
    <col min="3077" max="3077" width="1.7265625" style="12" customWidth="1"/>
    <col min="3078" max="3078" width="16.1796875" style="12" customWidth="1"/>
    <col min="3079" max="3079" width="2.453125" style="12" customWidth="1"/>
    <col min="3080" max="3080" width="16.1796875" style="12" customWidth="1"/>
    <col min="3081" max="3081" width="1.7265625" style="12" customWidth="1"/>
    <col min="3082" max="3082" width="16.1796875" style="12" customWidth="1"/>
    <col min="3083" max="3083" width="1.7265625" style="12" customWidth="1"/>
    <col min="3084" max="3084" width="15.453125" style="12" customWidth="1"/>
    <col min="3085" max="3327" width="10.7265625" style="12"/>
    <col min="3328" max="3328" width="45.54296875" style="12" customWidth="1"/>
    <col min="3329" max="3329" width="1.7265625" style="12" customWidth="1"/>
    <col min="3330" max="3330" width="6.81640625" style="12" customWidth="1"/>
    <col min="3331" max="3331" width="1.7265625" style="12" customWidth="1"/>
    <col min="3332" max="3332" width="16.1796875" style="12" customWidth="1"/>
    <col min="3333" max="3333" width="1.7265625" style="12" customWidth="1"/>
    <col min="3334" max="3334" width="16.1796875" style="12" customWidth="1"/>
    <col min="3335" max="3335" width="2.453125" style="12" customWidth="1"/>
    <col min="3336" max="3336" width="16.1796875" style="12" customWidth="1"/>
    <col min="3337" max="3337" width="1.7265625" style="12" customWidth="1"/>
    <col min="3338" max="3338" width="16.1796875" style="12" customWidth="1"/>
    <col min="3339" max="3339" width="1.7265625" style="12" customWidth="1"/>
    <col min="3340" max="3340" width="15.453125" style="12" customWidth="1"/>
    <col min="3341" max="3583" width="10.7265625" style="12"/>
    <col min="3584" max="3584" width="45.54296875" style="12" customWidth="1"/>
    <col min="3585" max="3585" width="1.7265625" style="12" customWidth="1"/>
    <col min="3586" max="3586" width="6.81640625" style="12" customWidth="1"/>
    <col min="3587" max="3587" width="1.7265625" style="12" customWidth="1"/>
    <col min="3588" max="3588" width="16.1796875" style="12" customWidth="1"/>
    <col min="3589" max="3589" width="1.7265625" style="12" customWidth="1"/>
    <col min="3590" max="3590" width="16.1796875" style="12" customWidth="1"/>
    <col min="3591" max="3591" width="2.453125" style="12" customWidth="1"/>
    <col min="3592" max="3592" width="16.1796875" style="12" customWidth="1"/>
    <col min="3593" max="3593" width="1.7265625" style="12" customWidth="1"/>
    <col min="3594" max="3594" width="16.1796875" style="12" customWidth="1"/>
    <col min="3595" max="3595" width="1.7265625" style="12" customWidth="1"/>
    <col min="3596" max="3596" width="15.453125" style="12" customWidth="1"/>
    <col min="3597" max="3839" width="10.7265625" style="12"/>
    <col min="3840" max="3840" width="45.54296875" style="12" customWidth="1"/>
    <col min="3841" max="3841" width="1.7265625" style="12" customWidth="1"/>
    <col min="3842" max="3842" width="6.81640625" style="12" customWidth="1"/>
    <col min="3843" max="3843" width="1.7265625" style="12" customWidth="1"/>
    <col min="3844" max="3844" width="16.1796875" style="12" customWidth="1"/>
    <col min="3845" max="3845" width="1.7265625" style="12" customWidth="1"/>
    <col min="3846" max="3846" width="16.1796875" style="12" customWidth="1"/>
    <col min="3847" max="3847" width="2.453125" style="12" customWidth="1"/>
    <col min="3848" max="3848" width="16.1796875" style="12" customWidth="1"/>
    <col min="3849" max="3849" width="1.7265625" style="12" customWidth="1"/>
    <col min="3850" max="3850" width="16.1796875" style="12" customWidth="1"/>
    <col min="3851" max="3851" width="1.7265625" style="12" customWidth="1"/>
    <col min="3852" max="3852" width="15.453125" style="12" customWidth="1"/>
    <col min="3853" max="4095" width="10.7265625" style="12"/>
    <col min="4096" max="4096" width="45.54296875" style="12" customWidth="1"/>
    <col min="4097" max="4097" width="1.7265625" style="12" customWidth="1"/>
    <col min="4098" max="4098" width="6.81640625" style="12" customWidth="1"/>
    <col min="4099" max="4099" width="1.7265625" style="12" customWidth="1"/>
    <col min="4100" max="4100" width="16.1796875" style="12" customWidth="1"/>
    <col min="4101" max="4101" width="1.7265625" style="12" customWidth="1"/>
    <col min="4102" max="4102" width="16.1796875" style="12" customWidth="1"/>
    <col min="4103" max="4103" width="2.453125" style="12" customWidth="1"/>
    <col min="4104" max="4104" width="16.1796875" style="12" customWidth="1"/>
    <col min="4105" max="4105" width="1.7265625" style="12" customWidth="1"/>
    <col min="4106" max="4106" width="16.1796875" style="12" customWidth="1"/>
    <col min="4107" max="4107" width="1.7265625" style="12" customWidth="1"/>
    <col min="4108" max="4108" width="15.453125" style="12" customWidth="1"/>
    <col min="4109" max="4351" width="10.7265625" style="12"/>
    <col min="4352" max="4352" width="45.54296875" style="12" customWidth="1"/>
    <col min="4353" max="4353" width="1.7265625" style="12" customWidth="1"/>
    <col min="4354" max="4354" width="6.81640625" style="12" customWidth="1"/>
    <col min="4355" max="4355" width="1.7265625" style="12" customWidth="1"/>
    <col min="4356" max="4356" width="16.1796875" style="12" customWidth="1"/>
    <col min="4357" max="4357" width="1.7265625" style="12" customWidth="1"/>
    <col min="4358" max="4358" width="16.1796875" style="12" customWidth="1"/>
    <col min="4359" max="4359" width="2.453125" style="12" customWidth="1"/>
    <col min="4360" max="4360" width="16.1796875" style="12" customWidth="1"/>
    <col min="4361" max="4361" width="1.7265625" style="12" customWidth="1"/>
    <col min="4362" max="4362" width="16.1796875" style="12" customWidth="1"/>
    <col min="4363" max="4363" width="1.7265625" style="12" customWidth="1"/>
    <col min="4364" max="4364" width="15.453125" style="12" customWidth="1"/>
    <col min="4365" max="4607" width="10.7265625" style="12"/>
    <col min="4608" max="4608" width="45.54296875" style="12" customWidth="1"/>
    <col min="4609" max="4609" width="1.7265625" style="12" customWidth="1"/>
    <col min="4610" max="4610" width="6.81640625" style="12" customWidth="1"/>
    <col min="4611" max="4611" width="1.7265625" style="12" customWidth="1"/>
    <col min="4612" max="4612" width="16.1796875" style="12" customWidth="1"/>
    <col min="4613" max="4613" width="1.7265625" style="12" customWidth="1"/>
    <col min="4614" max="4614" width="16.1796875" style="12" customWidth="1"/>
    <col min="4615" max="4615" width="2.453125" style="12" customWidth="1"/>
    <col min="4616" max="4616" width="16.1796875" style="12" customWidth="1"/>
    <col min="4617" max="4617" width="1.7265625" style="12" customWidth="1"/>
    <col min="4618" max="4618" width="16.1796875" style="12" customWidth="1"/>
    <col min="4619" max="4619" width="1.7265625" style="12" customWidth="1"/>
    <col min="4620" max="4620" width="15.453125" style="12" customWidth="1"/>
    <col min="4621" max="4863" width="10.7265625" style="12"/>
    <col min="4864" max="4864" width="45.54296875" style="12" customWidth="1"/>
    <col min="4865" max="4865" width="1.7265625" style="12" customWidth="1"/>
    <col min="4866" max="4866" width="6.81640625" style="12" customWidth="1"/>
    <col min="4867" max="4867" width="1.7265625" style="12" customWidth="1"/>
    <col min="4868" max="4868" width="16.1796875" style="12" customWidth="1"/>
    <col min="4869" max="4869" width="1.7265625" style="12" customWidth="1"/>
    <col min="4870" max="4870" width="16.1796875" style="12" customWidth="1"/>
    <col min="4871" max="4871" width="2.453125" style="12" customWidth="1"/>
    <col min="4872" max="4872" width="16.1796875" style="12" customWidth="1"/>
    <col min="4873" max="4873" width="1.7265625" style="12" customWidth="1"/>
    <col min="4874" max="4874" width="16.1796875" style="12" customWidth="1"/>
    <col min="4875" max="4875" width="1.7265625" style="12" customWidth="1"/>
    <col min="4876" max="4876" width="15.453125" style="12" customWidth="1"/>
    <col min="4877" max="5119" width="10.7265625" style="12"/>
    <col min="5120" max="5120" width="45.54296875" style="12" customWidth="1"/>
    <col min="5121" max="5121" width="1.7265625" style="12" customWidth="1"/>
    <col min="5122" max="5122" width="6.81640625" style="12" customWidth="1"/>
    <col min="5123" max="5123" width="1.7265625" style="12" customWidth="1"/>
    <col min="5124" max="5124" width="16.1796875" style="12" customWidth="1"/>
    <col min="5125" max="5125" width="1.7265625" style="12" customWidth="1"/>
    <col min="5126" max="5126" width="16.1796875" style="12" customWidth="1"/>
    <col min="5127" max="5127" width="2.453125" style="12" customWidth="1"/>
    <col min="5128" max="5128" width="16.1796875" style="12" customWidth="1"/>
    <col min="5129" max="5129" width="1.7265625" style="12" customWidth="1"/>
    <col min="5130" max="5130" width="16.1796875" style="12" customWidth="1"/>
    <col min="5131" max="5131" width="1.7265625" style="12" customWidth="1"/>
    <col min="5132" max="5132" width="15.453125" style="12" customWidth="1"/>
    <col min="5133" max="5375" width="10.7265625" style="12"/>
    <col min="5376" max="5376" width="45.54296875" style="12" customWidth="1"/>
    <col min="5377" max="5377" width="1.7265625" style="12" customWidth="1"/>
    <col min="5378" max="5378" width="6.81640625" style="12" customWidth="1"/>
    <col min="5379" max="5379" width="1.7265625" style="12" customWidth="1"/>
    <col min="5380" max="5380" width="16.1796875" style="12" customWidth="1"/>
    <col min="5381" max="5381" width="1.7265625" style="12" customWidth="1"/>
    <col min="5382" max="5382" width="16.1796875" style="12" customWidth="1"/>
    <col min="5383" max="5383" width="2.453125" style="12" customWidth="1"/>
    <col min="5384" max="5384" width="16.1796875" style="12" customWidth="1"/>
    <col min="5385" max="5385" width="1.7265625" style="12" customWidth="1"/>
    <col min="5386" max="5386" width="16.1796875" style="12" customWidth="1"/>
    <col min="5387" max="5387" width="1.7265625" style="12" customWidth="1"/>
    <col min="5388" max="5388" width="15.453125" style="12" customWidth="1"/>
    <col min="5389" max="5631" width="10.7265625" style="12"/>
    <col min="5632" max="5632" width="45.54296875" style="12" customWidth="1"/>
    <col min="5633" max="5633" width="1.7265625" style="12" customWidth="1"/>
    <col min="5634" max="5634" width="6.81640625" style="12" customWidth="1"/>
    <col min="5635" max="5635" width="1.7265625" style="12" customWidth="1"/>
    <col min="5636" max="5636" width="16.1796875" style="12" customWidth="1"/>
    <col min="5637" max="5637" width="1.7265625" style="12" customWidth="1"/>
    <col min="5638" max="5638" width="16.1796875" style="12" customWidth="1"/>
    <col min="5639" max="5639" width="2.453125" style="12" customWidth="1"/>
    <col min="5640" max="5640" width="16.1796875" style="12" customWidth="1"/>
    <col min="5641" max="5641" width="1.7265625" style="12" customWidth="1"/>
    <col min="5642" max="5642" width="16.1796875" style="12" customWidth="1"/>
    <col min="5643" max="5643" width="1.7265625" style="12" customWidth="1"/>
    <col min="5644" max="5644" width="15.453125" style="12" customWidth="1"/>
    <col min="5645" max="5887" width="10.7265625" style="12"/>
    <col min="5888" max="5888" width="45.54296875" style="12" customWidth="1"/>
    <col min="5889" max="5889" width="1.7265625" style="12" customWidth="1"/>
    <col min="5890" max="5890" width="6.81640625" style="12" customWidth="1"/>
    <col min="5891" max="5891" width="1.7265625" style="12" customWidth="1"/>
    <col min="5892" max="5892" width="16.1796875" style="12" customWidth="1"/>
    <col min="5893" max="5893" width="1.7265625" style="12" customWidth="1"/>
    <col min="5894" max="5894" width="16.1796875" style="12" customWidth="1"/>
    <col min="5895" max="5895" width="2.453125" style="12" customWidth="1"/>
    <col min="5896" max="5896" width="16.1796875" style="12" customWidth="1"/>
    <col min="5897" max="5897" width="1.7265625" style="12" customWidth="1"/>
    <col min="5898" max="5898" width="16.1796875" style="12" customWidth="1"/>
    <col min="5899" max="5899" width="1.7265625" style="12" customWidth="1"/>
    <col min="5900" max="5900" width="15.453125" style="12" customWidth="1"/>
    <col min="5901" max="6143" width="10.7265625" style="12"/>
    <col min="6144" max="6144" width="45.54296875" style="12" customWidth="1"/>
    <col min="6145" max="6145" width="1.7265625" style="12" customWidth="1"/>
    <col min="6146" max="6146" width="6.81640625" style="12" customWidth="1"/>
    <col min="6147" max="6147" width="1.7265625" style="12" customWidth="1"/>
    <col min="6148" max="6148" width="16.1796875" style="12" customWidth="1"/>
    <col min="6149" max="6149" width="1.7265625" style="12" customWidth="1"/>
    <col min="6150" max="6150" width="16.1796875" style="12" customWidth="1"/>
    <col min="6151" max="6151" width="2.453125" style="12" customWidth="1"/>
    <col min="6152" max="6152" width="16.1796875" style="12" customWidth="1"/>
    <col min="6153" max="6153" width="1.7265625" style="12" customWidth="1"/>
    <col min="6154" max="6154" width="16.1796875" style="12" customWidth="1"/>
    <col min="6155" max="6155" width="1.7265625" style="12" customWidth="1"/>
    <col min="6156" max="6156" width="15.453125" style="12" customWidth="1"/>
    <col min="6157" max="6399" width="10.7265625" style="12"/>
    <col min="6400" max="6400" width="45.54296875" style="12" customWidth="1"/>
    <col min="6401" max="6401" width="1.7265625" style="12" customWidth="1"/>
    <col min="6402" max="6402" width="6.81640625" style="12" customWidth="1"/>
    <col min="6403" max="6403" width="1.7265625" style="12" customWidth="1"/>
    <col min="6404" max="6404" width="16.1796875" style="12" customWidth="1"/>
    <col min="6405" max="6405" width="1.7265625" style="12" customWidth="1"/>
    <col min="6406" max="6406" width="16.1796875" style="12" customWidth="1"/>
    <col min="6407" max="6407" width="2.453125" style="12" customWidth="1"/>
    <col min="6408" max="6408" width="16.1796875" style="12" customWidth="1"/>
    <col min="6409" max="6409" width="1.7265625" style="12" customWidth="1"/>
    <col min="6410" max="6410" width="16.1796875" style="12" customWidth="1"/>
    <col min="6411" max="6411" width="1.7265625" style="12" customWidth="1"/>
    <col min="6412" max="6412" width="15.453125" style="12" customWidth="1"/>
    <col min="6413" max="6655" width="10.7265625" style="12"/>
    <col min="6656" max="6656" width="45.54296875" style="12" customWidth="1"/>
    <col min="6657" max="6657" width="1.7265625" style="12" customWidth="1"/>
    <col min="6658" max="6658" width="6.81640625" style="12" customWidth="1"/>
    <col min="6659" max="6659" width="1.7265625" style="12" customWidth="1"/>
    <col min="6660" max="6660" width="16.1796875" style="12" customWidth="1"/>
    <col min="6661" max="6661" width="1.7265625" style="12" customWidth="1"/>
    <col min="6662" max="6662" width="16.1796875" style="12" customWidth="1"/>
    <col min="6663" max="6663" width="2.453125" style="12" customWidth="1"/>
    <col min="6664" max="6664" width="16.1796875" style="12" customWidth="1"/>
    <col min="6665" max="6665" width="1.7265625" style="12" customWidth="1"/>
    <col min="6666" max="6666" width="16.1796875" style="12" customWidth="1"/>
    <col min="6667" max="6667" width="1.7265625" style="12" customWidth="1"/>
    <col min="6668" max="6668" width="15.453125" style="12" customWidth="1"/>
    <col min="6669" max="6911" width="10.7265625" style="12"/>
    <col min="6912" max="6912" width="45.54296875" style="12" customWidth="1"/>
    <col min="6913" max="6913" width="1.7265625" style="12" customWidth="1"/>
    <col min="6914" max="6914" width="6.81640625" style="12" customWidth="1"/>
    <col min="6915" max="6915" width="1.7265625" style="12" customWidth="1"/>
    <col min="6916" max="6916" width="16.1796875" style="12" customWidth="1"/>
    <col min="6917" max="6917" width="1.7265625" style="12" customWidth="1"/>
    <col min="6918" max="6918" width="16.1796875" style="12" customWidth="1"/>
    <col min="6919" max="6919" width="2.453125" style="12" customWidth="1"/>
    <col min="6920" max="6920" width="16.1796875" style="12" customWidth="1"/>
    <col min="6921" max="6921" width="1.7265625" style="12" customWidth="1"/>
    <col min="6922" max="6922" width="16.1796875" style="12" customWidth="1"/>
    <col min="6923" max="6923" width="1.7265625" style="12" customWidth="1"/>
    <col min="6924" max="6924" width="15.453125" style="12" customWidth="1"/>
    <col min="6925" max="7167" width="10.7265625" style="12"/>
    <col min="7168" max="7168" width="45.54296875" style="12" customWidth="1"/>
    <col min="7169" max="7169" width="1.7265625" style="12" customWidth="1"/>
    <col min="7170" max="7170" width="6.81640625" style="12" customWidth="1"/>
    <col min="7171" max="7171" width="1.7265625" style="12" customWidth="1"/>
    <col min="7172" max="7172" width="16.1796875" style="12" customWidth="1"/>
    <col min="7173" max="7173" width="1.7265625" style="12" customWidth="1"/>
    <col min="7174" max="7174" width="16.1796875" style="12" customWidth="1"/>
    <col min="7175" max="7175" width="2.453125" style="12" customWidth="1"/>
    <col min="7176" max="7176" width="16.1796875" style="12" customWidth="1"/>
    <col min="7177" max="7177" width="1.7265625" style="12" customWidth="1"/>
    <col min="7178" max="7178" width="16.1796875" style="12" customWidth="1"/>
    <col min="7179" max="7179" width="1.7265625" style="12" customWidth="1"/>
    <col min="7180" max="7180" width="15.453125" style="12" customWidth="1"/>
    <col min="7181" max="7423" width="10.7265625" style="12"/>
    <col min="7424" max="7424" width="45.54296875" style="12" customWidth="1"/>
    <col min="7425" max="7425" width="1.7265625" style="12" customWidth="1"/>
    <col min="7426" max="7426" width="6.81640625" style="12" customWidth="1"/>
    <col min="7427" max="7427" width="1.7265625" style="12" customWidth="1"/>
    <col min="7428" max="7428" width="16.1796875" style="12" customWidth="1"/>
    <col min="7429" max="7429" width="1.7265625" style="12" customWidth="1"/>
    <col min="7430" max="7430" width="16.1796875" style="12" customWidth="1"/>
    <col min="7431" max="7431" width="2.453125" style="12" customWidth="1"/>
    <col min="7432" max="7432" width="16.1796875" style="12" customWidth="1"/>
    <col min="7433" max="7433" width="1.7265625" style="12" customWidth="1"/>
    <col min="7434" max="7434" width="16.1796875" style="12" customWidth="1"/>
    <col min="7435" max="7435" width="1.7265625" style="12" customWidth="1"/>
    <col min="7436" max="7436" width="15.453125" style="12" customWidth="1"/>
    <col min="7437" max="7679" width="10.7265625" style="12"/>
    <col min="7680" max="7680" width="45.54296875" style="12" customWidth="1"/>
    <col min="7681" max="7681" width="1.7265625" style="12" customWidth="1"/>
    <col min="7682" max="7682" width="6.81640625" style="12" customWidth="1"/>
    <col min="7683" max="7683" width="1.7265625" style="12" customWidth="1"/>
    <col min="7684" max="7684" width="16.1796875" style="12" customWidth="1"/>
    <col min="7685" max="7685" width="1.7265625" style="12" customWidth="1"/>
    <col min="7686" max="7686" width="16.1796875" style="12" customWidth="1"/>
    <col min="7687" max="7687" width="2.453125" style="12" customWidth="1"/>
    <col min="7688" max="7688" width="16.1796875" style="12" customWidth="1"/>
    <col min="7689" max="7689" width="1.7265625" style="12" customWidth="1"/>
    <col min="7690" max="7690" width="16.1796875" style="12" customWidth="1"/>
    <col min="7691" max="7691" width="1.7265625" style="12" customWidth="1"/>
    <col min="7692" max="7692" width="15.453125" style="12" customWidth="1"/>
    <col min="7693" max="7935" width="10.7265625" style="12"/>
    <col min="7936" max="7936" width="45.54296875" style="12" customWidth="1"/>
    <col min="7937" max="7937" width="1.7265625" style="12" customWidth="1"/>
    <col min="7938" max="7938" width="6.81640625" style="12" customWidth="1"/>
    <col min="7939" max="7939" width="1.7265625" style="12" customWidth="1"/>
    <col min="7940" max="7940" width="16.1796875" style="12" customWidth="1"/>
    <col min="7941" max="7941" width="1.7265625" style="12" customWidth="1"/>
    <col min="7942" max="7942" width="16.1796875" style="12" customWidth="1"/>
    <col min="7943" max="7943" width="2.453125" style="12" customWidth="1"/>
    <col min="7944" max="7944" width="16.1796875" style="12" customWidth="1"/>
    <col min="7945" max="7945" width="1.7265625" style="12" customWidth="1"/>
    <col min="7946" max="7946" width="16.1796875" style="12" customWidth="1"/>
    <col min="7947" max="7947" width="1.7265625" style="12" customWidth="1"/>
    <col min="7948" max="7948" width="15.453125" style="12" customWidth="1"/>
    <col min="7949" max="8191" width="10.7265625" style="12"/>
    <col min="8192" max="8192" width="45.54296875" style="12" customWidth="1"/>
    <col min="8193" max="8193" width="1.7265625" style="12" customWidth="1"/>
    <col min="8194" max="8194" width="6.81640625" style="12" customWidth="1"/>
    <col min="8195" max="8195" width="1.7265625" style="12" customWidth="1"/>
    <col min="8196" max="8196" width="16.1796875" style="12" customWidth="1"/>
    <col min="8197" max="8197" width="1.7265625" style="12" customWidth="1"/>
    <col min="8198" max="8198" width="16.1796875" style="12" customWidth="1"/>
    <col min="8199" max="8199" width="2.453125" style="12" customWidth="1"/>
    <col min="8200" max="8200" width="16.1796875" style="12" customWidth="1"/>
    <col min="8201" max="8201" width="1.7265625" style="12" customWidth="1"/>
    <col min="8202" max="8202" width="16.1796875" style="12" customWidth="1"/>
    <col min="8203" max="8203" width="1.7265625" style="12" customWidth="1"/>
    <col min="8204" max="8204" width="15.453125" style="12" customWidth="1"/>
    <col min="8205" max="8447" width="10.7265625" style="12"/>
    <col min="8448" max="8448" width="45.54296875" style="12" customWidth="1"/>
    <col min="8449" max="8449" width="1.7265625" style="12" customWidth="1"/>
    <col min="8450" max="8450" width="6.81640625" style="12" customWidth="1"/>
    <col min="8451" max="8451" width="1.7265625" style="12" customWidth="1"/>
    <col min="8452" max="8452" width="16.1796875" style="12" customWidth="1"/>
    <col min="8453" max="8453" width="1.7265625" style="12" customWidth="1"/>
    <col min="8454" max="8454" width="16.1796875" style="12" customWidth="1"/>
    <col min="8455" max="8455" width="2.453125" style="12" customWidth="1"/>
    <col min="8456" max="8456" width="16.1796875" style="12" customWidth="1"/>
    <col min="8457" max="8457" width="1.7265625" style="12" customWidth="1"/>
    <col min="8458" max="8458" width="16.1796875" style="12" customWidth="1"/>
    <col min="8459" max="8459" width="1.7265625" style="12" customWidth="1"/>
    <col min="8460" max="8460" width="15.453125" style="12" customWidth="1"/>
    <col min="8461" max="8703" width="10.7265625" style="12"/>
    <col min="8704" max="8704" width="45.54296875" style="12" customWidth="1"/>
    <col min="8705" max="8705" width="1.7265625" style="12" customWidth="1"/>
    <col min="8706" max="8706" width="6.81640625" style="12" customWidth="1"/>
    <col min="8707" max="8707" width="1.7265625" style="12" customWidth="1"/>
    <col min="8708" max="8708" width="16.1796875" style="12" customWidth="1"/>
    <col min="8709" max="8709" width="1.7265625" style="12" customWidth="1"/>
    <col min="8710" max="8710" width="16.1796875" style="12" customWidth="1"/>
    <col min="8711" max="8711" width="2.453125" style="12" customWidth="1"/>
    <col min="8712" max="8712" width="16.1796875" style="12" customWidth="1"/>
    <col min="8713" max="8713" width="1.7265625" style="12" customWidth="1"/>
    <col min="8714" max="8714" width="16.1796875" style="12" customWidth="1"/>
    <col min="8715" max="8715" width="1.7265625" style="12" customWidth="1"/>
    <col min="8716" max="8716" width="15.453125" style="12" customWidth="1"/>
    <col min="8717" max="8959" width="10.7265625" style="12"/>
    <col min="8960" max="8960" width="45.54296875" style="12" customWidth="1"/>
    <col min="8961" max="8961" width="1.7265625" style="12" customWidth="1"/>
    <col min="8962" max="8962" width="6.81640625" style="12" customWidth="1"/>
    <col min="8963" max="8963" width="1.7265625" style="12" customWidth="1"/>
    <col min="8964" max="8964" width="16.1796875" style="12" customWidth="1"/>
    <col min="8965" max="8965" width="1.7265625" style="12" customWidth="1"/>
    <col min="8966" max="8966" width="16.1796875" style="12" customWidth="1"/>
    <col min="8967" max="8967" width="2.453125" style="12" customWidth="1"/>
    <col min="8968" max="8968" width="16.1796875" style="12" customWidth="1"/>
    <col min="8969" max="8969" width="1.7265625" style="12" customWidth="1"/>
    <col min="8970" max="8970" width="16.1796875" style="12" customWidth="1"/>
    <col min="8971" max="8971" width="1.7265625" style="12" customWidth="1"/>
    <col min="8972" max="8972" width="15.453125" style="12" customWidth="1"/>
    <col min="8973" max="9215" width="10.7265625" style="12"/>
    <col min="9216" max="9216" width="45.54296875" style="12" customWidth="1"/>
    <col min="9217" max="9217" width="1.7265625" style="12" customWidth="1"/>
    <col min="9218" max="9218" width="6.81640625" style="12" customWidth="1"/>
    <col min="9219" max="9219" width="1.7265625" style="12" customWidth="1"/>
    <col min="9220" max="9220" width="16.1796875" style="12" customWidth="1"/>
    <col min="9221" max="9221" width="1.7265625" style="12" customWidth="1"/>
    <col min="9222" max="9222" width="16.1796875" style="12" customWidth="1"/>
    <col min="9223" max="9223" width="2.453125" style="12" customWidth="1"/>
    <col min="9224" max="9224" width="16.1796875" style="12" customWidth="1"/>
    <col min="9225" max="9225" width="1.7265625" style="12" customWidth="1"/>
    <col min="9226" max="9226" width="16.1796875" style="12" customWidth="1"/>
    <col min="9227" max="9227" width="1.7265625" style="12" customWidth="1"/>
    <col min="9228" max="9228" width="15.453125" style="12" customWidth="1"/>
    <col min="9229" max="9471" width="10.7265625" style="12"/>
    <col min="9472" max="9472" width="45.54296875" style="12" customWidth="1"/>
    <col min="9473" max="9473" width="1.7265625" style="12" customWidth="1"/>
    <col min="9474" max="9474" width="6.81640625" style="12" customWidth="1"/>
    <col min="9475" max="9475" width="1.7265625" style="12" customWidth="1"/>
    <col min="9476" max="9476" width="16.1796875" style="12" customWidth="1"/>
    <col min="9477" max="9477" width="1.7265625" style="12" customWidth="1"/>
    <col min="9478" max="9478" width="16.1796875" style="12" customWidth="1"/>
    <col min="9479" max="9479" width="2.453125" style="12" customWidth="1"/>
    <col min="9480" max="9480" width="16.1796875" style="12" customWidth="1"/>
    <col min="9481" max="9481" width="1.7265625" style="12" customWidth="1"/>
    <col min="9482" max="9482" width="16.1796875" style="12" customWidth="1"/>
    <col min="9483" max="9483" width="1.7265625" style="12" customWidth="1"/>
    <col min="9484" max="9484" width="15.453125" style="12" customWidth="1"/>
    <col min="9485" max="9727" width="10.7265625" style="12"/>
    <col min="9728" max="9728" width="45.54296875" style="12" customWidth="1"/>
    <col min="9729" max="9729" width="1.7265625" style="12" customWidth="1"/>
    <col min="9730" max="9730" width="6.81640625" style="12" customWidth="1"/>
    <col min="9731" max="9731" width="1.7265625" style="12" customWidth="1"/>
    <col min="9732" max="9732" width="16.1796875" style="12" customWidth="1"/>
    <col min="9733" max="9733" width="1.7265625" style="12" customWidth="1"/>
    <col min="9734" max="9734" width="16.1796875" style="12" customWidth="1"/>
    <col min="9735" max="9735" width="2.453125" style="12" customWidth="1"/>
    <col min="9736" max="9736" width="16.1796875" style="12" customWidth="1"/>
    <col min="9737" max="9737" width="1.7265625" style="12" customWidth="1"/>
    <col min="9738" max="9738" width="16.1796875" style="12" customWidth="1"/>
    <col min="9739" max="9739" width="1.7265625" style="12" customWidth="1"/>
    <col min="9740" max="9740" width="15.453125" style="12" customWidth="1"/>
    <col min="9741" max="9983" width="10.7265625" style="12"/>
    <col min="9984" max="9984" width="45.54296875" style="12" customWidth="1"/>
    <col min="9985" max="9985" width="1.7265625" style="12" customWidth="1"/>
    <col min="9986" max="9986" width="6.81640625" style="12" customWidth="1"/>
    <col min="9987" max="9987" width="1.7265625" style="12" customWidth="1"/>
    <col min="9988" max="9988" width="16.1796875" style="12" customWidth="1"/>
    <col min="9989" max="9989" width="1.7265625" style="12" customWidth="1"/>
    <col min="9990" max="9990" width="16.1796875" style="12" customWidth="1"/>
    <col min="9991" max="9991" width="2.453125" style="12" customWidth="1"/>
    <col min="9992" max="9992" width="16.1796875" style="12" customWidth="1"/>
    <col min="9993" max="9993" width="1.7265625" style="12" customWidth="1"/>
    <col min="9994" max="9994" width="16.1796875" style="12" customWidth="1"/>
    <col min="9995" max="9995" width="1.7265625" style="12" customWidth="1"/>
    <col min="9996" max="9996" width="15.453125" style="12" customWidth="1"/>
    <col min="9997" max="10239" width="10.7265625" style="12"/>
    <col min="10240" max="10240" width="45.54296875" style="12" customWidth="1"/>
    <col min="10241" max="10241" width="1.7265625" style="12" customWidth="1"/>
    <col min="10242" max="10242" width="6.81640625" style="12" customWidth="1"/>
    <col min="10243" max="10243" width="1.7265625" style="12" customWidth="1"/>
    <col min="10244" max="10244" width="16.1796875" style="12" customWidth="1"/>
    <col min="10245" max="10245" width="1.7265625" style="12" customWidth="1"/>
    <col min="10246" max="10246" width="16.1796875" style="12" customWidth="1"/>
    <col min="10247" max="10247" width="2.453125" style="12" customWidth="1"/>
    <col min="10248" max="10248" width="16.1796875" style="12" customWidth="1"/>
    <col min="10249" max="10249" width="1.7265625" style="12" customWidth="1"/>
    <col min="10250" max="10250" width="16.1796875" style="12" customWidth="1"/>
    <col min="10251" max="10251" width="1.7265625" style="12" customWidth="1"/>
    <col min="10252" max="10252" width="15.453125" style="12" customWidth="1"/>
    <col min="10253" max="10495" width="10.7265625" style="12"/>
    <col min="10496" max="10496" width="45.54296875" style="12" customWidth="1"/>
    <col min="10497" max="10497" width="1.7265625" style="12" customWidth="1"/>
    <col min="10498" max="10498" width="6.81640625" style="12" customWidth="1"/>
    <col min="10499" max="10499" width="1.7265625" style="12" customWidth="1"/>
    <col min="10500" max="10500" width="16.1796875" style="12" customWidth="1"/>
    <col min="10501" max="10501" width="1.7265625" style="12" customWidth="1"/>
    <col min="10502" max="10502" width="16.1796875" style="12" customWidth="1"/>
    <col min="10503" max="10503" width="2.453125" style="12" customWidth="1"/>
    <col min="10504" max="10504" width="16.1796875" style="12" customWidth="1"/>
    <col min="10505" max="10505" width="1.7265625" style="12" customWidth="1"/>
    <col min="10506" max="10506" width="16.1796875" style="12" customWidth="1"/>
    <col min="10507" max="10507" width="1.7265625" style="12" customWidth="1"/>
    <col min="10508" max="10508" width="15.453125" style="12" customWidth="1"/>
    <col min="10509" max="10751" width="10.7265625" style="12"/>
    <col min="10752" max="10752" width="45.54296875" style="12" customWidth="1"/>
    <col min="10753" max="10753" width="1.7265625" style="12" customWidth="1"/>
    <col min="10754" max="10754" width="6.81640625" style="12" customWidth="1"/>
    <col min="10755" max="10755" width="1.7265625" style="12" customWidth="1"/>
    <col min="10756" max="10756" width="16.1796875" style="12" customWidth="1"/>
    <col min="10757" max="10757" width="1.7265625" style="12" customWidth="1"/>
    <col min="10758" max="10758" width="16.1796875" style="12" customWidth="1"/>
    <col min="10759" max="10759" width="2.453125" style="12" customWidth="1"/>
    <col min="10760" max="10760" width="16.1796875" style="12" customWidth="1"/>
    <col min="10761" max="10761" width="1.7265625" style="12" customWidth="1"/>
    <col min="10762" max="10762" width="16.1796875" style="12" customWidth="1"/>
    <col min="10763" max="10763" width="1.7265625" style="12" customWidth="1"/>
    <col min="10764" max="10764" width="15.453125" style="12" customWidth="1"/>
    <col min="10765" max="11007" width="10.7265625" style="12"/>
    <col min="11008" max="11008" width="45.54296875" style="12" customWidth="1"/>
    <col min="11009" max="11009" width="1.7265625" style="12" customWidth="1"/>
    <col min="11010" max="11010" width="6.81640625" style="12" customWidth="1"/>
    <col min="11011" max="11011" width="1.7265625" style="12" customWidth="1"/>
    <col min="11012" max="11012" width="16.1796875" style="12" customWidth="1"/>
    <col min="11013" max="11013" width="1.7265625" style="12" customWidth="1"/>
    <col min="11014" max="11014" width="16.1796875" style="12" customWidth="1"/>
    <col min="11015" max="11015" width="2.453125" style="12" customWidth="1"/>
    <col min="11016" max="11016" width="16.1796875" style="12" customWidth="1"/>
    <col min="11017" max="11017" width="1.7265625" style="12" customWidth="1"/>
    <col min="11018" max="11018" width="16.1796875" style="12" customWidth="1"/>
    <col min="11019" max="11019" width="1.7265625" style="12" customWidth="1"/>
    <col min="11020" max="11020" width="15.453125" style="12" customWidth="1"/>
    <col min="11021" max="11263" width="10.7265625" style="12"/>
    <col min="11264" max="11264" width="45.54296875" style="12" customWidth="1"/>
    <col min="11265" max="11265" width="1.7265625" style="12" customWidth="1"/>
    <col min="11266" max="11266" width="6.81640625" style="12" customWidth="1"/>
    <col min="11267" max="11267" width="1.7265625" style="12" customWidth="1"/>
    <col min="11268" max="11268" width="16.1796875" style="12" customWidth="1"/>
    <col min="11269" max="11269" width="1.7265625" style="12" customWidth="1"/>
    <col min="11270" max="11270" width="16.1796875" style="12" customWidth="1"/>
    <col min="11271" max="11271" width="2.453125" style="12" customWidth="1"/>
    <col min="11272" max="11272" width="16.1796875" style="12" customWidth="1"/>
    <col min="11273" max="11273" width="1.7265625" style="12" customWidth="1"/>
    <col min="11274" max="11274" width="16.1796875" style="12" customWidth="1"/>
    <col min="11275" max="11275" width="1.7265625" style="12" customWidth="1"/>
    <col min="11276" max="11276" width="15.453125" style="12" customWidth="1"/>
    <col min="11277" max="11519" width="10.7265625" style="12"/>
    <col min="11520" max="11520" width="45.54296875" style="12" customWidth="1"/>
    <col min="11521" max="11521" width="1.7265625" style="12" customWidth="1"/>
    <col min="11522" max="11522" width="6.81640625" style="12" customWidth="1"/>
    <col min="11523" max="11523" width="1.7265625" style="12" customWidth="1"/>
    <col min="11524" max="11524" width="16.1796875" style="12" customWidth="1"/>
    <col min="11525" max="11525" width="1.7265625" style="12" customWidth="1"/>
    <col min="11526" max="11526" width="16.1796875" style="12" customWidth="1"/>
    <col min="11527" max="11527" width="2.453125" style="12" customWidth="1"/>
    <col min="11528" max="11528" width="16.1796875" style="12" customWidth="1"/>
    <col min="11529" max="11529" width="1.7265625" style="12" customWidth="1"/>
    <col min="11530" max="11530" width="16.1796875" style="12" customWidth="1"/>
    <col min="11531" max="11531" width="1.7265625" style="12" customWidth="1"/>
    <col min="11532" max="11532" width="15.453125" style="12" customWidth="1"/>
    <col min="11533" max="11775" width="10.7265625" style="12"/>
    <col min="11776" max="11776" width="45.54296875" style="12" customWidth="1"/>
    <col min="11777" max="11777" width="1.7265625" style="12" customWidth="1"/>
    <col min="11778" max="11778" width="6.81640625" style="12" customWidth="1"/>
    <col min="11779" max="11779" width="1.7265625" style="12" customWidth="1"/>
    <col min="11780" max="11780" width="16.1796875" style="12" customWidth="1"/>
    <col min="11781" max="11781" width="1.7265625" style="12" customWidth="1"/>
    <col min="11782" max="11782" width="16.1796875" style="12" customWidth="1"/>
    <col min="11783" max="11783" width="2.453125" style="12" customWidth="1"/>
    <col min="11784" max="11784" width="16.1796875" style="12" customWidth="1"/>
    <col min="11785" max="11785" width="1.7265625" style="12" customWidth="1"/>
    <col min="11786" max="11786" width="16.1796875" style="12" customWidth="1"/>
    <col min="11787" max="11787" width="1.7265625" style="12" customWidth="1"/>
    <col min="11788" max="11788" width="15.453125" style="12" customWidth="1"/>
    <col min="11789" max="12031" width="10.7265625" style="12"/>
    <col min="12032" max="12032" width="45.54296875" style="12" customWidth="1"/>
    <col min="12033" max="12033" width="1.7265625" style="12" customWidth="1"/>
    <col min="12034" max="12034" width="6.81640625" style="12" customWidth="1"/>
    <col min="12035" max="12035" width="1.7265625" style="12" customWidth="1"/>
    <col min="12036" max="12036" width="16.1796875" style="12" customWidth="1"/>
    <col min="12037" max="12037" width="1.7265625" style="12" customWidth="1"/>
    <col min="12038" max="12038" width="16.1796875" style="12" customWidth="1"/>
    <col min="12039" max="12039" width="2.453125" style="12" customWidth="1"/>
    <col min="12040" max="12040" width="16.1796875" style="12" customWidth="1"/>
    <col min="12041" max="12041" width="1.7265625" style="12" customWidth="1"/>
    <col min="12042" max="12042" width="16.1796875" style="12" customWidth="1"/>
    <col min="12043" max="12043" width="1.7265625" style="12" customWidth="1"/>
    <col min="12044" max="12044" width="15.453125" style="12" customWidth="1"/>
    <col min="12045" max="12287" width="10.7265625" style="12"/>
    <col min="12288" max="12288" width="45.54296875" style="12" customWidth="1"/>
    <col min="12289" max="12289" width="1.7265625" style="12" customWidth="1"/>
    <col min="12290" max="12290" width="6.81640625" style="12" customWidth="1"/>
    <col min="12291" max="12291" width="1.7265625" style="12" customWidth="1"/>
    <col min="12292" max="12292" width="16.1796875" style="12" customWidth="1"/>
    <col min="12293" max="12293" width="1.7265625" style="12" customWidth="1"/>
    <col min="12294" max="12294" width="16.1796875" style="12" customWidth="1"/>
    <col min="12295" max="12295" width="2.453125" style="12" customWidth="1"/>
    <col min="12296" max="12296" width="16.1796875" style="12" customWidth="1"/>
    <col min="12297" max="12297" width="1.7265625" style="12" customWidth="1"/>
    <col min="12298" max="12298" width="16.1796875" style="12" customWidth="1"/>
    <col min="12299" max="12299" width="1.7265625" style="12" customWidth="1"/>
    <col min="12300" max="12300" width="15.453125" style="12" customWidth="1"/>
    <col min="12301" max="12543" width="10.7265625" style="12"/>
    <col min="12544" max="12544" width="45.54296875" style="12" customWidth="1"/>
    <col min="12545" max="12545" width="1.7265625" style="12" customWidth="1"/>
    <col min="12546" max="12546" width="6.81640625" style="12" customWidth="1"/>
    <col min="12547" max="12547" width="1.7265625" style="12" customWidth="1"/>
    <col min="12548" max="12548" width="16.1796875" style="12" customWidth="1"/>
    <col min="12549" max="12549" width="1.7265625" style="12" customWidth="1"/>
    <col min="12550" max="12550" width="16.1796875" style="12" customWidth="1"/>
    <col min="12551" max="12551" width="2.453125" style="12" customWidth="1"/>
    <col min="12552" max="12552" width="16.1796875" style="12" customWidth="1"/>
    <col min="12553" max="12553" width="1.7265625" style="12" customWidth="1"/>
    <col min="12554" max="12554" width="16.1796875" style="12" customWidth="1"/>
    <col min="12555" max="12555" width="1.7265625" style="12" customWidth="1"/>
    <col min="12556" max="12556" width="15.453125" style="12" customWidth="1"/>
    <col min="12557" max="12799" width="10.7265625" style="12"/>
    <col min="12800" max="12800" width="45.54296875" style="12" customWidth="1"/>
    <col min="12801" max="12801" width="1.7265625" style="12" customWidth="1"/>
    <col min="12802" max="12802" width="6.81640625" style="12" customWidth="1"/>
    <col min="12803" max="12803" width="1.7265625" style="12" customWidth="1"/>
    <col min="12804" max="12804" width="16.1796875" style="12" customWidth="1"/>
    <col min="12805" max="12805" width="1.7265625" style="12" customWidth="1"/>
    <col min="12806" max="12806" width="16.1796875" style="12" customWidth="1"/>
    <col min="12807" max="12807" width="2.453125" style="12" customWidth="1"/>
    <col min="12808" max="12808" width="16.1796875" style="12" customWidth="1"/>
    <col min="12809" max="12809" width="1.7265625" style="12" customWidth="1"/>
    <col min="12810" max="12810" width="16.1796875" style="12" customWidth="1"/>
    <col min="12811" max="12811" width="1.7265625" style="12" customWidth="1"/>
    <col min="12812" max="12812" width="15.453125" style="12" customWidth="1"/>
    <col min="12813" max="13055" width="10.7265625" style="12"/>
    <col min="13056" max="13056" width="45.54296875" style="12" customWidth="1"/>
    <col min="13057" max="13057" width="1.7265625" style="12" customWidth="1"/>
    <col min="13058" max="13058" width="6.81640625" style="12" customWidth="1"/>
    <col min="13059" max="13059" width="1.7265625" style="12" customWidth="1"/>
    <col min="13060" max="13060" width="16.1796875" style="12" customWidth="1"/>
    <col min="13061" max="13061" width="1.7265625" style="12" customWidth="1"/>
    <col min="13062" max="13062" width="16.1796875" style="12" customWidth="1"/>
    <col min="13063" max="13063" width="2.453125" style="12" customWidth="1"/>
    <col min="13064" max="13064" width="16.1796875" style="12" customWidth="1"/>
    <col min="13065" max="13065" width="1.7265625" style="12" customWidth="1"/>
    <col min="13066" max="13066" width="16.1796875" style="12" customWidth="1"/>
    <col min="13067" max="13067" width="1.7265625" style="12" customWidth="1"/>
    <col min="13068" max="13068" width="15.453125" style="12" customWidth="1"/>
    <col min="13069" max="13311" width="10.7265625" style="12"/>
    <col min="13312" max="13312" width="45.54296875" style="12" customWidth="1"/>
    <col min="13313" max="13313" width="1.7265625" style="12" customWidth="1"/>
    <col min="13314" max="13314" width="6.81640625" style="12" customWidth="1"/>
    <col min="13315" max="13315" width="1.7265625" style="12" customWidth="1"/>
    <col min="13316" max="13316" width="16.1796875" style="12" customWidth="1"/>
    <col min="13317" max="13317" width="1.7265625" style="12" customWidth="1"/>
    <col min="13318" max="13318" width="16.1796875" style="12" customWidth="1"/>
    <col min="13319" max="13319" width="2.453125" style="12" customWidth="1"/>
    <col min="13320" max="13320" width="16.1796875" style="12" customWidth="1"/>
    <col min="13321" max="13321" width="1.7265625" style="12" customWidth="1"/>
    <col min="13322" max="13322" width="16.1796875" style="12" customWidth="1"/>
    <col min="13323" max="13323" width="1.7265625" style="12" customWidth="1"/>
    <col min="13324" max="13324" width="15.453125" style="12" customWidth="1"/>
    <col min="13325" max="13567" width="10.7265625" style="12"/>
    <col min="13568" max="13568" width="45.54296875" style="12" customWidth="1"/>
    <col min="13569" max="13569" width="1.7265625" style="12" customWidth="1"/>
    <col min="13570" max="13570" width="6.81640625" style="12" customWidth="1"/>
    <col min="13571" max="13571" width="1.7265625" style="12" customWidth="1"/>
    <col min="13572" max="13572" width="16.1796875" style="12" customWidth="1"/>
    <col min="13573" max="13573" width="1.7265625" style="12" customWidth="1"/>
    <col min="13574" max="13574" width="16.1796875" style="12" customWidth="1"/>
    <col min="13575" max="13575" width="2.453125" style="12" customWidth="1"/>
    <col min="13576" max="13576" width="16.1796875" style="12" customWidth="1"/>
    <col min="13577" max="13577" width="1.7265625" style="12" customWidth="1"/>
    <col min="13578" max="13578" width="16.1796875" style="12" customWidth="1"/>
    <col min="13579" max="13579" width="1.7265625" style="12" customWidth="1"/>
    <col min="13580" max="13580" width="15.453125" style="12" customWidth="1"/>
    <col min="13581" max="13823" width="10.7265625" style="12"/>
    <col min="13824" max="13824" width="45.54296875" style="12" customWidth="1"/>
    <col min="13825" max="13825" width="1.7265625" style="12" customWidth="1"/>
    <col min="13826" max="13826" width="6.81640625" style="12" customWidth="1"/>
    <col min="13827" max="13827" width="1.7265625" style="12" customWidth="1"/>
    <col min="13828" max="13828" width="16.1796875" style="12" customWidth="1"/>
    <col min="13829" max="13829" width="1.7265625" style="12" customWidth="1"/>
    <col min="13830" max="13830" width="16.1796875" style="12" customWidth="1"/>
    <col min="13831" max="13831" width="2.453125" style="12" customWidth="1"/>
    <col min="13832" max="13832" width="16.1796875" style="12" customWidth="1"/>
    <col min="13833" max="13833" width="1.7265625" style="12" customWidth="1"/>
    <col min="13834" max="13834" width="16.1796875" style="12" customWidth="1"/>
    <col min="13835" max="13835" width="1.7265625" style="12" customWidth="1"/>
    <col min="13836" max="13836" width="15.453125" style="12" customWidth="1"/>
    <col min="13837" max="14079" width="10.7265625" style="12"/>
    <col min="14080" max="14080" width="45.54296875" style="12" customWidth="1"/>
    <col min="14081" max="14081" width="1.7265625" style="12" customWidth="1"/>
    <col min="14082" max="14082" width="6.81640625" style="12" customWidth="1"/>
    <col min="14083" max="14083" width="1.7265625" style="12" customWidth="1"/>
    <col min="14084" max="14084" width="16.1796875" style="12" customWidth="1"/>
    <col min="14085" max="14085" width="1.7265625" style="12" customWidth="1"/>
    <col min="14086" max="14086" width="16.1796875" style="12" customWidth="1"/>
    <col min="14087" max="14087" width="2.453125" style="12" customWidth="1"/>
    <col min="14088" max="14088" width="16.1796875" style="12" customWidth="1"/>
    <col min="14089" max="14089" width="1.7265625" style="12" customWidth="1"/>
    <col min="14090" max="14090" width="16.1796875" style="12" customWidth="1"/>
    <col min="14091" max="14091" width="1.7265625" style="12" customWidth="1"/>
    <col min="14092" max="14092" width="15.453125" style="12" customWidth="1"/>
    <col min="14093" max="14335" width="10.7265625" style="12"/>
    <col min="14336" max="14336" width="45.54296875" style="12" customWidth="1"/>
    <col min="14337" max="14337" width="1.7265625" style="12" customWidth="1"/>
    <col min="14338" max="14338" width="6.81640625" style="12" customWidth="1"/>
    <col min="14339" max="14339" width="1.7265625" style="12" customWidth="1"/>
    <col min="14340" max="14340" width="16.1796875" style="12" customWidth="1"/>
    <col min="14341" max="14341" width="1.7265625" style="12" customWidth="1"/>
    <col min="14342" max="14342" width="16.1796875" style="12" customWidth="1"/>
    <col min="14343" max="14343" width="2.453125" style="12" customWidth="1"/>
    <col min="14344" max="14344" width="16.1796875" style="12" customWidth="1"/>
    <col min="14345" max="14345" width="1.7265625" style="12" customWidth="1"/>
    <col min="14346" max="14346" width="16.1796875" style="12" customWidth="1"/>
    <col min="14347" max="14347" width="1.7265625" style="12" customWidth="1"/>
    <col min="14348" max="14348" width="15.453125" style="12" customWidth="1"/>
    <col min="14349" max="14591" width="10.7265625" style="12"/>
    <col min="14592" max="14592" width="45.54296875" style="12" customWidth="1"/>
    <col min="14593" max="14593" width="1.7265625" style="12" customWidth="1"/>
    <col min="14594" max="14594" width="6.81640625" style="12" customWidth="1"/>
    <col min="14595" max="14595" width="1.7265625" style="12" customWidth="1"/>
    <col min="14596" max="14596" width="16.1796875" style="12" customWidth="1"/>
    <col min="14597" max="14597" width="1.7265625" style="12" customWidth="1"/>
    <col min="14598" max="14598" width="16.1796875" style="12" customWidth="1"/>
    <col min="14599" max="14599" width="2.453125" style="12" customWidth="1"/>
    <col min="14600" max="14600" width="16.1796875" style="12" customWidth="1"/>
    <col min="14601" max="14601" width="1.7265625" style="12" customWidth="1"/>
    <col min="14602" max="14602" width="16.1796875" style="12" customWidth="1"/>
    <col min="14603" max="14603" width="1.7265625" style="12" customWidth="1"/>
    <col min="14604" max="14604" width="15.453125" style="12" customWidth="1"/>
    <col min="14605" max="14847" width="10.7265625" style="12"/>
    <col min="14848" max="14848" width="45.54296875" style="12" customWidth="1"/>
    <col min="14849" max="14849" width="1.7265625" style="12" customWidth="1"/>
    <col min="14850" max="14850" width="6.81640625" style="12" customWidth="1"/>
    <col min="14851" max="14851" width="1.7265625" style="12" customWidth="1"/>
    <col min="14852" max="14852" width="16.1796875" style="12" customWidth="1"/>
    <col min="14853" max="14853" width="1.7265625" style="12" customWidth="1"/>
    <col min="14854" max="14854" width="16.1796875" style="12" customWidth="1"/>
    <col min="14855" max="14855" width="2.453125" style="12" customWidth="1"/>
    <col min="14856" max="14856" width="16.1796875" style="12" customWidth="1"/>
    <col min="14857" max="14857" width="1.7265625" style="12" customWidth="1"/>
    <col min="14858" max="14858" width="16.1796875" style="12" customWidth="1"/>
    <col min="14859" max="14859" width="1.7265625" style="12" customWidth="1"/>
    <col min="14860" max="14860" width="15.453125" style="12" customWidth="1"/>
    <col min="14861" max="15103" width="10.7265625" style="12"/>
    <col min="15104" max="15104" width="45.54296875" style="12" customWidth="1"/>
    <col min="15105" max="15105" width="1.7265625" style="12" customWidth="1"/>
    <col min="15106" max="15106" width="6.81640625" style="12" customWidth="1"/>
    <col min="15107" max="15107" width="1.7265625" style="12" customWidth="1"/>
    <col min="15108" max="15108" width="16.1796875" style="12" customWidth="1"/>
    <col min="15109" max="15109" width="1.7265625" style="12" customWidth="1"/>
    <col min="15110" max="15110" width="16.1796875" style="12" customWidth="1"/>
    <col min="15111" max="15111" width="2.453125" style="12" customWidth="1"/>
    <col min="15112" max="15112" width="16.1796875" style="12" customWidth="1"/>
    <col min="15113" max="15113" width="1.7265625" style="12" customWidth="1"/>
    <col min="15114" max="15114" width="16.1796875" style="12" customWidth="1"/>
    <col min="15115" max="15115" width="1.7265625" style="12" customWidth="1"/>
    <col min="15116" max="15116" width="15.453125" style="12" customWidth="1"/>
    <col min="15117" max="15359" width="10.7265625" style="12"/>
    <col min="15360" max="15360" width="45.54296875" style="12" customWidth="1"/>
    <col min="15361" max="15361" width="1.7265625" style="12" customWidth="1"/>
    <col min="15362" max="15362" width="6.81640625" style="12" customWidth="1"/>
    <col min="15363" max="15363" width="1.7265625" style="12" customWidth="1"/>
    <col min="15364" max="15364" width="16.1796875" style="12" customWidth="1"/>
    <col min="15365" max="15365" width="1.7265625" style="12" customWidth="1"/>
    <col min="15366" max="15366" width="16.1796875" style="12" customWidth="1"/>
    <col min="15367" max="15367" width="2.453125" style="12" customWidth="1"/>
    <col min="15368" max="15368" width="16.1796875" style="12" customWidth="1"/>
    <col min="15369" max="15369" width="1.7265625" style="12" customWidth="1"/>
    <col min="15370" max="15370" width="16.1796875" style="12" customWidth="1"/>
    <col min="15371" max="15371" width="1.7265625" style="12" customWidth="1"/>
    <col min="15372" max="15372" width="15.453125" style="12" customWidth="1"/>
    <col min="15373" max="15615" width="10.7265625" style="12"/>
    <col min="15616" max="15616" width="45.54296875" style="12" customWidth="1"/>
    <col min="15617" max="15617" width="1.7265625" style="12" customWidth="1"/>
    <col min="15618" max="15618" width="6.81640625" style="12" customWidth="1"/>
    <col min="15619" max="15619" width="1.7265625" style="12" customWidth="1"/>
    <col min="15620" max="15620" width="16.1796875" style="12" customWidth="1"/>
    <col min="15621" max="15621" width="1.7265625" style="12" customWidth="1"/>
    <col min="15622" max="15622" width="16.1796875" style="12" customWidth="1"/>
    <col min="15623" max="15623" width="2.453125" style="12" customWidth="1"/>
    <col min="15624" max="15624" width="16.1796875" style="12" customWidth="1"/>
    <col min="15625" max="15625" width="1.7265625" style="12" customWidth="1"/>
    <col min="15626" max="15626" width="16.1796875" style="12" customWidth="1"/>
    <col min="15627" max="15627" width="1.7265625" style="12" customWidth="1"/>
    <col min="15628" max="15628" width="15.453125" style="12" customWidth="1"/>
    <col min="15629" max="15871" width="10.7265625" style="12"/>
    <col min="15872" max="15872" width="45.54296875" style="12" customWidth="1"/>
    <col min="15873" max="15873" width="1.7265625" style="12" customWidth="1"/>
    <col min="15874" max="15874" width="6.81640625" style="12" customWidth="1"/>
    <col min="15875" max="15875" width="1.7265625" style="12" customWidth="1"/>
    <col min="15876" max="15876" width="16.1796875" style="12" customWidth="1"/>
    <col min="15877" max="15877" width="1.7265625" style="12" customWidth="1"/>
    <col min="15878" max="15878" width="16.1796875" style="12" customWidth="1"/>
    <col min="15879" max="15879" width="2.453125" style="12" customWidth="1"/>
    <col min="15880" max="15880" width="16.1796875" style="12" customWidth="1"/>
    <col min="15881" max="15881" width="1.7265625" style="12" customWidth="1"/>
    <col min="15882" max="15882" width="16.1796875" style="12" customWidth="1"/>
    <col min="15883" max="15883" width="1.7265625" style="12" customWidth="1"/>
    <col min="15884" max="15884" width="15.453125" style="12" customWidth="1"/>
    <col min="15885" max="16127" width="10.7265625" style="12"/>
    <col min="16128" max="16128" width="45.54296875" style="12" customWidth="1"/>
    <col min="16129" max="16129" width="1.7265625" style="12" customWidth="1"/>
    <col min="16130" max="16130" width="6.81640625" style="12" customWidth="1"/>
    <col min="16131" max="16131" width="1.7265625" style="12" customWidth="1"/>
    <col min="16132" max="16132" width="16.1796875" style="12" customWidth="1"/>
    <col min="16133" max="16133" width="1.7265625" style="12" customWidth="1"/>
    <col min="16134" max="16134" width="16.1796875" style="12" customWidth="1"/>
    <col min="16135" max="16135" width="2.453125" style="12" customWidth="1"/>
    <col min="16136" max="16136" width="16.1796875" style="12" customWidth="1"/>
    <col min="16137" max="16137" width="1.7265625" style="12" customWidth="1"/>
    <col min="16138" max="16138" width="16.1796875" style="12" customWidth="1"/>
    <col min="16139" max="16139" width="1.7265625" style="12" customWidth="1"/>
    <col min="16140" max="16140" width="15.453125" style="12" customWidth="1"/>
    <col min="16141" max="16384" width="10.7265625" style="12"/>
  </cols>
  <sheetData>
    <row r="1" spans="1:12" s="27" customFormat="1" ht="19.75" customHeight="1">
      <c r="A1" s="71" t="s">
        <v>96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2" s="27" customFormat="1" ht="19.75" customHeight="1">
      <c r="A2" s="71" t="s">
        <v>73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2" s="27" customFormat="1" ht="19.75" customHeight="1">
      <c r="A3" s="71" t="s">
        <v>228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2" s="27" customFormat="1" ht="19.75" customHeight="1">
      <c r="B4" s="5"/>
      <c r="C4" s="4"/>
      <c r="D4" s="5"/>
      <c r="E4" s="5"/>
      <c r="F4" s="5"/>
      <c r="G4" s="5"/>
      <c r="H4" s="5"/>
      <c r="I4" s="5"/>
      <c r="J4" s="5"/>
      <c r="K4" s="6" t="s">
        <v>105</v>
      </c>
    </row>
    <row r="5" spans="1:12" ht="19.75" customHeight="1">
      <c r="E5" s="120" t="s">
        <v>0</v>
      </c>
      <c r="F5" s="120"/>
      <c r="G5" s="120"/>
      <c r="H5" s="7"/>
      <c r="I5" s="120" t="s">
        <v>1</v>
      </c>
      <c r="J5" s="120"/>
      <c r="K5" s="120"/>
      <c r="L5" s="7"/>
    </row>
    <row r="6" spans="1:12" ht="19.75" customHeight="1">
      <c r="C6" s="33" t="s">
        <v>2</v>
      </c>
      <c r="E6" s="33">
        <v>2025</v>
      </c>
      <c r="F6" s="15"/>
      <c r="G6" s="33">
        <v>2024</v>
      </c>
      <c r="H6" s="15"/>
      <c r="I6" s="33">
        <v>2025</v>
      </c>
      <c r="J6" s="15"/>
      <c r="K6" s="33">
        <v>2024</v>
      </c>
    </row>
    <row r="7" spans="1:12" s="17" customFormat="1" ht="19.75" customHeight="1">
      <c r="A7" s="76" t="s">
        <v>63</v>
      </c>
      <c r="B7" s="16"/>
      <c r="C7" s="31"/>
      <c r="E7" s="18"/>
    </row>
    <row r="8" spans="1:12" ht="19.75" customHeight="1">
      <c r="A8" s="71" t="s">
        <v>28</v>
      </c>
      <c r="C8" s="32"/>
      <c r="H8" s="19"/>
    </row>
    <row r="9" spans="1:12" ht="19.75" customHeight="1">
      <c r="A9" s="14" t="s">
        <v>115</v>
      </c>
      <c r="C9" s="8" t="s">
        <v>184</v>
      </c>
      <c r="E9" s="24">
        <v>17595687132</v>
      </c>
      <c r="F9" s="24"/>
      <c r="G9" s="24">
        <v>18138724266</v>
      </c>
      <c r="H9" s="24"/>
      <c r="I9" s="24">
        <v>17597972318</v>
      </c>
      <c r="J9" s="24"/>
      <c r="K9" s="24">
        <v>18139741716</v>
      </c>
    </row>
    <row r="10" spans="1:12" ht="19.75" customHeight="1">
      <c r="A10" s="14" t="s">
        <v>29</v>
      </c>
      <c r="B10" s="27"/>
      <c r="C10" s="8" t="s">
        <v>184</v>
      </c>
      <c r="E10" s="24">
        <v>5852097592</v>
      </c>
      <c r="F10" s="24"/>
      <c r="G10" s="24">
        <v>5242628014</v>
      </c>
      <c r="H10" s="24"/>
      <c r="I10" s="24">
        <v>0</v>
      </c>
      <c r="J10" s="24"/>
      <c r="K10" s="24">
        <v>0</v>
      </c>
    </row>
    <row r="11" spans="1:12" ht="19.75" customHeight="1">
      <c r="A11" s="14" t="s">
        <v>70</v>
      </c>
      <c r="B11" s="27"/>
      <c r="C11" s="8">
        <v>26</v>
      </c>
      <c r="E11" s="24">
        <v>58894319</v>
      </c>
      <c r="F11" s="24"/>
      <c r="G11" s="24">
        <v>78776532</v>
      </c>
      <c r="H11" s="24"/>
      <c r="I11" s="25">
        <v>59021423</v>
      </c>
      <c r="J11" s="24"/>
      <c r="K11" s="25">
        <v>78800462</v>
      </c>
    </row>
    <row r="12" spans="1:12" ht="19.75" customHeight="1">
      <c r="A12" s="14" t="s">
        <v>71</v>
      </c>
      <c r="B12" s="27"/>
      <c r="C12" s="8">
        <v>26</v>
      </c>
      <c r="E12" s="24">
        <v>594038831</v>
      </c>
      <c r="F12" s="24"/>
      <c r="G12" s="24">
        <v>535532799</v>
      </c>
      <c r="H12" s="24"/>
      <c r="I12" s="25">
        <v>14081355</v>
      </c>
      <c r="J12" s="24"/>
      <c r="K12" s="25">
        <v>13950182</v>
      </c>
    </row>
    <row r="13" spans="1:12" ht="19.75" customHeight="1">
      <c r="A13" s="14" t="s">
        <v>72</v>
      </c>
      <c r="B13" s="27"/>
      <c r="C13" s="8">
        <v>6</v>
      </c>
      <c r="E13" s="24">
        <v>569827488</v>
      </c>
      <c r="F13" s="24"/>
      <c r="G13" s="24">
        <v>528764963</v>
      </c>
      <c r="H13" s="24"/>
      <c r="I13" s="24">
        <v>751024174</v>
      </c>
      <c r="J13" s="24"/>
      <c r="K13" s="24">
        <v>1166495181</v>
      </c>
    </row>
    <row r="14" spans="1:12" ht="19.75" customHeight="1">
      <c r="A14" s="14" t="s">
        <v>30</v>
      </c>
      <c r="C14" s="8" t="s">
        <v>184</v>
      </c>
      <c r="E14" s="38">
        <v>1396646724</v>
      </c>
      <c r="F14" s="24"/>
      <c r="G14" s="38">
        <v>1516766921</v>
      </c>
      <c r="H14" s="24"/>
      <c r="I14" s="38">
        <v>2030566467</v>
      </c>
      <c r="J14" s="24"/>
      <c r="K14" s="38">
        <v>2125530247</v>
      </c>
    </row>
    <row r="15" spans="1:12" ht="19.75" customHeight="1">
      <c r="A15" s="71" t="s">
        <v>31</v>
      </c>
      <c r="E15" s="43">
        <f>SUM(E9:E14)</f>
        <v>26067192086</v>
      </c>
      <c r="F15" s="24"/>
      <c r="G15" s="43">
        <f>SUM(G9:G14)</f>
        <v>26041193495</v>
      </c>
      <c r="H15" s="24"/>
      <c r="I15" s="43">
        <f>SUM(I9:I14)</f>
        <v>20452665737</v>
      </c>
      <c r="J15" s="24"/>
      <c r="K15" s="43">
        <f>SUM(K9:K14)</f>
        <v>21524517788</v>
      </c>
    </row>
    <row r="16" spans="1:12" ht="19.75" customHeight="1">
      <c r="A16" s="71" t="s">
        <v>32</v>
      </c>
      <c r="E16" s="24"/>
      <c r="F16" s="24"/>
      <c r="G16" s="24"/>
      <c r="H16" s="24"/>
      <c r="I16" s="24"/>
      <c r="J16" s="24"/>
      <c r="K16" s="24"/>
    </row>
    <row r="17" spans="1:11" ht="19.75" customHeight="1">
      <c r="A17" s="14" t="s">
        <v>33</v>
      </c>
      <c r="B17" s="27"/>
      <c r="C17" s="8">
        <v>6</v>
      </c>
      <c r="E17" s="24">
        <v>17106179539</v>
      </c>
      <c r="F17" s="24"/>
      <c r="G17" s="24">
        <v>17311449424</v>
      </c>
      <c r="H17" s="24"/>
      <c r="I17" s="24">
        <v>14246282037</v>
      </c>
      <c r="J17" s="24"/>
      <c r="K17" s="24">
        <v>14759579291</v>
      </c>
    </row>
    <row r="18" spans="1:11" ht="19.75" customHeight="1">
      <c r="A18" s="14" t="s">
        <v>126</v>
      </c>
      <c r="B18" s="9"/>
      <c r="C18" s="8"/>
      <c r="E18" s="24">
        <v>1162309371</v>
      </c>
      <c r="F18" s="24"/>
      <c r="G18" s="24">
        <v>1286882724</v>
      </c>
      <c r="H18" s="24"/>
      <c r="I18" s="25">
        <v>1126987606</v>
      </c>
      <c r="J18" s="24"/>
      <c r="K18" s="25">
        <v>1252429307</v>
      </c>
    </row>
    <row r="19" spans="1:11" ht="19.75" customHeight="1">
      <c r="A19" s="14" t="s">
        <v>34</v>
      </c>
      <c r="B19" s="9"/>
      <c r="C19" s="8">
        <v>6</v>
      </c>
      <c r="E19" s="24">
        <v>2207065804</v>
      </c>
      <c r="F19" s="24"/>
      <c r="G19" s="24">
        <v>1987349351</v>
      </c>
      <c r="H19" s="24"/>
      <c r="I19" s="25">
        <v>1396805324</v>
      </c>
      <c r="J19" s="24"/>
      <c r="K19" s="25">
        <v>1303289316</v>
      </c>
    </row>
    <row r="20" spans="1:11" ht="19.75" customHeight="1">
      <c r="A20" s="14" t="s">
        <v>259</v>
      </c>
      <c r="B20" s="9"/>
      <c r="C20" s="8"/>
      <c r="E20" s="24">
        <v>237465988</v>
      </c>
      <c r="F20" s="24"/>
      <c r="G20" s="24">
        <v>50142532</v>
      </c>
      <c r="H20" s="24"/>
      <c r="I20" s="24">
        <v>240952620</v>
      </c>
      <c r="J20" s="24"/>
      <c r="K20" s="24">
        <v>51518103</v>
      </c>
    </row>
    <row r="21" spans="1:11" ht="19.5" customHeight="1">
      <c r="A21" s="14" t="s">
        <v>35</v>
      </c>
      <c r="B21" s="9"/>
      <c r="C21" s="8"/>
      <c r="E21" s="43">
        <v>2458676</v>
      </c>
      <c r="F21" s="24"/>
      <c r="G21" s="43">
        <v>1980160</v>
      </c>
      <c r="H21" s="24"/>
      <c r="I21" s="43">
        <v>0</v>
      </c>
      <c r="J21" s="24"/>
      <c r="K21" s="43">
        <v>0</v>
      </c>
    </row>
    <row r="22" spans="1:11" ht="19.75" customHeight="1">
      <c r="A22" s="71" t="s">
        <v>36</v>
      </c>
      <c r="E22" s="41">
        <f>SUM(E17:E21)</f>
        <v>20715479378</v>
      </c>
      <c r="F22" s="24"/>
      <c r="G22" s="41">
        <f>SUM(G17:G21)</f>
        <v>20637804191</v>
      </c>
      <c r="H22" s="24"/>
      <c r="I22" s="41">
        <f>SUM(I17:I21)</f>
        <v>17011027587</v>
      </c>
      <c r="J22" s="24"/>
      <c r="K22" s="41">
        <f>SUM(K17:K21)</f>
        <v>17366816017</v>
      </c>
    </row>
    <row r="23" spans="1:11" ht="21" customHeight="1">
      <c r="A23" s="71" t="s">
        <v>202</v>
      </c>
      <c r="E23" s="24">
        <f>SUM(E15-E22)</f>
        <v>5351712708</v>
      </c>
      <c r="F23" s="24"/>
      <c r="G23" s="24">
        <f>SUM(G15-G22)</f>
        <v>5403389304</v>
      </c>
      <c r="H23" s="24"/>
      <c r="I23" s="24">
        <f>SUM(I15-I22)</f>
        <v>3441638150</v>
      </c>
      <c r="J23" s="24"/>
      <c r="K23" s="24">
        <f>SUM(K15-K22)</f>
        <v>4157701771</v>
      </c>
    </row>
    <row r="24" spans="1:11" ht="19.75" customHeight="1">
      <c r="A24" s="14" t="s">
        <v>203</v>
      </c>
      <c r="C24" s="8">
        <v>11.2</v>
      </c>
      <c r="E24" s="24">
        <v>0</v>
      </c>
      <c r="F24" s="24"/>
      <c r="G24" s="24">
        <v>0</v>
      </c>
      <c r="H24" s="24"/>
      <c r="I24" s="24">
        <v>781217777</v>
      </c>
      <c r="J24" s="24"/>
      <c r="K24" s="24">
        <v>541737776</v>
      </c>
    </row>
    <row r="25" spans="1:11" ht="19.75" customHeight="1">
      <c r="A25" s="14" t="s">
        <v>120</v>
      </c>
      <c r="C25" s="8">
        <v>12.2</v>
      </c>
      <c r="E25" s="24">
        <v>705196942</v>
      </c>
      <c r="F25" s="24"/>
      <c r="G25" s="24">
        <v>793586790</v>
      </c>
      <c r="H25" s="24"/>
      <c r="I25" s="51">
        <v>0</v>
      </c>
      <c r="J25" s="24"/>
      <c r="K25" s="51">
        <v>0</v>
      </c>
    </row>
    <row r="26" spans="1:11" ht="19.75" customHeight="1">
      <c r="A26" s="14" t="s">
        <v>148</v>
      </c>
      <c r="B26" s="27"/>
      <c r="C26" s="8" t="s">
        <v>178</v>
      </c>
      <c r="E26" s="24">
        <v>291749882</v>
      </c>
      <c r="F26" s="24"/>
      <c r="G26" s="24">
        <v>414946809</v>
      </c>
      <c r="H26" s="24"/>
      <c r="I26" s="25">
        <v>295991305</v>
      </c>
      <c r="J26" s="24"/>
      <c r="K26" s="25">
        <v>415305277</v>
      </c>
    </row>
    <row r="27" spans="1:11" ht="19.75" customHeight="1">
      <c r="A27" s="14" t="s">
        <v>37</v>
      </c>
      <c r="C27" s="8" t="s">
        <v>260</v>
      </c>
      <c r="E27" s="43">
        <v>-2005539003</v>
      </c>
      <c r="F27" s="24"/>
      <c r="G27" s="43">
        <v>-2095480011</v>
      </c>
      <c r="H27" s="24"/>
      <c r="I27" s="38">
        <v>-781238162</v>
      </c>
      <c r="J27" s="24"/>
      <c r="K27" s="38">
        <v>-846233301</v>
      </c>
    </row>
    <row r="28" spans="1:11" ht="19.75" customHeight="1">
      <c r="A28" s="71" t="s">
        <v>234</v>
      </c>
      <c r="E28" s="24">
        <f>SUM(E23:E27)</f>
        <v>4343120529</v>
      </c>
      <c r="F28" s="24"/>
      <c r="G28" s="24">
        <f>SUM(G23:G27)</f>
        <v>4516442892</v>
      </c>
      <c r="H28" s="24"/>
      <c r="I28" s="24">
        <f>SUM(I23:I27)</f>
        <v>3737609070</v>
      </c>
      <c r="J28" s="24"/>
      <c r="K28" s="24">
        <f>SUM(K23:K27)</f>
        <v>4268511523</v>
      </c>
    </row>
    <row r="29" spans="1:11" ht="19.75" customHeight="1">
      <c r="A29" s="14" t="s">
        <v>235</v>
      </c>
      <c r="C29" s="42">
        <v>30.2</v>
      </c>
      <c r="E29" s="43">
        <v>-762829613</v>
      </c>
      <c r="F29" s="24"/>
      <c r="G29" s="43">
        <v>-718367203</v>
      </c>
      <c r="H29" s="24"/>
      <c r="I29" s="38">
        <v>-525804840</v>
      </c>
      <c r="J29" s="24"/>
      <c r="K29" s="38">
        <v>-509552906</v>
      </c>
    </row>
    <row r="30" spans="1:11" ht="19.75" customHeight="1">
      <c r="A30" s="71" t="s">
        <v>268</v>
      </c>
      <c r="B30" s="27"/>
      <c r="E30" s="43">
        <f>SUM(E28:E29)</f>
        <v>3580290916</v>
      </c>
      <c r="F30" s="24"/>
      <c r="G30" s="43">
        <f>SUM(G28:G29)</f>
        <v>3798075689</v>
      </c>
      <c r="H30" s="24"/>
      <c r="I30" s="43">
        <f>SUM(I28:I29)</f>
        <v>3211804230</v>
      </c>
      <c r="J30" s="24"/>
      <c r="K30" s="43">
        <f>SUM(K28:K29)</f>
        <v>3758958617</v>
      </c>
    </row>
    <row r="31" spans="1:11" ht="18.75" customHeight="1">
      <c r="A31" s="77"/>
      <c r="E31" s="24"/>
      <c r="F31" s="24"/>
      <c r="G31" s="24"/>
      <c r="H31" s="24"/>
      <c r="I31" s="24"/>
      <c r="J31" s="24"/>
      <c r="K31" s="24"/>
    </row>
    <row r="32" spans="1:11" ht="18.75" customHeight="1">
      <c r="A32" s="14" t="s">
        <v>12</v>
      </c>
      <c r="E32" s="24"/>
      <c r="F32" s="24"/>
      <c r="G32" s="24"/>
      <c r="H32" s="24"/>
      <c r="I32" s="24"/>
      <c r="J32" s="24"/>
      <c r="K32" s="24"/>
    </row>
    <row r="33" spans="1:18" s="27" customFormat="1" ht="19.75" customHeight="1">
      <c r="A33" s="71" t="s">
        <v>96</v>
      </c>
      <c r="B33" s="3"/>
      <c r="C33" s="4"/>
      <c r="D33" s="5"/>
      <c r="E33" s="5"/>
      <c r="F33" s="5"/>
      <c r="G33" s="5"/>
      <c r="H33" s="5"/>
      <c r="I33" s="5"/>
      <c r="J33" s="5"/>
      <c r="K33" s="5"/>
      <c r="P33" s="12"/>
      <c r="Q33" s="12"/>
      <c r="R33" s="12"/>
    </row>
    <row r="34" spans="1:18" s="27" customFormat="1" ht="19.75" customHeight="1">
      <c r="A34" s="71" t="s">
        <v>99</v>
      </c>
      <c r="B34" s="5"/>
      <c r="C34" s="4"/>
      <c r="D34" s="5"/>
      <c r="E34" s="5"/>
      <c r="F34" s="5"/>
      <c r="G34" s="5"/>
      <c r="H34" s="5"/>
      <c r="I34" s="5"/>
      <c r="J34" s="5"/>
      <c r="K34" s="5"/>
      <c r="P34" s="12"/>
      <c r="Q34" s="12"/>
      <c r="R34" s="12"/>
    </row>
    <row r="35" spans="1:18" s="27" customFormat="1" ht="19.75" customHeight="1">
      <c r="A35" s="71" t="s">
        <v>228</v>
      </c>
      <c r="B35" s="5"/>
      <c r="C35" s="4"/>
      <c r="D35" s="5"/>
      <c r="E35" s="5"/>
      <c r="F35" s="5"/>
      <c r="G35" s="5"/>
      <c r="H35" s="5"/>
      <c r="I35" s="5"/>
      <c r="J35" s="5"/>
      <c r="K35" s="5"/>
      <c r="P35" s="12"/>
      <c r="Q35" s="12"/>
      <c r="R35" s="12"/>
    </row>
    <row r="36" spans="1:18" s="27" customFormat="1" ht="19.75" customHeight="1">
      <c r="B36" s="5"/>
      <c r="C36" s="4"/>
      <c r="D36" s="5"/>
      <c r="E36" s="5"/>
      <c r="F36" s="5"/>
      <c r="G36" s="5"/>
      <c r="H36" s="5"/>
      <c r="I36" s="5"/>
      <c r="J36" s="5"/>
      <c r="K36" s="6" t="s">
        <v>105</v>
      </c>
      <c r="P36" s="12"/>
      <c r="Q36" s="12"/>
      <c r="R36" s="12"/>
    </row>
    <row r="37" spans="1:18" ht="19.75" customHeight="1">
      <c r="E37" s="120" t="s">
        <v>0</v>
      </c>
      <c r="F37" s="120"/>
      <c r="G37" s="120"/>
      <c r="H37" s="7"/>
      <c r="I37" s="120" t="s">
        <v>1</v>
      </c>
      <c r="J37" s="120"/>
      <c r="K37" s="120"/>
      <c r="L37" s="7"/>
    </row>
    <row r="38" spans="1:18" ht="19.75" customHeight="1">
      <c r="C38" s="33" t="s">
        <v>2</v>
      </c>
      <c r="E38" s="33">
        <v>2025</v>
      </c>
      <c r="F38" s="15"/>
      <c r="G38" s="33">
        <v>2024</v>
      </c>
      <c r="H38" s="15"/>
      <c r="I38" s="33">
        <v>2025</v>
      </c>
      <c r="J38" s="15"/>
      <c r="K38" s="33">
        <v>2024</v>
      </c>
    </row>
    <row r="39" spans="1:18" ht="19.75" customHeight="1">
      <c r="A39" s="77" t="s">
        <v>55</v>
      </c>
      <c r="E39" s="34"/>
      <c r="F39" s="35"/>
      <c r="G39" s="34"/>
      <c r="H39" s="34"/>
      <c r="I39" s="35"/>
      <c r="J39" s="52"/>
      <c r="K39" s="35"/>
    </row>
    <row r="40" spans="1:18" ht="19.75" customHeight="1">
      <c r="A40" s="78" t="s">
        <v>110</v>
      </c>
      <c r="C40" s="36"/>
      <c r="D40" s="37"/>
      <c r="E40" s="34"/>
      <c r="F40" s="35"/>
      <c r="G40" s="34"/>
      <c r="H40" s="34"/>
      <c r="I40" s="35"/>
      <c r="J40" s="52"/>
      <c r="K40" s="35"/>
    </row>
    <row r="41" spans="1:18" ht="19.75" customHeight="1">
      <c r="A41" s="78" t="s">
        <v>111</v>
      </c>
      <c r="C41" s="36"/>
      <c r="D41" s="37"/>
    </row>
    <row r="42" spans="1:18" ht="19.75" customHeight="1">
      <c r="A42" s="79" t="s">
        <v>269</v>
      </c>
      <c r="C42" s="61"/>
      <c r="D42" s="53"/>
      <c r="E42" s="52">
        <v>13544967</v>
      </c>
      <c r="F42" s="55"/>
      <c r="G42" s="52">
        <v>9724241</v>
      </c>
      <c r="H42" s="52"/>
      <c r="I42" s="59">
        <v>13544967</v>
      </c>
      <c r="J42" s="52"/>
      <c r="K42" s="59">
        <v>9724241</v>
      </c>
    </row>
    <row r="43" spans="1:18" ht="19.75" customHeight="1">
      <c r="A43" s="79" t="s">
        <v>109</v>
      </c>
      <c r="C43" s="42">
        <v>30.3</v>
      </c>
      <c r="D43" s="37"/>
      <c r="E43" s="54">
        <v>-4500759</v>
      </c>
      <c r="F43" s="55"/>
      <c r="G43" s="54">
        <v>-153083</v>
      </c>
      <c r="H43" s="52"/>
      <c r="I43" s="60">
        <v>-4500759</v>
      </c>
      <c r="J43" s="52"/>
      <c r="K43" s="60">
        <v>-153083</v>
      </c>
    </row>
    <row r="44" spans="1:18" ht="19.75" customHeight="1">
      <c r="A44" s="79" t="s">
        <v>110</v>
      </c>
      <c r="C44" s="36"/>
      <c r="D44" s="37"/>
      <c r="E44" s="45"/>
      <c r="F44" s="45"/>
      <c r="G44" s="45"/>
      <c r="H44" s="45"/>
      <c r="I44" s="45"/>
      <c r="J44" s="45"/>
      <c r="K44" s="45"/>
    </row>
    <row r="45" spans="1:18" ht="19.75" customHeight="1">
      <c r="A45" s="79" t="s">
        <v>113</v>
      </c>
      <c r="C45" s="36"/>
      <c r="D45" s="37"/>
      <c r="E45" s="54">
        <f>SUM(E42:E44)</f>
        <v>9044208</v>
      </c>
      <c r="F45" s="55"/>
      <c r="G45" s="54">
        <f>SUM(G42:G44)</f>
        <v>9571158</v>
      </c>
      <c r="H45" s="52"/>
      <c r="I45" s="54">
        <f>SUM(I42:I44)</f>
        <v>9044208</v>
      </c>
      <c r="J45" s="52"/>
      <c r="K45" s="54">
        <f>SUM(K42:K44)</f>
        <v>9571158</v>
      </c>
    </row>
    <row r="46" spans="1:18" ht="19.75" customHeight="1">
      <c r="A46" s="78" t="s">
        <v>112</v>
      </c>
      <c r="C46" s="36"/>
      <c r="D46" s="37"/>
      <c r="E46" s="34"/>
      <c r="F46" s="35"/>
      <c r="G46" s="34"/>
      <c r="H46" s="34"/>
      <c r="I46" s="35"/>
      <c r="J46" s="52"/>
      <c r="K46" s="35"/>
    </row>
    <row r="47" spans="1:18" ht="19.75" customHeight="1">
      <c r="A47" s="78" t="s">
        <v>111</v>
      </c>
      <c r="C47" s="12"/>
    </row>
    <row r="48" spans="1:18" ht="19.75" customHeight="1">
      <c r="A48" s="79" t="s">
        <v>221</v>
      </c>
      <c r="C48" s="12"/>
    </row>
    <row r="49" spans="1:11" ht="19.75" customHeight="1">
      <c r="A49" s="79" t="s">
        <v>222</v>
      </c>
      <c r="C49" s="42">
        <v>11.2</v>
      </c>
      <c r="D49" s="20"/>
      <c r="E49" s="52">
        <v>0</v>
      </c>
      <c r="F49" s="10"/>
      <c r="G49" s="52">
        <v>0</v>
      </c>
      <c r="H49" s="28"/>
      <c r="I49" s="11">
        <v>-854286647</v>
      </c>
      <c r="J49" s="28"/>
      <c r="K49" s="11">
        <v>-500667782</v>
      </c>
    </row>
    <row r="50" spans="1:11" ht="19.75" customHeight="1">
      <c r="A50" s="79" t="s">
        <v>204</v>
      </c>
      <c r="C50" s="42"/>
      <c r="D50" s="20"/>
      <c r="E50" s="52"/>
      <c r="F50" s="10"/>
      <c r="G50" s="52"/>
      <c r="H50" s="28"/>
      <c r="I50" s="11"/>
      <c r="J50" s="28"/>
      <c r="K50" s="11"/>
    </row>
    <row r="51" spans="1:11" ht="19.75" customHeight="1">
      <c r="A51" s="79" t="s">
        <v>205</v>
      </c>
      <c r="C51" s="42">
        <v>12.2</v>
      </c>
      <c r="D51" s="20"/>
      <c r="E51" s="52">
        <v>0</v>
      </c>
      <c r="F51" s="10"/>
      <c r="G51" s="52">
        <v>855209</v>
      </c>
      <c r="H51" s="28"/>
      <c r="I51" s="52">
        <v>0</v>
      </c>
      <c r="J51" s="28"/>
      <c r="K51" s="52">
        <v>0</v>
      </c>
    </row>
    <row r="52" spans="1:11" ht="19.75" customHeight="1">
      <c r="A52" s="79" t="s">
        <v>270</v>
      </c>
      <c r="C52" s="42"/>
      <c r="D52" s="20"/>
      <c r="E52" s="52"/>
      <c r="F52" s="10"/>
      <c r="G52" s="52"/>
      <c r="H52" s="28"/>
      <c r="I52" s="10"/>
      <c r="J52" s="28"/>
      <c r="K52" s="10"/>
    </row>
    <row r="53" spans="1:11" ht="19.75" customHeight="1">
      <c r="A53" s="79" t="s">
        <v>149</v>
      </c>
      <c r="C53" s="12"/>
    </row>
    <row r="54" spans="1:11" ht="19.75" customHeight="1">
      <c r="A54" s="79" t="s">
        <v>150</v>
      </c>
      <c r="C54" s="42"/>
      <c r="D54" s="20"/>
      <c r="E54" s="52">
        <v>-4005046662</v>
      </c>
      <c r="F54" s="10"/>
      <c r="G54" s="52">
        <v>-3137851218</v>
      </c>
      <c r="H54" s="28"/>
      <c r="I54" s="11">
        <v>-2959546662</v>
      </c>
      <c r="J54" s="28"/>
      <c r="K54" s="11">
        <v>-2502351218</v>
      </c>
    </row>
    <row r="55" spans="1:11" ht="19.75" customHeight="1">
      <c r="A55" s="79" t="s">
        <v>109</v>
      </c>
      <c r="C55" s="42">
        <v>30.3</v>
      </c>
      <c r="D55" s="20"/>
      <c r="E55" s="52">
        <v>801009332</v>
      </c>
      <c r="F55" s="10"/>
      <c r="G55" s="52">
        <v>627570244</v>
      </c>
      <c r="H55" s="28"/>
      <c r="I55" s="11">
        <v>591909332</v>
      </c>
      <c r="J55" s="28"/>
      <c r="K55" s="11">
        <v>500470244</v>
      </c>
    </row>
    <row r="56" spans="1:11" ht="19.75" customHeight="1">
      <c r="A56" s="79" t="s">
        <v>206</v>
      </c>
      <c r="C56" s="8">
        <v>23</v>
      </c>
      <c r="D56" s="20"/>
      <c r="E56" s="10">
        <v>-105855737</v>
      </c>
      <c r="F56" s="10"/>
      <c r="G56" s="10">
        <v>-38371978</v>
      </c>
      <c r="H56" s="28"/>
      <c r="I56" s="10">
        <v>-85801745</v>
      </c>
      <c r="J56" s="28"/>
      <c r="K56" s="10">
        <v>-48146284</v>
      </c>
    </row>
    <row r="57" spans="1:11" ht="19.75" customHeight="1">
      <c r="A57" s="79" t="s">
        <v>109</v>
      </c>
      <c r="C57" s="42">
        <v>30.3</v>
      </c>
      <c r="D57" s="20"/>
      <c r="E57" s="107">
        <f>17079959+929639+1</f>
        <v>18009599</v>
      </c>
      <c r="F57" s="10"/>
      <c r="G57" s="107">
        <v>7674396</v>
      </c>
      <c r="H57" s="28"/>
      <c r="I57" s="107">
        <v>17160350</v>
      </c>
      <c r="J57" s="28"/>
      <c r="K57" s="46">
        <v>9629257</v>
      </c>
    </row>
    <row r="58" spans="1:11" ht="19.75" customHeight="1">
      <c r="A58" s="79" t="s">
        <v>112</v>
      </c>
      <c r="C58" s="36"/>
      <c r="D58" s="37"/>
      <c r="E58" s="34"/>
      <c r="F58" s="35"/>
      <c r="G58" s="34"/>
      <c r="H58" s="34"/>
      <c r="I58" s="35"/>
      <c r="J58" s="52"/>
      <c r="K58" s="35"/>
    </row>
    <row r="59" spans="1:11" ht="19.75" customHeight="1">
      <c r="A59" s="79" t="s">
        <v>113</v>
      </c>
      <c r="C59" s="36"/>
      <c r="D59" s="37"/>
      <c r="E59" s="54">
        <f>SUM(E49:E58)</f>
        <v>-3291883468</v>
      </c>
      <c r="F59" s="55"/>
      <c r="G59" s="54">
        <f>SUM(G49:G58)</f>
        <v>-2540123347</v>
      </c>
      <c r="H59" s="52"/>
      <c r="I59" s="54">
        <f>SUM(I49:I58)</f>
        <v>-3290565372</v>
      </c>
      <c r="J59" s="52"/>
      <c r="K59" s="54">
        <f>SUM(K49:K58)</f>
        <v>-2541065783</v>
      </c>
    </row>
    <row r="60" spans="1:11" ht="19.75" customHeight="1">
      <c r="A60" s="77" t="s">
        <v>261</v>
      </c>
      <c r="C60" s="47"/>
      <c r="D60" s="37"/>
      <c r="E60" s="56">
        <f>SUM(E59,E45)</f>
        <v>-3282839260</v>
      </c>
      <c r="F60" s="55"/>
      <c r="G60" s="56">
        <f>SUM(G59,G45)</f>
        <v>-2530552189</v>
      </c>
      <c r="H60" s="52"/>
      <c r="I60" s="56">
        <f>SUM(I59,I45)</f>
        <v>-3281521164</v>
      </c>
      <c r="J60" s="52"/>
      <c r="K60" s="56">
        <f>SUM(K59,K45)</f>
        <v>-2531494625</v>
      </c>
    </row>
    <row r="61" spans="1:11" ht="8.25" customHeight="1">
      <c r="A61" s="77"/>
      <c r="C61" s="47"/>
      <c r="D61" s="37"/>
      <c r="E61" s="55"/>
      <c r="F61" s="55"/>
      <c r="G61" s="55"/>
      <c r="H61" s="52"/>
      <c r="I61" s="55"/>
      <c r="J61" s="52"/>
      <c r="K61" s="55"/>
    </row>
    <row r="62" spans="1:11" ht="19.75" customHeight="1" thickBot="1">
      <c r="A62" s="77" t="s">
        <v>262</v>
      </c>
      <c r="C62" s="47"/>
      <c r="D62" s="37"/>
      <c r="E62" s="57">
        <f>SUM(E60,E30)</f>
        <v>297451656</v>
      </c>
      <c r="F62" s="55"/>
      <c r="G62" s="57">
        <f>SUM(G60,G30)</f>
        <v>1267523500</v>
      </c>
      <c r="H62" s="52"/>
      <c r="I62" s="57">
        <f>SUM(I60,I30)</f>
        <v>-69716934</v>
      </c>
      <c r="J62" s="52"/>
      <c r="K62" s="57">
        <f>SUM(K60,K30)</f>
        <v>1227463992</v>
      </c>
    </row>
    <row r="63" spans="1:11" ht="19.75" customHeight="1" thickTop="1">
      <c r="A63" s="79"/>
      <c r="C63" s="47"/>
      <c r="D63" s="37"/>
      <c r="E63" s="24"/>
      <c r="F63" s="24"/>
      <c r="G63" s="24"/>
      <c r="H63" s="24"/>
      <c r="I63" s="24"/>
      <c r="J63" s="24"/>
      <c r="K63" s="24"/>
    </row>
    <row r="64" spans="1:11" ht="22" customHeight="1">
      <c r="A64" s="71" t="s">
        <v>236</v>
      </c>
      <c r="C64" s="58"/>
      <c r="D64" s="53"/>
      <c r="E64" s="24"/>
      <c r="F64" s="24"/>
      <c r="G64" s="24"/>
      <c r="H64" s="24"/>
      <c r="I64" s="24"/>
      <c r="J64" s="24"/>
      <c r="K64" s="24"/>
    </row>
    <row r="65" spans="1:15" ht="22" customHeight="1" thickBot="1">
      <c r="A65" s="14" t="s">
        <v>51</v>
      </c>
      <c r="C65" s="58"/>
      <c r="D65" s="53"/>
      <c r="E65" s="11">
        <v>3549205622</v>
      </c>
      <c r="F65" s="28"/>
      <c r="G65" s="11">
        <f>G67-G66</f>
        <v>3787662240</v>
      </c>
      <c r="H65" s="28"/>
      <c r="I65" s="48">
        <f>I30</f>
        <v>3211804230</v>
      </c>
      <c r="J65" s="10"/>
      <c r="K65" s="48">
        <f>K30</f>
        <v>3758958617</v>
      </c>
    </row>
    <row r="66" spans="1:15" ht="22" customHeight="1" thickTop="1">
      <c r="A66" s="14" t="s">
        <v>38</v>
      </c>
      <c r="C66" s="58"/>
      <c r="D66" s="53"/>
      <c r="E66" s="10">
        <v>31085294</v>
      </c>
      <c r="F66" s="28"/>
      <c r="G66" s="10">
        <v>10413449</v>
      </c>
      <c r="H66" s="28"/>
      <c r="I66" s="10"/>
      <c r="J66" s="10"/>
      <c r="K66" s="10"/>
    </row>
    <row r="67" spans="1:15" ht="22" customHeight="1" thickBot="1">
      <c r="C67" s="58"/>
      <c r="D67" s="53"/>
      <c r="E67" s="108">
        <f>E30</f>
        <v>3580290916</v>
      </c>
      <c r="F67" s="24"/>
      <c r="G67" s="108">
        <f>G30</f>
        <v>3798075689</v>
      </c>
      <c r="H67" s="24"/>
      <c r="I67" s="24"/>
      <c r="J67" s="24"/>
      <c r="K67" s="24"/>
    </row>
    <row r="68" spans="1:15" ht="22" customHeight="1" thickTop="1">
      <c r="A68" s="71" t="s">
        <v>48</v>
      </c>
      <c r="C68" s="58"/>
      <c r="D68" s="53"/>
      <c r="E68" s="24"/>
      <c r="F68" s="24"/>
      <c r="G68" s="24"/>
      <c r="H68" s="24"/>
      <c r="I68" s="24"/>
      <c r="J68" s="24"/>
      <c r="K68" s="24"/>
    </row>
    <row r="69" spans="1:15" ht="22" customHeight="1" thickBot="1">
      <c r="A69" s="14" t="s">
        <v>51</v>
      </c>
      <c r="C69" s="8"/>
      <c r="E69" s="11">
        <v>267684458</v>
      </c>
      <c r="F69" s="28"/>
      <c r="G69" s="11">
        <f>G71-G70</f>
        <v>1257022824</v>
      </c>
      <c r="H69" s="28"/>
      <c r="I69" s="48">
        <f>I62</f>
        <v>-69716934</v>
      </c>
      <c r="J69" s="10"/>
      <c r="K69" s="48">
        <f>K62</f>
        <v>1227463992</v>
      </c>
    </row>
    <row r="70" spans="1:15" ht="22" customHeight="1" thickTop="1">
      <c r="A70" s="14" t="s">
        <v>38</v>
      </c>
      <c r="C70" s="8"/>
      <c r="E70" s="10">
        <v>29767198</v>
      </c>
      <c r="F70" s="28"/>
      <c r="G70" s="10">
        <v>10500676</v>
      </c>
      <c r="H70" s="28"/>
      <c r="I70" s="10"/>
      <c r="J70" s="10"/>
      <c r="K70" s="10"/>
    </row>
    <row r="71" spans="1:15" ht="22" customHeight="1" thickBot="1">
      <c r="C71" s="8"/>
      <c r="E71" s="108">
        <f>E62</f>
        <v>297451656</v>
      </c>
      <c r="F71" s="24"/>
      <c r="G71" s="108">
        <f>G62</f>
        <v>1267523500</v>
      </c>
      <c r="H71" s="24"/>
      <c r="I71" s="24"/>
      <c r="J71" s="24"/>
      <c r="K71" s="24"/>
    </row>
    <row r="72" spans="1:15" ht="22" customHeight="1" thickTop="1">
      <c r="A72" s="71" t="s">
        <v>39</v>
      </c>
      <c r="C72" s="8">
        <v>32</v>
      </c>
      <c r="E72" s="24"/>
      <c r="F72" s="24"/>
      <c r="G72" s="24"/>
      <c r="H72" s="24"/>
      <c r="I72" s="24"/>
      <c r="J72" s="24"/>
      <c r="K72" s="24"/>
    </row>
    <row r="73" spans="1:15" ht="22" customHeight="1">
      <c r="A73" s="14" t="s">
        <v>40</v>
      </c>
      <c r="B73" s="27"/>
      <c r="E73" s="24"/>
      <c r="F73" s="24"/>
      <c r="G73" s="24"/>
      <c r="H73" s="24"/>
      <c r="I73" s="24"/>
      <c r="J73" s="24"/>
      <c r="K73" s="24"/>
    </row>
    <row r="74" spans="1:15" ht="22" customHeight="1" thickBot="1">
      <c r="A74" s="14" t="s">
        <v>263</v>
      </c>
      <c r="B74" s="27"/>
      <c r="E74" s="49">
        <v>1.69</v>
      </c>
      <c r="F74" s="21"/>
      <c r="G74" s="49">
        <v>1.8</v>
      </c>
      <c r="H74" s="21"/>
      <c r="I74" s="49">
        <v>1.53</v>
      </c>
      <c r="J74" s="22"/>
      <c r="K74" s="49">
        <v>1.79</v>
      </c>
      <c r="N74" s="21"/>
      <c r="O74" s="21"/>
    </row>
    <row r="75" spans="1:15" ht="22" customHeight="1" thickTop="1">
      <c r="B75" s="27"/>
      <c r="C75" s="8"/>
      <c r="E75" s="22"/>
      <c r="F75" s="21"/>
      <c r="G75" s="22"/>
      <c r="H75" s="21"/>
      <c r="I75" s="30"/>
      <c r="J75" s="22"/>
      <c r="K75" s="30"/>
    </row>
    <row r="76" spans="1:15" ht="22" customHeight="1">
      <c r="A76" s="14" t="s">
        <v>141</v>
      </c>
      <c r="B76" s="27"/>
      <c r="C76" s="8"/>
    </row>
    <row r="77" spans="1:15" ht="22" customHeight="1" thickBot="1">
      <c r="A77" s="14" t="s">
        <v>142</v>
      </c>
      <c r="B77" s="27"/>
      <c r="C77" s="8"/>
      <c r="E77" s="48">
        <v>2096855523</v>
      </c>
      <c r="F77" s="28"/>
      <c r="G77" s="48">
        <v>2100000000</v>
      </c>
      <c r="H77" s="28"/>
      <c r="I77" s="48">
        <v>2096855523</v>
      </c>
      <c r="J77" s="10"/>
      <c r="K77" s="48">
        <v>2100000000</v>
      </c>
    </row>
    <row r="78" spans="1:15" ht="22" customHeight="1" thickTop="1">
      <c r="A78" s="14" t="s">
        <v>107</v>
      </c>
      <c r="C78" s="8"/>
    </row>
    <row r="79" spans="1:15" ht="21" customHeight="1">
      <c r="B79" s="27"/>
      <c r="E79" s="22"/>
      <c r="F79" s="21"/>
      <c r="G79" s="22"/>
      <c r="H79" s="21"/>
      <c r="I79" s="22"/>
      <c r="J79" s="22"/>
      <c r="K79" s="22"/>
    </row>
    <row r="80" spans="1:15" ht="21" customHeight="1">
      <c r="A80" s="14" t="s">
        <v>12</v>
      </c>
      <c r="C80" s="13"/>
      <c r="E80" s="11"/>
      <c r="G80" s="11"/>
      <c r="I80" s="11"/>
      <c r="J80" s="11"/>
      <c r="K80" s="11"/>
    </row>
    <row r="81" spans="1:11" ht="21" customHeight="1">
      <c r="C81" s="23"/>
      <c r="K81" s="6"/>
    </row>
    <row r="88" spans="1:11" ht="22" customHeight="1">
      <c r="A88" s="12"/>
      <c r="C88" s="12"/>
    </row>
    <row r="89" spans="1:11" ht="22" customHeight="1">
      <c r="A89" s="12"/>
      <c r="C89" s="12"/>
    </row>
    <row r="96" spans="1:11" ht="22" customHeight="1">
      <c r="A96" s="12"/>
      <c r="C96" s="12"/>
    </row>
    <row r="100" s="12" customFormat="1" ht="22" customHeight="1"/>
  </sheetData>
  <mergeCells count="4">
    <mergeCell ref="E5:G5"/>
    <mergeCell ref="I5:K5"/>
    <mergeCell ref="E37:G37"/>
    <mergeCell ref="I37:K37"/>
  </mergeCells>
  <pageMargins left="0.78740157480314965" right="0.39370078740157483" top="0.78740157480314965" bottom="0.39370078740157483" header="0.31496062992125984" footer="0.31496062992125984"/>
  <pageSetup paperSize="9" scale="70" fitToWidth="0" fitToHeight="0" orientation="portrait" r:id="rId1"/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9"/>
  <sheetViews>
    <sheetView showGridLines="0" view="pageBreakPreview" topLeftCell="L25" zoomScale="85" zoomScaleNormal="60" zoomScaleSheetLayoutView="85" workbookViewId="0">
      <selection activeCell="Z24" sqref="Z24"/>
    </sheetView>
  </sheetViews>
  <sheetFormatPr defaultColWidth="9.1796875" defaultRowHeight="22" customHeight="1"/>
  <cols>
    <col min="1" max="1" width="11.26953125" style="21" customWidth="1"/>
    <col min="2" max="2" width="11.1796875" style="21" customWidth="1"/>
    <col min="3" max="3" width="15.54296875" style="21" customWidth="1"/>
    <col min="4" max="4" width="5.81640625" style="21" customWidth="1"/>
    <col min="5" max="5" width="1.7265625" style="21" customWidth="1"/>
    <col min="6" max="6" width="15.453125" style="21" customWidth="1"/>
    <col min="7" max="7" width="1.453125" style="21" customWidth="1"/>
    <col min="8" max="8" width="15.26953125" style="21" customWidth="1"/>
    <col min="9" max="9" width="1.26953125" style="21" customWidth="1"/>
    <col min="10" max="10" width="16.26953125" style="21" customWidth="1"/>
    <col min="11" max="11" width="1.26953125" style="21" customWidth="1"/>
    <col min="12" max="12" width="17.1796875" style="21" customWidth="1"/>
    <col min="13" max="13" width="1.26953125" style="21" customWidth="1"/>
    <col min="14" max="14" width="17.1796875" style="21" customWidth="1"/>
    <col min="15" max="15" width="1.26953125" style="21" customWidth="1"/>
    <col min="16" max="16" width="16.81640625" style="21" customWidth="1"/>
    <col min="17" max="17" width="1.26953125" style="21" customWidth="1"/>
    <col min="18" max="18" width="16.81640625" style="21" customWidth="1"/>
    <col min="19" max="19" width="1.26953125" style="21" customWidth="1"/>
    <col min="20" max="20" width="14.81640625" style="21" customWidth="1"/>
    <col min="21" max="21" width="1.26953125" style="21" customWidth="1"/>
    <col min="22" max="22" width="18.54296875" style="21" customWidth="1"/>
    <col min="23" max="23" width="1.26953125" style="21" customWidth="1"/>
    <col min="24" max="24" width="24.453125" style="21" bestFit="1" customWidth="1"/>
    <col min="25" max="25" width="1.26953125" style="21" customWidth="1"/>
    <col min="26" max="26" width="16.26953125" style="21" customWidth="1"/>
    <col min="27" max="27" width="1.26953125" style="21" customWidth="1"/>
    <col min="28" max="28" width="24.453125" style="21" bestFit="1" customWidth="1"/>
    <col min="29" max="29" width="0.7265625" style="21" customWidth="1"/>
    <col min="30" max="30" width="15.54296875" style="21" bestFit="1" customWidth="1"/>
    <col min="31" max="16384" width="9.1796875" style="21"/>
  </cols>
  <sheetData>
    <row r="1" spans="1:28" ht="22" customHeight="1">
      <c r="A1" s="80" t="s">
        <v>96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22" customHeight="1">
      <c r="A2" s="80" t="s">
        <v>91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22" customHeight="1">
      <c r="A3" s="80" t="s">
        <v>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ht="22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22"/>
      <c r="W4" s="22"/>
      <c r="X4" s="22"/>
      <c r="Y4" s="81"/>
      <c r="Z4" s="81"/>
      <c r="AA4" s="81"/>
      <c r="AB4" s="6" t="s">
        <v>105</v>
      </c>
    </row>
    <row r="5" spans="1:28" s="29" customFormat="1" ht="22" customHeight="1">
      <c r="A5" s="82"/>
      <c r="B5" s="82"/>
      <c r="C5" s="82"/>
      <c r="F5" s="123" t="s">
        <v>0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</row>
    <row r="6" spans="1:28" s="29" customFormat="1" ht="22" customHeight="1">
      <c r="A6" s="82"/>
      <c r="B6" s="82"/>
      <c r="C6" s="82"/>
      <c r="D6" s="21"/>
      <c r="E6" s="21"/>
      <c r="F6" s="122" t="s">
        <v>50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82"/>
      <c r="Z6" s="30"/>
      <c r="AA6" s="82"/>
      <c r="AB6" s="82"/>
    </row>
    <row r="7" spans="1:28" s="29" customFormat="1" ht="22" customHeight="1">
      <c r="A7" s="82"/>
      <c r="B7" s="82"/>
      <c r="C7" s="82"/>
      <c r="D7" s="21"/>
      <c r="E7" s="21"/>
      <c r="F7" s="21"/>
      <c r="G7" s="21"/>
      <c r="H7" s="83"/>
      <c r="I7" s="83"/>
      <c r="J7" s="21"/>
      <c r="K7" s="21"/>
      <c r="L7" s="21"/>
      <c r="M7" s="21"/>
      <c r="N7" s="21"/>
      <c r="O7" s="21"/>
      <c r="P7" s="21"/>
      <c r="Q7" s="21"/>
      <c r="R7" s="122" t="s">
        <v>49</v>
      </c>
      <c r="S7" s="122"/>
      <c r="T7" s="122"/>
      <c r="U7" s="122"/>
      <c r="V7" s="122"/>
      <c r="W7" s="21"/>
      <c r="X7" s="21"/>
      <c r="Y7" s="82"/>
      <c r="Z7" s="30"/>
      <c r="AA7" s="82"/>
      <c r="AB7" s="82"/>
    </row>
    <row r="8" spans="1:28" s="30" customFormat="1" ht="22" customHeight="1">
      <c r="R8" s="124" t="s">
        <v>41</v>
      </c>
      <c r="S8" s="124"/>
      <c r="T8" s="124"/>
    </row>
    <row r="9" spans="1:28" s="30" customFormat="1" ht="22" customHeight="1">
      <c r="H9" s="30" t="s">
        <v>127</v>
      </c>
      <c r="V9" s="30" t="s">
        <v>44</v>
      </c>
      <c r="X9" s="30" t="s">
        <v>59</v>
      </c>
      <c r="Z9" s="30" t="s">
        <v>53</v>
      </c>
    </row>
    <row r="10" spans="1:28" s="30" customFormat="1" ht="22" customHeight="1">
      <c r="D10" s="82"/>
      <c r="F10" s="30" t="s">
        <v>43</v>
      </c>
      <c r="H10" s="30" t="s">
        <v>102</v>
      </c>
      <c r="J10" s="124" t="s">
        <v>264</v>
      </c>
      <c r="K10" s="124"/>
      <c r="L10" s="124"/>
      <c r="M10" s="124"/>
      <c r="N10" s="124"/>
      <c r="R10" s="109"/>
      <c r="T10" s="115"/>
      <c r="V10" s="30" t="s">
        <v>52</v>
      </c>
      <c r="X10" s="30" t="s">
        <v>58</v>
      </c>
      <c r="Z10" s="30" t="s">
        <v>54</v>
      </c>
      <c r="AB10" s="30" t="s">
        <v>42</v>
      </c>
    </row>
    <row r="11" spans="1:28" s="30" customFormat="1" ht="22" customHeight="1">
      <c r="D11" s="82"/>
      <c r="F11" s="30" t="s">
        <v>108</v>
      </c>
      <c r="G11" s="115"/>
      <c r="H11" s="30" t="s">
        <v>103</v>
      </c>
      <c r="J11" s="122" t="s">
        <v>46</v>
      </c>
      <c r="K11" s="122"/>
      <c r="L11" s="122"/>
      <c r="P11" s="30" t="s">
        <v>253</v>
      </c>
      <c r="R11" s="30" t="s">
        <v>166</v>
      </c>
      <c r="T11" s="30" t="s">
        <v>168</v>
      </c>
      <c r="V11" s="30" t="s">
        <v>56</v>
      </c>
      <c r="X11" s="30" t="s">
        <v>64</v>
      </c>
      <c r="Z11" s="30" t="s">
        <v>61</v>
      </c>
      <c r="AB11" s="30" t="s">
        <v>56</v>
      </c>
    </row>
    <row r="12" spans="1:28" s="30" customFormat="1" ht="22" customHeight="1">
      <c r="D12" s="103" t="s">
        <v>2</v>
      </c>
      <c r="F12" s="103" t="s">
        <v>45</v>
      </c>
      <c r="G12" s="115"/>
      <c r="H12" s="103" t="s">
        <v>104</v>
      </c>
      <c r="J12" s="103" t="s">
        <v>140</v>
      </c>
      <c r="L12" s="103" t="s">
        <v>252</v>
      </c>
      <c r="N12" s="103" t="s">
        <v>47</v>
      </c>
      <c r="P12" s="118" t="s">
        <v>254</v>
      </c>
      <c r="R12" s="103" t="s">
        <v>167</v>
      </c>
      <c r="T12" s="110" t="s">
        <v>167</v>
      </c>
      <c r="V12" s="103" t="s">
        <v>57</v>
      </c>
      <c r="X12" s="103" t="s">
        <v>60</v>
      </c>
      <c r="Z12" s="103" t="s">
        <v>62</v>
      </c>
      <c r="AB12" s="103" t="s">
        <v>57</v>
      </c>
    </row>
    <row r="13" spans="1:28" ht="22" customHeight="1">
      <c r="A13" s="80" t="s">
        <v>198</v>
      </c>
      <c r="D13" s="20"/>
      <c r="E13" s="104"/>
      <c r="F13" s="24">
        <v>2100000000</v>
      </c>
      <c r="G13" s="24"/>
      <c r="H13" s="24">
        <v>-194662849</v>
      </c>
      <c r="I13" s="24"/>
      <c r="J13" s="24">
        <v>95000000</v>
      </c>
      <c r="K13" s="24"/>
      <c r="L13" s="24">
        <v>0</v>
      </c>
      <c r="M13" s="24"/>
      <c r="N13" s="24">
        <v>1150342841</v>
      </c>
      <c r="O13" s="24"/>
      <c r="P13" s="24">
        <v>0</v>
      </c>
      <c r="Q13" s="24"/>
      <c r="R13" s="24">
        <v>13840902472</v>
      </c>
      <c r="S13" s="24"/>
      <c r="T13" s="24">
        <v>-7554124</v>
      </c>
      <c r="U13" s="24"/>
      <c r="V13" s="24">
        <f>SUM(R13:T13)</f>
        <v>13833348348</v>
      </c>
      <c r="W13" s="24"/>
      <c r="X13" s="24">
        <f t="shared" ref="X13:X18" si="0">SUM(F13:P13,V13)</f>
        <v>16984028340</v>
      </c>
      <c r="Y13" s="24"/>
      <c r="Z13" s="24">
        <v>-76402969</v>
      </c>
      <c r="AA13" s="24"/>
      <c r="AB13" s="24">
        <v>16907625371</v>
      </c>
    </row>
    <row r="14" spans="1:28" ht="22" customHeight="1">
      <c r="A14" s="84" t="s">
        <v>268</v>
      </c>
      <c r="D14" s="20"/>
      <c r="E14" s="104"/>
      <c r="F14" s="117">
        <v>0</v>
      </c>
      <c r="G14" s="24"/>
      <c r="H14" s="117">
        <v>0</v>
      </c>
      <c r="I14" s="24"/>
      <c r="J14" s="117">
        <v>0</v>
      </c>
      <c r="K14" s="24"/>
      <c r="L14" s="117">
        <v>0</v>
      </c>
      <c r="M14" s="24"/>
      <c r="N14" s="117">
        <v>3787662240</v>
      </c>
      <c r="O14" s="24"/>
      <c r="P14" s="117">
        <v>0</v>
      </c>
      <c r="Q14" s="24"/>
      <c r="R14" s="117">
        <v>0</v>
      </c>
      <c r="S14" s="24"/>
      <c r="T14" s="117">
        <v>0</v>
      </c>
      <c r="U14" s="24"/>
      <c r="V14" s="117">
        <v>0</v>
      </c>
      <c r="W14" s="24"/>
      <c r="X14" s="117">
        <f t="shared" si="0"/>
        <v>3787662240</v>
      </c>
      <c r="Y14" s="24"/>
      <c r="Z14" s="117">
        <v>10413449</v>
      </c>
      <c r="AA14" s="24"/>
      <c r="AB14" s="117">
        <v>3798075689</v>
      </c>
    </row>
    <row r="15" spans="1:28" ht="22" customHeight="1">
      <c r="A15" s="84" t="s">
        <v>271</v>
      </c>
      <c r="D15" s="20"/>
      <c r="E15" s="104"/>
      <c r="F15" s="114">
        <v>0</v>
      </c>
      <c r="G15" s="24"/>
      <c r="H15" s="114">
        <v>0</v>
      </c>
      <c r="I15" s="24"/>
      <c r="J15" s="114">
        <v>0</v>
      </c>
      <c r="K15" s="24"/>
      <c r="L15" s="114">
        <v>0</v>
      </c>
      <c r="M15" s="24"/>
      <c r="N15" s="114">
        <v>-29929905</v>
      </c>
      <c r="O15" s="24"/>
      <c r="P15" s="114">
        <v>0</v>
      </c>
      <c r="Q15" s="24"/>
      <c r="R15" s="114">
        <v>-2510280669</v>
      </c>
      <c r="S15" s="24"/>
      <c r="T15" s="114">
        <v>9571158</v>
      </c>
      <c r="U15" s="24"/>
      <c r="V15" s="114">
        <v>-2500709511</v>
      </c>
      <c r="W15" s="24"/>
      <c r="X15" s="114">
        <f t="shared" si="0"/>
        <v>-2530639416</v>
      </c>
      <c r="Y15" s="24"/>
      <c r="Z15" s="114">
        <v>87227</v>
      </c>
      <c r="AA15" s="24"/>
      <c r="AB15" s="114">
        <v>-2530552189</v>
      </c>
    </row>
    <row r="16" spans="1:28" ht="21.75" customHeight="1">
      <c r="A16" s="84" t="s">
        <v>272</v>
      </c>
      <c r="D16" s="20"/>
      <c r="E16" s="104"/>
      <c r="F16" s="24">
        <f>F14+F15</f>
        <v>0</v>
      </c>
      <c r="G16" s="24"/>
      <c r="H16" s="24">
        <f>H14+H15</f>
        <v>0</v>
      </c>
      <c r="I16" s="24"/>
      <c r="J16" s="24">
        <f>J14+J15</f>
        <v>0</v>
      </c>
      <c r="K16" s="24"/>
      <c r="L16" s="24">
        <f>L14+L15</f>
        <v>0</v>
      </c>
      <c r="M16" s="24"/>
      <c r="N16" s="24">
        <f>N14+N15</f>
        <v>3757732335</v>
      </c>
      <c r="O16" s="24"/>
      <c r="P16" s="24">
        <f>P14+P15</f>
        <v>0</v>
      </c>
      <c r="Q16" s="24"/>
      <c r="R16" s="24">
        <f>R14+R15</f>
        <v>-2510280669</v>
      </c>
      <c r="S16" s="24"/>
      <c r="T16" s="24">
        <f>T14+T15</f>
        <v>9571158</v>
      </c>
      <c r="U16" s="24"/>
      <c r="V16" s="24">
        <f>SUM(R16:T16)</f>
        <v>-2500709511</v>
      </c>
      <c r="W16" s="24"/>
      <c r="X16" s="24">
        <f t="shared" si="0"/>
        <v>1257022824</v>
      </c>
      <c r="Y16" s="24"/>
      <c r="Z16" s="24">
        <f>SUM(Z14:Z15)</f>
        <v>10500676</v>
      </c>
      <c r="AA16" s="24"/>
      <c r="AB16" s="24">
        <f>AB14+AB15</f>
        <v>1267523500</v>
      </c>
    </row>
    <row r="17" spans="1:28" ht="22" customHeight="1">
      <c r="A17" s="84" t="s">
        <v>190</v>
      </c>
      <c r="D17" s="8">
        <v>24</v>
      </c>
      <c r="E17" s="104"/>
      <c r="F17" s="24">
        <v>0</v>
      </c>
      <c r="G17" s="24"/>
      <c r="H17" s="24">
        <v>0</v>
      </c>
      <c r="I17" s="24"/>
      <c r="J17" s="24">
        <v>115000000</v>
      </c>
      <c r="K17" s="24"/>
      <c r="L17" s="24">
        <v>0</v>
      </c>
      <c r="M17" s="24"/>
      <c r="N17" s="24">
        <v>-115000000</v>
      </c>
      <c r="O17" s="24"/>
      <c r="P17" s="24">
        <v>0</v>
      </c>
      <c r="Q17" s="24"/>
      <c r="R17" s="24">
        <v>0</v>
      </c>
      <c r="S17" s="24"/>
      <c r="T17" s="24">
        <v>0</v>
      </c>
      <c r="U17" s="24"/>
      <c r="V17" s="24">
        <v>0</v>
      </c>
      <c r="W17" s="24"/>
      <c r="X17" s="24">
        <f t="shared" si="0"/>
        <v>0</v>
      </c>
      <c r="Y17" s="24"/>
      <c r="Z17" s="24">
        <v>0</v>
      </c>
      <c r="AA17" s="24"/>
      <c r="AB17" s="24">
        <f t="shared" ref="AB17:AB18" si="1">X17+Z17</f>
        <v>0</v>
      </c>
    </row>
    <row r="18" spans="1:28" ht="22" customHeight="1">
      <c r="A18" s="84" t="s">
        <v>76</v>
      </c>
      <c r="D18" s="8">
        <v>33</v>
      </c>
      <c r="E18" s="10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-2310000000</v>
      </c>
      <c r="O18" s="24"/>
      <c r="P18" s="24">
        <v>0</v>
      </c>
      <c r="Q18" s="24"/>
      <c r="R18" s="24">
        <v>0</v>
      </c>
      <c r="S18" s="24"/>
      <c r="T18" s="24">
        <v>0</v>
      </c>
      <c r="U18" s="24"/>
      <c r="V18" s="24">
        <v>0</v>
      </c>
      <c r="W18" s="24"/>
      <c r="X18" s="24">
        <f t="shared" si="0"/>
        <v>-2310000000</v>
      </c>
      <c r="Y18" s="24"/>
      <c r="Z18" s="24">
        <v>0</v>
      </c>
      <c r="AA18" s="24"/>
      <c r="AB18" s="24">
        <f t="shared" si="1"/>
        <v>-2310000000</v>
      </c>
    </row>
    <row r="19" spans="1:28" ht="22" customHeight="1">
      <c r="A19" s="84" t="s">
        <v>159</v>
      </c>
      <c r="D19" s="8"/>
      <c r="E19" s="10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 ht="22" customHeight="1">
      <c r="A20" s="84" t="s">
        <v>157</v>
      </c>
      <c r="D20" s="8"/>
      <c r="E20" s="104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/>
      <c r="P20" s="24">
        <v>0</v>
      </c>
      <c r="Q20" s="24"/>
      <c r="R20" s="24">
        <v>0</v>
      </c>
      <c r="S20" s="24"/>
      <c r="T20" s="24">
        <v>0</v>
      </c>
      <c r="U20" s="24"/>
      <c r="V20" s="24">
        <v>0</v>
      </c>
      <c r="W20" s="24"/>
      <c r="X20" s="24">
        <f>SUM(F20:P20,V20)</f>
        <v>0</v>
      </c>
      <c r="Y20" s="24"/>
      <c r="Z20" s="24">
        <v>-8693507</v>
      </c>
      <c r="AA20" s="24"/>
      <c r="AB20" s="24">
        <f>SUM(X20:Z20)</f>
        <v>-8693507</v>
      </c>
    </row>
    <row r="21" spans="1:28" ht="22" customHeight="1" thickBot="1">
      <c r="A21" s="80" t="s">
        <v>199</v>
      </c>
      <c r="D21" s="20"/>
      <c r="E21" s="104"/>
      <c r="F21" s="108">
        <f>SUM(F13,F16:F20)</f>
        <v>2100000000</v>
      </c>
      <c r="G21" s="24"/>
      <c r="H21" s="108">
        <f>SUM(H13,H16:H20)</f>
        <v>-194662849</v>
      </c>
      <c r="I21" s="24"/>
      <c r="J21" s="108">
        <f>SUM(J13,J16:J20)</f>
        <v>210000000</v>
      </c>
      <c r="K21" s="24"/>
      <c r="L21" s="108">
        <f>SUM(L13,L16:L20)</f>
        <v>0</v>
      </c>
      <c r="M21" s="24"/>
      <c r="N21" s="108">
        <f>SUM(N13,N16:N20)</f>
        <v>2483075176</v>
      </c>
      <c r="O21" s="24"/>
      <c r="P21" s="108">
        <f>SUM(P13,P16:P20)</f>
        <v>0</v>
      </c>
      <c r="Q21" s="24"/>
      <c r="R21" s="108">
        <f>SUM(R13,R16:R20)</f>
        <v>11330621803</v>
      </c>
      <c r="S21" s="24"/>
      <c r="T21" s="108">
        <f>SUM(T13,T16:T20)</f>
        <v>2017034</v>
      </c>
      <c r="U21" s="24"/>
      <c r="V21" s="108">
        <f>SUM(V13,V16:V20)</f>
        <v>11332638837</v>
      </c>
      <c r="W21" s="24"/>
      <c r="X21" s="108">
        <f>SUM(F21:P21,V21)</f>
        <v>15931051164</v>
      </c>
      <c r="Y21" s="24"/>
      <c r="Z21" s="108">
        <f>SUM(Z13,Z16:Z20)</f>
        <v>-74595800</v>
      </c>
      <c r="AA21" s="24"/>
      <c r="AB21" s="108">
        <f>SUM(AB13,AB16:AB20)</f>
        <v>15856455364</v>
      </c>
    </row>
    <row r="22" spans="1:28" ht="22" customHeight="1" thickTop="1">
      <c r="A22" s="80"/>
      <c r="D22" s="20"/>
      <c r="E22" s="10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ht="22" customHeight="1">
      <c r="A23" s="80" t="s">
        <v>229</v>
      </c>
      <c r="D23" s="20"/>
      <c r="E23" s="104"/>
      <c r="F23" s="24">
        <v>2100000000</v>
      </c>
      <c r="G23" s="24"/>
      <c r="H23" s="24">
        <v>-194662849</v>
      </c>
      <c r="I23" s="24"/>
      <c r="J23" s="24">
        <v>210000000</v>
      </c>
      <c r="K23" s="24"/>
      <c r="L23" s="24">
        <v>0</v>
      </c>
      <c r="M23" s="24"/>
      <c r="N23" s="24">
        <v>2483075176</v>
      </c>
      <c r="O23" s="24"/>
      <c r="P23" s="24">
        <v>0</v>
      </c>
      <c r="Q23" s="24"/>
      <c r="R23" s="24">
        <v>11330621803</v>
      </c>
      <c r="S23" s="24"/>
      <c r="T23" s="24">
        <v>2017034</v>
      </c>
      <c r="U23" s="24"/>
      <c r="V23" s="24">
        <f>V21</f>
        <v>11332638837</v>
      </c>
      <c r="W23" s="24"/>
      <c r="X23" s="24">
        <f t="shared" ref="X23:X28" si="2">SUM(F23:P23,V23)</f>
        <v>15931051164</v>
      </c>
      <c r="Y23" s="24"/>
      <c r="Z23" s="24">
        <v>-74595800</v>
      </c>
      <c r="AA23" s="24"/>
      <c r="AB23" s="24">
        <f>AB21</f>
        <v>15856455364</v>
      </c>
    </row>
    <row r="24" spans="1:28" ht="22" customHeight="1">
      <c r="A24" s="84" t="s">
        <v>268</v>
      </c>
      <c r="D24" s="20"/>
      <c r="E24" s="104"/>
      <c r="F24" s="117">
        <v>0</v>
      </c>
      <c r="G24" s="24"/>
      <c r="H24" s="117">
        <v>0</v>
      </c>
      <c r="I24" s="24"/>
      <c r="J24" s="117">
        <v>0</v>
      </c>
      <c r="K24" s="24"/>
      <c r="L24" s="117">
        <v>0</v>
      </c>
      <c r="M24" s="24"/>
      <c r="N24" s="117">
        <f>PL!E65</f>
        <v>3549205622</v>
      </c>
      <c r="O24" s="24"/>
      <c r="P24" s="117">
        <v>0</v>
      </c>
      <c r="Q24" s="24"/>
      <c r="R24" s="117">
        <v>0</v>
      </c>
      <c r="S24" s="24"/>
      <c r="T24" s="117">
        <v>0</v>
      </c>
      <c r="U24" s="24"/>
      <c r="V24" s="117">
        <f>SUM(R24:T24)</f>
        <v>0</v>
      </c>
      <c r="W24" s="24"/>
      <c r="X24" s="117">
        <f t="shared" si="2"/>
        <v>3549205622</v>
      </c>
      <c r="Y24" s="24"/>
      <c r="Z24" s="117">
        <f>PL!E66</f>
        <v>31085294</v>
      </c>
      <c r="AA24" s="24"/>
      <c r="AB24" s="117">
        <f t="shared" ref="AB24:AB25" si="3">X24+Z24</f>
        <v>3580290916</v>
      </c>
    </row>
    <row r="25" spans="1:28" ht="22" customHeight="1">
      <c r="A25" s="84" t="s">
        <v>271</v>
      </c>
      <c r="D25" s="20"/>
      <c r="E25" s="104"/>
      <c r="F25" s="114">
        <v>0</v>
      </c>
      <c r="G25" s="24"/>
      <c r="H25" s="114">
        <v>0</v>
      </c>
      <c r="I25" s="24"/>
      <c r="J25" s="114">
        <v>0</v>
      </c>
      <c r="K25" s="24"/>
      <c r="L25" s="114">
        <v>0</v>
      </c>
      <c r="M25" s="24"/>
      <c r="N25" s="114">
        <v>-86528544</v>
      </c>
      <c r="O25" s="24"/>
      <c r="P25" s="114">
        <v>0</v>
      </c>
      <c r="Q25" s="24"/>
      <c r="R25" s="114">
        <v>-3204036828</v>
      </c>
      <c r="S25" s="24"/>
      <c r="T25" s="114">
        <f>SUM([1]PL!E43:E44)</f>
        <v>9044208</v>
      </c>
      <c r="U25" s="24"/>
      <c r="V25" s="114">
        <f>SUM(R25:T25)</f>
        <v>-3194992620</v>
      </c>
      <c r="W25" s="24"/>
      <c r="X25" s="114">
        <f t="shared" si="2"/>
        <v>-3281521164</v>
      </c>
      <c r="Y25" s="24"/>
      <c r="Z25" s="114">
        <f>PL!E70-PL!E66</f>
        <v>-1318096</v>
      </c>
      <c r="AA25" s="24"/>
      <c r="AB25" s="114">
        <f t="shared" si="3"/>
        <v>-3282839260</v>
      </c>
    </row>
    <row r="26" spans="1:28" ht="21.75" customHeight="1">
      <c r="A26" s="84" t="s">
        <v>272</v>
      </c>
      <c r="D26" s="20"/>
      <c r="E26" s="104"/>
      <c r="F26" s="24">
        <f>F24+F25</f>
        <v>0</v>
      </c>
      <c r="G26" s="24"/>
      <c r="H26" s="24">
        <f>H24+H25</f>
        <v>0</v>
      </c>
      <c r="I26" s="24"/>
      <c r="J26" s="24">
        <f>J24+J25</f>
        <v>0</v>
      </c>
      <c r="K26" s="24"/>
      <c r="L26" s="24">
        <f>L24+L25</f>
        <v>0</v>
      </c>
      <c r="M26" s="24"/>
      <c r="N26" s="24">
        <f>N24+N25</f>
        <v>3462677078</v>
      </c>
      <c r="O26" s="24"/>
      <c r="P26" s="24">
        <f>P24+P25</f>
        <v>0</v>
      </c>
      <c r="Q26" s="24"/>
      <c r="R26" s="24">
        <f>R24+R25</f>
        <v>-3204036828</v>
      </c>
      <c r="S26" s="24"/>
      <c r="T26" s="24">
        <f>T24+T25</f>
        <v>9044208</v>
      </c>
      <c r="U26" s="24"/>
      <c r="V26" s="24">
        <f>SUM(R26:T26)</f>
        <v>-3194992620</v>
      </c>
      <c r="W26" s="24"/>
      <c r="X26" s="24">
        <f t="shared" si="2"/>
        <v>267684458</v>
      </c>
      <c r="Y26" s="24"/>
      <c r="Z26" s="24">
        <f>SUM(Z24:Z25)</f>
        <v>29767198</v>
      </c>
      <c r="AA26" s="24"/>
      <c r="AB26" s="24">
        <f>AB24+AB25</f>
        <v>297451656</v>
      </c>
    </row>
    <row r="27" spans="1:28" ht="21.75" customHeight="1">
      <c r="A27" s="84" t="s">
        <v>274</v>
      </c>
      <c r="D27" s="8">
        <v>25</v>
      </c>
      <c r="E27" s="104"/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/>
      <c r="P27" s="24">
        <v>-361513755</v>
      </c>
      <c r="Q27" s="24"/>
      <c r="R27" s="24">
        <v>0</v>
      </c>
      <c r="S27" s="24"/>
      <c r="T27" s="24">
        <v>0</v>
      </c>
      <c r="U27" s="24"/>
      <c r="V27" s="24">
        <v>0</v>
      </c>
      <c r="W27" s="24"/>
      <c r="X27" s="24">
        <f t="shared" si="2"/>
        <v>-361513755</v>
      </c>
      <c r="Y27" s="24"/>
      <c r="Z27" s="24">
        <v>0</v>
      </c>
      <c r="AA27" s="24"/>
      <c r="AB27" s="24">
        <f t="shared" ref="AB27:AB31" si="4">X27+Z27</f>
        <v>-361513755</v>
      </c>
    </row>
    <row r="28" spans="1:28" ht="21.75" customHeight="1">
      <c r="A28" s="84" t="s">
        <v>273</v>
      </c>
      <c r="D28" s="8">
        <v>25</v>
      </c>
      <c r="E28" s="104"/>
      <c r="F28" s="24">
        <v>0</v>
      </c>
      <c r="G28" s="24"/>
      <c r="H28" s="24">
        <v>0</v>
      </c>
      <c r="I28" s="24"/>
      <c r="J28" s="24">
        <v>0</v>
      </c>
      <c r="K28" s="24"/>
      <c r="L28" s="24">
        <v>361513755</v>
      </c>
      <c r="M28" s="24"/>
      <c r="N28" s="24">
        <v>-361513755</v>
      </c>
      <c r="O28" s="24"/>
      <c r="P28" s="24">
        <v>0</v>
      </c>
      <c r="Q28" s="24"/>
      <c r="R28" s="24">
        <v>0</v>
      </c>
      <c r="S28" s="24"/>
      <c r="T28" s="24">
        <v>0</v>
      </c>
      <c r="U28" s="24"/>
      <c r="V28" s="24">
        <v>0</v>
      </c>
      <c r="W28" s="24"/>
      <c r="X28" s="24">
        <f t="shared" si="2"/>
        <v>0</v>
      </c>
      <c r="Y28" s="24"/>
      <c r="Z28" s="24">
        <v>0</v>
      </c>
      <c r="AA28" s="24"/>
      <c r="AB28" s="24">
        <f t="shared" si="4"/>
        <v>0</v>
      </c>
    </row>
    <row r="29" spans="1:28" ht="22" customHeight="1">
      <c r="A29" s="84" t="s">
        <v>239</v>
      </c>
      <c r="D29" s="8"/>
      <c r="E29" s="10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1:28" ht="22" customHeight="1">
      <c r="A30" s="84" t="s">
        <v>240</v>
      </c>
      <c r="D30" s="8"/>
      <c r="E30" s="104"/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0</v>
      </c>
      <c r="O30" s="24"/>
      <c r="P30" s="24">
        <v>0</v>
      </c>
      <c r="Q30" s="24"/>
      <c r="R30" s="24">
        <v>0</v>
      </c>
      <c r="S30" s="24"/>
      <c r="T30" s="24">
        <v>0</v>
      </c>
      <c r="U30" s="24"/>
      <c r="V30" s="24">
        <v>0</v>
      </c>
      <c r="W30" s="24"/>
      <c r="X30" s="24">
        <f>SUM(F30:P30,V30)</f>
        <v>0</v>
      </c>
      <c r="Y30" s="24"/>
      <c r="Z30" s="24">
        <v>1454920</v>
      </c>
      <c r="AA30" s="24"/>
      <c r="AB30" s="24">
        <f t="shared" si="4"/>
        <v>1454920</v>
      </c>
    </row>
    <row r="31" spans="1:28" ht="22" customHeight="1">
      <c r="A31" s="84" t="s">
        <v>76</v>
      </c>
      <c r="D31" s="8">
        <v>33</v>
      </c>
      <c r="E31" s="104"/>
      <c r="F31" s="24">
        <v>0</v>
      </c>
      <c r="G31" s="24"/>
      <c r="H31" s="24">
        <v>0</v>
      </c>
      <c r="I31" s="24"/>
      <c r="J31" s="24">
        <v>0</v>
      </c>
      <c r="K31" s="24"/>
      <c r="L31" s="24">
        <v>0</v>
      </c>
      <c r="M31" s="24"/>
      <c r="N31" s="24">
        <v>-2520000000</v>
      </c>
      <c r="O31" s="24"/>
      <c r="P31" s="24">
        <v>0</v>
      </c>
      <c r="Q31" s="24"/>
      <c r="R31" s="24">
        <v>0</v>
      </c>
      <c r="S31" s="24"/>
      <c r="T31" s="24">
        <v>0</v>
      </c>
      <c r="U31" s="24"/>
      <c r="V31" s="24">
        <v>0</v>
      </c>
      <c r="W31" s="24"/>
      <c r="X31" s="24">
        <f>SUM(F31:P31,V31)</f>
        <v>-2520000000</v>
      </c>
      <c r="Y31" s="24"/>
      <c r="Z31" s="24">
        <v>0</v>
      </c>
      <c r="AA31" s="24"/>
      <c r="AB31" s="24">
        <f t="shared" si="4"/>
        <v>-2520000000</v>
      </c>
    </row>
    <row r="32" spans="1:28" ht="22" customHeight="1">
      <c r="A32" s="84" t="s">
        <v>159</v>
      </c>
      <c r="D32" s="8"/>
      <c r="E32" s="10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</row>
    <row r="33" spans="1:28" ht="22" customHeight="1">
      <c r="A33" s="84" t="s">
        <v>157</v>
      </c>
      <c r="D33" s="8"/>
      <c r="E33" s="104"/>
      <c r="F33" s="24">
        <v>0</v>
      </c>
      <c r="G33" s="24"/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/>
      <c r="P33" s="24">
        <v>0</v>
      </c>
      <c r="Q33" s="24"/>
      <c r="R33" s="24">
        <v>0</v>
      </c>
      <c r="S33" s="24"/>
      <c r="T33" s="24">
        <v>0</v>
      </c>
      <c r="U33" s="24"/>
      <c r="V33" s="24">
        <v>0</v>
      </c>
      <c r="W33" s="24"/>
      <c r="X33" s="24">
        <f>SUM(F33:P33,V33)</f>
        <v>0</v>
      </c>
      <c r="Y33" s="24"/>
      <c r="Z33" s="24">
        <v>-752765</v>
      </c>
      <c r="AA33" s="24"/>
      <c r="AB33" s="24">
        <f>SUM(X33:Z33)</f>
        <v>-752765</v>
      </c>
    </row>
    <row r="34" spans="1:28" ht="22" customHeight="1">
      <c r="A34" s="84" t="s">
        <v>265</v>
      </c>
      <c r="D34" s="8">
        <v>11</v>
      </c>
      <c r="E34" s="104"/>
      <c r="F34" s="24">
        <v>0</v>
      </c>
      <c r="G34" s="24"/>
      <c r="H34" s="24">
        <v>-92277920</v>
      </c>
      <c r="I34" s="24"/>
      <c r="J34" s="24">
        <v>0</v>
      </c>
      <c r="K34" s="24"/>
      <c r="L34" s="24">
        <v>0</v>
      </c>
      <c r="M34" s="24"/>
      <c r="N34" s="24">
        <v>0</v>
      </c>
      <c r="O34" s="24"/>
      <c r="P34" s="24">
        <v>0</v>
      </c>
      <c r="Q34" s="24"/>
      <c r="R34" s="24">
        <v>0</v>
      </c>
      <c r="S34" s="24"/>
      <c r="T34" s="24">
        <v>0</v>
      </c>
      <c r="U34" s="24"/>
      <c r="V34" s="24">
        <v>0</v>
      </c>
      <c r="W34" s="24"/>
      <c r="X34" s="24">
        <f>SUM(F34:P34,V34)</f>
        <v>-92277920</v>
      </c>
      <c r="Y34" s="24"/>
      <c r="Z34" s="24">
        <v>92277920</v>
      </c>
      <c r="AA34" s="24"/>
      <c r="AB34" s="24">
        <f>SUM(X34:Z34)</f>
        <v>0</v>
      </c>
    </row>
    <row r="35" spans="1:28" ht="22" customHeight="1" thickBot="1">
      <c r="A35" s="80" t="s">
        <v>230</v>
      </c>
      <c r="D35" s="20"/>
      <c r="E35" s="104"/>
      <c r="F35" s="108">
        <f>SUM(F23,F26:F34)</f>
        <v>2100000000</v>
      </c>
      <c r="G35" s="24"/>
      <c r="H35" s="108">
        <f>SUM(H23,H26:H34)</f>
        <v>-286940769</v>
      </c>
      <c r="I35" s="24"/>
      <c r="J35" s="108">
        <f>SUM(J23,J26:J34)</f>
        <v>210000000</v>
      </c>
      <c r="K35" s="24"/>
      <c r="L35" s="108">
        <f>SUM(L23,L26:L34)</f>
        <v>361513755</v>
      </c>
      <c r="M35" s="24"/>
      <c r="N35" s="108">
        <f>SUM(N23,N26:N34)</f>
        <v>3064238499</v>
      </c>
      <c r="O35" s="24"/>
      <c r="P35" s="108">
        <f>SUM(P23,P26:P34)</f>
        <v>-361513755</v>
      </c>
      <c r="Q35" s="24"/>
      <c r="R35" s="108">
        <f>SUM(R23,R26:R34)</f>
        <v>8126584975</v>
      </c>
      <c r="S35" s="24"/>
      <c r="T35" s="108">
        <f>SUM(T23,T26:T34)</f>
        <v>11061242</v>
      </c>
      <c r="U35" s="24"/>
      <c r="V35" s="108">
        <f>SUM(V23,V26:V34)</f>
        <v>8137646217</v>
      </c>
      <c r="W35" s="24"/>
      <c r="X35" s="108">
        <f>SUM(X23,X26:X34)</f>
        <v>13224943947</v>
      </c>
      <c r="Y35" s="24"/>
      <c r="Z35" s="108">
        <f>SUM(Z23,Z26:Z34)</f>
        <v>48151473</v>
      </c>
      <c r="AA35" s="24"/>
      <c r="AB35" s="108">
        <f>SUM(AB23,AB26:AB34)</f>
        <v>13273095420</v>
      </c>
    </row>
    <row r="36" spans="1:28" ht="22" customHeight="1" thickTop="1">
      <c r="A36" s="29"/>
      <c r="D36" s="30"/>
      <c r="E36" s="30"/>
    </row>
    <row r="37" spans="1:28" ht="22" customHeight="1">
      <c r="A37" s="85" t="s">
        <v>12</v>
      </c>
      <c r="B37" s="85"/>
      <c r="C37" s="85"/>
      <c r="D37" s="85"/>
      <c r="E37" s="85"/>
    </row>
    <row r="38" spans="1:28" ht="22" customHeight="1">
      <c r="F38" s="24"/>
      <c r="G38" s="24"/>
      <c r="H38" s="28"/>
      <c r="I38" s="28"/>
      <c r="J38" s="24"/>
      <c r="K38" s="28"/>
      <c r="L38" s="28"/>
      <c r="M38" s="28"/>
      <c r="N38" s="28"/>
      <c r="O38" s="28"/>
      <c r="P38" s="28"/>
      <c r="Q38" s="28"/>
      <c r="R38" s="28"/>
      <c r="S38" s="28"/>
      <c r="T38" s="24"/>
      <c r="U38" s="28"/>
      <c r="V38" s="28"/>
      <c r="W38" s="28"/>
      <c r="X38" s="28"/>
      <c r="Y38" s="28"/>
      <c r="Z38" s="28"/>
      <c r="AA38" s="28"/>
      <c r="AB38" s="28"/>
    </row>
    <row r="39" spans="1:28" ht="22" customHeight="1"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</sheetData>
  <mergeCells count="6">
    <mergeCell ref="J11:L11"/>
    <mergeCell ref="R7:V7"/>
    <mergeCell ref="F5:AB5"/>
    <mergeCell ref="F6:X6"/>
    <mergeCell ref="J10:N10"/>
    <mergeCell ref="R8:T8"/>
  </mergeCells>
  <pageMargins left="0.35433070866141736" right="0" top="0.98425196850393704" bottom="0.31496062992125984" header="0.31496062992125984" footer="0.31496062992125984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0"/>
  <sheetViews>
    <sheetView showGridLines="0" view="pageBreakPreview" topLeftCell="A10" zoomScale="80" zoomScaleNormal="80" zoomScaleSheetLayoutView="80" workbookViewId="0">
      <selection activeCell="V22" sqref="V22"/>
    </sheetView>
  </sheetViews>
  <sheetFormatPr defaultColWidth="9.1796875" defaultRowHeight="22" customHeight="1"/>
  <cols>
    <col min="1" max="2" width="11.1796875" style="2" customWidth="1"/>
    <col min="3" max="3" width="18.54296875" style="2" customWidth="1"/>
    <col min="4" max="4" width="10.81640625" style="2" customWidth="1"/>
    <col min="5" max="5" width="1.1796875" style="2" customWidth="1"/>
    <col min="6" max="6" width="16.7265625" style="2" customWidth="1"/>
    <col min="7" max="7" width="1.7265625" style="2" customWidth="1"/>
    <col min="8" max="8" width="16.7265625" style="2" customWidth="1"/>
    <col min="9" max="9" width="1.7265625" style="2" customWidth="1"/>
    <col min="10" max="10" width="16.7265625" style="2" customWidth="1"/>
    <col min="11" max="11" width="1.7265625" style="2" customWidth="1"/>
    <col min="12" max="12" width="20.26953125" style="2" customWidth="1"/>
    <col min="13" max="13" width="1.7265625" style="2" customWidth="1"/>
    <col min="14" max="14" width="24.453125" style="2" bestFit="1" customWidth="1"/>
    <col min="15" max="15" width="1.7265625" style="2" customWidth="1"/>
    <col min="16" max="16" width="20.81640625" style="2" customWidth="1"/>
    <col min="17" max="17" width="1.7265625" style="2" customWidth="1"/>
    <col min="18" max="18" width="18.81640625" style="2" customWidth="1"/>
    <col min="19" max="19" width="1.7265625" style="2" customWidth="1"/>
    <col min="20" max="20" width="19" style="2" customWidth="1"/>
    <col min="21" max="21" width="1.7265625" style="2" customWidth="1"/>
    <col min="22" max="22" width="20.54296875" style="2" customWidth="1"/>
    <col min="23" max="23" width="1.7265625" style="2" customWidth="1"/>
    <col min="24" max="24" width="25.1796875" style="2" bestFit="1" customWidth="1"/>
    <col min="25" max="25" width="1.7265625" style="2" customWidth="1"/>
    <col min="26" max="26" width="25.1796875" style="2" bestFit="1" customWidth="1"/>
    <col min="27" max="27" width="1.1796875" style="2" customWidth="1"/>
    <col min="28" max="16384" width="9.1796875" style="2"/>
  </cols>
  <sheetData>
    <row r="1" spans="1:30" ht="22" customHeight="1">
      <c r="A1" s="86" t="s">
        <v>96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30" ht="22" customHeight="1">
      <c r="A2" s="86" t="s">
        <v>100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30" ht="22" customHeight="1">
      <c r="A3" s="86" t="s">
        <v>228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30" ht="22" customHeight="1">
      <c r="B4" s="88"/>
      <c r="C4" s="88"/>
      <c r="D4" s="88"/>
      <c r="E4" s="88"/>
      <c r="F4" s="88"/>
      <c r="G4" s="88"/>
      <c r="H4" s="89"/>
      <c r="I4" s="89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9"/>
      <c r="Y4" s="89"/>
      <c r="Z4" s="90" t="s">
        <v>105</v>
      </c>
    </row>
    <row r="5" spans="1:30" s="1" customFormat="1" ht="22" customHeight="1">
      <c r="A5" s="91"/>
      <c r="B5" s="91"/>
      <c r="C5" s="91"/>
      <c r="F5" s="126" t="s">
        <v>1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30" s="1" customFormat="1" ht="22" customHeight="1">
      <c r="A6" s="91"/>
      <c r="B6" s="91"/>
      <c r="C6" s="91"/>
      <c r="D6" s="2"/>
      <c r="E6" s="2"/>
      <c r="F6" s="2"/>
      <c r="G6" s="2"/>
      <c r="H6" s="92"/>
      <c r="I6" s="92"/>
      <c r="J6" s="2"/>
      <c r="K6" s="2"/>
      <c r="L6" s="2"/>
      <c r="M6" s="2"/>
      <c r="N6" s="2"/>
      <c r="O6" s="2"/>
      <c r="P6" s="2"/>
      <c r="Q6" s="2"/>
      <c r="R6" s="125" t="s">
        <v>49</v>
      </c>
      <c r="S6" s="125"/>
      <c r="T6" s="125"/>
      <c r="U6" s="125"/>
      <c r="V6" s="125"/>
      <c r="W6" s="125"/>
      <c r="X6" s="125"/>
      <c r="Y6" s="2"/>
      <c r="Z6" s="91"/>
    </row>
    <row r="7" spans="1:30" s="1" customFormat="1" ht="22" customHeight="1">
      <c r="A7" s="91"/>
      <c r="B7" s="91"/>
      <c r="C7" s="9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25" t="s">
        <v>41</v>
      </c>
      <c r="S7" s="125"/>
      <c r="T7" s="125"/>
      <c r="U7" s="125"/>
      <c r="V7" s="125"/>
      <c r="W7" s="26"/>
      <c r="X7" s="2"/>
      <c r="Y7" s="2"/>
      <c r="Z7" s="91"/>
    </row>
    <row r="8" spans="1:30" s="26" customFormat="1" ht="22" customHeight="1">
      <c r="D8" s="127"/>
      <c r="E8" s="127"/>
      <c r="F8" s="127"/>
      <c r="H8" s="26" t="s">
        <v>127</v>
      </c>
      <c r="R8" s="26" t="s">
        <v>128</v>
      </c>
      <c r="V8" s="93"/>
      <c r="X8" s="26" t="s">
        <v>44</v>
      </c>
    </row>
    <row r="9" spans="1:30" s="26" customFormat="1" ht="22" customHeight="1">
      <c r="D9" s="91"/>
      <c r="F9" s="26" t="s">
        <v>43</v>
      </c>
      <c r="H9" s="26" t="s">
        <v>102</v>
      </c>
      <c r="J9" s="128" t="s">
        <v>264</v>
      </c>
      <c r="K9" s="128"/>
      <c r="L9" s="128"/>
      <c r="M9" s="128"/>
      <c r="N9" s="128"/>
      <c r="R9" s="26" t="s">
        <v>77</v>
      </c>
      <c r="T9" s="94"/>
      <c r="V9" s="95"/>
      <c r="X9" s="26" t="s">
        <v>52</v>
      </c>
      <c r="Z9" s="26" t="s">
        <v>42</v>
      </c>
    </row>
    <row r="10" spans="1:30" s="26" customFormat="1" ht="22" customHeight="1">
      <c r="D10" s="91"/>
      <c r="F10" s="26" t="s">
        <v>92</v>
      </c>
      <c r="H10" s="26" t="s">
        <v>103</v>
      </c>
      <c r="J10" s="125" t="s">
        <v>46</v>
      </c>
      <c r="K10" s="125"/>
      <c r="L10" s="125"/>
      <c r="P10" s="26" t="s">
        <v>253</v>
      </c>
      <c r="R10" s="94" t="s">
        <v>129</v>
      </c>
      <c r="T10" s="26" t="s">
        <v>166</v>
      </c>
      <c r="V10" s="93" t="s">
        <v>169</v>
      </c>
      <c r="X10" s="26" t="s">
        <v>56</v>
      </c>
      <c r="Z10" s="26" t="s">
        <v>56</v>
      </c>
    </row>
    <row r="11" spans="1:30" s="26" customFormat="1" ht="22" customHeight="1">
      <c r="D11" s="62" t="s">
        <v>2</v>
      </c>
      <c r="F11" s="62" t="s">
        <v>45</v>
      </c>
      <c r="H11" s="62" t="s">
        <v>104</v>
      </c>
      <c r="J11" s="62" t="s">
        <v>140</v>
      </c>
      <c r="L11" s="62" t="s">
        <v>252</v>
      </c>
      <c r="N11" s="62" t="s">
        <v>47</v>
      </c>
      <c r="P11" s="62" t="s">
        <v>254</v>
      </c>
      <c r="R11" s="62" t="s">
        <v>130</v>
      </c>
      <c r="T11" s="62" t="s">
        <v>167</v>
      </c>
      <c r="V11" s="63" t="s">
        <v>170</v>
      </c>
      <c r="X11" s="62" t="s">
        <v>57</v>
      </c>
      <c r="Z11" s="62" t="s">
        <v>57</v>
      </c>
    </row>
    <row r="12" spans="1:30" ht="22" customHeight="1">
      <c r="A12" s="86" t="s">
        <v>198</v>
      </c>
      <c r="D12" s="96"/>
      <c r="E12" s="26"/>
      <c r="F12" s="64">
        <v>2100000000</v>
      </c>
      <c r="G12" s="64"/>
      <c r="H12" s="64">
        <v>-194662849</v>
      </c>
      <c r="I12" s="64"/>
      <c r="J12" s="64">
        <v>95000000</v>
      </c>
      <c r="K12" s="64"/>
      <c r="L12" s="64">
        <v>0</v>
      </c>
      <c r="M12" s="64"/>
      <c r="N12" s="64">
        <v>1161644304</v>
      </c>
      <c r="O12" s="64"/>
      <c r="P12" s="64">
        <v>0</v>
      </c>
      <c r="Q12" s="64"/>
      <c r="R12" s="64">
        <v>3992797248</v>
      </c>
      <c r="S12" s="64"/>
      <c r="T12" s="64">
        <v>9848105716</v>
      </c>
      <c r="U12" s="64"/>
      <c r="V12" s="64">
        <v>-7554616</v>
      </c>
      <c r="W12" s="64"/>
      <c r="X12" s="64">
        <f t="shared" ref="X12:X17" si="0">SUM(R12:V12)</f>
        <v>13833348348</v>
      </c>
      <c r="Y12" s="64"/>
      <c r="Z12" s="64">
        <f t="shared" ref="Z12:Z17" si="1">SUM(F12:O12,X12)</f>
        <v>16995329803</v>
      </c>
    </row>
    <row r="13" spans="1:30" ht="22" customHeight="1">
      <c r="A13" s="97" t="s">
        <v>268</v>
      </c>
      <c r="D13" s="96"/>
      <c r="E13" s="26"/>
      <c r="F13" s="65">
        <v>0</v>
      </c>
      <c r="G13" s="64"/>
      <c r="H13" s="65">
        <v>0</v>
      </c>
      <c r="I13" s="64"/>
      <c r="J13" s="65">
        <v>0</v>
      </c>
      <c r="K13" s="64"/>
      <c r="L13" s="65">
        <v>0</v>
      </c>
      <c r="M13" s="64"/>
      <c r="N13" s="65">
        <v>3758958617</v>
      </c>
      <c r="O13" s="64"/>
      <c r="P13" s="65">
        <v>0</v>
      </c>
      <c r="Q13" s="64"/>
      <c r="R13" s="66">
        <v>0</v>
      </c>
      <c r="S13" s="64"/>
      <c r="T13" s="65">
        <v>0</v>
      </c>
      <c r="U13" s="64"/>
      <c r="V13" s="65">
        <v>0</v>
      </c>
      <c r="W13" s="64"/>
      <c r="X13" s="65">
        <f t="shared" si="0"/>
        <v>0</v>
      </c>
      <c r="Y13" s="64"/>
      <c r="Z13" s="65">
        <f t="shared" si="1"/>
        <v>3758958617</v>
      </c>
      <c r="AA13" s="26"/>
      <c r="AB13" s="26"/>
      <c r="AC13" s="26"/>
      <c r="AD13" s="26"/>
    </row>
    <row r="14" spans="1:30" ht="22" customHeight="1">
      <c r="A14" s="97" t="s">
        <v>271</v>
      </c>
      <c r="D14" s="96"/>
      <c r="E14" s="26"/>
      <c r="F14" s="67">
        <v>0</v>
      </c>
      <c r="G14" s="64"/>
      <c r="H14" s="67">
        <v>0</v>
      </c>
      <c r="I14" s="64"/>
      <c r="J14" s="67">
        <v>0</v>
      </c>
      <c r="K14" s="64"/>
      <c r="L14" s="67">
        <v>0</v>
      </c>
      <c r="M14" s="64"/>
      <c r="N14" s="67">
        <v>-30785114</v>
      </c>
      <c r="O14" s="64"/>
      <c r="P14" s="67">
        <v>0</v>
      </c>
      <c r="Q14" s="64"/>
      <c r="R14" s="68">
        <v>-508399695</v>
      </c>
      <c r="S14" s="64"/>
      <c r="T14" s="67">
        <v>-2001880974</v>
      </c>
      <c r="U14" s="64"/>
      <c r="V14" s="67">
        <v>9571158</v>
      </c>
      <c r="W14" s="64"/>
      <c r="X14" s="67">
        <f t="shared" si="0"/>
        <v>-2500709511</v>
      </c>
      <c r="Y14" s="64"/>
      <c r="Z14" s="67">
        <f t="shared" si="1"/>
        <v>-2531494625</v>
      </c>
      <c r="AA14" s="26"/>
      <c r="AB14" s="26"/>
      <c r="AC14" s="26"/>
      <c r="AD14" s="26"/>
    </row>
    <row r="15" spans="1:30" ht="22" customHeight="1">
      <c r="A15" s="97" t="s">
        <v>272</v>
      </c>
      <c r="D15" s="96"/>
      <c r="E15" s="26"/>
      <c r="F15" s="69">
        <f>F13+F14</f>
        <v>0</v>
      </c>
      <c r="G15" s="64"/>
      <c r="H15" s="69">
        <f>H13+H14</f>
        <v>0</v>
      </c>
      <c r="I15" s="64"/>
      <c r="J15" s="69">
        <f>J13+J14</f>
        <v>0</v>
      </c>
      <c r="K15" s="64"/>
      <c r="L15" s="69">
        <f>L13+L14</f>
        <v>0</v>
      </c>
      <c r="M15" s="64"/>
      <c r="N15" s="69">
        <f>N13+N14</f>
        <v>3728173503</v>
      </c>
      <c r="O15" s="64"/>
      <c r="P15" s="69">
        <f>P13+P14</f>
        <v>0</v>
      </c>
      <c r="Q15" s="64"/>
      <c r="R15" s="69">
        <f>R13+R14</f>
        <v>-508399695</v>
      </c>
      <c r="S15" s="64"/>
      <c r="T15" s="69">
        <f>T13+T14</f>
        <v>-2001880974</v>
      </c>
      <c r="U15" s="64"/>
      <c r="V15" s="69">
        <f>V13+V14</f>
        <v>9571158</v>
      </c>
      <c r="W15" s="64"/>
      <c r="X15" s="64">
        <f t="shared" si="0"/>
        <v>-2500709511</v>
      </c>
      <c r="Y15" s="64"/>
      <c r="Z15" s="64">
        <f t="shared" si="1"/>
        <v>1227463992</v>
      </c>
      <c r="AA15" s="26"/>
      <c r="AB15" s="26"/>
      <c r="AC15" s="26"/>
      <c r="AD15" s="26"/>
    </row>
    <row r="16" spans="1:30" ht="22" customHeight="1">
      <c r="A16" s="97" t="s">
        <v>190</v>
      </c>
      <c r="D16" s="96">
        <v>24</v>
      </c>
      <c r="E16" s="26"/>
      <c r="F16" s="69">
        <v>0</v>
      </c>
      <c r="G16" s="64"/>
      <c r="H16" s="69">
        <v>0</v>
      </c>
      <c r="I16" s="64"/>
      <c r="J16" s="69">
        <v>115000000</v>
      </c>
      <c r="K16" s="64"/>
      <c r="L16" s="69">
        <v>0</v>
      </c>
      <c r="M16" s="64"/>
      <c r="N16" s="69">
        <v>-115000000</v>
      </c>
      <c r="O16" s="64"/>
      <c r="P16" s="69">
        <v>0</v>
      </c>
      <c r="Q16" s="64"/>
      <c r="R16" s="69">
        <v>0</v>
      </c>
      <c r="S16" s="64"/>
      <c r="T16" s="69">
        <v>0</v>
      </c>
      <c r="U16" s="64"/>
      <c r="V16" s="69">
        <v>0</v>
      </c>
      <c r="W16" s="64"/>
      <c r="X16" s="64">
        <f t="shared" si="0"/>
        <v>0</v>
      </c>
      <c r="Y16" s="64"/>
      <c r="Z16" s="64">
        <f t="shared" si="1"/>
        <v>0</v>
      </c>
      <c r="AA16" s="26"/>
      <c r="AB16" s="26"/>
      <c r="AC16" s="26"/>
      <c r="AD16" s="26"/>
    </row>
    <row r="17" spans="1:30" ht="22" customHeight="1">
      <c r="A17" s="97" t="s">
        <v>76</v>
      </c>
      <c r="D17" s="96">
        <v>33</v>
      </c>
      <c r="E17" s="26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-2310000000</v>
      </c>
      <c r="O17" s="64"/>
      <c r="P17" s="64">
        <v>0</v>
      </c>
      <c r="Q17" s="64"/>
      <c r="R17" s="64">
        <v>0</v>
      </c>
      <c r="S17" s="64"/>
      <c r="T17" s="64">
        <v>0</v>
      </c>
      <c r="U17" s="64"/>
      <c r="V17" s="64">
        <v>0</v>
      </c>
      <c r="W17" s="64"/>
      <c r="X17" s="64">
        <f t="shared" si="0"/>
        <v>0</v>
      </c>
      <c r="Y17" s="64"/>
      <c r="Z17" s="64">
        <f t="shared" si="1"/>
        <v>-2310000000</v>
      </c>
    </row>
    <row r="18" spans="1:30" ht="22" customHeight="1" thickBot="1">
      <c r="A18" s="86" t="s">
        <v>199</v>
      </c>
      <c r="D18" s="96"/>
      <c r="E18" s="26"/>
      <c r="F18" s="70">
        <f>SUM(F12,F15:F17)</f>
        <v>2100000000</v>
      </c>
      <c r="G18" s="69"/>
      <c r="H18" s="70">
        <f>SUM(H12,H15:H17)</f>
        <v>-194662849</v>
      </c>
      <c r="I18" s="69"/>
      <c r="J18" s="70">
        <f>SUM(J12,J15:J17)</f>
        <v>210000000</v>
      </c>
      <c r="K18" s="69"/>
      <c r="L18" s="70">
        <f>SUM(L12,L15:L17)</f>
        <v>0</v>
      </c>
      <c r="M18" s="69"/>
      <c r="N18" s="70">
        <f>SUM(N12,N15:N17)</f>
        <v>2464817807</v>
      </c>
      <c r="O18" s="69"/>
      <c r="P18" s="70">
        <f>SUM(P12,P15:P17)</f>
        <v>0</v>
      </c>
      <c r="Q18" s="69"/>
      <c r="R18" s="70">
        <f>SUM(R12,R15:R17)</f>
        <v>3484397553</v>
      </c>
      <c r="S18" s="69"/>
      <c r="T18" s="70">
        <f>SUM(T12,T15:T17)</f>
        <v>7846224742</v>
      </c>
      <c r="U18" s="69"/>
      <c r="V18" s="70">
        <f>SUM(V12,V15:V17)</f>
        <v>2016542</v>
      </c>
      <c r="W18" s="69"/>
      <c r="X18" s="70">
        <f>SUM(X12,X15:X17)</f>
        <v>11332638837</v>
      </c>
      <c r="Y18" s="69"/>
      <c r="Z18" s="70">
        <f>SUM(Z12,Z15:Z17)</f>
        <v>15912793795</v>
      </c>
    </row>
    <row r="19" spans="1:30" ht="22" customHeight="1" thickTop="1">
      <c r="A19" s="1"/>
      <c r="D19" s="96"/>
      <c r="E19" s="26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4"/>
    </row>
    <row r="20" spans="1:30" ht="22" customHeight="1">
      <c r="A20" s="86" t="s">
        <v>229</v>
      </c>
      <c r="D20" s="96"/>
      <c r="E20" s="26"/>
      <c r="F20" s="64">
        <v>2100000000</v>
      </c>
      <c r="G20" s="64"/>
      <c r="H20" s="64">
        <v>-194662849</v>
      </c>
      <c r="I20" s="64"/>
      <c r="J20" s="64">
        <v>210000000</v>
      </c>
      <c r="K20" s="64"/>
      <c r="L20" s="64">
        <v>0</v>
      </c>
      <c r="M20" s="64"/>
      <c r="N20" s="64">
        <v>2464817807</v>
      </c>
      <c r="O20" s="64"/>
      <c r="P20" s="64">
        <v>0</v>
      </c>
      <c r="Q20" s="64"/>
      <c r="R20" s="64">
        <v>3484397553</v>
      </c>
      <c r="S20" s="64"/>
      <c r="T20" s="64">
        <v>7846224742</v>
      </c>
      <c r="U20" s="64"/>
      <c r="V20" s="64">
        <v>2016542</v>
      </c>
      <c r="W20" s="64"/>
      <c r="X20" s="64">
        <f t="shared" ref="X20:X27" si="2">SUM(R20:V20)</f>
        <v>11332638837</v>
      </c>
      <c r="Y20" s="64"/>
      <c r="Z20" s="64">
        <f>SUM(F20:O20,X20)</f>
        <v>15912793795</v>
      </c>
    </row>
    <row r="21" spans="1:30" ht="22" customHeight="1">
      <c r="A21" s="97" t="s">
        <v>268</v>
      </c>
      <c r="D21" s="96"/>
      <c r="E21" s="26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PL!I65</f>
        <v>3211804230</v>
      </c>
      <c r="O21" s="64"/>
      <c r="P21" s="65">
        <v>0</v>
      </c>
      <c r="Q21" s="64"/>
      <c r="R21" s="66">
        <v>0</v>
      </c>
      <c r="S21" s="64"/>
      <c r="T21" s="65">
        <v>0</v>
      </c>
      <c r="U21" s="64"/>
      <c r="V21" s="65">
        <v>0</v>
      </c>
      <c r="W21" s="64"/>
      <c r="X21" s="65">
        <f t="shared" si="2"/>
        <v>0</v>
      </c>
      <c r="Y21" s="64"/>
      <c r="Z21" s="65">
        <f>SUM(F21:O21,X21)</f>
        <v>3211804230</v>
      </c>
      <c r="AA21" s="26"/>
      <c r="AB21" s="26"/>
      <c r="AC21" s="26"/>
      <c r="AD21" s="26"/>
    </row>
    <row r="22" spans="1:30" ht="22" customHeight="1">
      <c r="A22" s="97" t="s">
        <v>271</v>
      </c>
      <c r="D22" s="96"/>
      <c r="E22" s="26"/>
      <c r="F22" s="67">
        <v>0</v>
      </c>
      <c r="G22" s="64"/>
      <c r="H22" s="67">
        <v>0</v>
      </c>
      <c r="I22" s="64"/>
      <c r="J22" s="67">
        <v>0</v>
      </c>
      <c r="K22" s="64"/>
      <c r="L22" s="67">
        <v>0</v>
      </c>
      <c r="M22" s="64"/>
      <c r="N22" s="67">
        <v>-86528544</v>
      </c>
      <c r="O22" s="64"/>
      <c r="P22" s="67">
        <v>0</v>
      </c>
      <c r="Q22" s="64"/>
      <c r="R22" s="68">
        <v>-836399498</v>
      </c>
      <c r="S22" s="64"/>
      <c r="T22" s="67">
        <v>-2367637330</v>
      </c>
      <c r="U22" s="64"/>
      <c r="V22" s="67">
        <v>9044208</v>
      </c>
      <c r="W22" s="64"/>
      <c r="X22" s="67">
        <f t="shared" si="2"/>
        <v>-3194992620</v>
      </c>
      <c r="Y22" s="64"/>
      <c r="Z22" s="67">
        <f>SUM(F22:O22,X22)</f>
        <v>-3281521164</v>
      </c>
      <c r="AA22" s="26"/>
      <c r="AB22" s="26"/>
      <c r="AC22" s="26"/>
      <c r="AD22" s="26"/>
    </row>
    <row r="23" spans="1:30" ht="22" customHeight="1">
      <c r="A23" s="97" t="s">
        <v>272</v>
      </c>
      <c r="D23" s="96"/>
      <c r="E23" s="26"/>
      <c r="F23" s="69">
        <f>F21+F22</f>
        <v>0</v>
      </c>
      <c r="G23" s="64"/>
      <c r="H23" s="69">
        <f>H21+H22</f>
        <v>0</v>
      </c>
      <c r="I23" s="64"/>
      <c r="J23" s="69">
        <f>J21+J22</f>
        <v>0</v>
      </c>
      <c r="K23" s="64"/>
      <c r="L23" s="69">
        <f>L21+L22</f>
        <v>0</v>
      </c>
      <c r="M23" s="64"/>
      <c r="N23" s="69">
        <f>N21+N22</f>
        <v>3125275686</v>
      </c>
      <c r="O23" s="64"/>
      <c r="P23" s="69">
        <f>P21+P22</f>
        <v>0</v>
      </c>
      <c r="Q23" s="64"/>
      <c r="R23" s="69">
        <f>R21+R22</f>
        <v>-836399498</v>
      </c>
      <c r="S23" s="64"/>
      <c r="T23" s="69">
        <f>T21+T22</f>
        <v>-2367637330</v>
      </c>
      <c r="U23" s="64"/>
      <c r="V23" s="69">
        <f>V21+V22</f>
        <v>9044208</v>
      </c>
      <c r="W23" s="64"/>
      <c r="X23" s="64">
        <f t="shared" si="2"/>
        <v>-3194992620</v>
      </c>
      <c r="Y23" s="64"/>
      <c r="Z23" s="64">
        <f>SUM(F23:O23,X23)</f>
        <v>-69716934</v>
      </c>
      <c r="AA23" s="26"/>
      <c r="AB23" s="26"/>
      <c r="AC23" s="26"/>
      <c r="AD23" s="26"/>
    </row>
    <row r="24" spans="1:30" ht="22" customHeight="1">
      <c r="A24" s="97" t="s">
        <v>274</v>
      </c>
      <c r="D24" s="96">
        <v>25</v>
      </c>
      <c r="E24" s="26"/>
      <c r="F24" s="69">
        <v>0</v>
      </c>
      <c r="G24" s="64"/>
      <c r="H24" s="69">
        <v>0</v>
      </c>
      <c r="I24" s="64"/>
      <c r="J24" s="69">
        <v>0</v>
      </c>
      <c r="K24" s="64"/>
      <c r="L24" s="69">
        <v>0</v>
      </c>
      <c r="M24" s="64"/>
      <c r="N24" s="69">
        <v>0</v>
      </c>
      <c r="O24" s="64"/>
      <c r="P24" s="69">
        <v>-361513755</v>
      </c>
      <c r="Q24" s="64"/>
      <c r="R24" s="69">
        <v>0</v>
      </c>
      <c r="S24" s="64"/>
      <c r="T24" s="69">
        <v>0</v>
      </c>
      <c r="U24" s="64"/>
      <c r="V24" s="69">
        <v>0</v>
      </c>
      <c r="W24" s="64"/>
      <c r="X24" s="64">
        <f t="shared" si="2"/>
        <v>0</v>
      </c>
      <c r="Y24" s="64"/>
      <c r="Z24" s="64">
        <f>SUM(F24:P24,X24)</f>
        <v>-361513755</v>
      </c>
      <c r="AA24" s="26"/>
      <c r="AB24" s="26"/>
      <c r="AC24" s="26"/>
      <c r="AD24" s="26"/>
    </row>
    <row r="25" spans="1:30" ht="22" customHeight="1">
      <c r="A25" s="97" t="s">
        <v>273</v>
      </c>
      <c r="D25" s="96">
        <v>25</v>
      </c>
      <c r="E25" s="26"/>
      <c r="F25" s="69">
        <v>0</v>
      </c>
      <c r="G25" s="64"/>
      <c r="H25" s="69">
        <v>0</v>
      </c>
      <c r="I25" s="64"/>
      <c r="J25" s="69">
        <v>0</v>
      </c>
      <c r="K25" s="64"/>
      <c r="L25" s="69">
        <v>361513755</v>
      </c>
      <c r="M25" s="64"/>
      <c r="N25" s="69">
        <v>-361513755</v>
      </c>
      <c r="O25" s="64"/>
      <c r="P25" s="69">
        <v>0</v>
      </c>
      <c r="Q25" s="64"/>
      <c r="R25" s="69">
        <v>0</v>
      </c>
      <c r="S25" s="64"/>
      <c r="T25" s="69">
        <v>0</v>
      </c>
      <c r="U25" s="64"/>
      <c r="V25" s="69">
        <v>0</v>
      </c>
      <c r="W25" s="64"/>
      <c r="X25" s="64">
        <f t="shared" si="2"/>
        <v>0</v>
      </c>
      <c r="Y25" s="64"/>
      <c r="Z25" s="64">
        <f>SUM(F25:O25,X25)</f>
        <v>0</v>
      </c>
      <c r="AA25" s="26"/>
      <c r="AB25" s="26"/>
      <c r="AC25" s="26"/>
      <c r="AD25" s="26"/>
    </row>
    <row r="26" spans="1:30" ht="22" customHeight="1">
      <c r="A26" s="97" t="s">
        <v>76</v>
      </c>
      <c r="D26" s="96">
        <v>33</v>
      </c>
      <c r="E26" s="26"/>
      <c r="F26" s="64">
        <v>0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-2520000000</v>
      </c>
      <c r="O26" s="64"/>
      <c r="P26" s="64">
        <v>0</v>
      </c>
      <c r="Q26" s="64"/>
      <c r="R26" s="64">
        <v>0</v>
      </c>
      <c r="S26" s="64"/>
      <c r="T26" s="64">
        <v>0</v>
      </c>
      <c r="U26" s="64"/>
      <c r="V26" s="64">
        <v>0</v>
      </c>
      <c r="W26" s="64"/>
      <c r="X26" s="64">
        <f t="shared" si="2"/>
        <v>0</v>
      </c>
      <c r="Y26" s="64"/>
      <c r="Z26" s="64">
        <f>SUM(F26:O26,X26)</f>
        <v>-2520000000</v>
      </c>
    </row>
    <row r="27" spans="1:30" ht="22" customHeight="1">
      <c r="A27" s="97" t="s">
        <v>265</v>
      </c>
      <c r="D27" s="96">
        <v>11</v>
      </c>
      <c r="E27" s="26"/>
      <c r="F27" s="64">
        <v>0</v>
      </c>
      <c r="G27" s="64"/>
      <c r="H27" s="64">
        <v>-92277920</v>
      </c>
      <c r="I27" s="64"/>
      <c r="J27" s="64">
        <v>0</v>
      </c>
      <c r="K27" s="64"/>
      <c r="L27" s="64">
        <v>0</v>
      </c>
      <c r="M27" s="64"/>
      <c r="N27" s="64">
        <v>0</v>
      </c>
      <c r="O27" s="64"/>
      <c r="P27" s="64">
        <v>0</v>
      </c>
      <c r="Q27" s="64"/>
      <c r="R27" s="64">
        <v>0</v>
      </c>
      <c r="S27" s="64"/>
      <c r="T27" s="64">
        <v>0</v>
      </c>
      <c r="U27" s="64"/>
      <c r="V27" s="64">
        <v>0</v>
      </c>
      <c r="W27" s="64"/>
      <c r="X27" s="64">
        <f t="shared" si="2"/>
        <v>0</v>
      </c>
      <c r="Y27" s="64"/>
      <c r="Z27" s="64">
        <f>SUM(F27:O27,X27)</f>
        <v>-92277920</v>
      </c>
    </row>
    <row r="28" spans="1:30" ht="22" customHeight="1" thickBot="1">
      <c r="A28" s="86" t="s">
        <v>230</v>
      </c>
      <c r="D28" s="96"/>
      <c r="E28" s="26"/>
      <c r="F28" s="70">
        <f>SUM(F20,F23:F27)</f>
        <v>2100000000</v>
      </c>
      <c r="G28" s="69"/>
      <c r="H28" s="70">
        <f>SUM(H20,H23:H27)</f>
        <v>-286940769</v>
      </c>
      <c r="I28" s="69"/>
      <c r="J28" s="70">
        <f>SUM(J20,J23:J27)</f>
        <v>210000000</v>
      </c>
      <c r="K28" s="69"/>
      <c r="L28" s="70">
        <f>SUM(L20,L23:L27)</f>
        <v>361513755</v>
      </c>
      <c r="M28" s="69"/>
      <c r="N28" s="70">
        <f>SUM(N20,N23:N27)</f>
        <v>2708579738</v>
      </c>
      <c r="O28" s="69"/>
      <c r="P28" s="70">
        <f>SUM(P20,P23:P27)</f>
        <v>-361513755</v>
      </c>
      <c r="Q28" s="69"/>
      <c r="R28" s="70">
        <f>SUM(R20,R23:R27)</f>
        <v>2647998055</v>
      </c>
      <c r="S28" s="69"/>
      <c r="T28" s="70">
        <f>SUM(T20,T23:T27)</f>
        <v>5478587412</v>
      </c>
      <c r="U28" s="69"/>
      <c r="V28" s="70">
        <f>SUM(V20,V23:V27)</f>
        <v>11060750</v>
      </c>
      <c r="W28" s="69"/>
      <c r="X28" s="70">
        <f>SUM(X20,X23:X27)</f>
        <v>8137646217</v>
      </c>
      <c r="Y28" s="69"/>
      <c r="Z28" s="70">
        <f>SUM(Z20,Z23:Z27)</f>
        <v>12869285186</v>
      </c>
    </row>
    <row r="29" spans="1:30" ht="22" customHeight="1" thickTop="1">
      <c r="A29" s="97"/>
      <c r="D29" s="26"/>
      <c r="E29" s="26"/>
    </row>
    <row r="30" spans="1:30" ht="22" customHeight="1">
      <c r="A30" s="97" t="s">
        <v>12</v>
      </c>
    </row>
  </sheetData>
  <mergeCells count="6">
    <mergeCell ref="J10:L10"/>
    <mergeCell ref="F5:Z5"/>
    <mergeCell ref="D8:F8"/>
    <mergeCell ref="J9:N9"/>
    <mergeCell ref="R6:X6"/>
    <mergeCell ref="R7:V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view="pageBreakPreview" zoomScale="90" zoomScaleNormal="100" zoomScaleSheetLayoutView="90" workbookViewId="0">
      <selection activeCell="E32" sqref="E32"/>
    </sheetView>
  </sheetViews>
  <sheetFormatPr defaultColWidth="10.7265625" defaultRowHeight="20.25" customHeight="1"/>
  <cols>
    <col min="1" max="1" width="52.81640625" style="14" customWidth="1"/>
    <col min="2" max="2" width="1.7265625" style="12" customWidth="1"/>
    <col min="3" max="3" width="7.453125" style="14" customWidth="1"/>
    <col min="4" max="4" width="1.26953125" style="12" customWidth="1"/>
    <col min="5" max="5" width="17.26953125" style="12" customWidth="1"/>
    <col min="6" max="6" width="1.26953125" style="12" customWidth="1"/>
    <col min="7" max="7" width="17.26953125" style="12" customWidth="1"/>
    <col min="8" max="8" width="1.26953125" style="12" customWidth="1"/>
    <col min="9" max="9" width="17.26953125" style="12" customWidth="1"/>
    <col min="10" max="10" width="1.26953125" style="12" customWidth="1"/>
    <col min="11" max="11" width="17.26953125" style="12" customWidth="1"/>
    <col min="12" max="13" width="14.81640625" style="12" bestFit="1" customWidth="1"/>
    <col min="14" max="16384" width="10.7265625" style="12"/>
  </cols>
  <sheetData>
    <row r="1" spans="1:11" s="27" customFormat="1" ht="20.25" customHeight="1">
      <c r="A1" s="71" t="s">
        <v>96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27" customFormat="1" ht="20.25" customHeight="1">
      <c r="A2" s="71" t="s">
        <v>134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s="27" customFormat="1" ht="20.25" customHeight="1">
      <c r="A3" s="71" t="s">
        <v>228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27" customFormat="1" ht="20.25" customHeight="1">
      <c r="B4" s="5"/>
      <c r="C4" s="4"/>
      <c r="D4" s="5"/>
      <c r="E4" s="5"/>
      <c r="F4" s="5"/>
      <c r="G4" s="5"/>
      <c r="H4" s="5"/>
      <c r="I4" s="5"/>
      <c r="J4" s="5"/>
      <c r="K4" s="6" t="s">
        <v>105</v>
      </c>
    </row>
    <row r="5" spans="1:11" ht="20.25" customHeight="1">
      <c r="E5" s="120" t="s">
        <v>0</v>
      </c>
      <c r="F5" s="120"/>
      <c r="G5" s="120"/>
      <c r="H5" s="7"/>
      <c r="I5" s="120" t="s">
        <v>1</v>
      </c>
      <c r="J5" s="120"/>
      <c r="K5" s="120"/>
    </row>
    <row r="6" spans="1:11" ht="20.25" customHeight="1">
      <c r="C6" s="4"/>
      <c r="E6" s="98">
        <v>2025</v>
      </c>
      <c r="F6" s="15"/>
      <c r="G6" s="98">
        <v>2024</v>
      </c>
      <c r="H6" s="15"/>
      <c r="I6" s="98">
        <v>2025</v>
      </c>
      <c r="J6" s="15"/>
      <c r="K6" s="98">
        <v>2024</v>
      </c>
    </row>
    <row r="7" spans="1:11" s="7" customFormat="1" ht="20.25" customHeight="1">
      <c r="A7" s="71" t="s">
        <v>78</v>
      </c>
      <c r="C7" s="99"/>
      <c r="E7" s="100"/>
      <c r="F7" s="100"/>
      <c r="G7" s="100"/>
      <c r="I7" s="100"/>
      <c r="J7" s="100"/>
      <c r="K7" s="100"/>
    </row>
    <row r="8" spans="1:11" ht="20.25" customHeight="1">
      <c r="A8" s="14" t="s">
        <v>207</v>
      </c>
      <c r="C8" s="23"/>
      <c r="E8" s="24">
        <f>PL!E28</f>
        <v>4343120529</v>
      </c>
      <c r="F8" s="24"/>
      <c r="G8" s="24">
        <f>PL!G28</f>
        <v>4516442892</v>
      </c>
      <c r="H8" s="24"/>
      <c r="I8" s="24">
        <f>PL!I28</f>
        <v>3737609070</v>
      </c>
      <c r="J8" s="24"/>
      <c r="K8" s="24">
        <f>PL!K28</f>
        <v>4268511523</v>
      </c>
    </row>
    <row r="9" spans="1:11" ht="20.25" customHeight="1">
      <c r="A9" s="14" t="s">
        <v>266</v>
      </c>
      <c r="C9" s="23"/>
      <c r="E9" s="24"/>
      <c r="F9" s="24"/>
      <c r="G9" s="24"/>
      <c r="H9" s="24"/>
      <c r="I9" s="24"/>
      <c r="J9" s="24"/>
      <c r="K9" s="24"/>
    </row>
    <row r="10" spans="1:11" ht="20.25" customHeight="1">
      <c r="A10" s="14" t="s">
        <v>79</v>
      </c>
      <c r="C10" s="23"/>
      <c r="E10" s="24"/>
      <c r="F10" s="24"/>
      <c r="G10" s="24"/>
    </row>
    <row r="11" spans="1:11" ht="20.25" customHeight="1">
      <c r="A11" s="101" t="s">
        <v>80</v>
      </c>
      <c r="C11" s="23"/>
      <c r="E11" s="24">
        <v>1580056342</v>
      </c>
      <c r="F11" s="24"/>
      <c r="G11" s="24">
        <v>1536445849</v>
      </c>
      <c r="H11" s="24"/>
      <c r="I11" s="24">
        <v>1252454246</v>
      </c>
      <c r="J11" s="24"/>
      <c r="K11" s="24">
        <v>1206326346</v>
      </c>
    </row>
    <row r="12" spans="1:11" ht="20.25" customHeight="1">
      <c r="A12" s="101" t="s">
        <v>208</v>
      </c>
      <c r="C12" s="23"/>
      <c r="E12" s="24">
        <v>-873635</v>
      </c>
      <c r="F12" s="24"/>
      <c r="G12" s="24">
        <v>-20711443</v>
      </c>
      <c r="H12" s="24"/>
      <c r="I12" s="24">
        <v>-22432368</v>
      </c>
      <c r="J12" s="24"/>
      <c r="K12" s="24">
        <v>106090053</v>
      </c>
    </row>
    <row r="13" spans="1:11" ht="20.25" customHeight="1">
      <c r="A13" s="101" t="s">
        <v>223</v>
      </c>
      <c r="C13" s="23"/>
      <c r="E13" s="24">
        <v>0</v>
      </c>
      <c r="F13" s="24"/>
      <c r="G13" s="24">
        <v>1588588</v>
      </c>
      <c r="H13" s="24"/>
      <c r="I13" s="24">
        <v>0</v>
      </c>
      <c r="J13" s="24"/>
      <c r="K13" s="24">
        <v>1588588</v>
      </c>
    </row>
    <row r="14" spans="1:11" ht="20.25" customHeight="1">
      <c r="A14" s="101" t="s">
        <v>275</v>
      </c>
      <c r="C14" s="23"/>
      <c r="E14" s="24">
        <v>-4508655</v>
      </c>
      <c r="F14" s="24"/>
      <c r="G14" s="24">
        <v>-123107</v>
      </c>
      <c r="H14" s="24"/>
      <c r="I14" s="24">
        <v>-660</v>
      </c>
      <c r="J14" s="24"/>
      <c r="K14" s="24">
        <v>-971</v>
      </c>
    </row>
    <row r="15" spans="1:11" ht="20.25" customHeight="1">
      <c r="A15" s="14" t="s">
        <v>276</v>
      </c>
      <c r="C15" s="23"/>
      <c r="E15" s="24">
        <v>100289083</v>
      </c>
      <c r="F15" s="24"/>
      <c r="G15" s="24">
        <v>53757462</v>
      </c>
      <c r="H15" s="24"/>
      <c r="I15" s="24">
        <v>94636700</v>
      </c>
      <c r="J15" s="24"/>
      <c r="K15" s="24">
        <v>48061533</v>
      </c>
    </row>
    <row r="16" spans="1:11" ht="20.25" customHeight="1">
      <c r="A16" s="14" t="s">
        <v>179</v>
      </c>
      <c r="C16" s="23"/>
      <c r="E16" s="24">
        <v>-6821360</v>
      </c>
      <c r="F16" s="24"/>
      <c r="G16" s="24">
        <v>-6821359</v>
      </c>
      <c r="H16" s="24"/>
      <c r="I16" s="24">
        <v>-578821360</v>
      </c>
      <c r="J16" s="24"/>
      <c r="K16" s="24">
        <v>-578821360</v>
      </c>
    </row>
    <row r="17" spans="1:11" ht="20.25" customHeight="1">
      <c r="A17" s="14" t="s">
        <v>209</v>
      </c>
      <c r="C17" s="23"/>
      <c r="E17" s="24">
        <v>0</v>
      </c>
      <c r="F17" s="24"/>
      <c r="G17" s="24">
        <v>0</v>
      </c>
      <c r="H17" s="24"/>
      <c r="I17" s="24">
        <v>-781217777</v>
      </c>
      <c r="J17" s="24"/>
      <c r="K17" s="24">
        <v>-541737776</v>
      </c>
    </row>
    <row r="18" spans="1:11" ht="20.25" customHeight="1">
      <c r="A18" s="14" t="s">
        <v>121</v>
      </c>
      <c r="C18" s="23"/>
      <c r="E18" s="24">
        <v>-705196942</v>
      </c>
      <c r="F18" s="24"/>
      <c r="G18" s="24">
        <v>-793586790</v>
      </c>
      <c r="H18" s="24"/>
      <c r="I18" s="24">
        <v>0</v>
      </c>
      <c r="J18" s="24"/>
      <c r="K18" s="24">
        <v>0</v>
      </c>
    </row>
    <row r="19" spans="1:11" ht="20.25" customHeight="1">
      <c r="A19" s="101" t="s">
        <v>210</v>
      </c>
      <c r="C19" s="23"/>
      <c r="E19" s="24">
        <v>0</v>
      </c>
      <c r="F19" s="24"/>
      <c r="G19" s="24">
        <v>-70795129</v>
      </c>
      <c r="H19" s="24"/>
      <c r="I19" s="24">
        <v>0</v>
      </c>
      <c r="J19" s="24"/>
      <c r="K19" s="24">
        <v>-46767123</v>
      </c>
    </row>
    <row r="20" spans="1:11" ht="20.25" customHeight="1">
      <c r="A20" s="14" t="s">
        <v>241</v>
      </c>
      <c r="C20" s="23"/>
      <c r="E20" s="24">
        <v>238657896</v>
      </c>
      <c r="F20" s="24"/>
      <c r="G20" s="24">
        <v>190654733</v>
      </c>
      <c r="H20" s="24"/>
      <c r="I20" s="24">
        <v>99585790</v>
      </c>
      <c r="J20" s="24"/>
      <c r="K20" s="24">
        <v>96116847</v>
      </c>
    </row>
    <row r="21" spans="1:11" ht="20.25" customHeight="1">
      <c r="A21" s="14" t="s">
        <v>195</v>
      </c>
      <c r="C21" s="23"/>
      <c r="E21" s="24">
        <v>-95595347</v>
      </c>
      <c r="F21" s="24"/>
      <c r="G21" s="24">
        <v>-94681113</v>
      </c>
      <c r="H21" s="24"/>
      <c r="I21" s="24">
        <v>-94642912</v>
      </c>
      <c r="J21" s="24"/>
      <c r="K21" s="24">
        <v>-96906198</v>
      </c>
    </row>
    <row r="22" spans="1:11" ht="20.25" customHeight="1">
      <c r="A22" s="14" t="s">
        <v>277</v>
      </c>
      <c r="C22" s="23"/>
      <c r="E22" s="24">
        <v>-11367888</v>
      </c>
      <c r="F22" s="24"/>
      <c r="G22" s="24">
        <v>0</v>
      </c>
      <c r="H22" s="24"/>
      <c r="I22" s="24">
        <v>0</v>
      </c>
      <c r="J22" s="24"/>
      <c r="K22" s="24">
        <v>0</v>
      </c>
    </row>
    <row r="23" spans="1:11" ht="20.25" customHeight="1">
      <c r="A23" s="14" t="s">
        <v>211</v>
      </c>
      <c r="C23" s="23"/>
      <c r="E23" s="24">
        <v>-91763</v>
      </c>
      <c r="F23" s="24"/>
      <c r="G23" s="24">
        <v>-259342</v>
      </c>
      <c r="H23" s="24"/>
      <c r="I23" s="24">
        <v>0</v>
      </c>
      <c r="J23" s="24"/>
      <c r="K23" s="24">
        <v>0</v>
      </c>
    </row>
    <row r="24" spans="1:11" ht="20.25" customHeight="1">
      <c r="A24" s="14" t="s">
        <v>95</v>
      </c>
      <c r="C24" s="23"/>
      <c r="E24" s="24">
        <v>-569827488</v>
      </c>
      <c r="F24" s="24"/>
      <c r="G24" s="24">
        <v>-528764963</v>
      </c>
      <c r="H24" s="24"/>
      <c r="I24" s="24">
        <v>-751024174</v>
      </c>
      <c r="J24" s="24"/>
      <c r="K24" s="24">
        <v>-1166495181</v>
      </c>
    </row>
    <row r="25" spans="1:11" ht="20.25" customHeight="1">
      <c r="A25" s="14" t="s">
        <v>151</v>
      </c>
      <c r="C25" s="23"/>
      <c r="E25" s="24">
        <v>-291749882</v>
      </c>
      <c r="F25" s="24"/>
      <c r="G25" s="24">
        <v>-414946809</v>
      </c>
      <c r="H25" s="24"/>
      <c r="I25" s="24">
        <v>-295991305</v>
      </c>
      <c r="J25" s="24"/>
      <c r="K25" s="24">
        <v>-415305277</v>
      </c>
    </row>
    <row r="26" spans="1:11" ht="20.25" customHeight="1">
      <c r="A26" s="14" t="s">
        <v>114</v>
      </c>
      <c r="C26" s="23"/>
      <c r="E26" s="43">
        <v>2005539003</v>
      </c>
      <c r="F26" s="24"/>
      <c r="G26" s="43">
        <v>2095480011</v>
      </c>
      <c r="H26" s="24"/>
      <c r="I26" s="43">
        <v>781238162</v>
      </c>
      <c r="J26" s="24"/>
      <c r="K26" s="43">
        <v>846233301</v>
      </c>
    </row>
    <row r="27" spans="1:11" ht="20.25" customHeight="1">
      <c r="A27" s="101" t="s">
        <v>193</v>
      </c>
      <c r="C27" s="23"/>
      <c r="E27" s="24"/>
      <c r="F27" s="24"/>
      <c r="G27" s="24"/>
      <c r="H27" s="24"/>
      <c r="I27" s="24"/>
      <c r="J27" s="24"/>
      <c r="K27" s="24"/>
    </row>
    <row r="28" spans="1:11" ht="20.25" customHeight="1">
      <c r="A28" s="14" t="s">
        <v>81</v>
      </c>
      <c r="C28" s="23"/>
      <c r="E28" s="24">
        <f>SUM(E8:E26)</f>
        <v>6581629893</v>
      </c>
      <c r="F28" s="24"/>
      <c r="G28" s="24">
        <f>SUM(G8:G26)</f>
        <v>6463679480</v>
      </c>
      <c r="H28" s="24"/>
      <c r="I28" s="24">
        <f>SUM(I8:I26)</f>
        <v>3441393412</v>
      </c>
      <c r="J28" s="24"/>
      <c r="K28" s="24">
        <f>SUM(K8:K26)</f>
        <v>3726894305</v>
      </c>
    </row>
    <row r="29" spans="1:11" ht="20.25" customHeight="1">
      <c r="A29" s="14" t="s">
        <v>82</v>
      </c>
      <c r="C29" s="23"/>
      <c r="E29" s="24"/>
      <c r="F29" s="24"/>
      <c r="G29" s="24"/>
      <c r="H29" s="24"/>
      <c r="I29" s="24"/>
      <c r="J29" s="24"/>
      <c r="K29" s="24"/>
    </row>
    <row r="30" spans="1:11" ht="20.25" customHeight="1">
      <c r="A30" s="14" t="s">
        <v>237</v>
      </c>
      <c r="C30" s="23"/>
      <c r="E30" s="24">
        <v>-17846971</v>
      </c>
      <c r="F30" s="24"/>
      <c r="G30" s="24">
        <v>140070344</v>
      </c>
      <c r="H30" s="24"/>
      <c r="I30" s="24">
        <v>71367366</v>
      </c>
      <c r="J30" s="24"/>
      <c r="K30" s="24">
        <v>300934124</v>
      </c>
    </row>
    <row r="31" spans="1:11" ht="20.25" customHeight="1">
      <c r="A31" s="14" t="s">
        <v>83</v>
      </c>
      <c r="C31" s="23"/>
      <c r="E31" s="24">
        <v>-5402689</v>
      </c>
      <c r="F31" s="24"/>
      <c r="G31" s="24">
        <v>-18154271</v>
      </c>
      <c r="H31" s="24"/>
      <c r="I31" s="28">
        <v>-19535600</v>
      </c>
      <c r="J31" s="24"/>
      <c r="K31" s="28">
        <v>-25074725</v>
      </c>
    </row>
    <row r="32" spans="1:11" ht="20.25" customHeight="1">
      <c r="A32" s="101" t="s">
        <v>84</v>
      </c>
      <c r="B32" s="27"/>
      <c r="C32" s="23"/>
      <c r="E32" s="24">
        <v>470437811</v>
      </c>
      <c r="F32" s="24"/>
      <c r="G32" s="24">
        <v>-176218705</v>
      </c>
      <c r="H32" s="24"/>
      <c r="I32" s="24">
        <v>438842464</v>
      </c>
      <c r="J32" s="24"/>
      <c r="K32" s="24">
        <v>-143267817</v>
      </c>
    </row>
    <row r="33" spans="1:11" ht="20.25" customHeight="1">
      <c r="A33" s="14" t="s">
        <v>152</v>
      </c>
      <c r="C33" s="23"/>
      <c r="E33" s="24">
        <v>-257151637</v>
      </c>
      <c r="F33" s="24"/>
      <c r="G33" s="24">
        <v>-11572233</v>
      </c>
      <c r="H33" s="24"/>
      <c r="I33" s="24">
        <v>-247010564</v>
      </c>
      <c r="J33" s="24"/>
      <c r="K33" s="24">
        <v>-1304277</v>
      </c>
    </row>
    <row r="34" spans="1:11" ht="20.25" customHeight="1">
      <c r="A34" s="14" t="s">
        <v>194</v>
      </c>
      <c r="C34" s="23"/>
      <c r="E34" s="28"/>
      <c r="F34" s="28"/>
      <c r="G34" s="28"/>
      <c r="H34" s="28"/>
      <c r="I34" s="28"/>
      <c r="J34" s="28"/>
      <c r="K34" s="28"/>
    </row>
    <row r="35" spans="1:11" ht="20.25" customHeight="1">
      <c r="A35" s="101" t="s">
        <v>238</v>
      </c>
      <c r="C35" s="23"/>
      <c r="E35" s="24">
        <v>-209055403</v>
      </c>
      <c r="F35" s="24"/>
      <c r="G35" s="24">
        <v>29235688</v>
      </c>
      <c r="H35" s="24"/>
      <c r="I35" s="24">
        <v>-237243604</v>
      </c>
      <c r="J35" s="24"/>
      <c r="K35" s="24">
        <v>32824642</v>
      </c>
    </row>
    <row r="36" spans="1:11" ht="20.25" customHeight="1">
      <c r="A36" s="14" t="s">
        <v>85</v>
      </c>
      <c r="C36" s="23"/>
      <c r="E36" s="24">
        <v>167109933</v>
      </c>
      <c r="F36" s="24"/>
      <c r="G36" s="24">
        <v>676272514</v>
      </c>
      <c r="H36" s="24"/>
      <c r="I36" s="24">
        <v>66469242</v>
      </c>
      <c r="J36" s="24"/>
      <c r="K36" s="24">
        <v>583239828</v>
      </c>
    </row>
    <row r="37" spans="1:11" ht="20.25" customHeight="1">
      <c r="A37" s="14" t="s">
        <v>242</v>
      </c>
      <c r="C37" s="23"/>
      <c r="E37" s="24">
        <v>-136656694</v>
      </c>
      <c r="F37" s="24"/>
      <c r="G37" s="24">
        <v>-24974429</v>
      </c>
      <c r="H37" s="24"/>
      <c r="I37" s="24">
        <v>-127368564</v>
      </c>
      <c r="J37" s="24"/>
      <c r="K37" s="24">
        <v>-20600844</v>
      </c>
    </row>
    <row r="38" spans="1:11" ht="20.25" customHeight="1">
      <c r="A38" s="14" t="s">
        <v>278</v>
      </c>
      <c r="C38" s="23"/>
      <c r="E38" s="24">
        <v>0</v>
      </c>
      <c r="F38" s="24"/>
      <c r="G38" s="24">
        <v>0</v>
      </c>
      <c r="H38" s="24"/>
      <c r="I38" s="24">
        <v>-6998805</v>
      </c>
      <c r="J38" s="24"/>
      <c r="K38" s="24">
        <v>0</v>
      </c>
    </row>
    <row r="39" spans="1:11" ht="20.25" customHeight="1">
      <c r="A39" s="14" t="s">
        <v>86</v>
      </c>
      <c r="C39" s="23"/>
      <c r="E39" s="43">
        <v>-415753</v>
      </c>
      <c r="F39" s="24"/>
      <c r="G39" s="43">
        <v>6941355</v>
      </c>
      <c r="H39" s="24"/>
      <c r="I39" s="43">
        <v>0</v>
      </c>
      <c r="J39" s="24"/>
      <c r="K39" s="43">
        <v>0</v>
      </c>
    </row>
    <row r="40" spans="1:11" ht="20.25" customHeight="1">
      <c r="A40" s="14" t="s">
        <v>78</v>
      </c>
      <c r="C40" s="23"/>
      <c r="E40" s="24">
        <f>SUM(E28:E39)</f>
        <v>6592648490</v>
      </c>
      <c r="F40" s="24"/>
      <c r="G40" s="24">
        <f>SUM(G28:G39)</f>
        <v>7085279743</v>
      </c>
      <c r="H40" s="24"/>
      <c r="I40" s="24">
        <f>SUM(I28:I39)</f>
        <v>3379915347</v>
      </c>
      <c r="J40" s="24"/>
      <c r="K40" s="24">
        <f>SUM(K28:K39)</f>
        <v>4453645236</v>
      </c>
    </row>
    <row r="41" spans="1:11" ht="20.25" customHeight="1">
      <c r="A41" s="14" t="s">
        <v>247</v>
      </c>
      <c r="C41" s="8"/>
      <c r="E41" s="24">
        <v>-828536500.93000007</v>
      </c>
      <c r="F41" s="24"/>
      <c r="G41" s="24">
        <v>-566735330</v>
      </c>
      <c r="H41" s="24"/>
      <c r="I41" s="24">
        <v>-527827420.37</v>
      </c>
      <c r="J41" s="24"/>
      <c r="K41" s="24">
        <v>-364896179</v>
      </c>
    </row>
    <row r="42" spans="1:11" ht="20.25" customHeight="1">
      <c r="A42" s="14" t="s">
        <v>246</v>
      </c>
      <c r="C42" s="8"/>
      <c r="E42" s="43">
        <v>150730047.93000001</v>
      </c>
      <c r="F42" s="24"/>
      <c r="G42" s="43">
        <v>0</v>
      </c>
      <c r="H42" s="24"/>
      <c r="I42" s="43">
        <v>118901020.37</v>
      </c>
      <c r="J42" s="24"/>
      <c r="K42" s="43">
        <v>0</v>
      </c>
    </row>
    <row r="43" spans="1:11" ht="20.25" customHeight="1">
      <c r="A43" s="102" t="s">
        <v>196</v>
      </c>
      <c r="B43" s="27"/>
      <c r="C43" s="23"/>
      <c r="E43" s="43">
        <f>SUM(E40:E42)</f>
        <v>5914842037</v>
      </c>
      <c r="F43" s="24"/>
      <c r="G43" s="43">
        <f>SUM(G40:G42)</f>
        <v>6518544413</v>
      </c>
      <c r="H43" s="24"/>
      <c r="I43" s="43">
        <f>SUM(I40:I42)</f>
        <v>2970988947</v>
      </c>
      <c r="J43" s="24"/>
      <c r="K43" s="43">
        <f>SUM(K40:K42)</f>
        <v>4088749057</v>
      </c>
    </row>
    <row r="44" spans="1:11" ht="20.25" customHeight="1">
      <c r="A44" s="101"/>
      <c r="B44" s="27"/>
      <c r="C44" s="23"/>
    </row>
    <row r="45" spans="1:11" ht="20.25" customHeight="1">
      <c r="A45" s="101" t="s">
        <v>12</v>
      </c>
      <c r="B45" s="27"/>
      <c r="C45" s="23"/>
      <c r="F45" s="11"/>
    </row>
    <row r="46" spans="1:11" s="27" customFormat="1" ht="20.25" customHeight="1">
      <c r="A46" s="71" t="s">
        <v>96</v>
      </c>
      <c r="B46" s="3"/>
      <c r="C46" s="4"/>
      <c r="D46" s="5"/>
      <c r="E46" s="5"/>
      <c r="F46" s="5"/>
      <c r="G46" s="5"/>
      <c r="H46" s="5"/>
      <c r="I46" s="5"/>
      <c r="J46" s="5"/>
      <c r="K46" s="5"/>
    </row>
    <row r="47" spans="1:11" s="27" customFormat="1" ht="20.25" customHeight="1">
      <c r="A47" s="71" t="s">
        <v>135</v>
      </c>
      <c r="B47" s="3"/>
      <c r="C47" s="4"/>
      <c r="D47" s="5"/>
      <c r="E47" s="5"/>
      <c r="F47" s="5"/>
      <c r="G47" s="5"/>
      <c r="H47" s="5"/>
      <c r="I47" s="5"/>
      <c r="J47" s="5"/>
      <c r="K47" s="5"/>
    </row>
    <row r="48" spans="1:11" s="27" customFormat="1" ht="20.25" customHeight="1">
      <c r="A48" s="71" t="s">
        <v>228</v>
      </c>
      <c r="B48" s="5"/>
      <c r="C48" s="4"/>
      <c r="D48" s="5"/>
      <c r="E48" s="5"/>
      <c r="F48" s="5"/>
      <c r="G48" s="5"/>
      <c r="H48" s="5"/>
      <c r="I48" s="5"/>
      <c r="J48" s="5"/>
      <c r="K48" s="5"/>
    </row>
    <row r="49" spans="1:11" s="27" customFormat="1" ht="20.25" customHeight="1">
      <c r="B49" s="5"/>
      <c r="C49" s="4"/>
      <c r="D49" s="5"/>
      <c r="E49" s="5"/>
      <c r="F49" s="5"/>
      <c r="G49" s="5"/>
      <c r="H49" s="5"/>
      <c r="I49" s="5"/>
      <c r="J49" s="5"/>
      <c r="K49" s="6" t="s">
        <v>105</v>
      </c>
    </row>
    <row r="50" spans="1:11" ht="20.25" customHeight="1">
      <c r="E50" s="120" t="s">
        <v>0</v>
      </c>
      <c r="F50" s="120"/>
      <c r="G50" s="120"/>
      <c r="H50" s="7"/>
      <c r="I50" s="120" t="s">
        <v>1</v>
      </c>
      <c r="J50" s="120"/>
      <c r="K50" s="120"/>
    </row>
    <row r="51" spans="1:11" ht="20.25" customHeight="1">
      <c r="C51" s="27"/>
      <c r="E51" s="98">
        <v>2025</v>
      </c>
      <c r="F51" s="15"/>
      <c r="G51" s="98">
        <v>2024</v>
      </c>
      <c r="H51" s="15"/>
      <c r="I51" s="98">
        <v>2025</v>
      </c>
      <c r="J51" s="15"/>
      <c r="K51" s="98">
        <v>2024</v>
      </c>
    </row>
    <row r="52" spans="1:11" ht="20.25" customHeight="1">
      <c r="A52" s="71" t="s">
        <v>87</v>
      </c>
      <c r="B52" s="7"/>
      <c r="C52" s="23"/>
      <c r="E52" s="11"/>
      <c r="F52" s="11"/>
      <c r="G52" s="11"/>
      <c r="I52" s="11"/>
      <c r="J52" s="11"/>
      <c r="K52" s="25"/>
    </row>
    <row r="53" spans="1:11" ht="20.25" customHeight="1">
      <c r="A53" s="14" t="s">
        <v>248</v>
      </c>
      <c r="C53" s="23"/>
      <c r="E53" s="24">
        <v>927278</v>
      </c>
      <c r="F53" s="24"/>
      <c r="G53" s="24">
        <v>11318469</v>
      </c>
      <c r="H53" s="24"/>
      <c r="I53" s="24">
        <v>927278</v>
      </c>
      <c r="J53" s="24"/>
      <c r="K53" s="24">
        <v>11318469</v>
      </c>
    </row>
    <row r="54" spans="1:11" ht="20.25" customHeight="1">
      <c r="A54" s="14" t="s">
        <v>224</v>
      </c>
      <c r="C54" s="23"/>
      <c r="E54" s="24">
        <v>4838598828</v>
      </c>
      <c r="F54" s="24"/>
      <c r="G54" s="24">
        <v>-4651821776</v>
      </c>
      <c r="H54" s="24"/>
      <c r="I54" s="24">
        <v>4834778383</v>
      </c>
      <c r="J54" s="24"/>
      <c r="K54" s="24">
        <v>-4536487867</v>
      </c>
    </row>
    <row r="55" spans="1:11" ht="20.25" customHeight="1">
      <c r="A55" s="14" t="s">
        <v>243</v>
      </c>
      <c r="C55" s="23"/>
      <c r="E55" s="24">
        <v>-128500</v>
      </c>
      <c r="F55" s="24"/>
      <c r="G55" s="24">
        <v>-6814400</v>
      </c>
      <c r="H55" s="24"/>
      <c r="I55" s="24">
        <v>-128500</v>
      </c>
      <c r="J55" s="24"/>
      <c r="K55" s="24">
        <v>-6814400</v>
      </c>
    </row>
    <row r="56" spans="1:11" ht="20.25" customHeight="1">
      <c r="A56" s="14" t="s">
        <v>282</v>
      </c>
      <c r="C56" s="23"/>
      <c r="E56" s="24">
        <v>0</v>
      </c>
      <c r="F56" s="24"/>
      <c r="G56" s="24">
        <v>0</v>
      </c>
      <c r="H56" s="24"/>
      <c r="I56" s="24">
        <v>-1028544780</v>
      </c>
      <c r="J56" s="24"/>
      <c r="K56" s="24">
        <v>0</v>
      </c>
    </row>
    <row r="57" spans="1:11" ht="20.25" customHeight="1">
      <c r="A57" s="14" t="s">
        <v>180</v>
      </c>
      <c r="C57" s="23"/>
      <c r="E57" s="24">
        <v>-2173500000</v>
      </c>
      <c r="F57" s="24"/>
      <c r="G57" s="24">
        <v>-1051613014</v>
      </c>
      <c r="H57" s="24"/>
      <c r="I57" s="24">
        <v>-2173500000</v>
      </c>
      <c r="J57" s="24"/>
      <c r="K57" s="24">
        <v>-1051613014</v>
      </c>
    </row>
    <row r="58" spans="1:11" ht="20.25" customHeight="1">
      <c r="A58" s="14" t="s">
        <v>118</v>
      </c>
      <c r="C58" s="23"/>
      <c r="E58" s="24">
        <v>-1064648029</v>
      </c>
      <c r="F58" s="24"/>
      <c r="G58" s="24">
        <v>-1136980443</v>
      </c>
      <c r="H58" s="24"/>
      <c r="I58" s="24">
        <v>-897857407</v>
      </c>
      <c r="J58" s="24"/>
      <c r="K58" s="24">
        <v>-926910278</v>
      </c>
    </row>
    <row r="59" spans="1:11" ht="20.25" customHeight="1">
      <c r="A59" s="14" t="s">
        <v>119</v>
      </c>
      <c r="C59" s="23"/>
      <c r="E59" s="24">
        <v>-24745501</v>
      </c>
      <c r="F59" s="24"/>
      <c r="G59" s="24">
        <v>-52323040</v>
      </c>
      <c r="H59" s="24"/>
      <c r="I59" s="24">
        <v>-23775766</v>
      </c>
      <c r="J59" s="24"/>
      <c r="K59" s="24">
        <v>-49219740</v>
      </c>
    </row>
    <row r="60" spans="1:11" ht="20.25" customHeight="1">
      <c r="A60" s="14" t="s">
        <v>171</v>
      </c>
      <c r="C60" s="23"/>
      <c r="E60" s="24">
        <v>0</v>
      </c>
      <c r="F60" s="24"/>
      <c r="G60" s="24">
        <v>0</v>
      </c>
      <c r="H60" s="24"/>
      <c r="I60" s="24">
        <v>-45000000</v>
      </c>
      <c r="J60" s="24"/>
      <c r="K60" s="24">
        <v>-125000000</v>
      </c>
    </row>
    <row r="61" spans="1:11" ht="20.25" customHeight="1">
      <c r="A61" s="14" t="s">
        <v>283</v>
      </c>
      <c r="C61" s="23"/>
      <c r="E61" s="24">
        <v>0</v>
      </c>
      <c r="F61" s="24"/>
      <c r="G61" s="24">
        <v>0</v>
      </c>
      <c r="H61" s="24"/>
      <c r="I61" s="24">
        <v>470000000</v>
      </c>
      <c r="J61" s="24"/>
      <c r="K61" s="24">
        <v>0</v>
      </c>
    </row>
    <row r="62" spans="1:11" ht="20.25" customHeight="1">
      <c r="A62" s="14" t="s">
        <v>153</v>
      </c>
      <c r="C62" s="23"/>
      <c r="E62" s="24">
        <v>304626512</v>
      </c>
      <c r="F62" s="24"/>
      <c r="G62" s="24">
        <v>350222165</v>
      </c>
      <c r="H62" s="24"/>
      <c r="I62" s="24">
        <v>365412296</v>
      </c>
      <c r="J62" s="24"/>
      <c r="K62" s="24">
        <v>331834463</v>
      </c>
    </row>
    <row r="63" spans="1:11" ht="20.25" customHeight="1">
      <c r="A63" s="14" t="s">
        <v>136</v>
      </c>
      <c r="C63" s="23"/>
      <c r="E63" s="24">
        <v>0</v>
      </c>
      <c r="F63" s="24"/>
      <c r="G63" s="24">
        <v>0</v>
      </c>
      <c r="H63" s="24"/>
      <c r="I63" s="24">
        <v>501507306</v>
      </c>
      <c r="J63" s="24"/>
      <c r="K63" s="24">
        <v>798836493</v>
      </c>
    </row>
    <row r="64" spans="1:11" ht="20.25" customHeight="1">
      <c r="A64" s="14" t="s">
        <v>137</v>
      </c>
      <c r="C64" s="23"/>
      <c r="E64" s="24">
        <v>343165136</v>
      </c>
      <c r="F64" s="24"/>
      <c r="G64" s="24">
        <v>788973918</v>
      </c>
      <c r="H64" s="24"/>
      <c r="I64" s="24">
        <v>334946686</v>
      </c>
      <c r="J64" s="24"/>
      <c r="K64" s="24">
        <v>781230218</v>
      </c>
    </row>
    <row r="65" spans="1:11" ht="20.25" customHeight="1">
      <c r="A65" s="14" t="s">
        <v>154</v>
      </c>
      <c r="C65" s="27"/>
      <c r="E65" s="24">
        <v>569827488</v>
      </c>
      <c r="F65" s="24"/>
      <c r="G65" s="24">
        <v>528764963</v>
      </c>
      <c r="H65" s="24"/>
      <c r="I65" s="24">
        <v>416077488</v>
      </c>
      <c r="J65" s="24"/>
      <c r="K65" s="24">
        <v>385264963</v>
      </c>
    </row>
    <row r="66" spans="1:11" ht="20.25" customHeight="1">
      <c r="A66" s="14" t="s">
        <v>212</v>
      </c>
      <c r="C66" s="27"/>
      <c r="E66" s="24">
        <v>59770206</v>
      </c>
      <c r="F66" s="24"/>
      <c r="G66" s="24">
        <v>7010409</v>
      </c>
      <c r="H66" s="24"/>
      <c r="I66" s="24">
        <v>57694362</v>
      </c>
      <c r="J66" s="24"/>
      <c r="K66" s="24">
        <v>5055622</v>
      </c>
    </row>
    <row r="67" spans="1:11" ht="20.25" customHeight="1">
      <c r="A67" s="14" t="s">
        <v>213</v>
      </c>
      <c r="C67" s="27"/>
      <c r="E67" s="24">
        <v>0</v>
      </c>
      <c r="F67" s="24"/>
      <c r="G67" s="24">
        <v>403017123</v>
      </c>
      <c r="H67" s="24"/>
      <c r="I67" s="24">
        <v>0</v>
      </c>
      <c r="J67" s="24"/>
      <c r="K67" s="24">
        <v>403017123</v>
      </c>
    </row>
    <row r="68" spans="1:11" ht="20.25" customHeight="1">
      <c r="A68" s="14" t="s">
        <v>155</v>
      </c>
      <c r="C68" s="27"/>
      <c r="E68" s="24">
        <v>0</v>
      </c>
      <c r="F68" s="24"/>
      <c r="G68" s="24">
        <v>104000</v>
      </c>
      <c r="H68" s="24"/>
      <c r="I68" s="24">
        <v>0</v>
      </c>
      <c r="J68" s="24"/>
      <c r="K68" s="24">
        <v>104000</v>
      </c>
    </row>
    <row r="69" spans="1:11" ht="20.25" customHeight="1">
      <c r="A69" s="71" t="s">
        <v>181</v>
      </c>
      <c r="C69" s="27"/>
      <c r="E69" s="41">
        <f>SUM(E53:E68)</f>
        <v>2853893418</v>
      </c>
      <c r="F69" s="24"/>
      <c r="G69" s="41">
        <f>SUM(G53:G68)</f>
        <v>-4810141626</v>
      </c>
      <c r="H69" s="24"/>
      <c r="I69" s="41">
        <f>SUM(I53:I68)</f>
        <v>2812537346</v>
      </c>
      <c r="J69" s="24"/>
      <c r="K69" s="41">
        <f>SUM(K53:K68)</f>
        <v>-3979383948</v>
      </c>
    </row>
    <row r="70" spans="1:11" ht="20.25" customHeight="1">
      <c r="A70" s="71" t="s">
        <v>88</v>
      </c>
      <c r="B70" s="7"/>
      <c r="C70" s="23"/>
      <c r="E70" s="24"/>
      <c r="F70" s="24"/>
      <c r="G70" s="24"/>
      <c r="H70" s="24"/>
      <c r="I70" s="24"/>
      <c r="J70" s="24"/>
      <c r="K70" s="24"/>
    </row>
    <row r="71" spans="1:11" ht="20.25" customHeight="1">
      <c r="A71" s="14" t="s">
        <v>279</v>
      </c>
      <c r="B71" s="27"/>
      <c r="C71" s="23"/>
      <c r="E71" s="24"/>
      <c r="F71" s="24"/>
    </row>
    <row r="72" spans="1:11" ht="20.25" customHeight="1">
      <c r="A72" s="14" t="s">
        <v>249</v>
      </c>
      <c r="B72" s="27"/>
      <c r="C72" s="23"/>
      <c r="E72" s="24">
        <v>903579851</v>
      </c>
      <c r="F72" s="24"/>
      <c r="G72" s="24">
        <v>-836488582</v>
      </c>
      <c r="H72" s="24"/>
      <c r="I72" s="24">
        <v>1060000000</v>
      </c>
      <c r="J72" s="24"/>
      <c r="K72" s="24">
        <v>-970000000</v>
      </c>
    </row>
    <row r="73" spans="1:11" ht="20.25" customHeight="1">
      <c r="A73" s="14" t="s">
        <v>251</v>
      </c>
      <c r="C73" s="23"/>
      <c r="E73" s="24">
        <v>-424000000</v>
      </c>
      <c r="F73" s="24"/>
      <c r="G73" s="24">
        <v>684000000</v>
      </c>
      <c r="H73" s="24"/>
      <c r="I73" s="24">
        <v>-424000000</v>
      </c>
      <c r="J73" s="24"/>
      <c r="K73" s="24">
        <v>684000000</v>
      </c>
    </row>
    <row r="74" spans="1:11" ht="20.25" customHeight="1">
      <c r="A74" s="14" t="s">
        <v>89</v>
      </c>
      <c r="C74" s="23"/>
      <c r="E74" s="24">
        <v>-1935199417</v>
      </c>
      <c r="F74" s="24"/>
      <c r="G74" s="24">
        <v>-889855545</v>
      </c>
      <c r="H74" s="24"/>
      <c r="I74" s="24">
        <v>-1510200000</v>
      </c>
      <c r="J74" s="24"/>
      <c r="K74" s="24">
        <v>-575553607</v>
      </c>
    </row>
    <row r="75" spans="1:11" ht="20.149999999999999" customHeight="1">
      <c r="A75" s="14" t="s">
        <v>250</v>
      </c>
      <c r="C75" s="23"/>
      <c r="E75" s="24">
        <v>-1094357767</v>
      </c>
      <c r="F75" s="24"/>
      <c r="G75" s="24">
        <v>-1034198133</v>
      </c>
      <c r="H75" s="24"/>
      <c r="I75" s="24">
        <v>-964696504</v>
      </c>
      <c r="J75" s="24"/>
      <c r="K75" s="24">
        <v>-910523094</v>
      </c>
    </row>
    <row r="76" spans="1:11" ht="20.25" customHeight="1">
      <c r="A76" s="14" t="s">
        <v>173</v>
      </c>
      <c r="C76" s="23"/>
      <c r="E76" s="24">
        <v>-2014703449</v>
      </c>
      <c r="F76" s="24"/>
      <c r="G76" s="24">
        <v>-2055584056</v>
      </c>
      <c r="H76" s="24"/>
      <c r="I76" s="24">
        <v>-765988059</v>
      </c>
      <c r="J76" s="24"/>
      <c r="K76" s="24">
        <v>-815820730</v>
      </c>
    </row>
    <row r="77" spans="1:11" ht="20.25" customHeight="1">
      <c r="A77" s="14" t="s">
        <v>76</v>
      </c>
      <c r="C77" s="23"/>
      <c r="E77" s="24">
        <v>-2519242407</v>
      </c>
      <c r="F77" s="24"/>
      <c r="G77" s="24">
        <v>-2309565462</v>
      </c>
      <c r="H77" s="24"/>
      <c r="I77" s="24">
        <v>-2519242407</v>
      </c>
      <c r="J77" s="24"/>
      <c r="K77" s="24">
        <v>-2309565462</v>
      </c>
    </row>
    <row r="78" spans="1:11" ht="20.25" customHeight="1">
      <c r="A78" s="14" t="s">
        <v>131</v>
      </c>
      <c r="C78" s="23"/>
      <c r="E78" s="24">
        <v>-752765</v>
      </c>
      <c r="F78" s="24"/>
      <c r="G78" s="24">
        <v>-8693507</v>
      </c>
      <c r="H78" s="24"/>
      <c r="I78" s="24">
        <v>0</v>
      </c>
      <c r="J78" s="24"/>
      <c r="K78" s="24">
        <v>0</v>
      </c>
    </row>
    <row r="79" spans="1:11" ht="20.25" customHeight="1">
      <c r="A79" s="14" t="s">
        <v>274</v>
      </c>
      <c r="C79" s="23"/>
      <c r="E79" s="24">
        <v>-361513755</v>
      </c>
      <c r="F79" s="24"/>
      <c r="G79" s="24">
        <v>0</v>
      </c>
      <c r="H79" s="24"/>
      <c r="I79" s="24">
        <v>-361513755</v>
      </c>
      <c r="J79" s="24"/>
      <c r="K79" s="24">
        <v>0</v>
      </c>
    </row>
    <row r="80" spans="1:11" ht="20.25" customHeight="1">
      <c r="A80" s="101" t="s">
        <v>244</v>
      </c>
      <c r="C80" s="23"/>
      <c r="E80" s="24"/>
      <c r="F80" s="24"/>
      <c r="G80" s="24"/>
      <c r="H80" s="24"/>
      <c r="I80" s="24"/>
      <c r="J80" s="24"/>
      <c r="K80" s="24"/>
    </row>
    <row r="81" spans="1:11" s="24" customFormat="1" ht="20.25" customHeight="1">
      <c r="A81" s="101" t="s">
        <v>245</v>
      </c>
      <c r="E81" s="24">
        <v>1454920</v>
      </c>
      <c r="G81" s="24">
        <v>0</v>
      </c>
      <c r="I81" s="24">
        <v>0</v>
      </c>
      <c r="K81" s="24">
        <v>0</v>
      </c>
    </row>
    <row r="82" spans="1:11" ht="20.25" customHeight="1">
      <c r="A82" s="71" t="s">
        <v>214</v>
      </c>
      <c r="C82" s="23"/>
      <c r="E82" s="41">
        <f>SUM(E71:E81)</f>
        <v>-7444734789</v>
      </c>
      <c r="F82" s="24"/>
      <c r="G82" s="41">
        <f>SUM(G71:G81)</f>
        <v>-6450385285</v>
      </c>
      <c r="H82" s="24"/>
      <c r="I82" s="41">
        <f>SUM(I71:I81)</f>
        <v>-5485640725</v>
      </c>
      <c r="J82" s="24"/>
      <c r="K82" s="41">
        <f>SUM(K71:K81)</f>
        <v>-4897462893</v>
      </c>
    </row>
    <row r="83" spans="1:11" ht="20.25" customHeight="1">
      <c r="A83" s="71" t="s">
        <v>215</v>
      </c>
      <c r="C83" s="23"/>
      <c r="E83" s="24">
        <f>SUM(E43,E69,E82)</f>
        <v>1324000666</v>
      </c>
      <c r="F83" s="24"/>
      <c r="G83" s="24">
        <f>SUM(G43,G69,G82)</f>
        <v>-4741982498</v>
      </c>
      <c r="H83" s="24"/>
      <c r="I83" s="24">
        <f>SUM(I43,I69,I82)</f>
        <v>297885568</v>
      </c>
      <c r="J83" s="24"/>
      <c r="K83" s="24">
        <f>SUM(K43,K69,K82)</f>
        <v>-4788097784</v>
      </c>
    </row>
    <row r="84" spans="1:11" ht="20.25" customHeight="1">
      <c r="A84" s="101" t="s">
        <v>106</v>
      </c>
      <c r="B84" s="27"/>
      <c r="C84" s="23"/>
      <c r="E84" s="43">
        <v>8235632180</v>
      </c>
      <c r="F84" s="24"/>
      <c r="G84" s="43">
        <v>12977614678</v>
      </c>
      <c r="I84" s="43">
        <v>7168801738</v>
      </c>
      <c r="J84" s="24"/>
      <c r="K84" s="43">
        <v>11956899522</v>
      </c>
    </row>
    <row r="85" spans="1:11" ht="20.25" customHeight="1" thickBot="1">
      <c r="A85" s="102" t="s">
        <v>172</v>
      </c>
      <c r="B85" s="27"/>
      <c r="C85" s="23"/>
      <c r="E85" s="48">
        <f>SUM(E83:E84)</f>
        <v>9559632846</v>
      </c>
      <c r="F85" s="24"/>
      <c r="G85" s="48">
        <f>SUM(G83:G84)</f>
        <v>8235632180</v>
      </c>
      <c r="H85" s="24"/>
      <c r="I85" s="48">
        <f>SUM(I83:I84)</f>
        <v>7466687306</v>
      </c>
      <c r="J85" s="24"/>
      <c r="K85" s="48">
        <f>SUM(K83:K84)</f>
        <v>7168801738</v>
      </c>
    </row>
    <row r="86" spans="1:11" ht="13.5" customHeight="1" thickTop="1">
      <c r="C86" s="23"/>
      <c r="F86" s="24"/>
      <c r="H86" s="24"/>
      <c r="J86" s="24"/>
    </row>
    <row r="87" spans="1:11" ht="20.25" customHeight="1">
      <c r="A87" s="71" t="s">
        <v>116</v>
      </c>
      <c r="E87" s="25"/>
      <c r="F87" s="25"/>
      <c r="G87" s="25"/>
      <c r="H87" s="25"/>
      <c r="J87" s="25"/>
    </row>
    <row r="88" spans="1:11" ht="20.25" customHeight="1">
      <c r="A88" s="14" t="s">
        <v>93</v>
      </c>
      <c r="E88" s="25"/>
      <c r="F88" s="25"/>
      <c r="G88" s="25"/>
      <c r="H88" s="25"/>
      <c r="J88" s="25"/>
    </row>
    <row r="89" spans="1:11" ht="20.25" customHeight="1">
      <c r="A89" s="14" t="s">
        <v>216</v>
      </c>
      <c r="E89" s="24">
        <v>7562628</v>
      </c>
      <c r="F89" s="25"/>
      <c r="G89" s="25">
        <v>13384917</v>
      </c>
      <c r="H89" s="25"/>
      <c r="I89" s="25">
        <v>7562628</v>
      </c>
      <c r="J89" s="25"/>
      <c r="K89" s="25">
        <v>13384917</v>
      </c>
    </row>
    <row r="90" spans="1:11" ht="20.25" customHeight="1">
      <c r="A90" s="14" t="s">
        <v>217</v>
      </c>
      <c r="E90" s="24">
        <v>757592.56999999937</v>
      </c>
      <c r="F90" s="24"/>
      <c r="G90" s="24">
        <v>434538</v>
      </c>
      <c r="H90" s="24"/>
      <c r="I90" s="24">
        <v>757592.56999999937</v>
      </c>
      <c r="J90" s="25"/>
      <c r="K90" s="24">
        <v>434538</v>
      </c>
    </row>
    <row r="91" spans="1:11" ht="20.25" customHeight="1">
      <c r="A91" s="14" t="s">
        <v>280</v>
      </c>
      <c r="E91" s="12">
        <v>-44405700.469999991</v>
      </c>
      <c r="F91" s="24"/>
      <c r="G91" s="12">
        <v>9182466</v>
      </c>
      <c r="H91" s="24"/>
      <c r="I91" s="50">
        <v>-77685306.699999988</v>
      </c>
      <c r="J91" s="24"/>
      <c r="K91" s="50">
        <v>87180505</v>
      </c>
    </row>
    <row r="92" spans="1:11" ht="20.25" customHeight="1">
      <c r="A92" s="14" t="s">
        <v>281</v>
      </c>
      <c r="E92" s="12">
        <v>-2880691.45</v>
      </c>
      <c r="F92" s="24"/>
      <c r="G92" s="12">
        <v>2868493</v>
      </c>
      <c r="H92" s="24"/>
      <c r="I92" s="12">
        <v>-2880691.45</v>
      </c>
      <c r="J92" s="24"/>
      <c r="K92" s="12">
        <v>2868493</v>
      </c>
    </row>
    <row r="93" spans="1:11" ht="20.25" customHeight="1">
      <c r="A93" s="14" t="s">
        <v>156</v>
      </c>
      <c r="E93" s="24">
        <v>450640853.99438518</v>
      </c>
      <c r="F93" s="24"/>
      <c r="G93" s="24">
        <v>735788601</v>
      </c>
      <c r="H93" s="24"/>
      <c r="I93" s="24">
        <v>428971902.30999994</v>
      </c>
      <c r="J93" s="24"/>
      <c r="K93" s="24">
        <v>637373095</v>
      </c>
    </row>
    <row r="94" spans="1:11" ht="20.25" customHeight="1">
      <c r="A94" s="14" t="s">
        <v>218</v>
      </c>
      <c r="E94" s="24"/>
      <c r="F94" s="24"/>
      <c r="G94" s="24"/>
      <c r="H94" s="24"/>
      <c r="I94" s="24"/>
      <c r="J94" s="24"/>
      <c r="K94" s="24"/>
    </row>
    <row r="95" spans="1:11" ht="20.25" customHeight="1">
      <c r="A95" s="14" t="s">
        <v>219</v>
      </c>
      <c r="E95" s="24"/>
      <c r="F95" s="24"/>
      <c r="G95" s="24"/>
      <c r="H95" s="24"/>
      <c r="I95" s="24"/>
      <c r="J95" s="24"/>
      <c r="K95" s="24"/>
    </row>
    <row r="96" spans="1:11" ht="20.25" customHeight="1">
      <c r="A96" s="14" t="s">
        <v>220</v>
      </c>
      <c r="E96" s="24">
        <v>-3204037330</v>
      </c>
      <c r="F96" s="24"/>
      <c r="G96" s="24">
        <v>-2510280974</v>
      </c>
      <c r="H96" s="24"/>
      <c r="I96" s="24">
        <v>-2367637330</v>
      </c>
      <c r="J96" s="24"/>
      <c r="K96" s="24">
        <v>-2001880974</v>
      </c>
    </row>
    <row r="97" spans="1:11" ht="20.25" customHeight="1">
      <c r="A97" s="14" t="s">
        <v>191</v>
      </c>
      <c r="E97" s="24"/>
      <c r="F97" s="24"/>
      <c r="G97" s="24"/>
      <c r="H97" s="24"/>
      <c r="I97" s="24"/>
      <c r="J97" s="24"/>
      <c r="K97" s="24"/>
    </row>
    <row r="98" spans="1:11" ht="20.25" customHeight="1">
      <c r="A98" s="14" t="s">
        <v>192</v>
      </c>
      <c r="E98" s="24">
        <v>0</v>
      </c>
      <c r="F98" s="24"/>
      <c r="G98" s="24">
        <v>2503820</v>
      </c>
      <c r="H98" s="24"/>
      <c r="I98" s="24">
        <v>0</v>
      </c>
      <c r="J98" s="24"/>
      <c r="K98" s="24">
        <v>2503820</v>
      </c>
    </row>
    <row r="99" spans="1:11" ht="16.5" customHeight="1"/>
    <row r="100" spans="1:11" ht="20.25" customHeight="1">
      <c r="A100" s="101" t="s">
        <v>90</v>
      </c>
    </row>
  </sheetData>
  <mergeCells count="4">
    <mergeCell ref="E5:G5"/>
    <mergeCell ref="I5:K5"/>
    <mergeCell ref="E50:G50"/>
    <mergeCell ref="I50:K50"/>
  </mergeCells>
  <pageMargins left="0.78740157480314965" right="0.39370078740157483" top="0.78740157480314965" bottom="0.39370078740157483" header="0.19685039370078741" footer="0.19685039370078741"/>
  <pageSetup paperSize="9" scale="66" fitToHeight="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e91c24d738c8f1786fc51b264f8c4990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9d386f82c4c97935ee5d0cfdcb3d17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026634-1D43-4C0E-AF97-14036B7EC6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ABFFB4-4B2D-4C2D-B57B-B8EB240B7D23}"/>
</file>

<file path=customXml/itemProps3.xml><?xml version="1.0" encoding="utf-8"?>
<ds:datastoreItem xmlns:ds="http://schemas.openxmlformats.org/officeDocument/2006/customXml" ds:itemID="{413CF5F2-FC8A-4A28-989C-CF3254B842F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2026-02-24T13:00:22Z</cp:lastPrinted>
  <dcterms:created xsi:type="dcterms:W3CDTF">2011-03-15T03:50:46Z</dcterms:created>
  <dcterms:modified xsi:type="dcterms:W3CDTF">2026-02-26T06:50:46Z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