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WP Energy Public Company Limited\WP Energy_Dec2025 (NPD)\"/>
    </mc:Choice>
  </mc:AlternateContent>
  <xr:revisionPtr revIDLastSave="0" documentId="13_ncr:1_{594BD474-4F32-4B1C-A9CB-B73C00883982}" xr6:coauthVersionLast="47" xr6:coauthVersionMax="47" xr10:uidLastSave="{00000000-0000-0000-0000-000000000000}"/>
  <bookViews>
    <workbookView xWindow="-120" yWindow="-120" windowWidth="29040" windowHeight="15720" tabRatio="492" activeTab="2" xr2:uid="{E89C627E-3115-40CC-97DD-E6A25AF9380C}"/>
  </bookViews>
  <sheets>
    <sheet name="6-8" sheetId="1" r:id="rId1"/>
    <sheet name="9-10 " sheetId="6" r:id="rId2"/>
    <sheet name="11" sheetId="7" r:id="rId3"/>
    <sheet name="12" sheetId="8" r:id="rId4"/>
    <sheet name="13-15" sheetId="5" r:id="rId5"/>
  </sheets>
  <definedNames>
    <definedName name="__123Graph_D" localSheetId="3" hidden="1">#REF!</definedName>
    <definedName name="__123Graph_D" localSheetId="0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3" hidden="1">#REF!</definedName>
    <definedName name="nut" localSheetId="0" hidden="1">#REF!</definedName>
    <definedName name="nut" hidden="1">#REF!</definedName>
    <definedName name="_xlnm.Print_Area" localSheetId="2">'11'!$A$1:$X$39</definedName>
    <definedName name="_xlnm.Print_Area" localSheetId="3">'12'!$A$1:$R$35</definedName>
    <definedName name="_xlnm.Print_Area" localSheetId="4">'13-15'!$A$1:$K$168</definedName>
    <definedName name="_xlnm.Print_Area" localSheetId="1">'9-10 '!$A$1:$L$106</definedName>
    <definedName name="TextRefCopyRangeCount" hidden="1">1</definedName>
    <definedName name="x" localSheetId="0" hidden="1">{"'Eng (page2)'!$A$1:$D$52"}</definedName>
    <definedName name="x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73" i="1" l="1"/>
  <c r="E90" i="5"/>
  <c r="K104" i="5"/>
  <c r="I104" i="5"/>
  <c r="G104" i="5"/>
  <c r="E104" i="5"/>
  <c r="L41" i="6" l="1"/>
  <c r="J41" i="6"/>
  <c r="H41" i="6"/>
  <c r="F41" i="6"/>
  <c r="N73" i="1" l="1"/>
  <c r="N128" i="1"/>
  <c r="T19" i="7" l="1"/>
  <c r="X19" i="7" s="1"/>
  <c r="H24" i="7" l="1"/>
  <c r="K90" i="5"/>
  <c r="K32" i="5"/>
  <c r="K44" i="5" s="1"/>
  <c r="K48" i="5" s="1"/>
  <c r="G90" i="5"/>
  <c r="G32" i="5"/>
  <c r="G44" i="5" s="1"/>
  <c r="G48" i="5" s="1"/>
  <c r="L70" i="6"/>
  <c r="L49" i="6"/>
  <c r="L23" i="6"/>
  <c r="L16" i="6"/>
  <c r="H70" i="6"/>
  <c r="H49" i="6"/>
  <c r="H23" i="6"/>
  <c r="H16" i="6"/>
  <c r="P128" i="1"/>
  <c r="P131" i="1" s="1"/>
  <c r="P85" i="1"/>
  <c r="P87" i="1"/>
  <c r="P133" i="1" s="1"/>
  <c r="P40" i="1"/>
  <c r="P24" i="1"/>
  <c r="L128" i="1"/>
  <c r="L131" i="1" s="1"/>
  <c r="L85" i="1"/>
  <c r="L73" i="1"/>
  <c r="L40" i="1"/>
  <c r="L24" i="1"/>
  <c r="T32" i="7"/>
  <c r="H25" i="6" l="1"/>
  <c r="H31" i="6" s="1"/>
  <c r="H34" i="6" s="1"/>
  <c r="H43" i="6" s="1"/>
  <c r="K106" i="5"/>
  <c r="K110" i="5" s="1"/>
  <c r="P42" i="1"/>
  <c r="L25" i="6"/>
  <c r="L31" i="6" s="1"/>
  <c r="L34" i="6" s="1"/>
  <c r="L43" i="6" s="1"/>
  <c r="L42" i="1"/>
  <c r="L87" i="1"/>
  <c r="L133" i="1"/>
  <c r="G106" i="5"/>
  <c r="G110" i="5" s="1"/>
  <c r="J128" i="1"/>
  <c r="T30" i="7"/>
  <c r="T29" i="7" l="1"/>
  <c r="X29" i="7" s="1"/>
  <c r="I32" i="5"/>
  <c r="L18" i="8" l="1"/>
  <c r="L21" i="8" s="1"/>
  <c r="L26" i="8" s="1"/>
  <c r="T18" i="7"/>
  <c r="X18" i="7" s="1"/>
  <c r="T22" i="7"/>
  <c r="T20" i="7"/>
  <c r="T17" i="7"/>
  <c r="T16" i="7"/>
  <c r="L34" i="7" l="1"/>
  <c r="L24" i="7"/>
  <c r="A1" i="8"/>
  <c r="A3" i="8"/>
  <c r="R12" i="8"/>
  <c r="R13" i="8"/>
  <c r="R14" i="8"/>
  <c r="R15" i="8"/>
  <c r="R16" i="8"/>
  <c r="F18" i="8"/>
  <c r="F21" i="8" s="1"/>
  <c r="H18" i="8"/>
  <c r="H21" i="8" s="1"/>
  <c r="H26" i="8" s="1"/>
  <c r="J18" i="8"/>
  <c r="J21" i="8" s="1"/>
  <c r="J26" i="8" s="1"/>
  <c r="N18" i="8"/>
  <c r="N21" i="8" s="1"/>
  <c r="N26" i="8" s="1"/>
  <c r="P18" i="8"/>
  <c r="P21" i="8" s="1"/>
  <c r="P26" i="8" s="1"/>
  <c r="R22" i="8"/>
  <c r="R23" i="8"/>
  <c r="R24" i="8"/>
  <c r="A1" i="7"/>
  <c r="A3" i="7"/>
  <c r="T15" i="7"/>
  <c r="X15" i="7" s="1"/>
  <c r="X16" i="7"/>
  <c r="X17" i="7"/>
  <c r="X20" i="7"/>
  <c r="X22" i="7"/>
  <c r="F24" i="7"/>
  <c r="J24" i="7"/>
  <c r="N24" i="7"/>
  <c r="P24" i="7"/>
  <c r="R24" i="7"/>
  <c r="V24" i="7"/>
  <c r="T28" i="7"/>
  <c r="X28" i="7" s="1"/>
  <c r="X30" i="7"/>
  <c r="X32" i="7"/>
  <c r="F34" i="7"/>
  <c r="H34" i="7"/>
  <c r="J34" i="7"/>
  <c r="N34" i="7"/>
  <c r="P34" i="7"/>
  <c r="R34" i="7"/>
  <c r="V34" i="7"/>
  <c r="A39" i="7"/>
  <c r="A35" i="8" s="1"/>
  <c r="A1" i="6"/>
  <c r="A55" i="6" s="1"/>
  <c r="F16" i="6"/>
  <c r="J16" i="6"/>
  <c r="F23" i="6"/>
  <c r="J23" i="6"/>
  <c r="F49" i="6"/>
  <c r="J49" i="6"/>
  <c r="A54" i="6"/>
  <c r="A57" i="6"/>
  <c r="J70" i="6"/>
  <c r="A106" i="6"/>
  <c r="F25" i="6" l="1"/>
  <c r="F31" i="6" s="1"/>
  <c r="F34" i="6" s="1"/>
  <c r="F43" i="6" s="1"/>
  <c r="J25" i="6"/>
  <c r="J31" i="6" s="1"/>
  <c r="J34" i="6" s="1"/>
  <c r="J43" i="6" s="1"/>
  <c r="R18" i="8"/>
  <c r="T34" i="7"/>
  <c r="X34" i="7" s="1"/>
  <c r="T24" i="7"/>
  <c r="X24" i="7" s="1"/>
  <c r="F26" i="8"/>
  <c r="R21" i="8"/>
  <c r="R26" i="8" s="1"/>
  <c r="I44" i="5" l="1"/>
  <c r="E32" i="5"/>
  <c r="E44" i="5" s="1"/>
  <c r="E48" i="5" s="1"/>
  <c r="N131" i="1" l="1"/>
  <c r="E106" i="5"/>
  <c r="I90" i="5"/>
  <c r="I48" i="5"/>
  <c r="A3" i="5"/>
  <c r="A58" i="5" s="1"/>
  <c r="A116" i="5" s="1"/>
  <c r="A1" i="5"/>
  <c r="A56" i="5" s="1"/>
  <c r="A114" i="5" s="1"/>
  <c r="A55" i="5"/>
  <c r="J131" i="1"/>
  <c r="A98" i="1"/>
  <c r="A147" i="1" s="1"/>
  <c r="N85" i="1"/>
  <c r="J85" i="1"/>
  <c r="J73" i="1"/>
  <c r="A52" i="1"/>
  <c r="A101" i="1" s="1"/>
  <c r="A50" i="1"/>
  <c r="A99" i="1" s="1"/>
  <c r="N40" i="1"/>
  <c r="J40" i="1"/>
  <c r="N24" i="1"/>
  <c r="J24" i="1"/>
  <c r="I106" i="5" l="1"/>
  <c r="I110" i="5" s="1"/>
  <c r="N42" i="1"/>
  <c r="J42" i="1"/>
  <c r="N87" i="1"/>
  <c r="N133" i="1" s="1"/>
  <c r="J87" i="1"/>
  <c r="J133" i="1" s="1"/>
  <c r="E110" i="5"/>
  <c r="A168" i="5"/>
  <c r="A113" i="5"/>
  <c r="F70" i="6" l="1"/>
</calcChain>
</file>

<file path=xl/sharedStrings.xml><?xml version="1.0" encoding="utf-8"?>
<sst xmlns="http://schemas.openxmlformats.org/spreadsheetml/2006/main" count="368" uniqueCount="232">
  <si>
    <t xml:space="preserve">WP Energy Public Company Limited </t>
  </si>
  <si>
    <t>Statements of Financial Position</t>
  </si>
  <si>
    <t xml:space="preserve">Consolidated </t>
  </si>
  <si>
    <t xml:space="preserve">Separate </t>
  </si>
  <si>
    <t>financial statements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</si>
  <si>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</si>
  <si>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</si>
  <si>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</si>
  <si>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</si>
  <si>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</si>
  <si>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</si>
  <si>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</si>
  <si>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Inventories</t>
  </si>
  <si>
    <t>Other current assets</t>
  </si>
  <si>
    <t>Total current assets</t>
  </si>
  <si>
    <t>Non-current assets</t>
  </si>
  <si>
    <t>Restricted cash</t>
  </si>
  <si>
    <t>Investments in subsidiaries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</si>
  <si>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</si>
  <si>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</si>
  <si>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</si>
  <si>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</si>
  <si>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</si>
  <si>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</si>
  <si>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</si>
  <si>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</si>
  <si>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</si>
  <si>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</si>
  <si>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Director_______________________             Director  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</si>
  <si>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</si>
  <si>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</si>
  <si>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Consolidated</t>
  </si>
  <si>
    <t>Separate</t>
  </si>
  <si>
    <t xml:space="preserve"> financial statements</t>
  </si>
  <si>
    <t>Liabilities and equity</t>
  </si>
  <si>
    <t>Current liabilities</t>
  </si>
  <si>
    <t>Current portion of long-term borrowings</t>
  </si>
  <si>
    <t>from financial institution</t>
  </si>
  <si>
    <t>Current portion of lease liabilities</t>
  </si>
  <si>
    <t>Current income tax payable</t>
  </si>
  <si>
    <t>Other current liabilities</t>
  </si>
  <si>
    <t xml:space="preserve">Total current liabilities                  </t>
  </si>
  <si>
    <t>Non-current liabilities</t>
  </si>
  <si>
    <t>Lease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</si>
  <si>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</si>
  <si>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</si>
  <si>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</si>
  <si>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</si>
  <si>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</si>
  <si>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</si>
  <si>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r>
      <t>Statements of Financial Position</t>
    </r>
    <r>
      <rPr>
        <sz val="9"/>
        <rFont val="Arial"/>
        <family val="2"/>
      </rPr>
      <t xml:space="preserve"> (Cont’d)</t>
    </r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</si>
  <si>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</si>
  <si>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</si>
  <si>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 xml:space="preserve">Share capital                          </t>
  </si>
  <si>
    <t>Authorised share capital</t>
  </si>
  <si>
    <t xml:space="preserve">      of par Baht 1 each </t>
  </si>
  <si>
    <t>Issued and paid-up share capital</t>
  </si>
  <si>
    <t xml:space="preserve">      of paid-up Baht 1 each </t>
  </si>
  <si>
    <t>Premium on LPG selling price</t>
  </si>
  <si>
    <t>Retained earnings</t>
  </si>
  <si>
    <t>Appropriated - legal reserve</t>
  </si>
  <si>
    <t>Unappropriated retained earnings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</si>
  <si>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</si>
  <si>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</si>
  <si>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</si>
  <si>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</si>
  <si>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</si>
  <si>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</si>
  <si>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>Revenue</t>
  </si>
  <si>
    <t>Revenue from sales</t>
  </si>
  <si>
    <t>Revenue from services</t>
  </si>
  <si>
    <t>Total revenue</t>
  </si>
  <si>
    <t>Cost</t>
  </si>
  <si>
    <t xml:space="preserve">Cost of sales </t>
  </si>
  <si>
    <t>Cost of providing services</t>
  </si>
  <si>
    <t>Total costs</t>
  </si>
  <si>
    <t xml:space="preserve">Gross profit </t>
  </si>
  <si>
    <t>Other income</t>
  </si>
  <si>
    <t>Administrative expenses</t>
  </si>
  <si>
    <t xml:space="preserve">Finance costs </t>
  </si>
  <si>
    <t xml:space="preserve">Profit before income tax </t>
  </si>
  <si>
    <t>Income tax</t>
  </si>
  <si>
    <t>Net profit for the year</t>
  </si>
  <si>
    <t xml:space="preserve">Other comprehensive expense </t>
  </si>
  <si>
    <t>for the year</t>
  </si>
  <si>
    <t>Total comprehensive income for the year</t>
  </si>
  <si>
    <t>Profit (loss) attributable to:</t>
  </si>
  <si>
    <t xml:space="preserve">Owners of the parent </t>
  </si>
  <si>
    <r>
      <t xml:space="preserve">Statements of Comprehensive Income </t>
    </r>
    <r>
      <rPr>
        <sz val="9"/>
        <rFont val="Arial"/>
        <family val="2"/>
      </rPr>
      <t>(Cont’d)</t>
    </r>
  </si>
  <si>
    <t>Note</t>
  </si>
  <si>
    <t>Total comprehensive income (expense)</t>
  </si>
  <si>
    <t>Earnings per share</t>
  </si>
  <si>
    <t>Basic earnings per share</t>
  </si>
  <si>
    <t>Statements of Changes in Equity</t>
  </si>
  <si>
    <t>Consolidated financial statements</t>
  </si>
  <si>
    <t>Attributable to owners of the parent</t>
  </si>
  <si>
    <t xml:space="preserve">Other component </t>
  </si>
  <si>
    <t>of equity</t>
  </si>
  <si>
    <t>Issued and</t>
  </si>
  <si>
    <t>Premium</t>
  </si>
  <si>
    <t>Changes in</t>
  </si>
  <si>
    <t>Total</t>
  </si>
  <si>
    <t>Non-</t>
  </si>
  <si>
    <t>paid-up</t>
  </si>
  <si>
    <t>Share</t>
  </si>
  <si>
    <t>on LPG</t>
  </si>
  <si>
    <t>Legal</t>
  </si>
  <si>
    <t>Unappropriated</t>
  </si>
  <si>
    <t>Treasury</t>
  </si>
  <si>
    <t xml:space="preserve"> controlling interest</t>
  </si>
  <si>
    <t>owners of</t>
  </si>
  <si>
    <t>controlling</t>
  </si>
  <si>
    <t xml:space="preserve"> share capital</t>
  </si>
  <si>
    <t>selling price</t>
  </si>
  <si>
    <t>reserve</t>
  </si>
  <si>
    <t>retained earnings</t>
  </si>
  <si>
    <t>shares</t>
  </si>
  <si>
    <t xml:space="preserve"> in subsidiaries</t>
  </si>
  <si>
    <t>the parent</t>
  </si>
  <si>
    <t xml:space="preserve"> interests</t>
  </si>
  <si>
    <t xml:space="preserve"> equity</t>
  </si>
  <si>
    <t>Appropriation of legal reserve</t>
  </si>
  <si>
    <t xml:space="preserve">Total comprehensive income (expense) </t>
  </si>
  <si>
    <r>
      <t xml:space="preserve">Statements of Changes in Equity </t>
    </r>
    <r>
      <rPr>
        <sz val="9"/>
        <rFont val="Arial"/>
        <family val="2"/>
      </rPr>
      <t>(Cont’d)</t>
    </r>
  </si>
  <si>
    <t>Separate financial statements</t>
  </si>
  <si>
    <t xml:space="preserve"> shares</t>
  </si>
  <si>
    <t>Statements of Cash Flows</t>
  </si>
  <si>
    <t>Cash flows from operating activities</t>
  </si>
  <si>
    <t>Profit before income tax</t>
  </si>
  <si>
    <t>Adjustments for</t>
  </si>
  <si>
    <t>Fair value gain on financial assets</t>
  </si>
  <si>
    <t xml:space="preserve">   measured through profit or loss</t>
  </si>
  <si>
    <t>Rental income from investment properties</t>
  </si>
  <si>
    <t>Interest income</t>
  </si>
  <si>
    <t>Finance costs</t>
  </si>
  <si>
    <t>Changes in working capital</t>
  </si>
  <si>
    <t>-  Inventories</t>
  </si>
  <si>
    <t>-  Other current assets</t>
  </si>
  <si>
    <t>-  Other non-current assets</t>
  </si>
  <si>
    <t>-  Other current liabilities</t>
  </si>
  <si>
    <t>-  Deposits received</t>
  </si>
  <si>
    <t>-  Other non-current liabilities</t>
  </si>
  <si>
    <t>Cash flows generated from operating activities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</si>
  <si>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 Interest paid</t>
    </r>
  </si>
  <si>
    <t xml:space="preserve">           Income tax paid</t>
  </si>
  <si>
    <t>Net cash generated from operating activities</t>
  </si>
  <si>
    <r>
      <t xml:space="preserve">Statements of Cash Flows  </t>
    </r>
    <r>
      <rPr>
        <sz val="9"/>
        <rFont val="Arial"/>
        <family val="2"/>
      </rPr>
      <t>(Cont'd)</t>
    </r>
  </si>
  <si>
    <t>Cash flow from investing activities</t>
  </si>
  <si>
    <t>Proceeds from disposals of financial assets</t>
  </si>
  <si>
    <t xml:space="preserve"> measured at fair value through profit or loss</t>
  </si>
  <si>
    <t>Payments for long-term loan to related parties</t>
  </si>
  <si>
    <t xml:space="preserve">Purchases of building and equipment  </t>
  </si>
  <si>
    <t>Purchases of intangible assets</t>
  </si>
  <si>
    <t>Purchases of investment properties</t>
  </si>
  <si>
    <t>Interest received</t>
  </si>
  <si>
    <t>Net cash used in investing activities</t>
  </si>
  <si>
    <t>Cash flow from financing activities</t>
  </si>
  <si>
    <t xml:space="preserve">Proceeds from short-term borrowings </t>
  </si>
  <si>
    <t>Repayments to short-term borrowings</t>
  </si>
  <si>
    <t>Payments on lease liabilities</t>
  </si>
  <si>
    <t>Repayments to long-term borrowings</t>
  </si>
  <si>
    <t>Net cash used in financing activities</t>
  </si>
  <si>
    <t>Cash and cash equivalents at beginning of  the year</t>
  </si>
  <si>
    <t>Cash and cash equivalents at end of the year</t>
  </si>
  <si>
    <t>Payable arising from purchases of plant and equipment</t>
  </si>
  <si>
    <t>Depreciation and amortisation</t>
  </si>
  <si>
    <t>Amortisation of right-of-use assets</t>
  </si>
  <si>
    <t>Right-of-use assets arising from lease liabilities</t>
  </si>
  <si>
    <t>Long-term borrowings from</t>
  </si>
  <si>
    <t>financial institution</t>
  </si>
  <si>
    <t>Short-term borrowings from</t>
  </si>
  <si>
    <t xml:space="preserve">   attributable to:</t>
  </si>
  <si>
    <t xml:space="preserve">Proceeds from rental income from </t>
  </si>
  <si>
    <t>investment properties</t>
  </si>
  <si>
    <t>Decrease in restricted cash</t>
  </si>
  <si>
    <t>Exchange gains on cash and cash equivalents</t>
  </si>
  <si>
    <t>Unrealised gain on foreign exchange</t>
  </si>
  <si>
    <t>Opening balance at 1 January 2024</t>
  </si>
  <si>
    <t>Closing balance at 31 December 2024</t>
  </si>
  <si>
    <t>Trade and other current receivables</t>
  </si>
  <si>
    <t>Trade and other current payables</t>
  </si>
  <si>
    <t xml:space="preserve">-  Trade and other current receivables </t>
  </si>
  <si>
    <t>-  Trade and other current payables</t>
  </si>
  <si>
    <t>Payments for long-term loan to third parties</t>
  </si>
  <si>
    <t>Dividends payment</t>
  </si>
  <si>
    <t>Decrease of treasury shares</t>
  </si>
  <si>
    <t>Loss from write-off of intangible asset</t>
  </si>
  <si>
    <t>Proceeds from long-term loans to third parties</t>
  </si>
  <si>
    <t>Long-term loans to third parties</t>
  </si>
  <si>
    <t>Dividends payment from a subsidiary</t>
  </si>
  <si>
    <t>Increase in investment in subsidiary</t>
  </si>
  <si>
    <t>Selling expenses and distribution costs</t>
  </si>
  <si>
    <t>As at 31 December 2025</t>
  </si>
  <si>
    <t>For the year ended 31 December 2025</t>
  </si>
  <si>
    <t>Opening balance at 1 January 2025</t>
  </si>
  <si>
    <t>Closing balance at 31 December 2025</t>
  </si>
  <si>
    <t>The outstanding significant non-cash transactions for the years ended 31 December 2025 and 2024 are as follows:</t>
  </si>
  <si>
    <t xml:space="preserve">      (2024 : 510,504,800 shares)</t>
  </si>
  <si>
    <t xml:space="preserve">Current portion of long-term loans </t>
  </si>
  <si>
    <t>to third parties</t>
  </si>
  <si>
    <t xml:space="preserve">Remeasurements of post-employment </t>
  </si>
  <si>
    <t>benefit obligations</t>
  </si>
  <si>
    <t>Other comprehensive (expense) income :</t>
  </si>
  <si>
    <t>Income tax relating to the above item</t>
  </si>
  <si>
    <t xml:space="preserve">  Ordinary shares 510,504,800 shares  </t>
  </si>
  <si>
    <t xml:space="preserve">  Ordinary shares  510,504,800 shares  </t>
  </si>
  <si>
    <t>-</t>
  </si>
  <si>
    <t xml:space="preserve"> measured at amortised cost</t>
  </si>
  <si>
    <t>Payments for increase in share capital of a subsidiary</t>
  </si>
  <si>
    <t>Right-of-use assets decreasing from lease modification</t>
  </si>
  <si>
    <t>Right-of-use assets decreasing from lease termination</t>
  </si>
  <si>
    <t>Gain from lease modification</t>
  </si>
  <si>
    <t>Gain from lease termination</t>
  </si>
  <si>
    <t>Right-of-use assets arising from asset retirement obligation</t>
  </si>
  <si>
    <t>Net increase (decrease) in cash and cash equivalents</t>
  </si>
  <si>
    <t>Expected credit loss</t>
  </si>
  <si>
    <t xml:space="preserve">Non-cash transactions </t>
  </si>
  <si>
    <t>Proceeds from disposal of equipments</t>
  </si>
  <si>
    <t>Cash decrease from changes in shareholding</t>
  </si>
  <si>
    <t xml:space="preserve">Loss from write down inventories </t>
  </si>
  <si>
    <t xml:space="preserve">   to net realizable value</t>
  </si>
  <si>
    <t>-  Employee benefit obligations paid</t>
  </si>
  <si>
    <t>11.1 b)</t>
  </si>
  <si>
    <t>Loss from write-off of equipment</t>
  </si>
  <si>
    <t>Gain from disposal of building and equipment</t>
  </si>
  <si>
    <t>interest of a subsidiary</t>
  </si>
  <si>
    <t xml:space="preserve">Payments for financial assets measured </t>
  </si>
  <si>
    <t>at fair value through profit or loss</t>
  </si>
  <si>
    <t>at amortised cost</t>
  </si>
  <si>
    <t>to related parties</t>
  </si>
  <si>
    <t>Proceeds from repayments of long-term loan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</si>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</sst>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.00_);_(* \(#,##0.00\);_(* &quot;-&quot;??_);_(@_)"/>
    <numFmt numFmtId="167" formatCode="_(* #,##0_);_(* \(#,##0\);_(* &quot;-&quot;_);_(@_)"/>
    <numFmt numFmtId="168" formatCode="#,##0.00;\(#,##0.00\);&quot;-&quot;;@"/>
    <numFmt numFmtId="169" formatCode="#,##0.0;\(#,##0.0\)"/>
    <numFmt numFmtId="170" formatCode="_(* #,##0_);_(* \(#,##0\);_(* &quot;-&quot;??_);_(@_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-* #,##0.00\ _D_M_-;\-* #,##0.00\ _D_M_-;_-* &quot;-&quot;??\ _D_M_-;_-@_-"/>
    <numFmt numFmtId="174" formatCode="#,##0;\(#,##0\);\-"/>
  </numFmts>
  <fonts count="1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63">
    <xf numFmtId="0" fontId="0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7" fillId="0" borderId="0">
      <protection locked="0"/>
    </xf>
    <xf numFmtId="0" fontId="2" fillId="0" borderId="0"/>
    <xf numFmtId="0" fontId="8" fillId="0" borderId="0"/>
    <xf numFmtId="0" fontId="9" fillId="0" borderId="0"/>
    <xf numFmtId="0" fontId="7" fillId="0" borderId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/>
    <xf numFmtId="0" fontId="11" fillId="0" borderId="7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1" fillId="0" borderId="7" applyNumberFormat="0" applyFill="0" applyAlignment="0">
      <alignment wrapText="1"/>
      <protection locked="0"/>
    </xf>
    <xf numFmtId="0" fontId="7" fillId="0" borderId="0">
      <protection locked="0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</cellStyleXfs>
  <cellXfs count="149">
    <xf numFmtId="0" fontId="0" fillId="0" borderId="0" xfId="0"/>
    <xf numFmtId="0" fontId="5" fillId="0" borderId="0" xfId="1" applyNumberFormat="1" applyFont="1" applyFill="1" applyAlignment="1">
      <alignment vertical="center"/>
    </xf>
    <xf numFmtId="0" fontId="5" fillId="0" borderId="0" xfId="3" applyNumberFormat="1" applyFont="1" applyFill="1" applyAlignment="1">
      <alignment vertical="center"/>
    </xf>
    <xf numFmtId="166" fontId="5" fillId="0" borderId="0" xfId="1" applyFont="1" applyFill="1" applyBorder="1" applyAlignment="1">
      <alignment vertical="center"/>
    </xf>
    <xf numFmtId="164" fontId="4" fillId="0" borderId="0" xfId="7" applyNumberFormat="1" applyFont="1" applyFill="1" applyAlignment="1">
      <alignment horizontal="right" vertical="center"/>
    </xf>
    <xf numFmtId="164" fontId="5" fillId="0" borderId="0" xfId="7" applyNumberFormat="1" applyFont="1" applyFill="1" applyAlignment="1">
      <alignment horizontal="centerContinuous" vertical="center"/>
    </xf>
    <xf numFmtId="164" fontId="5" fillId="0" borderId="1" xfId="7" applyNumberFormat="1" applyFont="1" applyFill="1" applyBorder="1" applyAlignment="1">
      <alignment horizontal="centerContinuous" vertical="center"/>
    </xf>
    <xf numFmtId="164" fontId="5" fillId="0" borderId="0" xfId="7" applyNumberFormat="1" applyFont="1" applyFill="1" applyBorder="1" applyAlignment="1">
      <alignment horizontal="centerContinuous" vertical="center"/>
    </xf>
    <xf numFmtId="164" fontId="5" fillId="0" borderId="0" xfId="7" applyNumberFormat="1" applyFont="1" applyFill="1" applyBorder="1" applyAlignment="1">
      <alignment horizontal="right" vertical="center"/>
    </xf>
    <xf numFmtId="164" fontId="5" fillId="0" borderId="0" xfId="7" applyNumberFormat="1" applyFont="1" applyFill="1" applyAlignment="1">
      <alignment vertical="center"/>
    </xf>
    <xf numFmtId="170" fontId="5" fillId="0" borderId="0" xfId="1" applyNumberFormat="1" applyFont="1" applyFill="1" applyAlignment="1">
      <alignment horizontal="right" vertical="center"/>
    </xf>
    <xf numFmtId="164" fontId="5" fillId="0" borderId="1" xfId="7" applyNumberFormat="1" applyFont="1" applyFill="1" applyBorder="1" applyAlignment="1">
      <alignment horizontal="right" vertical="center"/>
    </xf>
    <xf numFmtId="164" fontId="5" fillId="0" borderId="0" xfId="7" quotePrefix="1" applyNumberFormat="1" applyFont="1" applyFill="1" applyBorder="1" applyAlignment="1">
      <alignment horizontal="right" vertical="center"/>
    </xf>
    <xf numFmtId="164" fontId="5" fillId="0" borderId="4" xfId="7" applyNumberFormat="1" applyFont="1" applyFill="1" applyBorder="1" applyAlignment="1">
      <alignment horizontal="right" vertical="center"/>
    </xf>
    <xf numFmtId="164" fontId="5" fillId="0" borderId="2" xfId="7" applyNumberFormat="1" applyFont="1" applyFill="1" applyBorder="1" applyAlignment="1">
      <alignment horizontal="right" vertical="center"/>
    </xf>
    <xf numFmtId="164" fontId="5" fillId="0" borderId="1" xfId="7" applyNumberFormat="1" applyFont="1" applyFill="1" applyBorder="1" applyAlignment="1">
      <alignment vertical="center"/>
    </xf>
    <xf numFmtId="170" fontId="5" fillId="0" borderId="1" xfId="1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0" fontId="5" fillId="0" borderId="0" xfId="2" quotePrefix="1" applyFont="1" applyAlignment="1">
      <alignment vertical="center"/>
    </xf>
    <xf numFmtId="164" fontId="5" fillId="0" borderId="1" xfId="2" applyNumberFormat="1" applyFont="1" applyBorder="1" applyAlignment="1">
      <alignment horizontal="right" vertical="center"/>
    </xf>
    <xf numFmtId="3" fontId="5" fillId="0" borderId="1" xfId="2" applyNumberFormat="1" applyFont="1" applyBorder="1" applyAlignment="1">
      <alignment vertical="center"/>
    </xf>
    <xf numFmtId="164" fontId="5" fillId="0" borderId="2" xfId="2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74" fontId="5" fillId="0" borderId="0" xfId="2" applyNumberFormat="1" applyFont="1" applyAlignment="1">
      <alignment vertical="center"/>
    </xf>
    <xf numFmtId="174" fontId="5" fillId="0" borderId="0" xfId="2" applyNumberFormat="1" applyFont="1" applyAlignment="1">
      <alignment horizontal="center" vertical="center"/>
    </xf>
    <xf numFmtId="174" fontId="5" fillId="0" borderId="0" xfId="2" applyNumberFormat="1" applyFont="1" applyAlignment="1">
      <alignment horizontal="right" vertical="center"/>
    </xf>
    <xf numFmtId="174" fontId="5" fillId="0" borderId="1" xfId="2" applyNumberFormat="1" applyFont="1" applyBorder="1" applyAlignment="1">
      <alignment horizontal="right" vertical="center"/>
    </xf>
    <xf numFmtId="164" fontId="5" fillId="0" borderId="0" xfId="2" applyNumberFormat="1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0" xfId="4" applyNumberFormat="1" applyFont="1" applyAlignment="1">
      <alignment horizontal="right" vertical="center"/>
    </xf>
    <xf numFmtId="164" fontId="5" fillId="0" borderId="2" xfId="4" applyNumberFormat="1" applyFont="1" applyBorder="1" applyAlignment="1">
      <alignment horizontal="right" vertical="center"/>
    </xf>
    <xf numFmtId="0" fontId="5" fillId="0" borderId="0" xfId="5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0" fontId="5" fillId="0" borderId="0" xfId="4" applyFont="1" applyAlignment="1">
      <alignment vertical="center"/>
    </xf>
    <xf numFmtId="164" fontId="4" fillId="0" borderId="0" xfId="4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6" xfId="0" applyFont="1" applyBorder="1" applyAlignment="1">
      <alignment vertical="center"/>
    </xf>
    <xf numFmtId="165" fontId="4" fillId="0" borderId="6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4" fontId="4" fillId="0" borderId="0" xfId="2" quotePrefix="1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164" fontId="4" fillId="0" borderId="6" xfId="2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7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1" xfId="4" applyNumberFormat="1" applyFont="1" applyBorder="1" applyAlignment="1">
      <alignment horizontal="right" vertical="center"/>
    </xf>
    <xf numFmtId="164" fontId="5" fillId="0" borderId="2" xfId="4" applyNumberFormat="1" applyFont="1" applyBorder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8" fontId="5" fillId="0" borderId="0" xfId="4" applyNumberFormat="1" applyFont="1" applyAlignment="1">
      <alignment vertical="center"/>
    </xf>
    <xf numFmtId="168" fontId="5" fillId="0" borderId="0" xfId="4" applyNumberFormat="1" applyFont="1" applyAlignment="1">
      <alignment horizontal="right" vertical="center"/>
    </xf>
    <xf numFmtId="164" fontId="5" fillId="0" borderId="1" xfId="4" applyNumberFormat="1" applyFont="1" applyBorder="1" applyAlignment="1">
      <alignment vertical="center"/>
    </xf>
    <xf numFmtId="164" fontId="5" fillId="0" borderId="0" xfId="4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168" fontId="5" fillId="0" borderId="1" xfId="4" applyNumberFormat="1" applyFont="1" applyBorder="1" applyAlignment="1">
      <alignment vertical="center"/>
    </xf>
    <xf numFmtId="168" fontId="5" fillId="0" borderId="1" xfId="4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8" fontId="5" fillId="0" borderId="2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vertical="center"/>
    </xf>
    <xf numFmtId="165" fontId="4" fillId="0" borderId="0" xfId="4" quotePrefix="1" applyNumberFormat="1" applyFont="1" applyAlignment="1">
      <alignment horizontal="left" vertical="center"/>
    </xf>
    <xf numFmtId="165" fontId="4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vertical="center"/>
    </xf>
    <xf numFmtId="165" fontId="4" fillId="0" borderId="0" xfId="4" applyNumberFormat="1" applyFont="1" applyAlignment="1">
      <alignment horizontal="left" vertical="center"/>
    </xf>
    <xf numFmtId="165" fontId="5" fillId="0" borderId="0" xfId="4" applyNumberFormat="1" applyFont="1" applyAlignment="1">
      <alignment horizontal="left" vertical="center"/>
    </xf>
    <xf numFmtId="165" fontId="5" fillId="0" borderId="0" xfId="4" applyNumberFormat="1" applyFont="1" applyAlignment="1">
      <alignment vertical="center"/>
    </xf>
    <xf numFmtId="164" fontId="5" fillId="0" borderId="0" xfId="4" applyNumberFormat="1" applyFont="1" applyAlignment="1">
      <alignment horizontal="right" vertical="center" wrapText="1"/>
    </xf>
    <xf numFmtId="165" fontId="5" fillId="0" borderId="0" xfId="8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165" fontId="5" fillId="0" borderId="0" xfId="4" applyNumberFormat="1" applyFont="1" applyAlignment="1">
      <alignment horizontal="center" vertical="center"/>
    </xf>
    <xf numFmtId="38" fontId="5" fillId="0" borderId="0" xfId="8" applyNumberFormat="1" applyFont="1" applyAlignment="1">
      <alignment vertical="center"/>
    </xf>
    <xf numFmtId="165" fontId="5" fillId="0" borderId="0" xfId="4" quotePrefix="1" applyNumberFormat="1" applyFont="1" applyAlignment="1">
      <alignment horizontal="left" vertical="center"/>
    </xf>
    <xf numFmtId="0" fontId="5" fillId="0" borderId="0" xfId="4" quotePrefix="1" applyFont="1" applyAlignment="1">
      <alignment vertical="center"/>
    </xf>
    <xf numFmtId="165" fontId="5" fillId="0" borderId="1" xfId="4" applyNumberFormat="1" applyFont="1" applyBorder="1" applyAlignment="1">
      <alignment horizontal="left" vertical="center"/>
    </xf>
    <xf numFmtId="169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left" vertical="center"/>
    </xf>
    <xf numFmtId="169" fontId="5" fillId="0" borderId="0" xfId="4" applyNumberFormat="1" applyFont="1" applyAlignment="1">
      <alignment horizontal="left" vertical="center"/>
    </xf>
    <xf numFmtId="0" fontId="4" fillId="0" borderId="0" xfId="4" quotePrefix="1" applyFont="1" applyAlignment="1">
      <alignment vertical="center"/>
    </xf>
    <xf numFmtId="0" fontId="4" fillId="0" borderId="0" xfId="4" applyFont="1" applyAlignment="1">
      <alignment vertical="center"/>
    </xf>
    <xf numFmtId="165" fontId="5" fillId="0" borderId="1" xfId="4" quotePrefix="1" applyNumberFormat="1" applyFont="1" applyBorder="1" applyAlignment="1">
      <alignment horizontal="left" vertical="center"/>
    </xf>
    <xf numFmtId="165" fontId="5" fillId="0" borderId="1" xfId="4" applyNumberFormat="1" applyFont="1" applyBorder="1" applyAlignment="1">
      <alignment vertical="center"/>
    </xf>
    <xf numFmtId="0" fontId="5" fillId="0" borderId="0" xfId="5" applyFont="1" applyAlignment="1">
      <alignment horizontal="left" vertical="center"/>
    </xf>
    <xf numFmtId="164" fontId="4" fillId="0" borderId="0" xfId="5" applyNumberFormat="1" applyFont="1" applyAlignment="1">
      <alignment vertical="center"/>
    </xf>
    <xf numFmtId="0" fontId="5" fillId="0" borderId="0" xfId="0" applyFont="1"/>
    <xf numFmtId="164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1" xfId="5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5" xfId="5" applyNumberFormat="1" applyFont="1" applyBorder="1" applyAlignment="1">
      <alignment horizontal="center" vertical="center"/>
    </xf>
    <xf numFmtId="164" fontId="4" fillId="0" borderId="0" xfId="7" applyNumberFormat="1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</cellXfs>
  <cellStyles count="63">
    <cellStyle name="Comma" xfId="1" builtinId="3"/>
    <cellStyle name="Comma 106" xfId="39" xr:uid="{FC103C87-BF88-4C32-82D0-96EEB49E86E5}"/>
    <cellStyle name="Comma 11 13" xfId="3" xr:uid="{D64CB6B1-37D2-43E9-BD8F-B093906F2679}"/>
    <cellStyle name="Comma 11 13 2" xfId="28" xr:uid="{21B851B6-D91C-4FE9-8410-E94903DBEE9B}"/>
    <cellStyle name="Comma 2" xfId="15" xr:uid="{88E5D060-FC1A-4118-B8DE-4C2EB126AA81}"/>
    <cellStyle name="Comma 2 2" xfId="7" xr:uid="{4A174D2C-4B60-4C9A-91ED-0C10105D6F3E}"/>
    <cellStyle name="Comma 2 2 2" xfId="47" xr:uid="{FFF932F6-E1DA-4E7C-8FB4-4EEDC3C9B599}"/>
    <cellStyle name="Comma 3" xfId="14" xr:uid="{37DF7E0F-D40A-4E97-B9E8-57F35DAF83D7}"/>
    <cellStyle name="Comma 3 2" xfId="35" xr:uid="{23B83B89-0301-4CC2-9132-909B69502CDE}"/>
    <cellStyle name="Comma 3 3" xfId="45" xr:uid="{6BCD328C-12C6-42E8-B3D2-6C1931D46ACD}"/>
    <cellStyle name="Comma 4" xfId="23" xr:uid="{690E3D9E-98CD-474E-A4EA-D47D10AFE869}"/>
    <cellStyle name="Comma 4 15" xfId="37" xr:uid="{76D76711-FE0C-46B0-A706-2C764EB2ABAC}"/>
    <cellStyle name="Comma 4 2" xfId="34" xr:uid="{CF044C36-18E5-41FD-8210-1E6E1E1964F1}"/>
    <cellStyle name="Comma 4 2 4" xfId="41" xr:uid="{B4C6B06B-2D67-42C9-BA16-505C58440FD9}"/>
    <cellStyle name="Comma 4 2 4 2" xfId="59" xr:uid="{25CED7A4-9752-4416-909E-D2E13FB8C380}"/>
    <cellStyle name="Comma 4 3" xfId="33" xr:uid="{0389BBD5-5DC5-4321-9AB1-BB23E92EC0D9}"/>
    <cellStyle name="Comma 4 3 2" xfId="43" xr:uid="{A05E66DD-D571-4516-A90F-C6B3902DA37A}"/>
    <cellStyle name="Comma 4 3 3" xfId="57" xr:uid="{BD270720-4182-42AB-BEFF-E8B887D56EA9}"/>
    <cellStyle name="Comma 4 4" xfId="52" xr:uid="{692701F7-E1F3-44A6-B0E9-DB729CF4F300}"/>
    <cellStyle name="Comma 5" xfId="27" xr:uid="{4B22A753-59CE-491C-8389-6EC516E3C977}"/>
    <cellStyle name="Comma 5 2" xfId="30" xr:uid="{A3FB15CE-0F39-43A8-9705-3EE13154225F}"/>
    <cellStyle name="Comma 5 2 2" xfId="56" xr:uid="{C42F0990-57C7-4CE9-B85A-0D89613C96C5}"/>
    <cellStyle name="Comma 6" xfId="42" xr:uid="{572CD06D-F52B-42F3-B015-9FFD06A6FB77}"/>
    <cellStyle name="Comma 7" xfId="49" xr:uid="{7E13804F-5CCB-48F4-9BF4-3B86998FCADE}"/>
    <cellStyle name="Comma 7 2" xfId="61" xr:uid="{E1553751-431F-4630-825F-E82E710E3C4E}"/>
    <cellStyle name="Currency 2" xfId="16" xr:uid="{66B0FD5F-BE3F-4EAC-B844-33D2870C4E7F}"/>
    <cellStyle name="Followed Hyperlink" xfId="19" xr:uid="{3FA9E989-8213-4F02-9065-37C877DCD28C}"/>
    <cellStyle name="Hyperlink" xfId="21" xr:uid="{EC2BC588-6C42-4861-A8C5-6C8E4C7AEC3E}"/>
    <cellStyle name="Hyperlink 2" xfId="31" xr:uid="{A43B768C-4A99-4B10-B633-B86794B3EEAA}"/>
    <cellStyle name="Normal" xfId="0" builtinId="0"/>
    <cellStyle name="Normal 10 15" xfId="29" xr:uid="{DA281EC3-B9CE-42D2-805A-BDB14B2516AF}"/>
    <cellStyle name="Normal 129" xfId="36" xr:uid="{616027A2-813B-4F3E-8761-ACA6D7A7721A}"/>
    <cellStyle name="Normal 2" xfId="9" xr:uid="{B6991CD7-85BB-4ADD-AC89-2CCD38748DE1}"/>
    <cellStyle name="Normal 2 2" xfId="17" xr:uid="{721A2B77-FF4A-4E3E-859E-372363AAFE03}"/>
    <cellStyle name="Normal 2 2 4 3" xfId="5" xr:uid="{010B2C36-2C88-4DB9-945B-C7E4A180BC8F}"/>
    <cellStyle name="Normal 2 3" xfId="25" xr:uid="{F5415B88-0C5C-4080-95EB-A8151E00E0A3}"/>
    <cellStyle name="Normal 2 3 2" xfId="54" xr:uid="{FCCB7BEA-9421-401C-8DFE-FE3B6978C7E6}"/>
    <cellStyle name="Normal 2 4" xfId="11" xr:uid="{62D1A2DD-BFAD-43B2-AB19-AAED9B37743C}"/>
    <cellStyle name="Normal 2 5" xfId="26" xr:uid="{1852E732-136C-4ABD-A1BD-EB9BD6CAA9C1}"/>
    <cellStyle name="Normal 2 5 2" xfId="55" xr:uid="{4BE3BF2D-BB65-41E1-83AA-1B68D13268EC}"/>
    <cellStyle name="Normal 25" xfId="62" xr:uid="{516776FF-58E6-4132-BD34-5BBA817C231C}"/>
    <cellStyle name="Normal 3" xfId="12" xr:uid="{16EA4560-99AE-4793-B815-7DA400156FDC}"/>
    <cellStyle name="Normal 3 2" xfId="13" xr:uid="{EF64C6B9-8094-44F8-8FD4-9938CC841F5B}"/>
    <cellStyle name="Normal 3 3" xfId="20" xr:uid="{B76BFB30-0DFA-47F3-9A6A-E48F893A112B}"/>
    <cellStyle name="Normal 3 4" xfId="44" xr:uid="{CCECEC9C-294F-4DC6-808F-045BE211B31D}"/>
    <cellStyle name="Normal 36 2" xfId="8" xr:uid="{41AB38B0-C354-4806-A9C7-39D9AB450EC1}"/>
    <cellStyle name="Normal 4" xfId="2" xr:uid="{CCB5694C-2A3F-44DE-85C9-437AB7523F6F}"/>
    <cellStyle name="Normal 4 2" xfId="38" xr:uid="{80DBBE63-B680-45A0-A0B9-3AAA3731899C}"/>
    <cellStyle name="Normal 4 2 2" xfId="48" xr:uid="{74B1D3B7-5E6F-47C8-864D-7435A104D375}"/>
    <cellStyle name="Normal 4 2 2 2" xfId="60" xr:uid="{6C40E2B5-309C-4389-8496-3919CBE0756D}"/>
    <cellStyle name="Normal 4 2 3" xfId="58" xr:uid="{FF5EC35E-D14E-4B47-8B77-5CA5F49E5F06}"/>
    <cellStyle name="Normal 4 2 4" xfId="6" xr:uid="{F2DC9E46-F843-4E28-8955-5754A095C4BB}"/>
    <cellStyle name="Normal 4 3" xfId="46" xr:uid="{A50D8784-85F6-46C8-8029-88C6779B117D}"/>
    <cellStyle name="Normal 5" xfId="22" xr:uid="{B7382365-AD53-4EBB-97BB-127349A9214C}"/>
    <cellStyle name="Normal 5 2" xfId="51" xr:uid="{A989C9F5-9DCE-415D-B30E-B3233D56DA1B}"/>
    <cellStyle name="Normal 6" xfId="40" xr:uid="{4D05142F-9005-44D8-BA03-CFD7F41FBC3C}"/>
    <cellStyle name="Normal 6 2" xfId="4" xr:uid="{BCC37833-8A42-4E51-ABD2-ED6AE5923530}"/>
    <cellStyle name="Normal 7" xfId="10" xr:uid="{C898FD5D-C118-4129-889D-4DFD9D4B3A22}"/>
    <cellStyle name="Normal 76" xfId="32" xr:uid="{A9B50F0D-CBF9-436D-A10E-214ED8D4D142}"/>
    <cellStyle name="Normal 8" xfId="50" xr:uid="{4B017229-D954-41C7-91F6-33D112E8499B}"/>
    <cellStyle name="Percent 2" xfId="18" xr:uid="{CA22ABAF-8EC1-40D6-ABBE-BEBFEDE03368}"/>
    <cellStyle name="Percent 3" xfId="24" xr:uid="{428685B2-0049-4607-ADD6-580F486C5687}"/>
    <cellStyle name="Percent 4" xfId="53" xr:uid="{6A412528-BE76-43C4-9D75-A1382E7D45E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349E5-22C8-4A81-A73A-D25F7C43AB49}">
  <dimension ref="A1:W147"/>
  <sheetViews>
    <sheetView showZeros="0" zoomScaleNormal="100" zoomScaleSheetLayoutView="90" workbookViewId="0">
      <selection activeCell="T22" sqref="T22"/>
    </sheetView>
  </sheetViews>
  <sheetFormatPr defaultColWidth="9.140625" defaultRowHeight="16.5" customHeight="1"/>
  <cols>
    <col min="1" max="3" width="1.7109375" style="27" customWidth="1"/>
    <col min="4" max="6" width="1.85546875" style="27" customWidth="1"/>
    <col min="7" max="7" width="25.7109375" style="27" customWidth="1"/>
    <col min="8" max="8" width="5.7109375" style="26" customWidth="1"/>
    <col min="9" max="9" width="0.7109375" style="26" customWidth="1"/>
    <col min="10" max="10" width="13.42578125" style="31" customWidth="1"/>
    <col min="11" max="11" width="0.7109375" style="26" customWidth="1"/>
    <col min="12" max="12" width="13.42578125" style="31" customWidth="1"/>
    <col min="13" max="13" width="0.7109375" style="31" customWidth="1"/>
    <col min="14" max="14" width="13.140625" style="31" customWidth="1"/>
    <col min="15" max="15" width="0.7109375" style="31" customWidth="1"/>
    <col min="16" max="16" width="13.140625" style="31" customWidth="1"/>
    <col min="17" max="17" width="9.140625" style="27"/>
    <col min="18" max="18" width="11.140625" style="135" bestFit="1" customWidth="1"/>
    <col min="19" max="19" width="6.42578125" style="135" bestFit="1" customWidth="1"/>
    <col min="20" max="20" width="11.140625" style="135" bestFit="1" customWidth="1"/>
    <col min="21" max="21" width="9.140625" style="135"/>
    <col min="22" max="16384" width="9.140625" style="27"/>
  </cols>
  <sheetData>
    <row r="1" spans="1:21" s="18" customFormat="1" ht="16.5" customHeight="1">
      <c r="A1" s="17" t="s">
        <v>0</v>
      </c>
      <c r="H1" s="19"/>
      <c r="I1" s="19"/>
      <c r="J1" s="20"/>
      <c r="K1" s="19"/>
      <c r="L1" s="20"/>
      <c r="M1" s="20"/>
      <c r="N1" s="20"/>
      <c r="O1" s="20"/>
      <c r="P1" s="20"/>
      <c r="R1" s="135"/>
      <c r="S1" s="135"/>
      <c r="T1" s="135"/>
      <c r="U1" s="135"/>
    </row>
    <row r="2" spans="1:21" s="18" customFormat="1" ht="16.5" customHeight="1">
      <c r="A2" s="18" t="s">
        <v>1</v>
      </c>
      <c r="H2" s="19"/>
      <c r="I2" s="19"/>
      <c r="J2" s="20"/>
      <c r="K2" s="19"/>
      <c r="L2" s="20"/>
      <c r="M2" s="20"/>
      <c r="N2" s="20"/>
      <c r="O2" s="20"/>
      <c r="P2" s="20"/>
      <c r="R2" s="135"/>
      <c r="S2" s="135"/>
      <c r="T2" s="135"/>
      <c r="U2" s="135"/>
    </row>
    <row r="3" spans="1:21" s="18" customFormat="1" ht="16.5" customHeight="1">
      <c r="A3" s="21" t="s">
        <v>192</v>
      </c>
      <c r="B3" s="22"/>
      <c r="C3" s="22"/>
      <c r="D3" s="22"/>
      <c r="E3" s="22"/>
      <c r="F3" s="22"/>
      <c r="G3" s="22"/>
      <c r="H3" s="23"/>
      <c r="I3" s="23"/>
      <c r="J3" s="24"/>
      <c r="K3" s="23"/>
      <c r="L3" s="24"/>
      <c r="M3" s="24"/>
      <c r="N3" s="24"/>
      <c r="O3" s="24"/>
      <c r="P3" s="24"/>
      <c r="R3" s="135"/>
      <c r="S3" s="135"/>
      <c r="T3" s="135"/>
      <c r="U3" s="135"/>
    </row>
    <row r="4" spans="1:21" s="18" customFormat="1" ht="16.5" customHeight="1">
      <c r="A4" s="25"/>
      <c r="H4" s="19"/>
      <c r="I4" s="19"/>
      <c r="J4" s="20"/>
      <c r="K4" s="19"/>
      <c r="L4" s="20"/>
      <c r="M4" s="20"/>
      <c r="N4" s="20"/>
      <c r="O4" s="20"/>
      <c r="P4" s="20"/>
      <c r="R4" s="135"/>
      <c r="S4" s="135"/>
      <c r="T4" s="135"/>
      <c r="U4" s="135"/>
    </row>
    <row r="5" spans="1:21" s="18" customFormat="1" ht="16.5" customHeight="1">
      <c r="A5" s="25"/>
      <c r="H5" s="19"/>
      <c r="I5" s="19"/>
      <c r="J5" s="20"/>
      <c r="K5" s="19"/>
      <c r="L5" s="20"/>
      <c r="M5" s="20"/>
      <c r="N5" s="20"/>
      <c r="O5" s="20"/>
      <c r="P5" s="20"/>
      <c r="R5" s="135"/>
      <c r="S5" s="135"/>
      <c r="T5" s="135"/>
      <c r="U5" s="135"/>
    </row>
    <row r="6" spans="1:21" ht="16.5" customHeight="1">
      <c r="A6" s="26"/>
      <c r="B6" s="26"/>
      <c r="C6" s="26"/>
      <c r="D6" s="26"/>
      <c r="E6" s="26"/>
      <c r="F6" s="26"/>
      <c r="G6" s="26"/>
      <c r="J6" s="137" t="s">
        <v>2</v>
      </c>
      <c r="K6" s="137"/>
      <c r="L6" s="137"/>
      <c r="M6" s="26"/>
      <c r="N6" s="137" t="s">
        <v>3</v>
      </c>
      <c r="O6" s="137"/>
      <c r="P6" s="137"/>
    </row>
    <row r="7" spans="1:21" ht="16.5" customHeight="1">
      <c r="A7" s="26"/>
      <c r="B7" s="26"/>
      <c r="C7" s="26"/>
      <c r="D7" s="26"/>
      <c r="E7" s="26"/>
      <c r="F7" s="26"/>
      <c r="G7" s="26"/>
      <c r="J7" s="138" t="s">
        <v>4</v>
      </c>
      <c r="K7" s="138"/>
      <c r="L7" s="138"/>
      <c r="M7" s="26"/>
      <c r="N7" s="138" t="s">
        <v>4</v>
      </c>
      <c r="O7" s="138"/>
      <c r="P7" s="138"/>
    </row>
    <row r="8" spans="1:21" s="18" customFormat="1" ht="16.5" customHeight="1">
      <c r="H8" s="19"/>
      <c r="I8" s="19"/>
      <c r="J8" s="28">
        <v>2025</v>
      </c>
      <c r="K8" s="29"/>
      <c r="L8" s="28">
        <v>2024</v>
      </c>
      <c r="M8" s="30"/>
      <c r="N8" s="28">
        <v>2025</v>
      </c>
      <c r="O8" s="29"/>
      <c r="P8" s="28">
        <v>2024</v>
      </c>
      <c r="R8" s="135"/>
      <c r="S8" s="135"/>
      <c r="T8" s="135"/>
      <c r="U8" s="135"/>
    </row>
    <row r="9" spans="1:21" s="18" customFormat="1" ht="16.5" customHeight="1">
      <c r="H9" s="23" t="s">
        <v>5</v>
      </c>
      <c r="I9" s="19"/>
      <c r="J9" s="24" t="s">
        <v>6</v>
      </c>
      <c r="K9" s="19"/>
      <c r="L9" s="24" t="s">
        <v>6</v>
      </c>
      <c r="M9" s="20"/>
      <c r="N9" s="24" t="s">
        <v>6</v>
      </c>
      <c r="O9" s="19"/>
      <c r="P9" s="24" t="s">
        <v>6</v>
      </c>
      <c r="R9" s="135"/>
      <c r="S9" s="135"/>
      <c r="T9" s="135"/>
      <c r="U9" s="135"/>
    </row>
    <row r="10" spans="1:21" s="18" customFormat="1" ht="16.5" customHeight="1">
      <c r="H10" s="19"/>
      <c r="I10" s="19"/>
      <c r="J10" s="20"/>
      <c r="K10" s="19"/>
      <c r="L10" s="20"/>
      <c r="M10" s="20"/>
      <c r="N10" s="20"/>
      <c r="O10" s="19"/>
      <c r="P10" s="20"/>
      <c r="R10" s="135"/>
      <c r="S10" s="135"/>
      <c r="T10" s="135"/>
      <c r="U10" s="135"/>
    </row>
    <row r="11" spans="1:21" ht="16.5" customHeight="1">
      <c r="A11" s="18" t="s">
        <v>7</v>
      </c>
    </row>
    <row r="12" spans="1:21" ht="16.5" customHeight="1">
      <c r="E12" s="32"/>
    </row>
    <row r="13" spans="1:21" ht="16.5" customHeight="1">
      <c r="A13" s="18" t="s">
        <v>8</v>
      </c>
      <c r="B13" s="32"/>
      <c r="E13" s="32"/>
    </row>
    <row r="14" spans="1:21" ht="16.5" customHeight="1">
      <c r="A14" s="18"/>
      <c r="B14" s="32"/>
      <c r="E14" s="32"/>
    </row>
    <row r="15" spans="1:21" ht="16.5" customHeight="1">
      <c r="A15" s="1" t="s">
        <v>9</v>
      </c>
      <c r="B15" s="1"/>
      <c r="H15" s="26">
        <v>9</v>
      </c>
      <c r="J15" s="31">
        <v>632881474</v>
      </c>
      <c r="L15" s="31">
        <v>536258296</v>
      </c>
      <c r="N15" s="31">
        <v>369589177</v>
      </c>
      <c r="P15" s="31">
        <v>417436800</v>
      </c>
    </row>
    <row r="16" spans="1:21" ht="16.5" customHeight="1">
      <c r="A16" s="2" t="s">
        <v>10</v>
      </c>
      <c r="B16" s="2"/>
    </row>
    <row r="17" spans="1:23" ht="16.5" customHeight="1">
      <c r="A17" s="2"/>
      <c r="B17" s="2" t="s">
        <v>11</v>
      </c>
      <c r="H17" s="26">
        <v>6</v>
      </c>
      <c r="J17" s="31">
        <v>93972473</v>
      </c>
      <c r="L17" s="31">
        <v>192041784</v>
      </c>
      <c r="N17" s="31">
        <v>93972473</v>
      </c>
      <c r="P17" s="31">
        <v>192041784</v>
      </c>
      <c r="V17" s="27" t="s">
        <v>231</v>
      </c>
      <c r="W17" s="27">
        <v>0</v>
      </c>
    </row>
    <row r="18" spans="1:23" ht="16.5" customHeight="1">
      <c r="A18" s="1" t="s">
        <v>179</v>
      </c>
      <c r="B18" s="1"/>
      <c r="E18" s="32"/>
      <c r="H18" s="26">
        <v>10</v>
      </c>
      <c r="J18" s="31">
        <v>1509985376</v>
      </c>
      <c r="L18" s="31">
        <v>1502698564</v>
      </c>
      <c r="N18" s="31">
        <v>1664737505</v>
      </c>
      <c r="P18" s="31">
        <v>1585513225</v>
      </c>
    </row>
    <row r="19" spans="1:23" ht="16.5" customHeight="1">
      <c r="A19" s="1" t="s">
        <v>198</v>
      </c>
      <c r="B19" s="1"/>
      <c r="E19" s="32"/>
    </row>
    <row r="20" spans="1:23" ht="16.5" customHeight="1">
      <c r="A20" s="1"/>
      <c r="B20" s="1" t="s">
        <v>199</v>
      </c>
      <c r="E20" s="32"/>
      <c r="H20" s="26">
        <v>13</v>
      </c>
      <c r="I20" s="27"/>
      <c r="J20" s="31">
        <v>3000000</v>
      </c>
      <c r="L20" s="31">
        <v>0</v>
      </c>
      <c r="N20" s="31">
        <v>3000000</v>
      </c>
      <c r="P20" s="31">
        <v>0</v>
      </c>
    </row>
    <row r="21" spans="1:23" ht="16.5" customHeight="1">
      <c r="A21" s="1" t="s">
        <v>12</v>
      </c>
      <c r="B21" s="1"/>
      <c r="E21" s="32"/>
      <c r="H21" s="26">
        <v>12</v>
      </c>
      <c r="J21" s="31">
        <v>493274682</v>
      </c>
      <c r="L21" s="31">
        <v>482984025</v>
      </c>
      <c r="N21" s="31">
        <v>483416813</v>
      </c>
      <c r="P21" s="31">
        <v>469635826</v>
      </c>
    </row>
    <row r="22" spans="1:23" ht="16.5" customHeight="1">
      <c r="A22" s="1" t="s">
        <v>13</v>
      </c>
      <c r="B22" s="1"/>
      <c r="E22" s="32"/>
      <c r="J22" s="33">
        <v>15777539</v>
      </c>
      <c r="L22" s="33">
        <v>15350986</v>
      </c>
      <c r="N22" s="34">
        <v>6165749</v>
      </c>
      <c r="P22" s="34">
        <v>5895371</v>
      </c>
    </row>
    <row r="23" spans="1:23" ht="16.5" customHeight="1">
      <c r="E23" s="32"/>
    </row>
    <row r="24" spans="1:23" ht="16.5" customHeight="1">
      <c r="A24" s="18" t="s">
        <v>14</v>
      </c>
      <c r="J24" s="33">
        <f>SUM(J15:K22)</f>
        <v>2748891544</v>
      </c>
      <c r="L24" s="33">
        <f>SUM(L15:M22)</f>
        <v>2729333655</v>
      </c>
      <c r="N24" s="33">
        <f>SUM(N15:N22)</f>
        <v>2620881717</v>
      </c>
      <c r="P24" s="33">
        <f>SUM(P15:P22)</f>
        <v>2670523006</v>
      </c>
    </row>
    <row r="25" spans="1:23" ht="16.5" customHeight="1">
      <c r="A25" s="18"/>
    </row>
    <row r="26" spans="1:23" ht="16.5" customHeight="1">
      <c r="A26" s="18" t="s">
        <v>15</v>
      </c>
    </row>
    <row r="27" spans="1:23" ht="16.5" customHeight="1">
      <c r="A27" s="18"/>
    </row>
    <row r="28" spans="1:23" ht="16.5" customHeight="1">
      <c r="A28" s="27" t="s">
        <v>16</v>
      </c>
      <c r="H28" s="26">
        <v>34</v>
      </c>
      <c r="J28" s="31">
        <v>63927640</v>
      </c>
      <c r="L28" s="31">
        <v>72428461</v>
      </c>
      <c r="N28" s="31">
        <v>31971140</v>
      </c>
      <c r="P28" s="31">
        <v>40471961</v>
      </c>
    </row>
    <row r="29" spans="1:23" ht="16.5" customHeight="1">
      <c r="A29" s="27" t="s">
        <v>188</v>
      </c>
      <c r="H29" s="26">
        <v>13</v>
      </c>
      <c r="J29" s="31">
        <v>38671648</v>
      </c>
      <c r="L29" s="31">
        <v>26625355</v>
      </c>
      <c r="N29" s="31">
        <v>0</v>
      </c>
      <c r="P29" s="31">
        <v>3000000</v>
      </c>
    </row>
    <row r="30" spans="1:23" ht="16.5" customHeight="1">
      <c r="A30" s="1" t="s">
        <v>17</v>
      </c>
      <c r="H30" s="26">
        <v>14</v>
      </c>
      <c r="J30" s="31">
        <v>0</v>
      </c>
      <c r="L30" s="31">
        <v>0</v>
      </c>
      <c r="N30" s="31">
        <v>563395414</v>
      </c>
      <c r="P30" s="31">
        <v>543395414</v>
      </c>
    </row>
    <row r="31" spans="1:23" ht="16.5" customHeight="1">
      <c r="A31" s="1" t="s">
        <v>18</v>
      </c>
      <c r="H31" s="26">
        <v>32.299999999999997</v>
      </c>
      <c r="J31" s="31">
        <v>0</v>
      </c>
      <c r="L31" s="31">
        <v>0</v>
      </c>
      <c r="N31" s="31">
        <v>72071254</v>
      </c>
      <c r="P31" s="31">
        <v>58711321</v>
      </c>
    </row>
    <row r="32" spans="1:23" ht="16.5" customHeight="1">
      <c r="A32" s="1" t="s">
        <v>19</v>
      </c>
      <c r="H32" s="26">
        <v>15</v>
      </c>
      <c r="J32" s="31">
        <v>293059937</v>
      </c>
      <c r="L32" s="31">
        <v>279028397</v>
      </c>
      <c r="N32" s="31">
        <v>273903187</v>
      </c>
      <c r="P32" s="31">
        <v>259871647</v>
      </c>
    </row>
    <row r="33" spans="1:16" ht="16.5" customHeight="1">
      <c r="A33" s="1" t="s">
        <v>20</v>
      </c>
      <c r="H33" s="26">
        <v>16</v>
      </c>
      <c r="J33" s="31">
        <v>2887827991</v>
      </c>
      <c r="L33" s="31">
        <v>2995452735</v>
      </c>
      <c r="N33" s="31">
        <v>2703481464</v>
      </c>
      <c r="P33" s="31">
        <v>2745844685</v>
      </c>
    </row>
    <row r="34" spans="1:16" ht="16.5" customHeight="1">
      <c r="A34" s="2" t="s">
        <v>21</v>
      </c>
      <c r="H34" s="26">
        <v>17</v>
      </c>
      <c r="J34" s="31">
        <v>273529020</v>
      </c>
      <c r="L34" s="31">
        <v>278829731</v>
      </c>
      <c r="N34" s="31">
        <v>263060399</v>
      </c>
      <c r="P34" s="31">
        <v>269800497</v>
      </c>
    </row>
    <row r="35" spans="1:16" ht="16.5" customHeight="1">
      <c r="A35" s="1" t="s">
        <v>22</v>
      </c>
      <c r="H35" s="26">
        <v>18</v>
      </c>
      <c r="J35" s="31">
        <v>138153197</v>
      </c>
      <c r="L35" s="31">
        <v>138153197</v>
      </c>
      <c r="N35" s="31">
        <v>317602</v>
      </c>
      <c r="P35" s="31">
        <v>317602</v>
      </c>
    </row>
    <row r="36" spans="1:16" ht="16.5" customHeight="1">
      <c r="A36" s="1" t="s">
        <v>23</v>
      </c>
      <c r="H36" s="26">
        <v>19</v>
      </c>
      <c r="J36" s="31">
        <v>302432381</v>
      </c>
      <c r="L36" s="31">
        <v>328539640</v>
      </c>
      <c r="N36" s="31">
        <v>277220418</v>
      </c>
      <c r="P36" s="31">
        <v>298029465</v>
      </c>
    </row>
    <row r="37" spans="1:16" ht="16.5" customHeight="1">
      <c r="A37" s="1" t="s">
        <v>24</v>
      </c>
      <c r="H37" s="26">
        <v>20</v>
      </c>
      <c r="J37" s="31">
        <v>19399830</v>
      </c>
      <c r="L37" s="31">
        <v>15158114</v>
      </c>
      <c r="N37" s="31">
        <v>16567489</v>
      </c>
      <c r="P37" s="31">
        <v>12771794</v>
      </c>
    </row>
    <row r="38" spans="1:16" ht="16.5" customHeight="1">
      <c r="A38" s="1" t="s">
        <v>25</v>
      </c>
      <c r="J38" s="33">
        <v>41419926</v>
      </c>
      <c r="L38" s="33">
        <v>44014850</v>
      </c>
      <c r="N38" s="33">
        <v>41030475</v>
      </c>
      <c r="P38" s="33">
        <v>46525159</v>
      </c>
    </row>
    <row r="39" spans="1:16" ht="16.5" customHeight="1">
      <c r="E39" s="32"/>
    </row>
    <row r="40" spans="1:16" ht="16.5" customHeight="1">
      <c r="A40" s="18" t="s">
        <v>26</v>
      </c>
      <c r="J40" s="33">
        <f>SUM(J28:J38)</f>
        <v>4058421570</v>
      </c>
      <c r="L40" s="33">
        <f>SUM(L28:L38)</f>
        <v>4178230480</v>
      </c>
      <c r="N40" s="33">
        <f>SUM(N28:N39)</f>
        <v>4243018842</v>
      </c>
      <c r="P40" s="33">
        <f>SUM(P28:P39)</f>
        <v>4278739545</v>
      </c>
    </row>
    <row r="42" spans="1:16" ht="16.5" customHeight="1" thickBot="1">
      <c r="A42" s="18" t="s">
        <v>27</v>
      </c>
      <c r="J42" s="35">
        <f>SUM(J24,J40)</f>
        <v>6807313114</v>
      </c>
      <c r="L42" s="35">
        <f>SUM(L24,L40)</f>
        <v>6907564135</v>
      </c>
      <c r="N42" s="35">
        <f>SUM(N24,N40)</f>
        <v>6863900559</v>
      </c>
      <c r="P42" s="35">
        <f>SUM(P24,P40)</f>
        <v>6949262551</v>
      </c>
    </row>
    <row r="43" spans="1:16" ht="16.5" customHeight="1" thickTop="1">
      <c r="A43" s="18"/>
    </row>
    <row r="44" spans="1:16" ht="16.5" customHeight="1">
      <c r="A44" s="18"/>
    </row>
    <row r="45" spans="1:16" ht="16.5" customHeight="1">
      <c r="A45" s="18"/>
    </row>
    <row r="46" spans="1:16" ht="16.5" customHeight="1">
      <c r="A46" s="18"/>
    </row>
    <row r="47" spans="1:16" ht="16.5" customHeight="1">
      <c r="A47" s="139" t="s">
        <v>28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</row>
    <row r="48" spans="1:16" ht="16.5" customHeight="1">
      <c r="A48" s="18"/>
    </row>
    <row r="49" spans="1:21" ht="22.35" customHeight="1">
      <c r="A49" s="36" t="s">
        <v>29</v>
      </c>
      <c r="B49" s="37"/>
      <c r="C49" s="37"/>
      <c r="D49" s="37"/>
      <c r="E49" s="37"/>
      <c r="F49" s="37"/>
      <c r="G49" s="37"/>
      <c r="H49" s="37"/>
      <c r="I49" s="37"/>
      <c r="J49" s="38"/>
      <c r="K49" s="37"/>
      <c r="L49" s="38"/>
      <c r="M49" s="38"/>
      <c r="N49" s="38"/>
      <c r="O49" s="38"/>
      <c r="P49" s="38"/>
    </row>
    <row r="50" spans="1:21" s="18" customFormat="1" ht="16.5" customHeight="1">
      <c r="A50" s="18" t="str">
        <f>A1</f>
        <v xml:space="preserve">WP Energy Public Company Limited </v>
      </c>
      <c r="H50" s="19"/>
      <c r="I50" s="19"/>
      <c r="J50" s="20"/>
      <c r="K50" s="19"/>
      <c r="L50" s="20"/>
      <c r="M50" s="20"/>
      <c r="N50" s="20"/>
      <c r="O50" s="20"/>
      <c r="P50" s="20"/>
      <c r="R50" s="135"/>
      <c r="S50" s="135"/>
      <c r="T50" s="135"/>
      <c r="U50" s="135"/>
    </row>
    <row r="51" spans="1:21" s="18" customFormat="1" ht="16.5" customHeight="1">
      <c r="A51" s="18" t="s">
        <v>30</v>
      </c>
      <c r="H51" s="19"/>
      <c r="I51" s="19"/>
      <c r="J51" s="20"/>
      <c r="K51" s="19"/>
      <c r="L51" s="20"/>
      <c r="M51" s="20"/>
      <c r="N51" s="20"/>
      <c r="O51" s="20"/>
      <c r="P51" s="20"/>
      <c r="R51" s="135"/>
      <c r="S51" s="135"/>
      <c r="T51" s="135"/>
      <c r="U51" s="135"/>
    </row>
    <row r="52" spans="1:21" s="18" customFormat="1" ht="16.5" customHeight="1">
      <c r="A52" s="21" t="str">
        <f>A3</f>
        <v>As at 31 December 2025</v>
      </c>
      <c r="B52" s="22"/>
      <c r="C52" s="22"/>
      <c r="D52" s="22"/>
      <c r="E52" s="22"/>
      <c r="F52" s="22"/>
      <c r="G52" s="22"/>
      <c r="H52" s="23"/>
      <c r="I52" s="23"/>
      <c r="J52" s="24"/>
      <c r="K52" s="23"/>
      <c r="L52" s="24"/>
      <c r="M52" s="24"/>
      <c r="N52" s="24"/>
      <c r="O52" s="24"/>
      <c r="P52" s="24"/>
      <c r="R52" s="135"/>
      <c r="S52" s="135"/>
      <c r="T52" s="135"/>
      <c r="U52" s="135"/>
    </row>
    <row r="53" spans="1:21" s="18" customFormat="1" ht="16.5" customHeight="1">
      <c r="A53" s="25"/>
      <c r="H53" s="19"/>
      <c r="I53" s="19"/>
      <c r="J53" s="20"/>
      <c r="K53" s="19"/>
      <c r="L53" s="20"/>
      <c r="M53" s="20"/>
      <c r="N53" s="20"/>
      <c r="O53" s="20"/>
      <c r="P53" s="20"/>
      <c r="R53" s="135"/>
      <c r="S53" s="135"/>
      <c r="T53" s="135"/>
      <c r="U53" s="135"/>
    </row>
    <row r="54" spans="1:21" s="18" customFormat="1" ht="16.5" customHeight="1">
      <c r="H54" s="19"/>
      <c r="I54" s="19"/>
      <c r="J54" s="20"/>
      <c r="K54" s="19"/>
      <c r="L54" s="20"/>
      <c r="M54" s="20"/>
      <c r="N54" s="20"/>
      <c r="O54" s="20"/>
      <c r="P54" s="20"/>
      <c r="R54" s="135"/>
      <c r="S54" s="135"/>
      <c r="T54" s="135"/>
      <c r="U54" s="135"/>
    </row>
    <row r="55" spans="1:21" s="18" customFormat="1" ht="16.5" customHeight="1">
      <c r="H55" s="19"/>
      <c r="I55" s="19"/>
      <c r="J55" s="136" t="s">
        <v>31</v>
      </c>
      <c r="K55" s="136"/>
      <c r="L55" s="136"/>
      <c r="M55" s="20"/>
      <c r="N55" s="136" t="s">
        <v>32</v>
      </c>
      <c r="O55" s="136"/>
      <c r="P55" s="136"/>
      <c r="R55" s="135"/>
      <c r="S55" s="135"/>
      <c r="T55" s="135"/>
      <c r="U55" s="135"/>
    </row>
    <row r="56" spans="1:21" ht="16.5" customHeight="1">
      <c r="A56" s="26"/>
      <c r="B56" s="26"/>
      <c r="C56" s="26"/>
      <c r="D56" s="26"/>
      <c r="E56" s="26"/>
      <c r="F56" s="26"/>
      <c r="G56" s="26"/>
      <c r="J56" s="138" t="s">
        <v>33</v>
      </c>
      <c r="K56" s="138"/>
      <c r="L56" s="138"/>
      <c r="M56" s="26"/>
      <c r="N56" s="138" t="s">
        <v>33</v>
      </c>
      <c r="O56" s="138"/>
      <c r="P56" s="138"/>
    </row>
    <row r="57" spans="1:21" s="18" customFormat="1" ht="16.5" customHeight="1">
      <c r="H57" s="19"/>
      <c r="I57" s="19"/>
      <c r="J57" s="28">
        <v>2025</v>
      </c>
      <c r="K57" s="29"/>
      <c r="L57" s="28">
        <v>2024</v>
      </c>
      <c r="M57" s="30"/>
      <c r="N57" s="28">
        <v>2025</v>
      </c>
      <c r="O57" s="29"/>
      <c r="P57" s="28">
        <v>2024</v>
      </c>
      <c r="R57" s="135"/>
      <c r="S57" s="135"/>
      <c r="T57" s="135"/>
      <c r="U57" s="135"/>
    </row>
    <row r="58" spans="1:21" s="18" customFormat="1" ht="16.5" customHeight="1">
      <c r="H58" s="23" t="s">
        <v>5</v>
      </c>
      <c r="I58" s="19"/>
      <c r="J58" s="24" t="s">
        <v>6</v>
      </c>
      <c r="K58" s="19"/>
      <c r="L58" s="24" t="s">
        <v>6</v>
      </c>
      <c r="M58" s="20"/>
      <c r="N58" s="24" t="s">
        <v>6</v>
      </c>
      <c r="O58" s="19"/>
      <c r="P58" s="24" t="s">
        <v>6</v>
      </c>
      <c r="R58" s="135"/>
      <c r="S58" s="135"/>
      <c r="T58" s="135"/>
      <c r="U58" s="135"/>
    </row>
    <row r="59" spans="1:21" s="18" customFormat="1" ht="16.5" customHeight="1">
      <c r="H59" s="19"/>
      <c r="I59" s="19"/>
      <c r="J59" s="20"/>
      <c r="K59" s="19"/>
      <c r="L59" s="20"/>
      <c r="M59" s="20"/>
      <c r="N59" s="20"/>
      <c r="O59" s="19"/>
      <c r="P59" s="20"/>
      <c r="R59" s="135"/>
      <c r="S59" s="135"/>
      <c r="T59" s="135"/>
      <c r="U59" s="135"/>
    </row>
    <row r="60" spans="1:21" ht="16.5" customHeight="1">
      <c r="A60" s="18" t="s">
        <v>34</v>
      </c>
    </row>
    <row r="61" spans="1:21" ht="16.5" customHeight="1">
      <c r="E61" s="32"/>
    </row>
    <row r="62" spans="1:21" ht="16.5" customHeight="1">
      <c r="A62" s="18" t="s">
        <v>35</v>
      </c>
      <c r="E62" s="32"/>
    </row>
    <row r="63" spans="1:21" ht="16.5" customHeight="1">
      <c r="E63" s="32"/>
    </row>
    <row r="64" spans="1:21" ht="16.5" customHeight="1">
      <c r="A64" s="27" t="s">
        <v>170</v>
      </c>
      <c r="E64" s="32"/>
    </row>
    <row r="65" spans="1:16" ht="16.5" customHeight="1">
      <c r="B65" s="27" t="s">
        <v>169</v>
      </c>
      <c r="E65" s="32"/>
      <c r="H65" s="26">
        <v>22.1</v>
      </c>
      <c r="J65" s="40">
        <v>110000000</v>
      </c>
      <c r="K65" s="41"/>
      <c r="L65" s="40">
        <v>10000000</v>
      </c>
      <c r="M65" s="42"/>
      <c r="N65" s="40">
        <v>100000000</v>
      </c>
      <c r="O65" s="42"/>
      <c r="P65" s="40">
        <v>0</v>
      </c>
    </row>
    <row r="66" spans="1:16" ht="16.5" customHeight="1">
      <c r="A66" s="1" t="s">
        <v>180</v>
      </c>
      <c r="E66" s="32"/>
      <c r="H66" s="26">
        <v>21</v>
      </c>
      <c r="J66" s="42">
        <v>1087383175</v>
      </c>
      <c r="K66" s="41"/>
      <c r="L66" s="42">
        <v>1231601880</v>
      </c>
      <c r="M66" s="42"/>
      <c r="N66" s="42">
        <v>1081213382</v>
      </c>
      <c r="O66" s="42"/>
      <c r="P66" s="42">
        <v>1216264804</v>
      </c>
    </row>
    <row r="67" spans="1:16" ht="16.5" customHeight="1">
      <c r="A67" s="27" t="s">
        <v>36</v>
      </c>
      <c r="J67" s="42"/>
      <c r="K67" s="41"/>
      <c r="L67" s="42"/>
      <c r="M67" s="42"/>
      <c r="N67" s="42"/>
      <c r="O67" s="42"/>
      <c r="P67" s="42"/>
    </row>
    <row r="68" spans="1:16" ht="16.5" customHeight="1">
      <c r="B68" s="27" t="s">
        <v>37</v>
      </c>
      <c r="H68" s="26">
        <v>22.3</v>
      </c>
      <c r="J68" s="42">
        <v>39208322</v>
      </c>
      <c r="K68" s="41"/>
      <c r="L68" s="42">
        <v>45807940</v>
      </c>
      <c r="M68" s="42"/>
      <c r="N68" s="42">
        <v>39208322</v>
      </c>
      <c r="O68" s="42"/>
      <c r="P68" s="42">
        <v>45807940</v>
      </c>
    </row>
    <row r="69" spans="1:16" ht="16.5" customHeight="1">
      <c r="A69" s="2" t="s">
        <v>38</v>
      </c>
      <c r="H69" s="26">
        <v>22.2</v>
      </c>
      <c r="J69" s="42">
        <v>65775786</v>
      </c>
      <c r="K69" s="41"/>
      <c r="L69" s="42">
        <v>65128397</v>
      </c>
      <c r="M69" s="42"/>
      <c r="N69" s="42">
        <v>67414476</v>
      </c>
      <c r="O69" s="42"/>
      <c r="P69" s="42">
        <v>67623981</v>
      </c>
    </row>
    <row r="70" spans="1:16" ht="16.5" customHeight="1">
      <c r="A70" s="1" t="s">
        <v>39</v>
      </c>
      <c r="J70" s="42">
        <v>23582583</v>
      </c>
      <c r="K70" s="41"/>
      <c r="L70" s="42">
        <v>20270127</v>
      </c>
      <c r="M70" s="42"/>
      <c r="N70" s="42">
        <v>22504430</v>
      </c>
      <c r="O70" s="42"/>
      <c r="P70" s="42">
        <v>15974646</v>
      </c>
    </row>
    <row r="71" spans="1:16" ht="16.5" customHeight="1">
      <c r="A71" s="1" t="s">
        <v>40</v>
      </c>
      <c r="C71" s="18"/>
      <c r="J71" s="43">
        <v>80806310</v>
      </c>
      <c r="K71" s="41"/>
      <c r="L71" s="43">
        <v>73301873</v>
      </c>
      <c r="M71" s="42"/>
      <c r="N71" s="43">
        <v>80513973</v>
      </c>
      <c r="O71" s="42"/>
      <c r="P71" s="43">
        <v>72643978</v>
      </c>
    </row>
    <row r="72" spans="1:16" ht="16.5" customHeight="1">
      <c r="E72" s="32"/>
      <c r="J72" s="42"/>
      <c r="K72" s="41"/>
      <c r="L72" s="42"/>
      <c r="M72" s="42"/>
      <c r="N72" s="42"/>
      <c r="O72" s="42"/>
      <c r="P72" s="42"/>
    </row>
    <row r="73" spans="1:16" ht="16.5" customHeight="1">
      <c r="A73" s="18" t="s">
        <v>41</v>
      </c>
      <c r="J73" s="43">
        <f>SUM(J65:J72)</f>
        <v>1406756176</v>
      </c>
      <c r="K73" s="41"/>
      <c r="L73" s="43">
        <f>SUM(L65:L72)</f>
        <v>1446110217</v>
      </c>
      <c r="M73" s="42"/>
      <c r="N73" s="43">
        <f>SUM(N65:N71)</f>
        <v>1390854583</v>
      </c>
      <c r="O73" s="42"/>
      <c r="P73" s="43">
        <f>SUM(P65:P71)</f>
        <v>1418315349</v>
      </c>
    </row>
    <row r="74" spans="1:16" ht="16.5" customHeight="1">
      <c r="E74" s="32"/>
      <c r="J74" s="42"/>
      <c r="K74" s="41"/>
      <c r="L74" s="42"/>
      <c r="M74" s="42"/>
      <c r="N74" s="42"/>
      <c r="O74" s="42"/>
      <c r="P74" s="42"/>
    </row>
    <row r="75" spans="1:16" ht="16.5" customHeight="1">
      <c r="A75" s="18" t="s">
        <v>42</v>
      </c>
      <c r="I75" s="27"/>
      <c r="J75" s="42"/>
      <c r="K75" s="40"/>
      <c r="L75" s="42"/>
      <c r="M75" s="40"/>
      <c r="N75" s="42"/>
      <c r="O75" s="40"/>
      <c r="P75" s="42"/>
    </row>
    <row r="76" spans="1:16" ht="16.5" customHeight="1">
      <c r="E76" s="32"/>
    </row>
    <row r="77" spans="1:16" ht="16.5" customHeight="1">
      <c r="A77" s="27" t="s">
        <v>168</v>
      </c>
      <c r="E77" s="32"/>
    </row>
    <row r="78" spans="1:16" ht="16.5" customHeight="1">
      <c r="B78" s="1" t="s">
        <v>169</v>
      </c>
      <c r="H78" s="26">
        <v>22.3</v>
      </c>
      <c r="I78" s="27"/>
      <c r="J78" s="31">
        <v>8340102</v>
      </c>
      <c r="K78" s="27"/>
      <c r="L78" s="31">
        <v>47548425</v>
      </c>
      <c r="M78" s="44"/>
      <c r="N78" s="31">
        <v>8340102</v>
      </c>
      <c r="O78" s="44"/>
      <c r="P78" s="31">
        <v>47548425</v>
      </c>
    </row>
    <row r="79" spans="1:16" ht="16.5" customHeight="1">
      <c r="A79" s="2" t="s">
        <v>43</v>
      </c>
      <c r="H79" s="26">
        <v>22.2</v>
      </c>
      <c r="I79" s="27"/>
      <c r="J79" s="31">
        <v>199847137</v>
      </c>
      <c r="K79" s="27"/>
      <c r="L79" s="31">
        <v>216002855</v>
      </c>
      <c r="M79" s="44"/>
      <c r="N79" s="31">
        <v>192387784</v>
      </c>
      <c r="O79" s="44"/>
      <c r="P79" s="31">
        <v>207789325</v>
      </c>
    </row>
    <row r="80" spans="1:16" ht="16.5" customHeight="1">
      <c r="A80" s="1" t="s">
        <v>44</v>
      </c>
      <c r="H80" s="26">
        <v>23</v>
      </c>
      <c r="I80" s="27"/>
      <c r="J80" s="31">
        <v>80118238</v>
      </c>
      <c r="K80" s="27"/>
      <c r="L80" s="31">
        <v>65107641</v>
      </c>
      <c r="M80" s="44"/>
      <c r="N80" s="31">
        <v>58961700</v>
      </c>
      <c r="O80" s="44"/>
      <c r="P80" s="31">
        <v>46588888</v>
      </c>
    </row>
    <row r="81" spans="1:16" ht="16.5" customHeight="1">
      <c r="A81" s="1" t="s">
        <v>45</v>
      </c>
      <c r="H81" s="26">
        <v>24</v>
      </c>
      <c r="I81" s="27"/>
      <c r="J81" s="31">
        <v>3780355603</v>
      </c>
      <c r="K81" s="27"/>
      <c r="L81" s="31">
        <v>3787717641</v>
      </c>
      <c r="M81" s="44"/>
      <c r="N81" s="31">
        <v>3771240098</v>
      </c>
      <c r="O81" s="44"/>
      <c r="P81" s="31">
        <v>3780185516</v>
      </c>
    </row>
    <row r="82" spans="1:16" ht="16.5" customHeight="1">
      <c r="A82" s="27" t="s">
        <v>46</v>
      </c>
      <c r="H82" s="26">
        <v>20</v>
      </c>
      <c r="J82" s="31">
        <v>6500918</v>
      </c>
      <c r="L82" s="31">
        <v>6423733</v>
      </c>
      <c r="N82" s="31">
        <v>0</v>
      </c>
      <c r="P82" s="31">
        <v>0</v>
      </c>
    </row>
    <row r="83" spans="1:16" ht="16.5" customHeight="1">
      <c r="A83" s="1" t="s">
        <v>47</v>
      </c>
      <c r="I83" s="27"/>
      <c r="J83" s="33">
        <v>33438132</v>
      </c>
      <c r="K83" s="27"/>
      <c r="L83" s="33">
        <v>19375046</v>
      </c>
      <c r="M83" s="44"/>
      <c r="N83" s="33">
        <v>33438082</v>
      </c>
      <c r="O83" s="44"/>
      <c r="P83" s="33">
        <v>19374564</v>
      </c>
    </row>
    <row r="84" spans="1:16" ht="16.5" customHeight="1">
      <c r="I84" s="27"/>
      <c r="K84" s="27"/>
      <c r="M84" s="44"/>
      <c r="O84" s="44"/>
    </row>
    <row r="85" spans="1:16" ht="16.5" customHeight="1">
      <c r="A85" s="18" t="s">
        <v>48</v>
      </c>
      <c r="I85" s="27"/>
      <c r="J85" s="33">
        <f>SUM(J78:J84)</f>
        <v>4108600130</v>
      </c>
      <c r="K85" s="27"/>
      <c r="L85" s="33">
        <f>SUM(L78:L84)</f>
        <v>4142175341</v>
      </c>
      <c r="N85" s="33">
        <f>SUM(N78:N84)</f>
        <v>4064367766</v>
      </c>
      <c r="P85" s="33">
        <f>SUM(P78:P84)</f>
        <v>4101486718</v>
      </c>
    </row>
    <row r="87" spans="1:16" ht="16.5" customHeight="1">
      <c r="A87" s="18" t="s">
        <v>49</v>
      </c>
      <c r="C87" s="18"/>
      <c r="J87" s="33">
        <f>SUM(J73,J85)</f>
        <v>5515356306</v>
      </c>
      <c r="L87" s="33">
        <f>SUM(L73,L85)</f>
        <v>5588285558</v>
      </c>
      <c r="N87" s="33">
        <f>SUM(N73,N85)</f>
        <v>5455222349</v>
      </c>
      <c r="P87" s="33">
        <f>SUM(P73,P85)</f>
        <v>5519802067</v>
      </c>
    </row>
    <row r="89" spans="1:16" ht="16.5" customHeight="1">
      <c r="J89" s="27"/>
      <c r="K89" s="27"/>
      <c r="L89" s="27"/>
      <c r="M89" s="27"/>
      <c r="N89" s="27"/>
      <c r="O89" s="27"/>
      <c r="P89" s="27"/>
    </row>
    <row r="98" spans="1:21" ht="22.35" customHeight="1">
      <c r="A98" s="37" t="str">
        <f>A49</f>
        <v>The accompanying notes are an integral part of these consolidated and separate financial statements.</v>
      </c>
      <c r="B98" s="37"/>
      <c r="C98" s="37"/>
      <c r="D98" s="37"/>
      <c r="E98" s="37"/>
      <c r="F98" s="37"/>
      <c r="G98" s="37"/>
      <c r="H98" s="45"/>
      <c r="I98" s="45"/>
      <c r="J98" s="33"/>
      <c r="K98" s="45"/>
      <c r="L98" s="33"/>
      <c r="M98" s="33"/>
      <c r="N98" s="33"/>
      <c r="O98" s="33"/>
      <c r="P98" s="33"/>
    </row>
    <row r="99" spans="1:21" s="18" customFormat="1" ht="16.5" customHeight="1">
      <c r="A99" s="18" t="str">
        <f>A50</f>
        <v xml:space="preserve">WP Energy Public Company Limited </v>
      </c>
      <c r="H99" s="19"/>
      <c r="I99" s="19"/>
      <c r="J99" s="20"/>
      <c r="K99" s="19"/>
      <c r="L99" s="20"/>
      <c r="M99" s="20"/>
      <c r="N99" s="20"/>
      <c r="O99" s="20"/>
      <c r="P99" s="20"/>
      <c r="R99" s="135"/>
      <c r="S99" s="135"/>
      <c r="T99" s="135"/>
      <c r="U99" s="135"/>
    </row>
    <row r="100" spans="1:21" s="18" customFormat="1" ht="16.5" customHeight="1">
      <c r="A100" s="18" t="s">
        <v>50</v>
      </c>
      <c r="H100" s="19"/>
      <c r="I100" s="19"/>
      <c r="J100" s="20"/>
      <c r="K100" s="19"/>
      <c r="L100" s="20"/>
      <c r="M100" s="20"/>
      <c r="N100" s="20"/>
      <c r="O100" s="20"/>
      <c r="P100" s="20"/>
      <c r="R100" s="135"/>
      <c r="S100" s="135"/>
      <c r="T100" s="135"/>
      <c r="U100" s="135"/>
    </row>
    <row r="101" spans="1:21" s="18" customFormat="1" ht="16.5" customHeight="1">
      <c r="A101" s="21" t="str">
        <f>A52</f>
        <v>As at 31 December 2025</v>
      </c>
      <c r="B101" s="22"/>
      <c r="C101" s="22"/>
      <c r="D101" s="22"/>
      <c r="E101" s="22"/>
      <c r="F101" s="22"/>
      <c r="G101" s="22"/>
      <c r="H101" s="23"/>
      <c r="I101" s="23"/>
      <c r="J101" s="24"/>
      <c r="K101" s="23"/>
      <c r="L101" s="24"/>
      <c r="M101" s="24"/>
      <c r="N101" s="24"/>
      <c r="O101" s="24"/>
      <c r="P101" s="24"/>
      <c r="R101" s="135"/>
      <c r="S101" s="135"/>
      <c r="T101" s="135"/>
      <c r="U101" s="135"/>
    </row>
    <row r="102" spans="1:21" s="18" customFormat="1" ht="16.5" customHeight="1">
      <c r="A102" s="25"/>
      <c r="H102" s="19"/>
      <c r="I102" s="19"/>
      <c r="J102" s="20"/>
      <c r="K102" s="19"/>
      <c r="L102" s="20"/>
      <c r="M102" s="20"/>
      <c r="N102" s="20"/>
      <c r="O102" s="20"/>
      <c r="P102" s="20"/>
      <c r="R102" s="135"/>
      <c r="S102" s="135"/>
      <c r="T102" s="135"/>
      <c r="U102" s="135"/>
    </row>
    <row r="103" spans="1:21" s="18" customFormat="1" ht="16.5" customHeight="1">
      <c r="H103" s="19"/>
      <c r="I103" s="19"/>
      <c r="J103" s="20"/>
      <c r="K103" s="19"/>
      <c r="L103" s="20"/>
      <c r="M103" s="20"/>
      <c r="N103" s="20"/>
      <c r="O103" s="20"/>
      <c r="P103" s="20"/>
      <c r="R103" s="135"/>
      <c r="S103" s="135"/>
      <c r="T103" s="135"/>
      <c r="U103" s="135"/>
    </row>
    <row r="104" spans="1:21" ht="16.5" customHeight="1">
      <c r="A104" s="26"/>
      <c r="B104" s="26"/>
      <c r="C104" s="26"/>
      <c r="D104" s="26"/>
      <c r="E104" s="26"/>
      <c r="F104" s="26"/>
      <c r="G104" s="26"/>
      <c r="J104" s="137" t="s">
        <v>2</v>
      </c>
      <c r="K104" s="137"/>
      <c r="L104" s="137"/>
      <c r="M104" s="26"/>
      <c r="N104" s="137" t="s">
        <v>3</v>
      </c>
      <c r="O104" s="137"/>
      <c r="P104" s="137"/>
    </row>
    <row r="105" spans="1:21" ht="16.5" customHeight="1">
      <c r="A105" s="26"/>
      <c r="B105" s="26"/>
      <c r="C105" s="26"/>
      <c r="D105" s="26"/>
      <c r="E105" s="26"/>
      <c r="F105" s="26"/>
      <c r="G105" s="26"/>
      <c r="J105" s="138" t="s">
        <v>4</v>
      </c>
      <c r="K105" s="138"/>
      <c r="L105" s="138"/>
      <c r="M105" s="26"/>
      <c r="N105" s="138" t="s">
        <v>4</v>
      </c>
      <c r="O105" s="138"/>
      <c r="P105" s="138"/>
    </row>
    <row r="106" spans="1:21" s="18" customFormat="1" ht="16.5" customHeight="1">
      <c r="H106" s="19"/>
      <c r="I106" s="19"/>
      <c r="J106" s="28">
        <v>2025</v>
      </c>
      <c r="K106" s="29"/>
      <c r="L106" s="28">
        <v>2024</v>
      </c>
      <c r="M106" s="30"/>
      <c r="N106" s="28">
        <v>2025</v>
      </c>
      <c r="O106" s="29"/>
      <c r="P106" s="28">
        <v>2024</v>
      </c>
      <c r="R106" s="135"/>
      <c r="S106" s="135"/>
      <c r="T106" s="135"/>
      <c r="U106" s="135"/>
    </row>
    <row r="107" spans="1:21" s="18" customFormat="1" ht="16.5" customHeight="1">
      <c r="H107" s="23" t="s">
        <v>5</v>
      </c>
      <c r="I107" s="19"/>
      <c r="J107" s="24" t="s">
        <v>6</v>
      </c>
      <c r="K107" s="19"/>
      <c r="L107" s="24" t="s">
        <v>6</v>
      </c>
      <c r="M107" s="20"/>
      <c r="N107" s="24" t="s">
        <v>6</v>
      </c>
      <c r="O107" s="19"/>
      <c r="P107" s="24" t="s">
        <v>6</v>
      </c>
      <c r="R107" s="135"/>
      <c r="S107" s="135"/>
      <c r="T107" s="135"/>
      <c r="U107" s="135"/>
    </row>
    <row r="108" spans="1:21" ht="16.5" customHeight="1">
      <c r="A108" s="18" t="s">
        <v>51</v>
      </c>
    </row>
    <row r="109" spans="1:21" ht="16.5" customHeight="1">
      <c r="A109" s="18"/>
    </row>
    <row r="110" spans="1:21" ht="16.5" customHeight="1">
      <c r="A110" s="18" t="s">
        <v>52</v>
      </c>
    </row>
    <row r="111" spans="1:21" ht="16.5" customHeight="1">
      <c r="A111" s="18"/>
    </row>
    <row r="112" spans="1:21" ht="16.5" customHeight="1">
      <c r="A112" s="27" t="s">
        <v>53</v>
      </c>
      <c r="H112" s="26">
        <v>25</v>
      </c>
      <c r="M112" s="20"/>
      <c r="O112" s="20"/>
    </row>
    <row r="113" spans="1:16" ht="16.5" customHeight="1">
      <c r="B113" s="27" t="s">
        <v>54</v>
      </c>
      <c r="J113" s="44"/>
      <c r="L113" s="44"/>
      <c r="M113" s="44"/>
      <c r="N113" s="44"/>
      <c r="O113" s="44"/>
      <c r="P113" s="44"/>
    </row>
    <row r="114" spans="1:16" ht="16.5" customHeight="1">
      <c r="C114" s="27" t="s">
        <v>204</v>
      </c>
      <c r="J114" s="46"/>
      <c r="L114" s="46"/>
      <c r="M114" s="20"/>
      <c r="N114" s="46"/>
      <c r="O114" s="20"/>
      <c r="P114" s="46"/>
    </row>
    <row r="115" spans="1:16" ht="16.5" customHeight="1">
      <c r="D115" s="27" t="s">
        <v>197</v>
      </c>
      <c r="J115" s="46"/>
      <c r="L115" s="46"/>
      <c r="M115" s="20"/>
      <c r="N115" s="46"/>
      <c r="O115" s="20"/>
      <c r="P115" s="46"/>
    </row>
    <row r="116" spans="1:16" ht="16.5" customHeight="1" thickBot="1">
      <c r="D116" s="27" t="s">
        <v>55</v>
      </c>
      <c r="J116" s="47">
        <v>510504800</v>
      </c>
      <c r="L116" s="47">
        <v>510504800</v>
      </c>
      <c r="M116" s="20"/>
      <c r="N116" s="47">
        <v>510504800</v>
      </c>
      <c r="O116" s="20"/>
      <c r="P116" s="47">
        <v>510504800</v>
      </c>
    </row>
    <row r="117" spans="1:16" ht="16.5" customHeight="1" thickTop="1">
      <c r="J117" s="46"/>
      <c r="L117" s="46"/>
      <c r="M117" s="20"/>
      <c r="N117" s="46"/>
      <c r="O117" s="20"/>
      <c r="P117" s="46"/>
    </row>
    <row r="118" spans="1:16" ht="16.5" customHeight="1">
      <c r="B118" s="27" t="s">
        <v>56</v>
      </c>
      <c r="J118" s="44"/>
      <c r="L118" s="44"/>
      <c r="M118" s="44"/>
      <c r="N118" s="44"/>
      <c r="O118" s="44"/>
      <c r="P118" s="44"/>
    </row>
    <row r="119" spans="1:16" ht="16.5" customHeight="1">
      <c r="C119" s="27" t="s">
        <v>205</v>
      </c>
      <c r="J119" s="46"/>
      <c r="L119" s="46"/>
      <c r="M119" s="20"/>
      <c r="N119" s="46"/>
      <c r="O119" s="20"/>
      <c r="P119" s="46"/>
    </row>
    <row r="120" spans="1:16" ht="16.5" customHeight="1">
      <c r="D120" s="27" t="s">
        <v>197</v>
      </c>
      <c r="J120" s="46"/>
      <c r="L120" s="46"/>
      <c r="M120" s="20"/>
      <c r="N120" s="46"/>
      <c r="O120" s="20"/>
      <c r="P120" s="46"/>
    </row>
    <row r="121" spans="1:16" ht="16.5" customHeight="1">
      <c r="D121" s="48" t="s">
        <v>57</v>
      </c>
      <c r="J121" s="46">
        <v>510504800</v>
      </c>
      <c r="L121" s="46">
        <v>510504800</v>
      </c>
      <c r="M121" s="20"/>
      <c r="N121" s="46">
        <v>510504800</v>
      </c>
      <c r="O121" s="20"/>
      <c r="P121" s="46">
        <v>510504800</v>
      </c>
    </row>
    <row r="122" spans="1:16" ht="16.5" customHeight="1">
      <c r="A122" s="1" t="s">
        <v>58</v>
      </c>
      <c r="J122" s="46">
        <v>532000000</v>
      </c>
      <c r="L122" s="46">
        <v>532000000</v>
      </c>
      <c r="M122" s="20"/>
      <c r="N122" s="46">
        <v>532000000</v>
      </c>
      <c r="O122" s="20"/>
      <c r="P122" s="46">
        <v>532000000</v>
      </c>
    </row>
    <row r="123" spans="1:16" ht="16.5" customHeight="1">
      <c r="A123" s="1" t="s">
        <v>59</v>
      </c>
      <c r="J123" s="46"/>
      <c r="L123" s="46"/>
      <c r="M123" s="20"/>
      <c r="N123" s="46"/>
      <c r="O123" s="20"/>
      <c r="P123" s="46"/>
    </row>
    <row r="124" spans="1:16" ht="16.5" customHeight="1">
      <c r="A124" s="1"/>
      <c r="B124" s="27" t="s">
        <v>60</v>
      </c>
      <c r="H124" s="26">
        <v>26</v>
      </c>
      <c r="J124" s="46">
        <v>51050480</v>
      </c>
      <c r="L124" s="46">
        <v>49937829</v>
      </c>
      <c r="M124" s="20"/>
      <c r="N124" s="46">
        <v>51050480</v>
      </c>
      <c r="O124" s="20"/>
      <c r="P124" s="46">
        <v>49937829</v>
      </c>
    </row>
    <row r="125" spans="1:16" ht="16.5" customHeight="1">
      <c r="A125" s="1"/>
      <c r="B125" s="27" t="s">
        <v>61</v>
      </c>
      <c r="J125" s="46">
        <v>213122916</v>
      </c>
      <c r="L125" s="46">
        <v>222119336</v>
      </c>
      <c r="M125" s="20"/>
      <c r="N125" s="46">
        <v>315122930</v>
      </c>
      <c r="O125" s="20"/>
      <c r="P125" s="46">
        <v>337017855</v>
      </c>
    </row>
    <row r="126" spans="1:16" ht="16.5" customHeight="1">
      <c r="A126" s="49" t="s">
        <v>62</v>
      </c>
      <c r="J126" s="33">
        <v>-14600757</v>
      </c>
      <c r="L126" s="33">
        <v>-1535004</v>
      </c>
      <c r="N126" s="33">
        <v>0</v>
      </c>
      <c r="P126" s="33">
        <v>0</v>
      </c>
    </row>
    <row r="127" spans="1:16" ht="16.5" customHeight="1">
      <c r="J127" s="46"/>
      <c r="L127" s="46"/>
      <c r="M127" s="20"/>
      <c r="N127" s="46"/>
      <c r="O127" s="20"/>
      <c r="P127" s="46"/>
    </row>
    <row r="128" spans="1:16" ht="16.5" customHeight="1">
      <c r="A128" s="18" t="s">
        <v>63</v>
      </c>
      <c r="B128" s="18"/>
      <c r="E128" s="32"/>
      <c r="J128" s="31">
        <f>SUM(J118:J126)</f>
        <v>1292077439</v>
      </c>
      <c r="L128" s="31">
        <f>SUM(L118:L126)</f>
        <v>1313026961</v>
      </c>
      <c r="N128" s="31">
        <f>SUM(N118:N126)</f>
        <v>1408678210</v>
      </c>
      <c r="P128" s="31">
        <f>SUM(P118:P126)</f>
        <v>1429460484</v>
      </c>
    </row>
    <row r="129" spans="1:16" ht="16.5" customHeight="1">
      <c r="A129" s="27" t="s">
        <v>64</v>
      </c>
      <c r="E129" s="32"/>
      <c r="J129" s="33">
        <v>-120631</v>
      </c>
      <c r="L129" s="33">
        <v>6251616</v>
      </c>
      <c r="N129" s="33">
        <v>0</v>
      </c>
      <c r="P129" s="33">
        <v>0</v>
      </c>
    </row>
    <row r="130" spans="1:16" ht="16.5" customHeight="1">
      <c r="E130" s="32"/>
    </row>
    <row r="131" spans="1:16" ht="16.5" customHeight="1">
      <c r="A131" s="18" t="s">
        <v>65</v>
      </c>
      <c r="J131" s="33">
        <f>J128+J129</f>
        <v>1291956808</v>
      </c>
      <c r="L131" s="33">
        <f>L128+L129</f>
        <v>1319278577</v>
      </c>
      <c r="N131" s="33">
        <f>N128+N129</f>
        <v>1408678210</v>
      </c>
      <c r="P131" s="33">
        <f>P128+P129</f>
        <v>1429460484</v>
      </c>
    </row>
    <row r="132" spans="1:16" ht="16.5" customHeight="1">
      <c r="E132" s="32"/>
    </row>
    <row r="133" spans="1:16" ht="16.5" customHeight="1" thickBot="1">
      <c r="A133" s="18" t="s">
        <v>66</v>
      </c>
      <c r="J133" s="35">
        <f>SUM(J131,J87)</f>
        <v>6807313114</v>
      </c>
      <c r="L133" s="35">
        <f>SUM(L131,L87)</f>
        <v>6907564135</v>
      </c>
      <c r="N133" s="35">
        <f>SUM(N87,N131)</f>
        <v>6863900559</v>
      </c>
      <c r="P133" s="35">
        <f>SUM(P87,P131)</f>
        <v>6949262551</v>
      </c>
    </row>
    <row r="134" spans="1:16" ht="16.5" customHeight="1" thickTop="1">
      <c r="A134" s="18"/>
      <c r="M134" s="135"/>
      <c r="N134" s="135"/>
      <c r="O134" s="135"/>
      <c r="P134" s="135"/>
    </row>
    <row r="135" spans="1:16" ht="16.5" customHeight="1">
      <c r="A135" s="18"/>
      <c r="K135" s="31"/>
      <c r="M135" s="135"/>
      <c r="N135" s="135"/>
      <c r="O135" s="135"/>
      <c r="P135" s="135"/>
    </row>
    <row r="136" spans="1:16" ht="16.5" customHeight="1">
      <c r="A136" s="18"/>
      <c r="J136" s="50"/>
      <c r="L136" s="50"/>
      <c r="M136" s="135"/>
      <c r="N136" s="135"/>
      <c r="O136" s="135"/>
      <c r="P136" s="135"/>
    </row>
    <row r="137" spans="1:16" ht="16.5" customHeight="1">
      <c r="A137" s="18"/>
      <c r="J137" s="50"/>
      <c r="L137" s="50"/>
      <c r="M137" s="135"/>
      <c r="N137" s="135"/>
      <c r="O137" s="135"/>
      <c r="P137" s="135"/>
    </row>
    <row r="138" spans="1:16" ht="16.5" customHeight="1">
      <c r="A138" s="18"/>
      <c r="J138" s="50"/>
      <c r="L138" s="50"/>
      <c r="N138" s="50"/>
      <c r="P138" s="50"/>
    </row>
    <row r="139" spans="1:16" ht="16.5" customHeight="1">
      <c r="A139" s="18"/>
      <c r="J139" s="50"/>
      <c r="L139" s="50"/>
      <c r="N139" s="50"/>
      <c r="P139" s="50"/>
    </row>
    <row r="140" spans="1:16" ht="16.5" customHeight="1">
      <c r="A140" s="18"/>
      <c r="J140" s="50"/>
      <c r="L140" s="50"/>
      <c r="N140" s="50"/>
      <c r="P140" s="50"/>
    </row>
    <row r="141" spans="1:16" ht="16.5" customHeight="1">
      <c r="A141" s="18"/>
      <c r="J141" s="50"/>
      <c r="L141" s="50"/>
      <c r="N141" s="50"/>
      <c r="P141" s="50"/>
    </row>
    <row r="142" spans="1:16" ht="16.5" customHeight="1">
      <c r="A142" s="18"/>
      <c r="J142" s="50"/>
      <c r="L142" s="50"/>
      <c r="N142" s="50"/>
      <c r="P142" s="50"/>
    </row>
    <row r="143" spans="1:16" ht="16.5" customHeight="1">
      <c r="A143" s="18"/>
      <c r="J143" s="50"/>
      <c r="L143" s="50"/>
      <c r="N143" s="50"/>
      <c r="P143" s="50"/>
    </row>
    <row r="144" spans="1:16" ht="16.5" customHeight="1">
      <c r="A144" s="18"/>
      <c r="J144" s="50"/>
      <c r="L144" s="50"/>
      <c r="N144" s="50"/>
      <c r="P144" s="50"/>
    </row>
    <row r="145" spans="1:16" ht="16.5" customHeight="1">
      <c r="A145" s="18"/>
      <c r="J145" s="50"/>
      <c r="L145" s="50"/>
      <c r="N145" s="50"/>
      <c r="P145" s="50"/>
    </row>
    <row r="146" spans="1:16" ht="16.5" customHeight="1">
      <c r="A146" s="18"/>
      <c r="J146" s="50"/>
      <c r="L146" s="50"/>
      <c r="N146" s="50"/>
      <c r="P146" s="50"/>
    </row>
    <row r="147" spans="1:16" ht="22.35" customHeight="1">
      <c r="A147" s="37" t="str">
        <f>A98</f>
        <v>The accompanying notes are an integral part of these consolidated and separate financial statements.</v>
      </c>
      <c r="B147" s="37"/>
      <c r="C147" s="37"/>
      <c r="D147" s="37"/>
      <c r="E147" s="37"/>
      <c r="F147" s="37"/>
      <c r="G147" s="37"/>
      <c r="H147" s="37"/>
      <c r="I147" s="37"/>
      <c r="J147" s="38"/>
      <c r="K147" s="37"/>
      <c r="L147" s="38"/>
      <c r="M147" s="38"/>
      <c r="N147" s="38"/>
      <c r="O147" s="38"/>
      <c r="P147" s="38"/>
    </row>
  </sheetData>
  <mergeCells count="13">
    <mergeCell ref="J56:L56"/>
    <mergeCell ref="N56:P56"/>
    <mergeCell ref="J104:L104"/>
    <mergeCell ref="N104:P104"/>
    <mergeCell ref="J105:L105"/>
    <mergeCell ref="N105:P105"/>
    <mergeCell ref="J55:L55"/>
    <mergeCell ref="N55:P55"/>
    <mergeCell ref="J6:L6"/>
    <mergeCell ref="N6:P6"/>
    <mergeCell ref="J7:L7"/>
    <mergeCell ref="N7:P7"/>
    <mergeCell ref="A47:P4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49" max="15" man="1"/>
    <brk id="98" max="16383" man="1"/>
  </rowBreaks>
  <ignoredErrors>
    <ignoredError sqref="O7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4A8D0-4EC6-4AC5-BB17-FFF63DCB059D}">
  <dimension ref="A1:W106"/>
  <sheetViews>
    <sheetView topLeftCell="A51" zoomScaleNormal="100" zoomScaleSheetLayoutView="100" workbookViewId="0">
      <selection activeCell="T22" sqref="T22"/>
    </sheetView>
  </sheetViews>
  <sheetFormatPr defaultColWidth="9.140625" defaultRowHeight="16.5" customHeight="1"/>
  <cols>
    <col min="1" max="2" width="2.140625" style="49" customWidth="1"/>
    <col min="3" max="3" width="31" style="49" customWidth="1"/>
    <col min="4" max="4" width="5.7109375" style="95" customWidth="1"/>
    <col min="5" max="5" width="0.85546875" style="95" customWidth="1"/>
    <col min="6" max="6" width="14.7109375" style="54" customWidth="1"/>
    <col min="7" max="7" width="0.85546875" style="95" customWidth="1"/>
    <col min="8" max="8" width="14.7109375" style="54" customWidth="1"/>
    <col min="9" max="9" width="0.85546875" style="98" customWidth="1"/>
    <col min="10" max="10" width="14.7109375" style="54" customWidth="1"/>
    <col min="11" max="11" width="0.85546875" style="98" customWidth="1"/>
    <col min="12" max="12" width="14.7109375" style="54" customWidth="1"/>
    <col min="13" max="13" width="9.140625" style="49" customWidth="1"/>
    <col min="14" max="14" width="12.7109375" style="135" bestFit="1" customWidth="1"/>
    <col min="15" max="15" width="9.140625" style="135"/>
    <col min="16" max="16" width="12.7109375" style="135" bestFit="1" customWidth="1"/>
    <col min="17" max="17" width="9.140625" style="135"/>
    <col min="18" max="16384" width="9.140625" style="49"/>
  </cols>
  <sheetData>
    <row r="1" spans="1:12" ht="16.5" customHeight="1">
      <c r="A1" s="89" t="str">
        <f>'6-8'!A1</f>
        <v xml:space="preserve">WP Energy Public Company Limited </v>
      </c>
      <c r="B1" s="56"/>
      <c r="C1" s="56"/>
      <c r="D1" s="29"/>
      <c r="E1" s="29"/>
      <c r="F1" s="58"/>
      <c r="G1" s="29"/>
      <c r="H1" s="58"/>
      <c r="I1" s="90"/>
      <c r="J1" s="58"/>
      <c r="K1" s="90"/>
      <c r="L1" s="58"/>
    </row>
    <row r="2" spans="1:12" ht="16.5" customHeight="1">
      <c r="A2" s="56" t="s">
        <v>67</v>
      </c>
      <c r="B2" s="56"/>
      <c r="C2" s="56"/>
      <c r="D2" s="29"/>
      <c r="E2" s="29"/>
      <c r="F2" s="58"/>
      <c r="G2" s="29"/>
      <c r="H2" s="58"/>
      <c r="I2" s="90"/>
      <c r="J2" s="58"/>
      <c r="K2" s="90"/>
      <c r="L2" s="58"/>
    </row>
    <row r="3" spans="1:12" ht="16.5" customHeight="1">
      <c r="A3" s="91" t="s">
        <v>193</v>
      </c>
      <c r="B3" s="81"/>
      <c r="C3" s="81"/>
      <c r="D3" s="92"/>
      <c r="E3" s="92"/>
      <c r="F3" s="84"/>
      <c r="G3" s="92"/>
      <c r="H3" s="84"/>
      <c r="I3" s="93"/>
      <c r="J3" s="84"/>
      <c r="K3" s="93"/>
      <c r="L3" s="84"/>
    </row>
    <row r="4" spans="1:12" ht="16.5" customHeight="1">
      <c r="A4" s="94"/>
      <c r="B4" s="56"/>
      <c r="C4" s="56"/>
      <c r="D4" s="29"/>
      <c r="E4" s="29"/>
      <c r="F4" s="58"/>
      <c r="G4" s="29"/>
      <c r="H4" s="58"/>
      <c r="I4" s="90"/>
      <c r="J4" s="58"/>
      <c r="K4" s="90"/>
      <c r="L4" s="58"/>
    </row>
    <row r="5" spans="1:12" ht="16.5" customHeight="1">
      <c r="A5" s="94"/>
      <c r="B5" s="56"/>
      <c r="C5" s="56"/>
      <c r="D5" s="29"/>
      <c r="E5" s="29"/>
      <c r="F5" s="58"/>
      <c r="G5" s="29"/>
      <c r="H5" s="58"/>
      <c r="I5" s="90"/>
      <c r="J5" s="58"/>
      <c r="K5" s="90"/>
      <c r="L5" s="58"/>
    </row>
    <row r="6" spans="1:12" ht="16.5" customHeight="1">
      <c r="F6" s="137" t="s">
        <v>31</v>
      </c>
      <c r="G6" s="137"/>
      <c r="H6" s="137"/>
      <c r="I6" s="52"/>
      <c r="J6" s="137" t="s">
        <v>3</v>
      </c>
      <c r="K6" s="137"/>
      <c r="L6" s="137"/>
    </row>
    <row r="7" spans="1:12" ht="16.5" customHeight="1">
      <c r="F7" s="138" t="s">
        <v>33</v>
      </c>
      <c r="G7" s="138"/>
      <c r="H7" s="138"/>
      <c r="I7" s="52"/>
      <c r="J7" s="138" t="s">
        <v>4</v>
      </c>
      <c r="K7" s="138"/>
      <c r="L7" s="138"/>
    </row>
    <row r="8" spans="1:12" ht="16.5" customHeight="1">
      <c r="A8" s="56"/>
      <c r="B8" s="56"/>
      <c r="C8" s="56"/>
      <c r="D8" s="49"/>
      <c r="E8" s="29"/>
      <c r="F8" s="28">
        <v>2025</v>
      </c>
      <c r="G8" s="29"/>
      <c r="H8" s="28">
        <v>2024</v>
      </c>
      <c r="I8" s="30"/>
      <c r="J8" s="28">
        <v>2025</v>
      </c>
      <c r="K8" s="29"/>
      <c r="L8" s="28">
        <v>2024</v>
      </c>
    </row>
    <row r="9" spans="1:12" ht="16.5" customHeight="1">
      <c r="A9" s="56"/>
      <c r="B9" s="56"/>
      <c r="C9" s="56"/>
      <c r="D9" s="23" t="s">
        <v>5</v>
      </c>
      <c r="E9" s="29"/>
      <c r="F9" s="24" t="s">
        <v>6</v>
      </c>
      <c r="G9" s="19"/>
      <c r="H9" s="24" t="s">
        <v>6</v>
      </c>
      <c r="I9" s="20"/>
      <c r="J9" s="24" t="s">
        <v>6</v>
      </c>
      <c r="K9" s="19"/>
      <c r="L9" s="24" t="s">
        <v>6</v>
      </c>
    </row>
    <row r="10" spans="1:12" ht="14.1" customHeight="1">
      <c r="A10" s="56"/>
      <c r="B10" s="56"/>
      <c r="C10" s="56"/>
      <c r="D10" s="29"/>
      <c r="E10" s="29"/>
      <c r="G10" s="29"/>
      <c r="I10" s="76"/>
      <c r="K10" s="76"/>
    </row>
    <row r="11" spans="1:12" ht="16.5" customHeight="1">
      <c r="A11" s="56" t="s">
        <v>68</v>
      </c>
      <c r="B11" s="56"/>
      <c r="C11" s="56"/>
      <c r="D11" s="29"/>
      <c r="E11" s="29"/>
      <c r="F11" s="58"/>
      <c r="G11" s="29"/>
      <c r="H11" s="58"/>
      <c r="I11" s="59"/>
      <c r="J11" s="58"/>
      <c r="K11" s="59"/>
      <c r="L11" s="58"/>
    </row>
    <row r="12" spans="1:12" ht="14.1" customHeight="1">
      <c r="A12" s="56"/>
      <c r="B12" s="56"/>
      <c r="C12" s="56"/>
      <c r="D12" s="29"/>
      <c r="E12" s="29"/>
      <c r="F12" s="58"/>
      <c r="G12" s="29"/>
      <c r="H12" s="58"/>
      <c r="I12" s="59"/>
      <c r="J12" s="58"/>
      <c r="K12" s="59"/>
      <c r="L12" s="58"/>
    </row>
    <row r="13" spans="1:12" ht="16.5" customHeight="1">
      <c r="A13" s="49" t="s">
        <v>69</v>
      </c>
      <c r="B13" s="56"/>
      <c r="C13" s="56"/>
      <c r="D13" s="29"/>
      <c r="E13" s="29"/>
      <c r="F13" s="54">
        <v>17212561999</v>
      </c>
      <c r="G13" s="29"/>
      <c r="H13" s="54">
        <v>18728059831</v>
      </c>
      <c r="I13" s="59"/>
      <c r="J13" s="46">
        <v>17023325715</v>
      </c>
      <c r="K13" s="59"/>
      <c r="L13" s="46">
        <v>18520057480</v>
      </c>
    </row>
    <row r="14" spans="1:12" ht="16.5" customHeight="1">
      <c r="A14" s="49" t="s">
        <v>70</v>
      </c>
      <c r="B14" s="56"/>
      <c r="C14" s="56"/>
      <c r="D14" s="29"/>
      <c r="E14" s="29"/>
      <c r="F14" s="79">
        <v>59959005</v>
      </c>
      <c r="G14" s="29"/>
      <c r="H14" s="79">
        <v>41715043</v>
      </c>
      <c r="I14" s="59"/>
      <c r="J14" s="96">
        <v>43268347</v>
      </c>
      <c r="K14" s="59"/>
      <c r="L14" s="96">
        <v>24577523</v>
      </c>
    </row>
    <row r="15" spans="1:12" ht="14.1" customHeight="1">
      <c r="I15" s="76"/>
      <c r="J15" s="46"/>
      <c r="K15" s="76"/>
      <c r="L15" s="46"/>
    </row>
    <row r="16" spans="1:12" ht="16.5" customHeight="1">
      <c r="A16" s="56" t="s">
        <v>71</v>
      </c>
      <c r="B16" s="56"/>
      <c r="C16" s="56"/>
      <c r="D16" s="29"/>
      <c r="E16" s="29"/>
      <c r="F16" s="79">
        <f>SUM(F13:F14)</f>
        <v>17272521004</v>
      </c>
      <c r="G16" s="29"/>
      <c r="H16" s="79">
        <f>SUM(H13:H14)</f>
        <v>18769774874</v>
      </c>
      <c r="I16" s="76"/>
      <c r="J16" s="79">
        <f>SUM(J13:J14)</f>
        <v>17066594062</v>
      </c>
      <c r="K16" s="76"/>
      <c r="L16" s="79">
        <f>SUM(L13:L14)</f>
        <v>18544635003</v>
      </c>
    </row>
    <row r="17" spans="1:23" ht="14.1" customHeight="1">
      <c r="A17" s="56"/>
      <c r="B17" s="56"/>
      <c r="C17" s="56"/>
      <c r="D17" s="29"/>
      <c r="E17" s="29"/>
      <c r="G17" s="29"/>
      <c r="I17" s="76"/>
      <c r="K17" s="76"/>
      <c r="V17" s="49" t="s">
        <v>231</v>
      </c>
      <c r="W17" s="49">
        <v>0</v>
      </c>
    </row>
    <row r="18" spans="1:23" ht="16.5" customHeight="1">
      <c r="A18" s="56" t="s">
        <v>72</v>
      </c>
      <c r="B18" s="56"/>
      <c r="C18" s="56"/>
      <c r="D18" s="29"/>
      <c r="E18" s="29"/>
      <c r="F18" s="58"/>
      <c r="G18" s="29"/>
      <c r="H18" s="58"/>
      <c r="I18" s="59"/>
      <c r="J18" s="58"/>
      <c r="K18" s="59"/>
      <c r="L18" s="58"/>
    </row>
    <row r="19" spans="1:23" ht="14.1" customHeight="1">
      <c r="A19" s="56"/>
      <c r="B19" s="56"/>
      <c r="C19" s="56"/>
      <c r="D19" s="29"/>
      <c r="E19" s="29"/>
      <c r="F19" s="58"/>
      <c r="G19" s="29"/>
      <c r="H19" s="58"/>
      <c r="I19" s="59"/>
      <c r="J19" s="58"/>
      <c r="K19" s="59"/>
      <c r="L19" s="58"/>
    </row>
    <row r="20" spans="1:23" ht="16.5" customHeight="1">
      <c r="A20" s="49" t="s">
        <v>73</v>
      </c>
      <c r="F20" s="54">
        <v>-16534933834</v>
      </c>
      <c r="H20" s="54">
        <v>-18065850408</v>
      </c>
      <c r="I20" s="76"/>
      <c r="J20" s="46">
        <v>-16397037322</v>
      </c>
      <c r="K20" s="76"/>
      <c r="L20" s="46">
        <v>-17905354967</v>
      </c>
    </row>
    <row r="21" spans="1:23" ht="16.5" customHeight="1">
      <c r="A21" s="49" t="s">
        <v>74</v>
      </c>
      <c r="F21" s="79">
        <v>-56884530</v>
      </c>
      <c r="H21" s="79">
        <v>-29565446</v>
      </c>
      <c r="I21" s="76"/>
      <c r="J21" s="96">
        <v>-38083832</v>
      </c>
      <c r="K21" s="76"/>
      <c r="L21" s="96">
        <v>-14679902</v>
      </c>
    </row>
    <row r="22" spans="1:23" ht="14.1" customHeight="1">
      <c r="I22" s="76"/>
      <c r="J22" s="46"/>
      <c r="K22" s="76"/>
      <c r="L22" s="46"/>
    </row>
    <row r="23" spans="1:23" ht="16.5" customHeight="1">
      <c r="A23" s="56" t="s">
        <v>75</v>
      </c>
      <c r="B23" s="56"/>
      <c r="C23" s="56"/>
      <c r="E23" s="29"/>
      <c r="F23" s="79">
        <f>SUM(F20:F21)</f>
        <v>-16591818364</v>
      </c>
      <c r="G23" s="29"/>
      <c r="H23" s="79">
        <f>SUM(H20:H21)</f>
        <v>-18095415854</v>
      </c>
      <c r="I23" s="76"/>
      <c r="J23" s="79">
        <f>SUM(J20:J21)</f>
        <v>-16435121154</v>
      </c>
      <c r="K23" s="76"/>
      <c r="L23" s="79">
        <f>SUM(L20:L21)</f>
        <v>-17920034869</v>
      </c>
    </row>
    <row r="24" spans="1:23" ht="14.1" customHeight="1">
      <c r="A24" s="56"/>
      <c r="B24" s="56"/>
      <c r="C24" s="56"/>
      <c r="D24" s="29"/>
      <c r="E24" s="29"/>
      <c r="G24" s="29"/>
      <c r="I24" s="76"/>
      <c r="K24" s="76"/>
    </row>
    <row r="25" spans="1:23" ht="16.5" customHeight="1">
      <c r="A25" s="56" t="s">
        <v>76</v>
      </c>
      <c r="B25" s="56"/>
      <c r="C25" s="56"/>
      <c r="D25" s="29"/>
      <c r="E25" s="29"/>
      <c r="F25" s="54">
        <f>SUM(F16,F23)</f>
        <v>680702640</v>
      </c>
      <c r="G25" s="29"/>
      <c r="H25" s="54">
        <f>SUM(H16,H23)</f>
        <v>674359020</v>
      </c>
      <c r="I25" s="76"/>
      <c r="J25" s="54">
        <f>SUM(J16,J23)</f>
        <v>631472908</v>
      </c>
      <c r="K25" s="76"/>
      <c r="L25" s="54">
        <f>SUM(L16,L23)</f>
        <v>624600134</v>
      </c>
    </row>
    <row r="26" spans="1:23" ht="16.5" customHeight="1">
      <c r="A26" s="49" t="s">
        <v>77</v>
      </c>
      <c r="B26" s="56"/>
      <c r="C26" s="56"/>
      <c r="D26" s="95">
        <v>27</v>
      </c>
      <c r="E26" s="29"/>
      <c r="F26" s="54">
        <v>273652312</v>
      </c>
      <c r="G26" s="29"/>
      <c r="H26" s="54">
        <v>252181627</v>
      </c>
      <c r="I26" s="76"/>
      <c r="J26" s="54">
        <v>261748648</v>
      </c>
      <c r="K26" s="76"/>
      <c r="L26" s="54">
        <v>237378939</v>
      </c>
    </row>
    <row r="27" spans="1:23" ht="16.5" customHeight="1">
      <c r="A27" s="55" t="s">
        <v>191</v>
      </c>
      <c r="B27" s="56"/>
      <c r="C27" s="56"/>
      <c r="E27" s="29"/>
      <c r="F27" s="54">
        <v>-287421149</v>
      </c>
      <c r="G27" s="29"/>
      <c r="H27" s="54">
        <v>-284694723</v>
      </c>
      <c r="I27" s="76"/>
      <c r="J27" s="54">
        <v>-308416221</v>
      </c>
      <c r="K27" s="76"/>
      <c r="L27" s="54">
        <v>-301694006</v>
      </c>
    </row>
    <row r="28" spans="1:23" ht="16.5" customHeight="1">
      <c r="A28" s="55" t="s">
        <v>78</v>
      </c>
      <c r="B28" s="56"/>
      <c r="C28" s="56"/>
      <c r="E28" s="29"/>
      <c r="F28" s="54">
        <v>-445584575</v>
      </c>
      <c r="G28" s="29"/>
      <c r="H28" s="54">
        <v>-437222775</v>
      </c>
      <c r="I28" s="76"/>
      <c r="J28" s="54">
        <v>-382664310</v>
      </c>
      <c r="K28" s="76"/>
      <c r="L28" s="54">
        <v>-375926037</v>
      </c>
    </row>
    <row r="29" spans="1:23" ht="16.5" customHeight="1">
      <c r="A29" s="55" t="s">
        <v>79</v>
      </c>
      <c r="F29" s="96">
        <v>-20417852</v>
      </c>
      <c r="H29" s="96">
        <v>-24497567</v>
      </c>
      <c r="I29" s="76"/>
      <c r="J29" s="96">
        <v>-19358866</v>
      </c>
      <c r="K29" s="76"/>
      <c r="L29" s="96">
        <v>-22624658</v>
      </c>
    </row>
    <row r="30" spans="1:23" ht="14.1" customHeight="1">
      <c r="A30" s="55"/>
      <c r="F30" s="46"/>
      <c r="H30" s="46"/>
      <c r="I30" s="76"/>
      <c r="J30" s="46"/>
      <c r="K30" s="76"/>
      <c r="L30" s="46"/>
    </row>
    <row r="31" spans="1:23" ht="16.5" customHeight="1">
      <c r="A31" s="94" t="s">
        <v>80</v>
      </c>
      <c r="B31" s="56"/>
      <c r="C31" s="56"/>
      <c r="D31" s="29"/>
      <c r="E31" s="29"/>
      <c r="F31" s="54">
        <f>SUM(F25:F30)</f>
        <v>200931376</v>
      </c>
      <c r="G31" s="29"/>
      <c r="H31" s="54">
        <f>SUM(H25:H30)</f>
        <v>180125582</v>
      </c>
      <c r="I31" s="76"/>
      <c r="J31" s="54">
        <f>SUM(J25:J30)</f>
        <v>182782159</v>
      </c>
      <c r="K31" s="29"/>
      <c r="L31" s="54">
        <f>SUM(L25:L30)</f>
        <v>161734372</v>
      </c>
    </row>
    <row r="32" spans="1:23" ht="16.5" customHeight="1">
      <c r="A32" s="51" t="s">
        <v>81</v>
      </c>
      <c r="D32" s="95">
        <v>29</v>
      </c>
      <c r="F32" s="79">
        <v>-47687811</v>
      </c>
      <c r="H32" s="79">
        <v>-39248688</v>
      </c>
      <c r="I32" s="76"/>
      <c r="J32" s="79">
        <v>-41499099</v>
      </c>
      <c r="K32" s="76"/>
      <c r="L32" s="79">
        <v>-37577581</v>
      </c>
    </row>
    <row r="33" spans="1:12" ht="14.1" customHeight="1">
      <c r="A33" s="51"/>
      <c r="I33" s="76"/>
      <c r="K33" s="76"/>
    </row>
    <row r="34" spans="1:12" ht="16.5" customHeight="1">
      <c r="A34" s="56" t="s">
        <v>82</v>
      </c>
      <c r="F34" s="46">
        <f>F31+F32</f>
        <v>153243565</v>
      </c>
      <c r="H34" s="46">
        <f>H31+H32</f>
        <v>140876894</v>
      </c>
      <c r="I34" s="46"/>
      <c r="J34" s="46">
        <f>J31+J32</f>
        <v>141283060</v>
      </c>
      <c r="K34" s="46"/>
      <c r="L34" s="46">
        <f>L31+L32</f>
        <v>124156791</v>
      </c>
    </row>
    <row r="35" spans="1:12" ht="16.5" customHeight="1">
      <c r="A35" s="56"/>
      <c r="F35" s="46"/>
      <c r="H35" s="46"/>
      <c r="I35" s="46"/>
      <c r="J35" s="46"/>
      <c r="K35" s="46"/>
      <c r="L35" s="46"/>
    </row>
    <row r="36" spans="1:12" ht="16.5" customHeight="1">
      <c r="A36" s="56" t="s">
        <v>202</v>
      </c>
      <c r="F36" s="46"/>
      <c r="H36" s="46"/>
      <c r="I36" s="46"/>
      <c r="J36" s="46"/>
      <c r="K36" s="46"/>
      <c r="L36" s="46"/>
    </row>
    <row r="37" spans="1:12" ht="14.1" customHeight="1">
      <c r="A37" s="49" t="s">
        <v>200</v>
      </c>
      <c r="I37" s="76"/>
      <c r="K37" s="76"/>
    </row>
    <row r="38" spans="1:12" ht="14.1" customHeight="1">
      <c r="B38" s="49" t="s">
        <v>201</v>
      </c>
      <c r="F38" s="54">
        <v>-11164110</v>
      </c>
      <c r="H38" s="54">
        <v>0</v>
      </c>
      <c r="I38" s="76"/>
      <c r="J38" s="54">
        <v>-11164110</v>
      </c>
      <c r="K38" s="76"/>
      <c r="L38" s="54">
        <v>0</v>
      </c>
    </row>
    <row r="39" spans="1:12" ht="14.1" customHeight="1">
      <c r="A39" s="49" t="s">
        <v>203</v>
      </c>
      <c r="F39" s="79">
        <v>2232822</v>
      </c>
      <c r="H39" s="79">
        <v>0</v>
      </c>
      <c r="I39" s="76"/>
      <c r="J39" s="79">
        <v>2232822</v>
      </c>
      <c r="K39" s="76"/>
      <c r="L39" s="79">
        <v>0</v>
      </c>
    </row>
    <row r="40" spans="1:12" ht="16.5" customHeight="1">
      <c r="A40" s="56" t="s">
        <v>83</v>
      </c>
      <c r="B40" s="56"/>
      <c r="C40" s="56"/>
      <c r="I40" s="76"/>
      <c r="K40" s="76"/>
    </row>
    <row r="41" spans="1:12" ht="16.5" customHeight="1">
      <c r="A41" s="56"/>
      <c r="B41" s="56" t="s">
        <v>84</v>
      </c>
      <c r="C41" s="56"/>
      <c r="F41" s="79">
        <f>SUM(F37:F40)</f>
        <v>-8931288</v>
      </c>
      <c r="H41" s="79">
        <f>SUM(H37:H40)</f>
        <v>0</v>
      </c>
      <c r="I41" s="76"/>
      <c r="J41" s="79">
        <f>SUM(J37:J40)</f>
        <v>-8931288</v>
      </c>
      <c r="K41" s="76"/>
      <c r="L41" s="79">
        <f>SUM(L37:L40)</f>
        <v>0</v>
      </c>
    </row>
    <row r="42" spans="1:12" ht="14.1" customHeight="1">
      <c r="B42" s="56"/>
      <c r="C42" s="56"/>
      <c r="I42" s="76"/>
      <c r="K42" s="76"/>
    </row>
    <row r="43" spans="1:12" ht="16.5" customHeight="1" thickBot="1">
      <c r="A43" s="56" t="s">
        <v>85</v>
      </c>
      <c r="B43" s="56"/>
      <c r="C43" s="56"/>
      <c r="F43" s="97">
        <f>SUM(F34,F41)</f>
        <v>144312277</v>
      </c>
      <c r="H43" s="97">
        <f>SUM(H34,H41)</f>
        <v>140876894</v>
      </c>
      <c r="J43" s="97">
        <f>SUM(J34,J41)</f>
        <v>132351772</v>
      </c>
      <c r="L43" s="97">
        <f>SUM(L34,L41)</f>
        <v>124156791</v>
      </c>
    </row>
    <row r="44" spans="1:12" ht="14.1" customHeight="1" thickTop="1">
      <c r="F44" s="99"/>
      <c r="H44" s="99"/>
      <c r="I44" s="100"/>
      <c r="J44" s="99"/>
      <c r="K44" s="100"/>
      <c r="L44" s="99"/>
    </row>
    <row r="45" spans="1:12" ht="16.5" customHeight="1">
      <c r="A45" s="56" t="s">
        <v>86</v>
      </c>
      <c r="F45" s="99"/>
      <c r="H45" s="99"/>
      <c r="I45" s="100"/>
      <c r="J45" s="99"/>
      <c r="K45" s="100"/>
      <c r="L45" s="99"/>
    </row>
    <row r="46" spans="1:12" ht="16.5" customHeight="1">
      <c r="B46" s="49" t="s">
        <v>87</v>
      </c>
      <c r="F46" s="54">
        <v>154181565</v>
      </c>
      <c r="H46" s="54">
        <v>143725152</v>
      </c>
      <c r="I46" s="46"/>
      <c r="J46" s="54">
        <v>141283060</v>
      </c>
      <c r="K46" s="46"/>
      <c r="L46" s="54">
        <v>124156791</v>
      </c>
    </row>
    <row r="47" spans="1:12" ht="16.5" customHeight="1">
      <c r="B47" s="49" t="s">
        <v>64</v>
      </c>
      <c r="F47" s="101">
        <v>-938000</v>
      </c>
      <c r="H47" s="101">
        <v>-2848258</v>
      </c>
      <c r="I47" s="46"/>
      <c r="J47" s="101">
        <v>0</v>
      </c>
      <c r="K47" s="46"/>
      <c r="L47" s="101">
        <v>0</v>
      </c>
    </row>
    <row r="48" spans="1:12" ht="14.1" customHeight="1">
      <c r="F48" s="102"/>
      <c r="H48" s="102"/>
      <c r="I48" s="46"/>
      <c r="J48" s="102"/>
      <c r="K48" s="46"/>
      <c r="L48" s="102"/>
    </row>
    <row r="49" spans="1:12" ht="16.5" customHeight="1" thickBot="1">
      <c r="F49" s="97">
        <f>SUM(F46:F47)</f>
        <v>153243565</v>
      </c>
      <c r="H49" s="97">
        <f>SUM(H46:H47)</f>
        <v>140876894</v>
      </c>
      <c r="I49" s="46"/>
      <c r="J49" s="97">
        <f>SUM(J46:J47)</f>
        <v>141283060</v>
      </c>
      <c r="K49" s="46"/>
      <c r="L49" s="97">
        <f>SUM(L46:L47)</f>
        <v>124156791</v>
      </c>
    </row>
    <row r="50" spans="1:12" ht="16.5" customHeight="1" thickTop="1">
      <c r="F50" s="102"/>
      <c r="H50" s="102"/>
      <c r="I50" s="46"/>
      <c r="J50" s="102"/>
      <c r="K50" s="46"/>
      <c r="L50" s="102"/>
    </row>
    <row r="51" spans="1:12" ht="16.5" customHeight="1">
      <c r="F51" s="102"/>
      <c r="H51" s="102"/>
      <c r="I51" s="46"/>
      <c r="J51" s="102"/>
      <c r="K51" s="46"/>
      <c r="L51" s="102"/>
    </row>
    <row r="52" spans="1:12" ht="16.5" customHeight="1">
      <c r="F52" s="102"/>
      <c r="H52" s="102"/>
      <c r="I52" s="46"/>
      <c r="J52" s="102"/>
      <c r="K52" s="46"/>
      <c r="L52" s="102"/>
    </row>
    <row r="53" spans="1:12" ht="14.25" customHeight="1">
      <c r="F53" s="102"/>
      <c r="H53" s="102"/>
      <c r="I53" s="46"/>
      <c r="J53" s="102"/>
      <c r="K53" s="46"/>
      <c r="L53" s="102"/>
    </row>
    <row r="54" spans="1:12" ht="22.35" customHeight="1">
      <c r="A54" s="36" t="str">
        <f>'6-8'!$A$49</f>
        <v>The accompanying notes are an integral part of these consolidated and separate financial statements.</v>
      </c>
      <c r="B54" s="36"/>
      <c r="C54" s="36"/>
      <c r="D54" s="103"/>
      <c r="E54" s="103"/>
      <c r="F54" s="104"/>
      <c r="G54" s="103"/>
      <c r="H54" s="104"/>
      <c r="I54" s="105"/>
      <c r="J54" s="104"/>
      <c r="K54" s="105"/>
      <c r="L54" s="104"/>
    </row>
    <row r="55" spans="1:12" ht="16.5" customHeight="1">
      <c r="A55" s="56" t="str">
        <f>A1</f>
        <v xml:space="preserve">WP Energy Public Company Limited </v>
      </c>
      <c r="B55" s="56"/>
      <c r="C55" s="56"/>
      <c r="D55" s="29"/>
      <c r="E55" s="29"/>
      <c r="F55" s="58"/>
      <c r="G55" s="29"/>
      <c r="H55" s="58"/>
      <c r="I55" s="90"/>
      <c r="J55" s="58"/>
      <c r="K55" s="90"/>
      <c r="L55" s="58"/>
    </row>
    <row r="56" spans="1:12" ht="16.5" customHeight="1">
      <c r="A56" s="56" t="s">
        <v>88</v>
      </c>
      <c r="B56" s="56"/>
      <c r="C56" s="56"/>
      <c r="D56" s="29"/>
      <c r="E56" s="29"/>
      <c r="F56" s="58"/>
      <c r="G56" s="29"/>
      <c r="H56" s="58"/>
      <c r="I56" s="90"/>
      <c r="J56" s="58"/>
      <c r="K56" s="90"/>
      <c r="L56" s="58"/>
    </row>
    <row r="57" spans="1:12" ht="16.5" customHeight="1">
      <c r="A57" s="91" t="str">
        <f>A3</f>
        <v>For the year ended 31 December 2025</v>
      </c>
      <c r="B57" s="81"/>
      <c r="C57" s="81"/>
      <c r="D57" s="92"/>
      <c r="E57" s="92"/>
      <c r="F57" s="84"/>
      <c r="G57" s="92"/>
      <c r="H57" s="84"/>
      <c r="I57" s="93"/>
      <c r="J57" s="84"/>
      <c r="K57" s="93"/>
      <c r="L57" s="84"/>
    </row>
    <row r="58" spans="1:12" ht="16.5" customHeight="1">
      <c r="A58" s="94"/>
      <c r="B58" s="56"/>
      <c r="C58" s="56"/>
      <c r="D58" s="29"/>
      <c r="E58" s="29"/>
      <c r="F58" s="58"/>
      <c r="G58" s="29"/>
      <c r="H58" s="58"/>
      <c r="I58" s="90"/>
      <c r="J58" s="58"/>
      <c r="K58" s="90"/>
      <c r="L58" s="58"/>
    </row>
    <row r="59" spans="1:12" ht="16.5" customHeight="1">
      <c r="A59" s="94"/>
      <c r="B59" s="56"/>
      <c r="C59" s="56"/>
      <c r="D59" s="29"/>
      <c r="E59" s="29"/>
      <c r="F59" s="58"/>
      <c r="G59" s="29"/>
      <c r="H59" s="58"/>
      <c r="I59" s="90"/>
      <c r="J59" s="58"/>
      <c r="K59" s="90"/>
      <c r="L59" s="58"/>
    </row>
    <row r="60" spans="1:12" ht="16.5" customHeight="1">
      <c r="A60" s="94"/>
      <c r="B60" s="56"/>
      <c r="C60" s="56"/>
      <c r="D60" s="29"/>
      <c r="E60" s="29"/>
      <c r="F60" s="140" t="s">
        <v>31</v>
      </c>
      <c r="G60" s="140"/>
      <c r="H60" s="140"/>
      <c r="I60" s="106"/>
      <c r="J60" s="140" t="s">
        <v>32</v>
      </c>
      <c r="K60" s="140"/>
      <c r="L60" s="140"/>
    </row>
    <row r="61" spans="1:12" ht="16.5" customHeight="1">
      <c r="F61" s="138" t="s">
        <v>33</v>
      </c>
      <c r="G61" s="138"/>
      <c r="H61" s="138"/>
      <c r="I61" s="52"/>
      <c r="J61" s="138" t="s">
        <v>33</v>
      </c>
      <c r="K61" s="138"/>
      <c r="L61" s="138"/>
    </row>
    <row r="62" spans="1:12" ht="16.5" customHeight="1">
      <c r="D62" s="49"/>
      <c r="E62" s="29"/>
      <c r="F62" s="28">
        <v>2025</v>
      </c>
      <c r="G62" s="29"/>
      <c r="H62" s="28">
        <v>2024</v>
      </c>
      <c r="I62" s="30"/>
      <c r="J62" s="28">
        <v>2025</v>
      </c>
      <c r="K62" s="29"/>
      <c r="L62" s="28">
        <v>2024</v>
      </c>
    </row>
    <row r="63" spans="1:12" ht="16.5" customHeight="1">
      <c r="A63" s="56"/>
      <c r="B63" s="56"/>
      <c r="C63" s="56"/>
      <c r="D63" s="23" t="s">
        <v>89</v>
      </c>
      <c r="E63" s="29"/>
      <c r="F63" s="24" t="s">
        <v>6</v>
      </c>
      <c r="G63" s="19"/>
      <c r="H63" s="24" t="s">
        <v>6</v>
      </c>
      <c r="I63" s="20"/>
      <c r="J63" s="24" t="s">
        <v>6</v>
      </c>
      <c r="K63" s="19"/>
      <c r="L63" s="24" t="s">
        <v>6</v>
      </c>
    </row>
    <row r="64" spans="1:12" ht="16.5" customHeight="1">
      <c r="A64" s="56"/>
      <c r="B64" s="56"/>
      <c r="C64" s="56"/>
      <c r="D64" s="29"/>
      <c r="E64" s="29"/>
      <c r="G64" s="29"/>
      <c r="I64" s="76"/>
      <c r="K64" s="76"/>
    </row>
    <row r="65" spans="1:12" ht="16.5" customHeight="1">
      <c r="A65" s="56" t="s">
        <v>90</v>
      </c>
      <c r="F65" s="99"/>
      <c r="H65" s="99"/>
      <c r="I65" s="100"/>
      <c r="J65" s="99"/>
      <c r="K65" s="100"/>
      <c r="L65" s="99"/>
    </row>
    <row r="66" spans="1:12" ht="16.5" customHeight="1">
      <c r="A66" s="56" t="s">
        <v>171</v>
      </c>
      <c r="B66" s="56"/>
      <c r="C66" s="56"/>
      <c r="F66" s="99"/>
      <c r="H66" s="99"/>
      <c r="I66" s="100"/>
      <c r="J66" s="99"/>
      <c r="K66" s="100"/>
      <c r="L66" s="99"/>
    </row>
    <row r="67" spans="1:12" ht="16.5" customHeight="1">
      <c r="B67" s="49" t="s">
        <v>87</v>
      </c>
      <c r="F67" s="54">
        <v>145250277</v>
      </c>
      <c r="H67" s="54">
        <v>143725152</v>
      </c>
      <c r="I67" s="46"/>
      <c r="J67" s="54">
        <v>132351772</v>
      </c>
      <c r="K67" s="46"/>
      <c r="L67" s="54">
        <v>124156791</v>
      </c>
    </row>
    <row r="68" spans="1:12" ht="16.5" customHeight="1">
      <c r="B68" s="49" t="s">
        <v>64</v>
      </c>
      <c r="F68" s="101">
        <v>-938000</v>
      </c>
      <c r="H68" s="101">
        <v>-2848258</v>
      </c>
      <c r="I68" s="46"/>
      <c r="J68" s="101">
        <v>0</v>
      </c>
      <c r="K68" s="46"/>
      <c r="L68" s="101">
        <v>0</v>
      </c>
    </row>
    <row r="69" spans="1:12" ht="16.5" customHeight="1">
      <c r="F69" s="102"/>
      <c r="H69" s="102"/>
      <c r="I69" s="46"/>
      <c r="J69" s="102"/>
      <c r="K69" s="46"/>
      <c r="L69" s="102"/>
    </row>
    <row r="70" spans="1:12" ht="16.5" customHeight="1" thickBot="1">
      <c r="F70" s="97">
        <f>SUM(F67:F68)</f>
        <v>144312277</v>
      </c>
      <c r="H70" s="97">
        <f>SUM(H67:H68)</f>
        <v>140876894</v>
      </c>
      <c r="I70" s="46"/>
      <c r="J70" s="97">
        <f>SUM(J67:J68)</f>
        <v>132351772</v>
      </c>
      <c r="K70" s="46"/>
      <c r="L70" s="97">
        <f>SUM(L67:L68)</f>
        <v>124156791</v>
      </c>
    </row>
    <row r="71" spans="1:12" ht="16.5" customHeight="1" thickTop="1"/>
    <row r="72" spans="1:12" ht="16.5" customHeight="1">
      <c r="A72" s="56" t="s">
        <v>91</v>
      </c>
    </row>
    <row r="73" spans="1:12" ht="16.5" customHeight="1" thickBot="1">
      <c r="B73" s="49" t="s">
        <v>92</v>
      </c>
      <c r="D73" s="95">
        <v>30</v>
      </c>
      <c r="F73" s="107">
        <v>0.3</v>
      </c>
      <c r="G73" s="108"/>
      <c r="H73" s="107">
        <v>0.28000000000000003</v>
      </c>
      <c r="I73" s="109"/>
      <c r="J73" s="107">
        <v>0.28000000000000003</v>
      </c>
      <c r="K73" s="109"/>
      <c r="L73" s="107">
        <v>0.24</v>
      </c>
    </row>
    <row r="74" spans="1:12" ht="16.5" customHeight="1" thickTop="1">
      <c r="F74" s="99"/>
      <c r="H74" s="99"/>
      <c r="I74" s="100"/>
      <c r="J74" s="3"/>
      <c r="K74" s="100"/>
      <c r="L74" s="3"/>
    </row>
    <row r="75" spans="1:12" ht="16.5" customHeight="1">
      <c r="F75" s="99"/>
      <c r="H75" s="99"/>
      <c r="I75" s="100"/>
      <c r="J75" s="99"/>
      <c r="K75" s="100"/>
      <c r="L75" s="99"/>
    </row>
    <row r="105" spans="1:12" ht="9.75" customHeight="1"/>
    <row r="106" spans="1:12" ht="22.15" customHeight="1">
      <c r="A106" s="36" t="str">
        <f>'6-8'!A49</f>
        <v>The accompanying notes are an integral part of these consolidated and separate financial statements.</v>
      </c>
      <c r="B106" s="36"/>
      <c r="C106" s="36"/>
      <c r="D106" s="103"/>
      <c r="E106" s="103"/>
      <c r="F106" s="79"/>
      <c r="G106" s="103"/>
      <c r="H106" s="79"/>
      <c r="I106" s="110"/>
      <c r="J106" s="79"/>
      <c r="K106" s="110"/>
      <c r="L106" s="79"/>
    </row>
  </sheetData>
  <mergeCells count="8">
    <mergeCell ref="F61:H61"/>
    <mergeCell ref="J61:L61"/>
    <mergeCell ref="F6:H6"/>
    <mergeCell ref="J6:L6"/>
    <mergeCell ref="F7:H7"/>
    <mergeCell ref="J7:L7"/>
    <mergeCell ref="F60:H60"/>
    <mergeCell ref="J60:L60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87007-D2D8-4DED-BF7C-D3CC331C4E84}">
  <dimension ref="A1:AS39"/>
  <sheetViews>
    <sheetView tabSelected="1" showWhiteSpace="0" zoomScaleNormal="100" zoomScaleSheetLayoutView="100" workbookViewId="0">
      <selection activeCell="AB17" sqref="AB17"/>
    </sheetView>
  </sheetViews>
  <sheetFormatPr defaultColWidth="9.140625" defaultRowHeight="16.5" customHeight="1"/>
  <cols>
    <col min="1" max="2" width="1.7109375" style="49" customWidth="1"/>
    <col min="3" max="3" width="32.85546875" style="49" customWidth="1"/>
    <col min="4" max="4" width="5.7109375" style="49" customWidth="1"/>
    <col min="5" max="5" width="0.85546875" style="49" customWidth="1"/>
    <col min="6" max="6" width="11.7109375" style="75" customWidth="1"/>
    <col min="7" max="7" width="0.85546875" style="75" customWidth="1"/>
    <col min="8" max="8" width="11.7109375" style="75" customWidth="1"/>
    <col min="9" max="9" width="0.85546875" style="75" customWidth="1"/>
    <col min="10" max="10" width="11.7109375" style="75" customWidth="1"/>
    <col min="11" max="11" width="0.85546875" style="69" customWidth="1"/>
    <col min="12" max="12" width="11.7109375" style="54" customWidth="1"/>
    <col min="13" max="13" width="0.85546875" style="69" customWidth="1"/>
    <col min="14" max="14" width="11.7109375" style="54" customWidth="1"/>
    <col min="15" max="15" width="0.85546875" style="76" customWidth="1"/>
    <col min="16" max="16" width="15.85546875" style="54" customWidth="1"/>
    <col min="17" max="17" width="0.85546875" style="69" customWidth="1"/>
    <col min="18" max="18" width="17.140625" style="69" customWidth="1"/>
    <col min="19" max="19" width="0.85546875" style="69" customWidth="1"/>
    <col min="20" max="20" width="12.7109375" style="69" customWidth="1"/>
    <col min="21" max="21" width="0.85546875" style="69" customWidth="1"/>
    <col min="22" max="22" width="12.7109375" style="69" customWidth="1"/>
    <col min="23" max="23" width="0.85546875" style="69" customWidth="1"/>
    <col min="24" max="24" width="12.7109375" style="54" customWidth="1"/>
    <col min="25" max="25" width="9.140625" style="49" customWidth="1"/>
    <col min="26" max="26" width="12.7109375" style="135" bestFit="1" customWidth="1"/>
    <col min="27" max="27" width="9.140625" style="135"/>
    <col min="28" max="28" width="9.140625" style="135" customWidth="1"/>
    <col min="29" max="29" width="9.140625" style="135"/>
    <col min="30" max="30" width="12.7109375" style="135" bestFit="1" customWidth="1"/>
    <col min="31" max="31" width="9.140625" style="135"/>
    <col min="32" max="32" width="11.42578125" style="135" bestFit="1" customWidth="1"/>
    <col min="33" max="33" width="9.140625" style="135"/>
    <col min="34" max="34" width="13.42578125" style="135" bestFit="1" customWidth="1"/>
    <col min="35" max="35" width="9.140625" style="135"/>
    <col min="36" max="36" width="12.140625" style="135" bestFit="1" customWidth="1"/>
    <col min="37" max="37" width="9.140625" style="135"/>
    <col min="38" max="38" width="5.42578125" style="135" bestFit="1" customWidth="1"/>
    <col min="39" max="39" width="9.140625" style="135"/>
    <col min="40" max="40" width="14.140625" style="135" bestFit="1" customWidth="1"/>
    <col min="41" max="41" width="9.140625" style="135"/>
    <col min="42" max="42" width="11.42578125" style="135" bestFit="1" customWidth="1"/>
    <col min="43" max="43" width="9.140625" style="135"/>
    <col min="44" max="44" width="14.140625" style="135" bestFit="1" customWidth="1"/>
    <col min="45" max="45" width="9.140625" style="135"/>
    <col min="46" max="16384" width="9.140625" style="49"/>
  </cols>
  <sheetData>
    <row r="1" spans="1:45" s="56" customFormat="1" ht="16.5" customHeight="1">
      <c r="A1" s="56" t="str">
        <f>'6-8'!A1</f>
        <v xml:space="preserve">WP Energy Public Company Limited </v>
      </c>
      <c r="F1" s="57"/>
      <c r="G1" s="57"/>
      <c r="H1" s="57"/>
      <c r="I1" s="57"/>
      <c r="J1" s="57"/>
      <c r="K1" s="53"/>
      <c r="L1" s="58"/>
      <c r="M1" s="53"/>
      <c r="N1" s="58"/>
      <c r="O1" s="59"/>
      <c r="P1" s="58"/>
      <c r="Q1" s="53"/>
      <c r="R1" s="53"/>
      <c r="S1" s="53"/>
      <c r="T1" s="53"/>
      <c r="U1" s="53"/>
      <c r="V1" s="53"/>
      <c r="W1" s="53"/>
      <c r="X1" s="58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</row>
    <row r="2" spans="1:45" s="56" customFormat="1" ht="16.5" customHeight="1">
      <c r="A2" s="56" t="s">
        <v>93</v>
      </c>
      <c r="F2" s="57"/>
      <c r="G2" s="57"/>
      <c r="H2" s="57"/>
      <c r="I2" s="57"/>
      <c r="J2" s="57"/>
      <c r="K2" s="53"/>
      <c r="L2" s="58"/>
      <c r="M2" s="53"/>
      <c r="N2" s="58"/>
      <c r="O2" s="59"/>
      <c r="P2" s="58"/>
      <c r="Q2" s="53"/>
      <c r="R2" s="53"/>
      <c r="S2" s="53"/>
      <c r="T2" s="53"/>
      <c r="U2" s="53"/>
      <c r="V2" s="53"/>
      <c r="W2" s="53"/>
      <c r="X2" s="58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</row>
    <row r="3" spans="1:45" s="56" customFormat="1" ht="16.5" customHeight="1">
      <c r="A3" s="81" t="str">
        <f>'9-10 '!A3</f>
        <v>For the year ended 31 December 2025</v>
      </c>
      <c r="B3" s="81"/>
      <c r="C3" s="81"/>
      <c r="D3" s="81"/>
      <c r="E3" s="82"/>
      <c r="F3" s="65"/>
      <c r="G3" s="65"/>
      <c r="H3" s="65"/>
      <c r="I3" s="65"/>
      <c r="J3" s="65"/>
      <c r="K3" s="83"/>
      <c r="L3" s="82"/>
      <c r="M3" s="83"/>
      <c r="N3" s="84"/>
      <c r="O3" s="82"/>
      <c r="P3" s="82"/>
      <c r="Q3" s="83"/>
      <c r="R3" s="83"/>
      <c r="S3" s="83"/>
      <c r="T3" s="83"/>
      <c r="U3" s="83"/>
      <c r="V3" s="83"/>
      <c r="W3" s="83"/>
      <c r="X3" s="82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</row>
    <row r="4" spans="1:45" s="56" customFormat="1" ht="16.5" customHeight="1">
      <c r="E4" s="59"/>
      <c r="F4" s="57"/>
      <c r="G4" s="57"/>
      <c r="H4" s="57"/>
      <c r="I4" s="57"/>
      <c r="J4" s="57"/>
      <c r="K4" s="53"/>
      <c r="L4" s="59"/>
      <c r="M4" s="53"/>
      <c r="N4" s="58"/>
      <c r="O4" s="59"/>
      <c r="P4" s="59"/>
      <c r="Q4" s="53"/>
      <c r="R4" s="53"/>
      <c r="S4" s="53"/>
      <c r="T4" s="53"/>
      <c r="U4" s="53"/>
      <c r="V4" s="53"/>
      <c r="W4" s="53"/>
      <c r="X4" s="59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</row>
    <row r="5" spans="1:45" s="56" customFormat="1" ht="16.5" customHeight="1">
      <c r="E5" s="59"/>
      <c r="F5" s="57"/>
      <c r="G5" s="57"/>
      <c r="H5" s="57"/>
      <c r="I5" s="57"/>
      <c r="J5" s="57"/>
      <c r="K5" s="53"/>
      <c r="L5" s="59"/>
      <c r="M5" s="53"/>
      <c r="N5" s="58"/>
      <c r="O5" s="59"/>
      <c r="P5" s="59"/>
      <c r="Q5" s="53"/>
      <c r="R5" s="53"/>
      <c r="S5" s="53"/>
      <c r="T5" s="53"/>
      <c r="U5" s="53"/>
      <c r="V5" s="53"/>
      <c r="W5" s="53"/>
      <c r="X5" s="59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</row>
    <row r="6" spans="1:45" s="56" customFormat="1" ht="16.5" customHeight="1">
      <c r="E6" s="59"/>
      <c r="F6" s="140" t="s">
        <v>94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</row>
    <row r="7" spans="1:45" s="56" customFormat="1" ht="16.5" customHeight="1">
      <c r="E7" s="59"/>
      <c r="F7" s="142" t="s">
        <v>95</v>
      </c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85"/>
      <c r="V7" s="85"/>
      <c r="W7" s="85"/>
      <c r="X7" s="8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</row>
    <row r="8" spans="1:45" s="56" customFormat="1" ht="16.5" customHeight="1">
      <c r="E8" s="59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3" t="s">
        <v>96</v>
      </c>
      <c r="S8" s="57"/>
      <c r="T8" s="57"/>
      <c r="U8" s="86"/>
      <c r="V8" s="86"/>
      <c r="W8" s="86"/>
      <c r="X8" s="86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</row>
    <row r="9" spans="1:45" s="56" customFormat="1" ht="16.5" customHeight="1">
      <c r="E9" s="59"/>
      <c r="F9" s="57"/>
      <c r="G9" s="57"/>
      <c r="H9" s="57"/>
      <c r="I9" s="57"/>
      <c r="J9" s="57"/>
      <c r="K9" s="53"/>
      <c r="L9" s="39"/>
      <c r="M9" s="53"/>
      <c r="N9" s="143" t="s">
        <v>59</v>
      </c>
      <c r="O9" s="143"/>
      <c r="P9" s="143"/>
      <c r="Q9" s="134"/>
      <c r="R9" s="87" t="s">
        <v>97</v>
      </c>
      <c r="S9" s="53"/>
      <c r="T9" s="53"/>
      <c r="U9" s="53"/>
      <c r="V9" s="53"/>
      <c r="W9" s="53"/>
      <c r="X9" s="59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</row>
    <row r="10" spans="1:45" ht="16.5" customHeight="1">
      <c r="A10" s="18"/>
      <c r="B10" s="18"/>
      <c r="C10" s="18"/>
      <c r="D10" s="18"/>
      <c r="E10" s="66"/>
      <c r="F10" s="20" t="s">
        <v>98</v>
      </c>
      <c r="G10" s="20"/>
      <c r="H10" s="58"/>
      <c r="I10" s="20"/>
      <c r="J10" s="20" t="s">
        <v>99</v>
      </c>
      <c r="K10" s="66"/>
      <c r="L10" s="20"/>
      <c r="M10" s="66"/>
      <c r="N10" s="67"/>
      <c r="O10" s="68"/>
      <c r="P10" s="49"/>
      <c r="Q10" s="66"/>
      <c r="R10" s="59" t="s">
        <v>100</v>
      </c>
      <c r="S10" s="66"/>
      <c r="T10" s="20" t="s">
        <v>101</v>
      </c>
      <c r="U10" s="66"/>
      <c r="V10" s="68" t="s">
        <v>102</v>
      </c>
      <c r="W10" s="66"/>
      <c r="X10" s="49"/>
    </row>
    <row r="11" spans="1:45" ht="16.5" customHeight="1">
      <c r="A11" s="18"/>
      <c r="B11" s="18"/>
      <c r="C11" s="18"/>
      <c r="D11" s="18"/>
      <c r="E11" s="66"/>
      <c r="F11" s="20" t="s">
        <v>103</v>
      </c>
      <c r="G11" s="20"/>
      <c r="H11" s="58" t="s">
        <v>104</v>
      </c>
      <c r="I11" s="20"/>
      <c r="J11" s="20" t="s">
        <v>105</v>
      </c>
      <c r="K11" s="66"/>
      <c r="L11" s="30" t="s">
        <v>108</v>
      </c>
      <c r="M11" s="66"/>
      <c r="N11" s="20" t="s">
        <v>106</v>
      </c>
      <c r="O11" s="49"/>
      <c r="P11" s="20" t="s">
        <v>107</v>
      </c>
      <c r="Q11" s="66"/>
      <c r="R11" s="59" t="s">
        <v>109</v>
      </c>
      <c r="S11" s="66"/>
      <c r="T11" s="20" t="s">
        <v>110</v>
      </c>
      <c r="U11" s="66"/>
      <c r="V11" s="30" t="s">
        <v>111</v>
      </c>
      <c r="W11" s="66"/>
      <c r="X11" s="20" t="s">
        <v>101</v>
      </c>
    </row>
    <row r="12" spans="1:45" ht="16.5" customHeight="1">
      <c r="A12" s="18"/>
      <c r="B12" s="18"/>
      <c r="C12" s="18"/>
      <c r="D12" s="18"/>
      <c r="E12" s="68"/>
      <c r="F12" s="20" t="s">
        <v>112</v>
      </c>
      <c r="G12" s="20"/>
      <c r="H12" s="58" t="s">
        <v>99</v>
      </c>
      <c r="I12" s="20"/>
      <c r="J12" s="20" t="s">
        <v>113</v>
      </c>
      <c r="K12" s="68"/>
      <c r="L12" s="20" t="s">
        <v>116</v>
      </c>
      <c r="M12" s="68"/>
      <c r="N12" s="20" t="s">
        <v>114</v>
      </c>
      <c r="O12" s="68"/>
      <c r="P12" s="30" t="s">
        <v>115</v>
      </c>
      <c r="Q12" s="68"/>
      <c r="R12" s="59" t="s">
        <v>117</v>
      </c>
      <c r="S12" s="68"/>
      <c r="T12" s="30" t="s">
        <v>118</v>
      </c>
      <c r="U12" s="68"/>
      <c r="V12" s="20" t="s">
        <v>119</v>
      </c>
      <c r="W12" s="68"/>
      <c r="X12" s="20" t="s">
        <v>120</v>
      </c>
    </row>
    <row r="13" spans="1:45" ht="16.5" customHeight="1">
      <c r="A13" s="27"/>
      <c r="B13" s="27"/>
      <c r="C13" s="27"/>
      <c r="D13" s="23" t="s">
        <v>5</v>
      </c>
      <c r="E13" s="68"/>
      <c r="F13" s="24" t="s">
        <v>6</v>
      </c>
      <c r="G13" s="20"/>
      <c r="H13" s="72" t="s">
        <v>6</v>
      </c>
      <c r="I13" s="20"/>
      <c r="J13" s="24" t="s">
        <v>6</v>
      </c>
      <c r="K13" s="68"/>
      <c r="L13" s="24" t="s">
        <v>6</v>
      </c>
      <c r="M13" s="68"/>
      <c r="N13" s="24" t="s">
        <v>6</v>
      </c>
      <c r="O13" s="68"/>
      <c r="P13" s="24" t="s">
        <v>6</v>
      </c>
      <c r="Q13" s="68"/>
      <c r="R13" s="88" t="s">
        <v>6</v>
      </c>
      <c r="S13" s="68"/>
      <c r="T13" s="24" t="s">
        <v>6</v>
      </c>
      <c r="U13" s="68"/>
      <c r="V13" s="24" t="s">
        <v>6</v>
      </c>
      <c r="W13" s="68"/>
      <c r="X13" s="24" t="s">
        <v>6</v>
      </c>
    </row>
    <row r="14" spans="1:45" ht="16.5" customHeight="1">
      <c r="A14" s="27"/>
      <c r="B14" s="27"/>
      <c r="C14" s="27"/>
      <c r="D14" s="26"/>
      <c r="E14" s="68"/>
      <c r="F14" s="20"/>
      <c r="G14" s="20"/>
      <c r="H14" s="20"/>
      <c r="I14" s="20"/>
      <c r="J14" s="20"/>
      <c r="K14" s="68"/>
      <c r="L14" s="20"/>
      <c r="M14" s="68"/>
      <c r="N14" s="20"/>
      <c r="O14" s="68"/>
      <c r="P14" s="20"/>
      <c r="Q14" s="68"/>
      <c r="R14" s="68"/>
      <c r="S14" s="68"/>
      <c r="T14" s="68"/>
      <c r="U14" s="68"/>
      <c r="V14" s="68"/>
      <c r="W14" s="68"/>
      <c r="X14" s="20"/>
    </row>
    <row r="15" spans="1:45" s="56" customFormat="1" ht="16.5" customHeight="1">
      <c r="A15" s="18" t="s">
        <v>177</v>
      </c>
      <c r="B15" s="27"/>
      <c r="C15" s="27"/>
      <c r="D15" s="26"/>
      <c r="E15" s="73"/>
      <c r="F15" s="31">
        <v>518500000</v>
      </c>
      <c r="G15" s="31"/>
      <c r="H15" s="31">
        <v>881803</v>
      </c>
      <c r="I15" s="31"/>
      <c r="J15" s="31">
        <v>532000000</v>
      </c>
      <c r="K15" s="31"/>
      <c r="L15" s="31">
        <v>-32609356</v>
      </c>
      <c r="M15" s="73"/>
      <c r="N15" s="31">
        <v>43729989</v>
      </c>
      <c r="O15" s="31"/>
      <c r="P15" s="31">
        <v>251269843</v>
      </c>
      <c r="Q15" s="73"/>
      <c r="R15" s="31">
        <v>135</v>
      </c>
      <c r="S15" s="73"/>
      <c r="T15" s="31">
        <f t="shared" ref="T15:T20" si="0">SUM(F15:R15)</f>
        <v>1313772414</v>
      </c>
      <c r="U15" s="73"/>
      <c r="V15" s="31">
        <v>7564735</v>
      </c>
      <c r="W15" s="73"/>
      <c r="X15" s="31">
        <f>SUM(T15:V15)</f>
        <v>1321337149</v>
      </c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</row>
    <row r="16" spans="1:45" s="56" customFormat="1" ht="16.5" customHeight="1">
      <c r="A16" s="55" t="s">
        <v>121</v>
      </c>
      <c r="B16" s="27"/>
      <c r="C16" s="27"/>
      <c r="D16" s="26">
        <v>26</v>
      </c>
      <c r="E16" s="73"/>
      <c r="F16" s="31">
        <v>0</v>
      </c>
      <c r="G16" s="31"/>
      <c r="H16" s="31">
        <v>0</v>
      </c>
      <c r="I16" s="31"/>
      <c r="J16" s="31">
        <v>0</v>
      </c>
      <c r="K16" s="73"/>
      <c r="L16" s="31">
        <v>0</v>
      </c>
      <c r="M16" s="73"/>
      <c r="N16" s="31">
        <v>6207840</v>
      </c>
      <c r="P16" s="31">
        <v>-6207840</v>
      </c>
      <c r="Q16" s="73"/>
      <c r="R16" s="31">
        <v>0</v>
      </c>
      <c r="S16" s="73"/>
      <c r="T16" s="31">
        <f t="shared" si="0"/>
        <v>0</v>
      </c>
      <c r="U16" s="73"/>
      <c r="V16" s="31">
        <v>0</v>
      </c>
      <c r="W16" s="73"/>
      <c r="X16" s="31">
        <f>SUM(T16:V16)</f>
        <v>0</v>
      </c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</row>
    <row r="17" spans="1:45" s="56" customFormat="1" ht="16.5" customHeight="1">
      <c r="A17" s="55" t="s">
        <v>190</v>
      </c>
      <c r="B17" s="27"/>
      <c r="C17" s="27"/>
      <c r="D17" s="26"/>
      <c r="E17" s="76"/>
      <c r="F17" s="31">
        <v>0</v>
      </c>
      <c r="G17" s="31"/>
      <c r="H17" s="31">
        <v>0</v>
      </c>
      <c r="I17" s="31"/>
      <c r="J17" s="31">
        <v>0</v>
      </c>
      <c r="K17" s="73"/>
      <c r="L17" s="31">
        <v>0</v>
      </c>
      <c r="M17" s="73"/>
      <c r="N17" s="31">
        <v>0</v>
      </c>
      <c r="P17" s="31">
        <v>0</v>
      </c>
      <c r="Q17" s="73"/>
      <c r="R17" s="31">
        <v>-1535139</v>
      </c>
      <c r="S17" s="76"/>
      <c r="T17" s="31">
        <f t="shared" si="0"/>
        <v>-1535139</v>
      </c>
      <c r="U17" s="76"/>
      <c r="V17" s="31">
        <v>1535139</v>
      </c>
      <c r="X17" s="54">
        <f>SUM(T17+V17)</f>
        <v>0</v>
      </c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</row>
    <row r="18" spans="1:45" s="56" customFormat="1" ht="16.5" customHeight="1">
      <c r="A18" s="55" t="s">
        <v>184</v>
      </c>
      <c r="B18" s="27"/>
      <c r="C18" s="27"/>
      <c r="D18" s="26">
        <v>31</v>
      </c>
      <c r="E18" s="76"/>
      <c r="F18" s="31">
        <v>0</v>
      </c>
      <c r="G18" s="31"/>
      <c r="H18" s="31">
        <v>0</v>
      </c>
      <c r="I18" s="31"/>
      <c r="J18" s="31">
        <v>0</v>
      </c>
      <c r="K18" s="73"/>
      <c r="L18" s="31">
        <v>0</v>
      </c>
      <c r="M18" s="73"/>
      <c r="N18" s="31">
        <v>0</v>
      </c>
      <c r="O18" s="73"/>
      <c r="P18" s="31">
        <v>-142931466</v>
      </c>
      <c r="Q18" s="73"/>
      <c r="R18" s="31">
        <v>0</v>
      </c>
      <c r="S18" s="76"/>
      <c r="T18" s="31">
        <f t="shared" si="0"/>
        <v>-142931466</v>
      </c>
      <c r="U18" s="76"/>
      <c r="V18" s="31">
        <v>0</v>
      </c>
      <c r="X18" s="54">
        <f>SUM(T18+V18)</f>
        <v>-142931466</v>
      </c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</row>
    <row r="19" spans="1:45" s="56" customFormat="1" ht="16.5" customHeight="1">
      <c r="A19" s="133" t="s">
        <v>189</v>
      </c>
      <c r="B19" s="27"/>
      <c r="C19" s="27"/>
      <c r="D19" s="26"/>
      <c r="E19" s="76"/>
      <c r="F19" s="31">
        <v>0</v>
      </c>
      <c r="G19" s="31"/>
      <c r="H19" s="31">
        <v>0</v>
      </c>
      <c r="I19" s="31"/>
      <c r="J19" s="31">
        <v>0</v>
      </c>
      <c r="K19" s="73"/>
      <c r="L19" s="31">
        <v>0</v>
      </c>
      <c r="M19" s="73"/>
      <c r="N19" s="31">
        <v>0</v>
      </c>
      <c r="O19" s="73"/>
      <c r="P19" s="31">
        <v>-4000</v>
      </c>
      <c r="Q19" s="73"/>
      <c r="R19" s="31">
        <v>0</v>
      </c>
      <c r="S19" s="76"/>
      <c r="T19" s="31">
        <f t="shared" si="0"/>
        <v>-4000</v>
      </c>
      <c r="U19" s="76"/>
      <c r="V19" s="31">
        <v>0</v>
      </c>
      <c r="X19" s="54">
        <f>SUM(T19+V19)</f>
        <v>-4000</v>
      </c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</row>
    <row r="20" spans="1:45" s="56" customFormat="1" ht="16.5" customHeight="1">
      <c r="A20" s="55" t="s">
        <v>185</v>
      </c>
      <c r="B20" s="27"/>
      <c r="C20" s="27"/>
      <c r="D20" s="26">
        <v>25</v>
      </c>
      <c r="E20" s="73"/>
      <c r="F20" s="31">
        <v>-7995200</v>
      </c>
      <c r="G20" s="31"/>
      <c r="H20" s="31">
        <v>-881803</v>
      </c>
      <c r="I20" s="31"/>
      <c r="J20" s="31">
        <v>0</v>
      </c>
      <c r="K20" s="73"/>
      <c r="L20" s="31">
        <v>32609356</v>
      </c>
      <c r="M20" s="73"/>
      <c r="N20" s="31">
        <v>0</v>
      </c>
      <c r="O20" s="73"/>
      <c r="P20" s="31">
        <v>-23732353</v>
      </c>
      <c r="Q20" s="73"/>
      <c r="R20" s="31">
        <v>0</v>
      </c>
      <c r="S20" s="73"/>
      <c r="T20" s="31">
        <f t="shared" si="0"/>
        <v>0</v>
      </c>
      <c r="U20" s="73"/>
      <c r="V20" s="31">
        <v>0</v>
      </c>
      <c r="W20" s="73"/>
      <c r="X20" s="31">
        <f>SUM(T20:V20)</f>
        <v>0</v>
      </c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</row>
    <row r="21" spans="1:45" s="56" customFormat="1" ht="16.5" customHeight="1">
      <c r="A21" s="141" t="s">
        <v>122</v>
      </c>
      <c r="B21" s="141"/>
      <c r="C21" s="141"/>
      <c r="D21" s="26"/>
      <c r="E21" s="73"/>
      <c r="T21" s="31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</row>
    <row r="22" spans="1:45" s="56" customFormat="1" ht="16.5" customHeight="1">
      <c r="A22" s="74"/>
      <c r="B22" s="74" t="s">
        <v>84</v>
      </c>
      <c r="C22" s="74"/>
      <c r="D22" s="26"/>
      <c r="E22" s="73"/>
      <c r="F22" s="33">
        <v>0</v>
      </c>
      <c r="G22" s="31"/>
      <c r="H22" s="33">
        <v>0</v>
      </c>
      <c r="I22" s="31"/>
      <c r="J22" s="33">
        <v>0</v>
      </c>
      <c r="K22" s="73"/>
      <c r="L22" s="33">
        <v>0</v>
      </c>
      <c r="M22" s="73"/>
      <c r="N22" s="33">
        <v>0</v>
      </c>
      <c r="O22" s="73"/>
      <c r="P22" s="33">
        <v>143725152</v>
      </c>
      <c r="Q22" s="73"/>
      <c r="R22" s="33">
        <v>0</v>
      </c>
      <c r="S22" s="73"/>
      <c r="T22" s="33">
        <f>SUM(F22:R22)</f>
        <v>143725152</v>
      </c>
      <c r="U22" s="73"/>
      <c r="V22" s="33">
        <v>-2848258</v>
      </c>
      <c r="W22" s="73"/>
      <c r="X22" s="33">
        <f>SUM(T22:V22)</f>
        <v>140876894</v>
      </c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</row>
    <row r="23" spans="1:45" s="56" customFormat="1" ht="16.5" customHeight="1">
      <c r="A23" s="74"/>
      <c r="B23" s="74"/>
      <c r="C23" s="74"/>
      <c r="D23" s="26"/>
      <c r="E23" s="73"/>
      <c r="F23" s="31"/>
      <c r="G23" s="31"/>
      <c r="H23" s="31"/>
      <c r="I23" s="31"/>
      <c r="J23" s="31"/>
      <c r="K23" s="73"/>
      <c r="L23" s="31"/>
      <c r="M23" s="73"/>
      <c r="N23" s="31"/>
      <c r="O23" s="73"/>
      <c r="P23" s="31"/>
      <c r="Q23" s="73"/>
      <c r="R23" s="31"/>
      <c r="S23" s="73"/>
      <c r="T23" s="31"/>
      <c r="U23" s="73"/>
      <c r="V23" s="31"/>
      <c r="W23" s="73"/>
      <c r="X23" s="31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</row>
    <row r="24" spans="1:45" ht="16.5" customHeight="1" thickBot="1">
      <c r="A24" s="18" t="s">
        <v>178</v>
      </c>
      <c r="B24" s="27"/>
      <c r="C24" s="27"/>
      <c r="D24" s="26"/>
      <c r="E24" s="73"/>
      <c r="F24" s="35">
        <f>SUM(F15:F22)</f>
        <v>510504800</v>
      </c>
      <c r="G24" s="31"/>
      <c r="H24" s="35">
        <f>SUM(H15:H22)</f>
        <v>0</v>
      </c>
      <c r="I24" s="31"/>
      <c r="J24" s="35">
        <f>SUM(J15:J22)</f>
        <v>532000000</v>
      </c>
      <c r="K24" s="31"/>
      <c r="L24" s="35">
        <f>SUM(L15:L22)</f>
        <v>0</v>
      </c>
      <c r="M24" s="31"/>
      <c r="N24" s="35">
        <f>SUM(N15:N22)</f>
        <v>49937829</v>
      </c>
      <c r="O24" s="31"/>
      <c r="P24" s="35">
        <f>SUM(P15:P22)</f>
        <v>222119336</v>
      </c>
      <c r="Q24" s="31"/>
      <c r="R24" s="35">
        <f>SUM(R15:R22)</f>
        <v>-1535004</v>
      </c>
      <c r="S24" s="31"/>
      <c r="T24" s="35">
        <f>SUM(F24:R24)</f>
        <v>1313026961</v>
      </c>
      <c r="U24" s="31"/>
      <c r="V24" s="35">
        <f>SUM(V15:V22)</f>
        <v>6251616</v>
      </c>
      <c r="W24" s="31"/>
      <c r="X24" s="35">
        <f>SUM(T24:V24)</f>
        <v>1319278577</v>
      </c>
    </row>
    <row r="25" spans="1:45" ht="16.5" customHeight="1" thickTop="1">
      <c r="A25" s="18"/>
      <c r="B25" s="141"/>
      <c r="C25" s="141"/>
      <c r="D25" s="26"/>
      <c r="E25" s="73"/>
      <c r="F25" s="31"/>
      <c r="G25" s="31"/>
      <c r="H25" s="31"/>
      <c r="I25" s="31"/>
      <c r="J25" s="31"/>
      <c r="K25" s="73"/>
      <c r="L25" s="31"/>
      <c r="M25" s="73"/>
      <c r="N25" s="31"/>
      <c r="O25" s="73"/>
      <c r="P25" s="31"/>
      <c r="Q25" s="73"/>
      <c r="R25" s="73"/>
      <c r="S25" s="73"/>
      <c r="T25" s="31"/>
      <c r="U25" s="73"/>
      <c r="V25" s="46"/>
      <c r="W25" s="73"/>
      <c r="X25" s="31"/>
    </row>
    <row r="26" spans="1:45" ht="16.5" customHeight="1">
      <c r="A26" s="74"/>
      <c r="B26" s="74"/>
      <c r="C26" s="74"/>
      <c r="D26" s="74"/>
      <c r="E26" s="73"/>
      <c r="F26" s="31"/>
      <c r="G26" s="31"/>
      <c r="H26" s="31"/>
      <c r="I26" s="31"/>
      <c r="J26" s="31"/>
      <c r="K26" s="73"/>
      <c r="L26" s="31"/>
      <c r="M26" s="73"/>
      <c r="N26" s="31"/>
      <c r="O26" s="73"/>
      <c r="P26" s="31"/>
      <c r="Q26" s="73"/>
      <c r="R26" s="73"/>
      <c r="S26" s="73"/>
      <c r="T26" s="31"/>
      <c r="U26" s="73"/>
      <c r="V26" s="31"/>
      <c r="W26" s="73"/>
      <c r="X26" s="31"/>
    </row>
    <row r="27" spans="1:45" s="56" customFormat="1" ht="16.5" customHeight="1">
      <c r="A27" s="18" t="s">
        <v>194</v>
      </c>
      <c r="B27" s="27"/>
      <c r="C27" s="27"/>
      <c r="D27" s="26"/>
      <c r="E27" s="73"/>
      <c r="F27" s="31">
        <v>510504800</v>
      </c>
      <c r="G27" s="31"/>
      <c r="H27" s="31">
        <v>0</v>
      </c>
      <c r="I27" s="31"/>
      <c r="J27" s="31">
        <v>532000000</v>
      </c>
      <c r="K27" s="31"/>
      <c r="L27" s="31">
        <v>0</v>
      </c>
      <c r="M27" s="73"/>
      <c r="N27" s="31">
        <v>49937829</v>
      </c>
      <c r="O27" s="31"/>
      <c r="P27" s="31">
        <v>222119336</v>
      </c>
      <c r="Q27" s="73"/>
      <c r="R27" s="31">
        <v>-1535004</v>
      </c>
      <c r="S27" s="73"/>
      <c r="T27" s="31">
        <v>1313026961</v>
      </c>
      <c r="U27" s="73"/>
      <c r="V27" s="31">
        <v>6251616</v>
      </c>
      <c r="W27" s="73"/>
      <c r="X27" s="31">
        <v>1319278577</v>
      </c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</row>
    <row r="28" spans="1:45" s="56" customFormat="1" ht="16.5" customHeight="1">
      <c r="A28" s="55" t="s">
        <v>121</v>
      </c>
      <c r="B28" s="27"/>
      <c r="C28" s="27"/>
      <c r="D28" s="26">
        <v>26</v>
      </c>
      <c r="E28" s="73"/>
      <c r="F28" s="31">
        <v>0</v>
      </c>
      <c r="G28" s="31"/>
      <c r="H28" s="31">
        <v>0</v>
      </c>
      <c r="I28" s="31"/>
      <c r="J28" s="31">
        <v>0</v>
      </c>
      <c r="K28" s="73"/>
      <c r="L28" s="31">
        <v>0</v>
      </c>
      <c r="M28" s="73"/>
      <c r="N28" s="31">
        <v>1112651</v>
      </c>
      <c r="P28" s="31">
        <v>-1112651</v>
      </c>
      <c r="Q28" s="73"/>
      <c r="R28" s="31">
        <v>0</v>
      </c>
      <c r="S28" s="73"/>
      <c r="T28" s="31">
        <f>SUM(F28:R28)</f>
        <v>0</v>
      </c>
      <c r="U28" s="73"/>
      <c r="V28" s="31">
        <v>0</v>
      </c>
      <c r="W28" s="73"/>
      <c r="X28" s="31">
        <f>SUM(T28:V28)</f>
        <v>0</v>
      </c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</row>
    <row r="29" spans="1:45" s="56" customFormat="1" ht="16.5" customHeight="1">
      <c r="A29" s="55" t="s">
        <v>190</v>
      </c>
      <c r="B29" s="27"/>
      <c r="C29" s="27"/>
      <c r="D29" s="26"/>
      <c r="E29" s="73"/>
      <c r="F29" s="31">
        <v>0</v>
      </c>
      <c r="G29" s="31"/>
      <c r="H29" s="31">
        <v>0</v>
      </c>
      <c r="I29" s="31"/>
      <c r="J29" s="31">
        <v>0</v>
      </c>
      <c r="K29" s="73"/>
      <c r="L29" s="31">
        <v>0</v>
      </c>
      <c r="M29" s="73"/>
      <c r="N29" s="31">
        <v>0</v>
      </c>
      <c r="P29" s="31">
        <v>0</v>
      </c>
      <c r="Q29" s="73"/>
      <c r="R29" s="31">
        <v>-13065753</v>
      </c>
      <c r="S29" s="73"/>
      <c r="T29" s="31">
        <f>SUM(F29:R29)</f>
        <v>-13065753</v>
      </c>
      <c r="U29" s="73"/>
      <c r="V29" s="31">
        <v>-5434247</v>
      </c>
      <c r="W29" s="73"/>
      <c r="X29" s="31">
        <f>SUM(T29:V29)</f>
        <v>-18500000</v>
      </c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</row>
    <row r="30" spans="1:45" s="56" customFormat="1" ht="16.5" customHeight="1">
      <c r="A30" s="55" t="s">
        <v>184</v>
      </c>
      <c r="B30" s="27"/>
      <c r="C30" s="27"/>
      <c r="D30" s="26">
        <v>31</v>
      </c>
      <c r="E30" s="73"/>
      <c r="F30" s="31">
        <v>0</v>
      </c>
      <c r="G30" s="31"/>
      <c r="H30" s="31">
        <v>0</v>
      </c>
      <c r="I30" s="31"/>
      <c r="J30" s="31">
        <v>0</v>
      </c>
      <c r="K30" s="73"/>
      <c r="L30" s="31">
        <v>0</v>
      </c>
      <c r="M30" s="73"/>
      <c r="N30" s="31">
        <v>0</v>
      </c>
      <c r="O30" s="73"/>
      <c r="P30" s="31">
        <v>-153134046</v>
      </c>
      <c r="Q30" s="73"/>
      <c r="R30" s="31">
        <v>0</v>
      </c>
      <c r="S30" s="73"/>
      <c r="T30" s="31">
        <f>SUM(F30:R30)</f>
        <v>-153134046</v>
      </c>
      <c r="U30" s="73"/>
      <c r="V30" s="31">
        <v>0</v>
      </c>
      <c r="W30" s="73"/>
      <c r="X30" s="31">
        <f>SUM(T30:V30)</f>
        <v>-153134046</v>
      </c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</row>
    <row r="31" spans="1:45" s="56" customFormat="1" ht="16.5" customHeight="1">
      <c r="A31" s="141" t="s">
        <v>122</v>
      </c>
      <c r="B31" s="141"/>
      <c r="C31" s="141"/>
      <c r="D31" s="26"/>
      <c r="E31" s="73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</row>
    <row r="32" spans="1:45" s="56" customFormat="1" ht="16.5" customHeight="1">
      <c r="A32" s="74"/>
      <c r="B32" s="74" t="s">
        <v>84</v>
      </c>
      <c r="C32" s="74"/>
      <c r="D32" s="26"/>
      <c r="E32" s="73"/>
      <c r="F32" s="33">
        <v>0</v>
      </c>
      <c r="G32" s="31"/>
      <c r="H32" s="33">
        <v>0</v>
      </c>
      <c r="I32" s="31"/>
      <c r="J32" s="33">
        <v>0</v>
      </c>
      <c r="K32" s="73"/>
      <c r="L32" s="33">
        <v>0</v>
      </c>
      <c r="M32" s="73"/>
      <c r="N32" s="33">
        <v>0</v>
      </c>
      <c r="O32" s="73"/>
      <c r="P32" s="33">
        <v>145250277</v>
      </c>
      <c r="Q32" s="73"/>
      <c r="R32" s="33">
        <v>0</v>
      </c>
      <c r="S32" s="73"/>
      <c r="T32" s="33">
        <f>SUM(F32:R32)</f>
        <v>145250277</v>
      </c>
      <c r="U32" s="73"/>
      <c r="V32" s="33">
        <v>-938000</v>
      </c>
      <c r="W32" s="73"/>
      <c r="X32" s="33">
        <f>SUM(T32:V32)</f>
        <v>144312277</v>
      </c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</row>
    <row r="33" spans="1:45" s="56" customFormat="1" ht="16.5" customHeight="1">
      <c r="A33" s="74"/>
      <c r="B33" s="74"/>
      <c r="C33" s="74"/>
      <c r="D33" s="26"/>
      <c r="E33" s="73"/>
      <c r="F33" s="31"/>
      <c r="G33" s="31"/>
      <c r="H33" s="31"/>
      <c r="I33" s="31"/>
      <c r="J33" s="31"/>
      <c r="K33" s="73"/>
      <c r="L33" s="31"/>
      <c r="M33" s="73"/>
      <c r="N33" s="31"/>
      <c r="O33" s="73"/>
      <c r="P33" s="31"/>
      <c r="Q33" s="73"/>
      <c r="R33" s="31"/>
      <c r="S33" s="73"/>
      <c r="T33" s="31"/>
      <c r="U33" s="73"/>
      <c r="V33" s="31"/>
      <c r="W33" s="73"/>
      <c r="X33" s="31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</row>
    <row r="34" spans="1:45" ht="16.5" customHeight="1" thickBot="1">
      <c r="A34" s="18" t="s">
        <v>195</v>
      </c>
      <c r="B34" s="27"/>
      <c r="C34" s="27"/>
      <c r="D34" s="26"/>
      <c r="E34" s="73"/>
      <c r="F34" s="35">
        <f>SUM(F27:F32)</f>
        <v>510504800</v>
      </c>
      <c r="G34" s="31"/>
      <c r="H34" s="35">
        <f>SUM(H27:H32)</f>
        <v>0</v>
      </c>
      <c r="I34" s="31"/>
      <c r="J34" s="35">
        <f>SUM(J27:J32)</f>
        <v>532000000</v>
      </c>
      <c r="K34" s="31"/>
      <c r="L34" s="35">
        <f>SUM(L27:L32)</f>
        <v>0</v>
      </c>
      <c r="M34" s="31"/>
      <c r="N34" s="35">
        <f>SUM(N27:N32)</f>
        <v>51050480</v>
      </c>
      <c r="O34" s="31"/>
      <c r="P34" s="35">
        <f>SUM(P27:P32)</f>
        <v>213122916</v>
      </c>
      <c r="Q34" s="31"/>
      <c r="R34" s="35">
        <f>SUM(R27:R32)</f>
        <v>-14600757</v>
      </c>
      <c r="S34" s="31"/>
      <c r="T34" s="35">
        <f>SUM(F34:R34)</f>
        <v>1292077439</v>
      </c>
      <c r="U34" s="31"/>
      <c r="V34" s="35">
        <f>SUM(V27:V32)</f>
        <v>-120631</v>
      </c>
      <c r="W34" s="31"/>
      <c r="X34" s="35">
        <f>SUM(T34:V34)</f>
        <v>1291956808</v>
      </c>
    </row>
    <row r="35" spans="1:45" ht="16.5" customHeight="1" thickTop="1"/>
    <row r="38" spans="1:45" ht="15" customHeight="1"/>
    <row r="39" spans="1:45" ht="22.35" customHeight="1">
      <c r="A39" s="36" t="str">
        <f>'6-8'!A49</f>
        <v>The accompanying notes are an integral part of these consolidated and separate financial statements.</v>
      </c>
      <c r="B39" s="36"/>
      <c r="C39" s="36"/>
      <c r="D39" s="36"/>
      <c r="E39" s="80"/>
      <c r="F39" s="77"/>
      <c r="G39" s="77"/>
      <c r="H39" s="77"/>
      <c r="I39" s="77"/>
      <c r="J39" s="77"/>
      <c r="K39" s="78"/>
      <c r="L39" s="80"/>
      <c r="M39" s="78"/>
      <c r="N39" s="79"/>
      <c r="O39" s="80"/>
      <c r="P39" s="80"/>
      <c r="Q39" s="78"/>
      <c r="R39" s="78"/>
      <c r="S39" s="78"/>
      <c r="T39" s="78"/>
      <c r="U39" s="78"/>
      <c r="V39" s="78"/>
      <c r="W39" s="78"/>
      <c r="X39" s="80"/>
    </row>
  </sheetData>
  <mergeCells count="6">
    <mergeCell ref="A31:C31"/>
    <mergeCell ref="F6:X6"/>
    <mergeCell ref="F7:T7"/>
    <mergeCell ref="N9:P9"/>
    <mergeCell ref="A21:C21"/>
    <mergeCell ref="B25:C25"/>
  </mergeCells>
  <pageMargins left="0.4" right="0.4" top="0.5" bottom="0.6" header="0.49" footer="0.4"/>
  <pageSetup paperSize="9" scale="85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A57C7-7EE5-4021-82BF-2D0E433F0D99}">
  <dimension ref="A1:AG35"/>
  <sheetViews>
    <sheetView zoomScale="90" zoomScaleNormal="90" zoomScaleSheetLayoutView="100" workbookViewId="0">
      <selection activeCell="W17" sqref="W17"/>
    </sheetView>
  </sheetViews>
  <sheetFormatPr defaultColWidth="9.140625" defaultRowHeight="16.5" customHeight="1"/>
  <cols>
    <col min="1" max="2" width="1.7109375" style="49" customWidth="1"/>
    <col min="3" max="3" width="33.42578125" style="49" customWidth="1"/>
    <col min="4" max="4" width="7" style="49" customWidth="1"/>
    <col min="5" max="5" width="1.140625" style="49" customWidth="1"/>
    <col min="6" max="6" width="15.140625" style="75" bestFit="1" customWidth="1"/>
    <col min="7" max="7" width="1.140625" style="75" customWidth="1"/>
    <col min="8" max="8" width="14.7109375" style="75" customWidth="1"/>
    <col min="9" max="9" width="1.140625" style="75" customWidth="1"/>
    <col min="10" max="10" width="14.7109375" style="75" customWidth="1"/>
    <col min="11" max="11" width="1.140625" style="69" customWidth="1"/>
    <col min="12" max="12" width="14.7109375" style="54" customWidth="1"/>
    <col min="13" max="13" width="1.140625" style="69" customWidth="1"/>
    <col min="14" max="14" width="14.7109375" style="54" customWidth="1"/>
    <col min="15" max="15" width="1.140625" style="76" customWidth="1"/>
    <col min="16" max="16" width="18.140625" style="54" customWidth="1"/>
    <col min="17" max="17" width="1.140625" style="69" customWidth="1"/>
    <col min="18" max="18" width="14.7109375" style="69" customWidth="1"/>
    <col min="19" max="19" width="9.140625" style="49" customWidth="1"/>
    <col min="20" max="20" width="10" style="135" bestFit="1" customWidth="1"/>
    <col min="21" max="23" width="9.140625" style="135"/>
    <col min="24" max="24" width="10" style="135" bestFit="1" customWidth="1"/>
    <col min="25" max="27" width="9.140625" style="135"/>
    <col min="28" max="28" width="10.42578125" style="135" bestFit="1" customWidth="1"/>
    <col min="29" max="29" width="9.140625" style="135"/>
    <col min="30" max="30" width="9.42578125" style="135" bestFit="1" customWidth="1"/>
    <col min="31" max="31" width="9.140625" style="135"/>
    <col min="32" max="32" width="11" style="135" bestFit="1" customWidth="1"/>
    <col min="33" max="33" width="9.140625" style="135"/>
    <col min="34" max="16384" width="9.140625" style="49"/>
  </cols>
  <sheetData>
    <row r="1" spans="1:33" s="56" customFormat="1" ht="16.5" customHeight="1">
      <c r="A1" s="56" t="str">
        <f>'6-8'!A1</f>
        <v xml:space="preserve">WP Energy Public Company Limited </v>
      </c>
      <c r="F1" s="57"/>
      <c r="G1" s="57"/>
      <c r="H1" s="57"/>
      <c r="I1" s="57"/>
      <c r="J1" s="57"/>
      <c r="K1" s="53"/>
      <c r="L1" s="58"/>
      <c r="M1" s="53"/>
      <c r="N1" s="58"/>
      <c r="O1" s="59"/>
      <c r="P1" s="58"/>
      <c r="Q1" s="53"/>
      <c r="R1" s="53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</row>
    <row r="2" spans="1:33" s="56" customFormat="1" ht="16.5" customHeight="1">
      <c r="A2" s="56" t="s">
        <v>123</v>
      </c>
      <c r="F2" s="57"/>
      <c r="G2" s="57"/>
      <c r="H2" s="57"/>
      <c r="I2" s="57"/>
      <c r="J2" s="57"/>
      <c r="K2" s="53"/>
      <c r="L2" s="58"/>
      <c r="M2" s="53"/>
      <c r="N2" s="58"/>
      <c r="O2" s="59"/>
      <c r="P2" s="58"/>
      <c r="Q2" s="53"/>
      <c r="R2" s="53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</row>
    <row r="3" spans="1:33" s="56" customFormat="1" ht="16.5" customHeight="1">
      <c r="A3" s="60" t="str">
        <f>'9-10 '!A3</f>
        <v>For the year ended 31 December 2025</v>
      </c>
      <c r="B3" s="60"/>
      <c r="C3" s="60"/>
      <c r="D3" s="60"/>
      <c r="E3" s="61"/>
      <c r="F3" s="62"/>
      <c r="G3" s="62"/>
      <c r="H3" s="62"/>
      <c r="I3" s="62"/>
      <c r="J3" s="62"/>
      <c r="K3" s="63"/>
      <c r="L3" s="61"/>
      <c r="M3" s="63"/>
      <c r="N3" s="64"/>
      <c r="O3" s="61"/>
      <c r="P3" s="61"/>
      <c r="Q3" s="63"/>
      <c r="R3" s="63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</row>
    <row r="4" spans="1:33" s="56" customFormat="1" ht="16.5" customHeight="1">
      <c r="E4" s="59"/>
      <c r="F4" s="57"/>
      <c r="G4" s="57"/>
      <c r="H4" s="57"/>
      <c r="I4" s="57"/>
      <c r="J4" s="57"/>
      <c r="K4" s="53"/>
      <c r="L4" s="59"/>
      <c r="M4" s="53"/>
      <c r="N4" s="58"/>
      <c r="O4" s="59"/>
      <c r="P4" s="59"/>
      <c r="Q4" s="53"/>
      <c r="R4" s="53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</row>
    <row r="5" spans="1:33" ht="16.5" customHeight="1">
      <c r="A5" s="56"/>
      <c r="B5" s="56"/>
      <c r="C5" s="56"/>
      <c r="D5" s="56"/>
      <c r="E5" s="59"/>
      <c r="F5" s="57"/>
      <c r="G5" s="57"/>
      <c r="H5" s="57"/>
      <c r="I5" s="57"/>
      <c r="J5" s="57"/>
      <c r="K5" s="53"/>
      <c r="L5" s="59"/>
      <c r="M5" s="53"/>
      <c r="N5" s="58"/>
      <c r="O5" s="59"/>
      <c r="P5" s="59"/>
      <c r="Q5" s="53"/>
      <c r="R5" s="53"/>
    </row>
    <row r="6" spans="1:33" ht="16.5" customHeight="1">
      <c r="A6" s="56"/>
      <c r="B6" s="56"/>
      <c r="C6" s="56"/>
      <c r="D6" s="56"/>
      <c r="E6" s="59"/>
      <c r="F6" s="145" t="s">
        <v>124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</row>
    <row r="7" spans="1:33" ht="16.5" customHeight="1">
      <c r="A7" s="18"/>
      <c r="B7" s="18"/>
      <c r="C7" s="18"/>
      <c r="D7" s="18"/>
      <c r="E7" s="66"/>
      <c r="F7" s="20" t="s">
        <v>98</v>
      </c>
      <c r="G7" s="20"/>
      <c r="H7" s="20"/>
      <c r="I7" s="20"/>
      <c r="J7" s="20" t="s">
        <v>99</v>
      </c>
      <c r="K7" s="66"/>
      <c r="L7" s="30"/>
      <c r="M7" s="66"/>
      <c r="N7" s="146" t="s">
        <v>59</v>
      </c>
      <c r="O7" s="146"/>
      <c r="P7" s="146"/>
      <c r="Q7" s="66"/>
    </row>
    <row r="8" spans="1:33" ht="16.5" customHeight="1">
      <c r="A8" s="18"/>
      <c r="B8" s="18"/>
      <c r="C8" s="18"/>
      <c r="D8" s="18"/>
      <c r="E8" s="66"/>
      <c r="F8" s="20" t="s">
        <v>103</v>
      </c>
      <c r="G8" s="20"/>
      <c r="H8" s="58" t="s">
        <v>104</v>
      </c>
      <c r="I8" s="20"/>
      <c r="J8" s="20" t="s">
        <v>105</v>
      </c>
      <c r="K8" s="66"/>
      <c r="L8" s="30" t="s">
        <v>108</v>
      </c>
      <c r="M8" s="66"/>
      <c r="N8" s="20" t="s">
        <v>106</v>
      </c>
      <c r="O8" s="49"/>
      <c r="P8" s="30" t="s">
        <v>107</v>
      </c>
      <c r="Q8" s="66"/>
      <c r="R8" s="20" t="s">
        <v>101</v>
      </c>
    </row>
    <row r="9" spans="1:33" ht="16.5" customHeight="1">
      <c r="A9" s="18"/>
      <c r="B9" s="18"/>
      <c r="C9" s="18"/>
      <c r="D9" s="18"/>
      <c r="E9" s="68"/>
      <c r="F9" s="20" t="s">
        <v>112</v>
      </c>
      <c r="G9" s="20"/>
      <c r="H9" s="58" t="s">
        <v>99</v>
      </c>
      <c r="I9" s="20"/>
      <c r="J9" s="20" t="s">
        <v>113</v>
      </c>
      <c r="K9" s="68"/>
      <c r="L9" s="58" t="s">
        <v>125</v>
      </c>
      <c r="M9" s="68"/>
      <c r="N9" s="20" t="s">
        <v>114</v>
      </c>
      <c r="O9" s="68"/>
      <c r="P9" s="30" t="s">
        <v>115</v>
      </c>
      <c r="Q9" s="68"/>
      <c r="R9" s="20" t="s">
        <v>120</v>
      </c>
    </row>
    <row r="10" spans="1:33" ht="16.5" customHeight="1">
      <c r="A10" s="27"/>
      <c r="B10" s="27"/>
      <c r="C10" s="27"/>
      <c r="D10" s="70" t="s">
        <v>5</v>
      </c>
      <c r="E10" s="68"/>
      <c r="F10" s="71" t="s">
        <v>6</v>
      </c>
      <c r="G10" s="20"/>
      <c r="H10" s="72" t="s">
        <v>6</v>
      </c>
      <c r="I10" s="20"/>
      <c r="J10" s="24" t="s">
        <v>6</v>
      </c>
      <c r="K10" s="68"/>
      <c r="L10" s="24" t="s">
        <v>6</v>
      </c>
      <c r="M10" s="68"/>
      <c r="N10" s="24" t="s">
        <v>6</v>
      </c>
      <c r="O10" s="68"/>
      <c r="P10" s="24" t="s">
        <v>6</v>
      </c>
      <c r="Q10" s="68"/>
      <c r="R10" s="24" t="s">
        <v>6</v>
      </c>
    </row>
    <row r="11" spans="1:33" ht="16.5" customHeight="1">
      <c r="A11" s="27"/>
      <c r="B11" s="27"/>
      <c r="C11" s="27"/>
      <c r="D11" s="26"/>
      <c r="E11" s="68"/>
      <c r="F11" s="20"/>
      <c r="G11" s="20"/>
      <c r="H11" s="20"/>
      <c r="I11" s="20"/>
      <c r="J11" s="20"/>
      <c r="K11" s="68"/>
      <c r="L11" s="20"/>
      <c r="M11" s="68"/>
      <c r="N11" s="20"/>
      <c r="O11" s="68"/>
      <c r="P11" s="20"/>
      <c r="Q11" s="68"/>
      <c r="R11" s="20"/>
    </row>
    <row r="12" spans="1:33" ht="16.5" customHeight="1">
      <c r="A12" s="18" t="s">
        <v>177</v>
      </c>
      <c r="B12" s="27"/>
      <c r="C12" s="27"/>
      <c r="D12" s="26"/>
      <c r="E12" s="73"/>
      <c r="F12" s="31">
        <v>518500000</v>
      </c>
      <c r="G12" s="31"/>
      <c r="H12" s="31">
        <v>881803</v>
      </c>
      <c r="I12" s="31"/>
      <c r="J12" s="31">
        <v>532000000</v>
      </c>
      <c r="K12" s="31"/>
      <c r="L12" s="31">
        <v>-32609356</v>
      </c>
      <c r="M12" s="73"/>
      <c r="N12" s="31">
        <v>43729989</v>
      </c>
      <c r="O12" s="31"/>
      <c r="P12" s="31">
        <v>385732723</v>
      </c>
      <c r="Q12" s="73"/>
      <c r="R12" s="31">
        <f>SUM(F12:Q12)</f>
        <v>1448235159</v>
      </c>
    </row>
    <row r="13" spans="1:33" ht="16.5" customHeight="1">
      <c r="A13" s="55" t="s">
        <v>121</v>
      </c>
      <c r="D13" s="26">
        <v>26</v>
      </c>
      <c r="E13" s="73"/>
      <c r="F13" s="31">
        <v>0</v>
      </c>
      <c r="G13" s="31"/>
      <c r="H13" s="31">
        <v>0</v>
      </c>
      <c r="I13" s="31"/>
      <c r="J13" s="31">
        <v>0</v>
      </c>
      <c r="K13" s="73"/>
      <c r="L13" s="31">
        <v>0</v>
      </c>
      <c r="M13" s="73"/>
      <c r="N13" s="31">
        <v>6207840</v>
      </c>
      <c r="O13" s="73"/>
      <c r="P13" s="31">
        <v>-6207840</v>
      </c>
      <c r="Q13" s="73"/>
      <c r="R13" s="31">
        <f>SUM(F13:Q13)</f>
        <v>0</v>
      </c>
    </row>
    <row r="14" spans="1:33" ht="16.5" customHeight="1">
      <c r="A14" s="144" t="s">
        <v>184</v>
      </c>
      <c r="B14" s="144"/>
      <c r="C14" s="144"/>
      <c r="D14" s="26">
        <v>31</v>
      </c>
      <c r="E14" s="73"/>
      <c r="F14" s="31">
        <v>0</v>
      </c>
      <c r="G14" s="31"/>
      <c r="H14" s="31">
        <v>0</v>
      </c>
      <c r="I14" s="31"/>
      <c r="J14" s="31">
        <v>0</v>
      </c>
      <c r="K14" s="73"/>
      <c r="L14" s="31">
        <v>0</v>
      </c>
      <c r="M14" s="73"/>
      <c r="N14" s="31">
        <v>0</v>
      </c>
      <c r="O14" s="73"/>
      <c r="P14" s="31">
        <v>-142931466</v>
      </c>
      <c r="Q14" s="73"/>
      <c r="R14" s="31">
        <f>SUM(F14:Q14)</f>
        <v>-142931466</v>
      </c>
    </row>
    <row r="15" spans="1:33" ht="16.5" customHeight="1">
      <c r="A15" s="55" t="s">
        <v>185</v>
      </c>
      <c r="B15" s="27"/>
      <c r="C15" s="27"/>
      <c r="D15" s="26">
        <v>25</v>
      </c>
      <c r="E15" s="73"/>
      <c r="F15" s="31">
        <v>-7995200</v>
      </c>
      <c r="G15" s="31"/>
      <c r="H15" s="31">
        <v>-881803</v>
      </c>
      <c r="I15" s="31"/>
      <c r="J15" s="31">
        <v>0</v>
      </c>
      <c r="K15" s="73"/>
      <c r="L15" s="31">
        <v>32609356</v>
      </c>
      <c r="M15" s="73"/>
      <c r="N15" s="31">
        <v>0</v>
      </c>
      <c r="O15" s="73"/>
      <c r="P15" s="31">
        <v>-23732353</v>
      </c>
      <c r="Q15" s="73"/>
      <c r="R15" s="31">
        <f>SUM(F15:Q15)</f>
        <v>0</v>
      </c>
    </row>
    <row r="16" spans="1:33" ht="16.5" customHeight="1">
      <c r="A16" s="27" t="s">
        <v>85</v>
      </c>
      <c r="B16" s="27"/>
      <c r="C16" s="27"/>
      <c r="D16" s="26"/>
      <c r="E16" s="73"/>
      <c r="F16" s="33">
        <v>0</v>
      </c>
      <c r="G16" s="31"/>
      <c r="H16" s="33">
        <v>0</v>
      </c>
      <c r="I16" s="31"/>
      <c r="J16" s="33">
        <v>0</v>
      </c>
      <c r="K16" s="73"/>
      <c r="L16" s="33">
        <v>0</v>
      </c>
      <c r="M16" s="73"/>
      <c r="N16" s="33">
        <v>0</v>
      </c>
      <c r="O16" s="73"/>
      <c r="P16" s="33">
        <v>124156791</v>
      </c>
      <c r="Q16" s="73"/>
      <c r="R16" s="33">
        <f>SUM(F16:Q16)</f>
        <v>124156791</v>
      </c>
    </row>
    <row r="17" spans="1:22" ht="16.5" customHeight="1">
      <c r="A17" s="27"/>
      <c r="B17" s="27"/>
      <c r="C17" s="27"/>
      <c r="D17" s="26"/>
      <c r="E17" s="73"/>
      <c r="F17" s="31"/>
      <c r="G17" s="31"/>
      <c r="H17" s="31"/>
      <c r="I17" s="31"/>
      <c r="J17" s="31"/>
      <c r="K17" s="73"/>
      <c r="L17" s="31"/>
      <c r="M17" s="73"/>
      <c r="N17" s="31"/>
      <c r="O17" s="73"/>
      <c r="P17" s="31"/>
      <c r="Q17" s="73"/>
      <c r="R17" s="31"/>
      <c r="V17" s="135" t="s">
        <v>231</v>
      </c>
    </row>
    <row r="18" spans="1:22" ht="16.5" customHeight="1" thickBot="1">
      <c r="A18" s="18" t="s">
        <v>178</v>
      </c>
      <c r="B18" s="27"/>
      <c r="C18" s="27"/>
      <c r="D18" s="26"/>
      <c r="E18" s="73"/>
      <c r="F18" s="35">
        <f>SUM(F12:F17)</f>
        <v>510504800</v>
      </c>
      <c r="G18" s="31"/>
      <c r="H18" s="35">
        <f>SUM(H12:H17)</f>
        <v>0</v>
      </c>
      <c r="I18" s="31"/>
      <c r="J18" s="35">
        <f>SUM(J12:J17)</f>
        <v>532000000</v>
      </c>
      <c r="K18" s="31"/>
      <c r="L18" s="35">
        <f>SUM(L12:L17)</f>
        <v>0</v>
      </c>
      <c r="M18" s="31"/>
      <c r="N18" s="35">
        <f>SUM(N12:N17)</f>
        <v>49937829</v>
      </c>
      <c r="O18" s="31"/>
      <c r="P18" s="35">
        <f>SUM(P12:P17)</f>
        <v>337017855</v>
      </c>
      <c r="Q18" s="31"/>
      <c r="R18" s="35">
        <f>SUM(R12:R17)</f>
        <v>1429460484</v>
      </c>
    </row>
    <row r="19" spans="1:22" ht="16.5" customHeight="1" thickTop="1">
      <c r="A19" s="18"/>
      <c r="B19" s="141"/>
      <c r="C19" s="141"/>
      <c r="D19" s="26"/>
      <c r="E19" s="73"/>
      <c r="F19" s="31"/>
      <c r="G19" s="31"/>
      <c r="H19" s="31"/>
      <c r="I19" s="31"/>
      <c r="J19" s="31"/>
      <c r="K19" s="73"/>
      <c r="L19" s="31"/>
      <c r="M19" s="73"/>
      <c r="N19" s="31"/>
      <c r="O19" s="73"/>
      <c r="P19" s="31"/>
      <c r="Q19" s="73"/>
      <c r="R19" s="31"/>
    </row>
    <row r="20" spans="1:22" ht="16.5" customHeight="1">
      <c r="A20" s="141"/>
      <c r="B20" s="141"/>
      <c r="C20" s="141"/>
      <c r="D20" s="26"/>
      <c r="E20" s="73"/>
      <c r="F20" s="31"/>
      <c r="G20" s="31"/>
      <c r="H20" s="31"/>
      <c r="I20" s="31"/>
      <c r="J20" s="31"/>
      <c r="K20" s="73"/>
      <c r="L20" s="31"/>
      <c r="M20" s="73"/>
      <c r="N20" s="31"/>
      <c r="O20" s="73"/>
      <c r="P20" s="31"/>
      <c r="Q20" s="73"/>
      <c r="R20" s="31"/>
    </row>
    <row r="21" spans="1:22" ht="16.5" customHeight="1">
      <c r="A21" s="18" t="s">
        <v>194</v>
      </c>
      <c r="B21" s="27"/>
      <c r="C21" s="27"/>
      <c r="D21" s="26"/>
      <c r="E21" s="73"/>
      <c r="F21" s="31">
        <f>+F18</f>
        <v>510504800</v>
      </c>
      <c r="G21" s="31"/>
      <c r="H21" s="31">
        <f>+H18</f>
        <v>0</v>
      </c>
      <c r="I21" s="31"/>
      <c r="J21" s="31">
        <f>+J18</f>
        <v>532000000</v>
      </c>
      <c r="K21" s="31"/>
      <c r="L21" s="31">
        <f>+L18</f>
        <v>0</v>
      </c>
      <c r="M21" s="73"/>
      <c r="N21" s="31">
        <f>+N18</f>
        <v>49937829</v>
      </c>
      <c r="O21" s="31"/>
      <c r="P21" s="31">
        <f>+P18</f>
        <v>337017855</v>
      </c>
      <c r="Q21" s="73"/>
      <c r="R21" s="31">
        <f>SUM(F21:Q21)</f>
        <v>1429460484</v>
      </c>
    </row>
    <row r="22" spans="1:22" ht="16.5" customHeight="1">
      <c r="A22" s="55" t="s">
        <v>121</v>
      </c>
      <c r="D22" s="26">
        <v>26</v>
      </c>
      <c r="E22" s="73"/>
      <c r="F22" s="31">
        <v>0</v>
      </c>
      <c r="G22" s="31"/>
      <c r="H22" s="31">
        <v>0</v>
      </c>
      <c r="I22" s="31"/>
      <c r="J22" s="31">
        <v>0</v>
      </c>
      <c r="K22" s="73"/>
      <c r="L22" s="31">
        <v>0</v>
      </c>
      <c r="M22" s="73"/>
      <c r="N22" s="31">
        <v>1112651</v>
      </c>
      <c r="O22" s="73"/>
      <c r="P22" s="31">
        <v>-1112651</v>
      </c>
      <c r="Q22" s="73"/>
      <c r="R22" s="31">
        <f>SUM(F22:Q22)</f>
        <v>0</v>
      </c>
    </row>
    <row r="23" spans="1:22" ht="16.5" customHeight="1">
      <c r="A23" s="144" t="s">
        <v>184</v>
      </c>
      <c r="B23" s="144"/>
      <c r="C23" s="144"/>
      <c r="D23" s="26">
        <v>31</v>
      </c>
      <c r="E23" s="73"/>
      <c r="F23" s="31">
        <v>0</v>
      </c>
      <c r="G23" s="31"/>
      <c r="H23" s="31">
        <v>0</v>
      </c>
      <c r="I23" s="31"/>
      <c r="J23" s="31">
        <v>0</v>
      </c>
      <c r="K23" s="73"/>
      <c r="L23" s="31">
        <v>0</v>
      </c>
      <c r="M23" s="73"/>
      <c r="N23" s="31">
        <v>0</v>
      </c>
      <c r="O23" s="73"/>
      <c r="P23" s="31">
        <v>-153134046</v>
      </c>
      <c r="Q23" s="73"/>
      <c r="R23" s="31">
        <f>SUM(F23:Q23)</f>
        <v>-153134046</v>
      </c>
    </row>
    <row r="24" spans="1:22" ht="16.5" customHeight="1">
      <c r="A24" s="27" t="s">
        <v>85</v>
      </c>
      <c r="B24" s="27"/>
      <c r="C24" s="27"/>
      <c r="D24" s="26"/>
      <c r="E24" s="73"/>
      <c r="F24" s="33">
        <v>0</v>
      </c>
      <c r="G24" s="31"/>
      <c r="H24" s="33">
        <v>0</v>
      </c>
      <c r="I24" s="31"/>
      <c r="J24" s="33">
        <v>0</v>
      </c>
      <c r="K24" s="73"/>
      <c r="L24" s="33">
        <v>0</v>
      </c>
      <c r="M24" s="73"/>
      <c r="N24" s="33">
        <v>0</v>
      </c>
      <c r="O24" s="73"/>
      <c r="P24" s="33">
        <v>132351772</v>
      </c>
      <c r="Q24" s="73"/>
      <c r="R24" s="33">
        <f>SUM(F24:Q24)</f>
        <v>132351772</v>
      </c>
    </row>
    <row r="25" spans="1:22" ht="16.5" customHeight="1">
      <c r="A25" s="27"/>
      <c r="B25" s="27"/>
      <c r="C25" s="27"/>
      <c r="D25" s="26"/>
      <c r="E25" s="73"/>
      <c r="F25" s="31"/>
      <c r="G25" s="31"/>
      <c r="H25" s="31"/>
      <c r="I25" s="31"/>
      <c r="J25" s="31"/>
      <c r="K25" s="73"/>
      <c r="L25" s="31"/>
      <c r="M25" s="73"/>
      <c r="N25" s="31"/>
      <c r="O25" s="73"/>
      <c r="P25" s="31"/>
      <c r="Q25" s="73"/>
      <c r="R25" s="31"/>
    </row>
    <row r="26" spans="1:22" ht="16.5" customHeight="1" thickBot="1">
      <c r="A26" s="18" t="s">
        <v>195</v>
      </c>
      <c r="B26" s="27"/>
      <c r="C26" s="27"/>
      <c r="D26" s="26"/>
      <c r="E26" s="73"/>
      <c r="F26" s="35">
        <f>SUM(F21:F25)</f>
        <v>510504800</v>
      </c>
      <c r="G26" s="31"/>
      <c r="H26" s="35">
        <f>SUM(H21:H25)</f>
        <v>0</v>
      </c>
      <c r="I26" s="31"/>
      <c r="J26" s="35">
        <f>SUM(J21:J25)</f>
        <v>532000000</v>
      </c>
      <c r="K26" s="31"/>
      <c r="L26" s="35">
        <f>SUM(L21:L25)</f>
        <v>0</v>
      </c>
      <c r="M26" s="31"/>
      <c r="N26" s="35">
        <f>SUM(N21:N25)</f>
        <v>51050480</v>
      </c>
      <c r="O26" s="31"/>
      <c r="P26" s="35">
        <f>SUM(P21:P25)</f>
        <v>315122930</v>
      </c>
      <c r="Q26" s="31"/>
      <c r="R26" s="35">
        <f>SUM(R21:R25)</f>
        <v>1408678210</v>
      </c>
    </row>
    <row r="27" spans="1:22" ht="16.5" customHeight="1" thickTop="1">
      <c r="A27" s="74"/>
      <c r="B27" s="74"/>
      <c r="C27" s="74"/>
      <c r="D27" s="74"/>
      <c r="E27" s="73"/>
      <c r="F27" s="31"/>
      <c r="G27" s="31"/>
      <c r="H27" s="31"/>
      <c r="I27" s="31"/>
      <c r="J27" s="31"/>
      <c r="K27" s="73"/>
      <c r="L27" s="31"/>
      <c r="M27" s="73"/>
      <c r="N27" s="31"/>
      <c r="O27" s="73"/>
      <c r="P27" s="31"/>
      <c r="Q27" s="73"/>
      <c r="R27" s="31"/>
    </row>
    <row r="28" spans="1:22" ht="16.5" customHeight="1">
      <c r="A28" s="74"/>
      <c r="B28" s="74"/>
      <c r="C28" s="74"/>
      <c r="D28" s="74"/>
      <c r="E28" s="73"/>
      <c r="F28" s="31"/>
      <c r="G28" s="31"/>
      <c r="H28" s="31"/>
      <c r="I28" s="31"/>
      <c r="J28" s="31"/>
      <c r="K28" s="73"/>
      <c r="L28" s="31"/>
      <c r="M28" s="73"/>
      <c r="N28" s="31"/>
      <c r="O28" s="73"/>
      <c r="P28" s="31"/>
      <c r="Q28" s="73"/>
      <c r="R28" s="31"/>
    </row>
    <row r="29" spans="1:22" ht="16.5" customHeight="1">
      <c r="A29" s="74"/>
      <c r="B29" s="74"/>
      <c r="C29" s="74"/>
      <c r="D29" s="74"/>
      <c r="E29" s="73"/>
      <c r="F29" s="31"/>
      <c r="G29" s="31"/>
      <c r="H29" s="31"/>
      <c r="I29" s="31"/>
      <c r="J29" s="31"/>
      <c r="K29" s="73"/>
      <c r="L29" s="31"/>
      <c r="M29" s="73"/>
      <c r="N29" s="31"/>
      <c r="O29" s="73"/>
      <c r="P29" s="31"/>
      <c r="Q29" s="73"/>
      <c r="R29" s="31"/>
    </row>
    <row r="30" spans="1:22" ht="16.5" customHeight="1">
      <c r="A30" s="74"/>
      <c r="B30" s="74"/>
      <c r="C30" s="74"/>
      <c r="D30" s="74"/>
      <c r="E30" s="73"/>
      <c r="F30" s="31"/>
      <c r="G30" s="31"/>
      <c r="H30" s="31"/>
      <c r="I30" s="31"/>
      <c r="J30" s="31"/>
      <c r="K30" s="73"/>
      <c r="L30" s="31"/>
      <c r="M30" s="73"/>
      <c r="N30" s="31"/>
      <c r="O30" s="73"/>
      <c r="P30" s="31"/>
      <c r="Q30" s="73"/>
      <c r="R30" s="31"/>
    </row>
    <row r="31" spans="1:22" ht="16.5" customHeight="1">
      <c r="A31" s="74"/>
      <c r="B31" s="74"/>
      <c r="C31" s="74"/>
      <c r="D31" s="74"/>
      <c r="E31" s="73"/>
      <c r="F31" s="31"/>
      <c r="G31" s="31"/>
      <c r="H31" s="31"/>
      <c r="I31" s="31"/>
      <c r="J31" s="31"/>
      <c r="K31" s="73"/>
      <c r="L31" s="31"/>
      <c r="M31" s="73"/>
      <c r="N31" s="31"/>
      <c r="O31" s="73"/>
      <c r="P31" s="31"/>
      <c r="Q31" s="73"/>
      <c r="R31" s="31"/>
    </row>
    <row r="32" spans="1:22" ht="16.5" customHeight="1">
      <c r="A32" s="74"/>
      <c r="B32" s="74"/>
      <c r="C32" s="74"/>
      <c r="D32" s="74"/>
      <c r="E32" s="73"/>
      <c r="F32" s="31"/>
      <c r="G32" s="31"/>
      <c r="H32" s="31"/>
      <c r="I32" s="31"/>
      <c r="J32" s="31"/>
      <c r="K32" s="73"/>
      <c r="L32" s="31"/>
      <c r="M32" s="73"/>
      <c r="N32" s="31"/>
      <c r="O32" s="73"/>
      <c r="P32" s="31"/>
      <c r="Q32" s="73"/>
      <c r="R32" s="31"/>
    </row>
    <row r="33" spans="1:18" ht="16.5" customHeight="1">
      <c r="A33" s="74"/>
      <c r="B33" s="74"/>
      <c r="C33" s="74"/>
      <c r="D33" s="74"/>
      <c r="E33" s="73"/>
      <c r="F33" s="31"/>
      <c r="G33" s="31"/>
      <c r="H33" s="31"/>
      <c r="I33" s="31"/>
      <c r="J33" s="31"/>
      <c r="K33" s="73"/>
      <c r="L33" s="31"/>
      <c r="M33" s="73"/>
      <c r="N33" s="31"/>
      <c r="O33" s="73"/>
      <c r="P33" s="31"/>
      <c r="Q33" s="73"/>
      <c r="R33" s="31"/>
    </row>
    <row r="34" spans="1:18" ht="12" customHeight="1">
      <c r="R34" s="31"/>
    </row>
    <row r="35" spans="1:18" ht="22.35" customHeight="1">
      <c r="A35" s="36" t="str">
        <f>'11'!A39</f>
        <v>The accompanying notes are an integral part of these consolidated and separate financial statements.</v>
      </c>
      <c r="B35" s="36"/>
      <c r="C35" s="36"/>
      <c r="D35" s="36"/>
      <c r="E35" s="36"/>
      <c r="F35" s="77"/>
      <c r="G35" s="77"/>
      <c r="H35" s="77"/>
      <c r="I35" s="77"/>
      <c r="J35" s="77"/>
      <c r="K35" s="78"/>
      <c r="L35" s="79"/>
      <c r="M35" s="78"/>
      <c r="N35" s="79"/>
      <c r="O35" s="80"/>
      <c r="P35" s="79"/>
      <c r="Q35" s="78"/>
      <c r="R35" s="78"/>
    </row>
  </sheetData>
  <mergeCells count="6">
    <mergeCell ref="A23:C23"/>
    <mergeCell ref="F6:R6"/>
    <mergeCell ref="B19:C19"/>
    <mergeCell ref="A20:C20"/>
    <mergeCell ref="A14:C14"/>
    <mergeCell ref="N7:P7"/>
  </mergeCells>
  <pageMargins left="0.5" right="0.5" top="0.5" bottom="0.6" header="0.49" footer="0.4"/>
  <pageSetup paperSize="9" scale="95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9B8D0-C645-4D8C-90D8-1FA4EA9958D9}">
  <dimension ref="A1:V168"/>
  <sheetViews>
    <sheetView showWhiteSpace="0" zoomScaleNormal="100" zoomScaleSheetLayoutView="110" workbookViewId="0">
      <selection activeCell="R26" sqref="R26"/>
    </sheetView>
  </sheetViews>
  <sheetFormatPr defaultColWidth="0.42578125" defaultRowHeight="16.5" customHeight="1"/>
  <cols>
    <col min="1" max="1" width="2.140625" style="51" customWidth="1"/>
    <col min="2" max="2" width="44.7109375" style="51" customWidth="1"/>
    <col min="3" max="3" width="7.85546875" style="51" customWidth="1"/>
    <col min="4" max="4" width="0.85546875" style="51" customWidth="1"/>
    <col min="5" max="5" width="12.7109375" style="9" customWidth="1"/>
    <col min="6" max="6" width="0.85546875" style="51" customWidth="1"/>
    <col min="7" max="7" width="12.7109375" style="9" customWidth="1"/>
    <col min="8" max="8" width="0.85546875" style="51" customWidth="1"/>
    <col min="9" max="9" width="12.7109375" style="51" customWidth="1"/>
    <col min="10" max="10" width="0.85546875" style="51" customWidth="1"/>
    <col min="11" max="11" width="12.7109375" style="51" customWidth="1"/>
    <col min="12" max="12" width="9.140625" style="51" customWidth="1"/>
    <col min="13" max="13" width="10.42578125" style="135" bestFit="1" customWidth="1"/>
    <col min="14" max="14" width="9.140625" style="135" customWidth="1"/>
    <col min="15" max="15" width="10.42578125" style="135" bestFit="1" customWidth="1"/>
    <col min="16" max="16" width="9.140625" style="135" customWidth="1"/>
    <col min="17" max="159" width="9.140625" style="51" customWidth="1"/>
    <col min="160" max="160" width="1.42578125" style="51" customWidth="1"/>
    <col min="161" max="161" width="52.85546875" style="51" customWidth="1"/>
    <col min="162" max="162" width="7" style="51" bestFit="1" customWidth="1"/>
    <col min="163" max="163" width="0.7109375" style="51" customWidth="1"/>
    <col min="164" max="164" width="10.7109375" style="51" customWidth="1"/>
    <col min="165" max="16384" width="0.42578125" style="51"/>
  </cols>
  <sheetData>
    <row r="1" spans="1:11" ht="16.5" customHeight="1">
      <c r="A1" s="111" t="str">
        <f>'12'!A1</f>
        <v xml:space="preserve">WP Energy Public Company Limited </v>
      </c>
      <c r="E1" s="4"/>
      <c r="G1" s="4"/>
    </row>
    <row r="2" spans="1:11" ht="16.5" customHeight="1">
      <c r="A2" s="112" t="s">
        <v>126</v>
      </c>
      <c r="B2" s="112"/>
      <c r="C2" s="112"/>
      <c r="E2" s="5"/>
      <c r="G2" s="5"/>
    </row>
    <row r="3" spans="1:11" ht="16.5" customHeight="1">
      <c r="A3" s="113" t="str">
        <f>'12'!A3</f>
        <v>For the year ended 31 December 2025</v>
      </c>
      <c r="B3" s="113"/>
      <c r="C3" s="113"/>
      <c r="D3" s="114"/>
      <c r="E3" s="6"/>
      <c r="F3" s="114"/>
      <c r="G3" s="6"/>
      <c r="H3" s="114"/>
      <c r="I3" s="114"/>
      <c r="J3" s="114"/>
      <c r="K3" s="114"/>
    </row>
    <row r="4" spans="1:11" ht="16.5" customHeight="1">
      <c r="A4" s="115"/>
      <c r="B4" s="115"/>
      <c r="C4" s="115"/>
      <c r="E4" s="7"/>
      <c r="G4" s="7"/>
    </row>
    <row r="5" spans="1:11" ht="16.5" customHeight="1">
      <c r="A5" s="115"/>
      <c r="B5" s="115"/>
      <c r="C5" s="115"/>
      <c r="E5" s="7"/>
      <c r="G5" s="7"/>
    </row>
    <row r="6" spans="1:11" ht="16.5" customHeight="1">
      <c r="A6" s="115"/>
      <c r="B6" s="115"/>
      <c r="C6" s="115"/>
      <c r="E6" s="147" t="s">
        <v>31</v>
      </c>
      <c r="F6" s="147"/>
      <c r="G6" s="147"/>
      <c r="I6" s="148" t="s">
        <v>32</v>
      </c>
      <c r="J6" s="148"/>
      <c r="K6" s="148"/>
    </row>
    <row r="7" spans="1:11" ht="16.5" customHeight="1">
      <c r="A7" s="116"/>
      <c r="B7" s="116"/>
      <c r="C7" s="116"/>
      <c r="D7" s="8"/>
      <c r="E7" s="138" t="s">
        <v>33</v>
      </c>
      <c r="F7" s="138"/>
      <c r="G7" s="138"/>
      <c r="H7" s="52"/>
      <c r="I7" s="138" t="s">
        <v>33</v>
      </c>
      <c r="J7" s="138"/>
      <c r="K7" s="138"/>
    </row>
    <row r="8" spans="1:11" ht="16.5" customHeight="1">
      <c r="A8" s="116"/>
      <c r="B8" s="116"/>
      <c r="C8" s="49"/>
      <c r="D8" s="29"/>
      <c r="E8" s="28">
        <v>2025</v>
      </c>
      <c r="F8" s="29"/>
      <c r="G8" s="28">
        <v>2024</v>
      </c>
      <c r="H8" s="30"/>
      <c r="I8" s="28">
        <v>2025</v>
      </c>
      <c r="J8" s="29"/>
      <c r="K8" s="28">
        <v>2024</v>
      </c>
    </row>
    <row r="9" spans="1:11" ht="16.5" customHeight="1">
      <c r="A9" s="117"/>
      <c r="B9" s="117"/>
      <c r="C9" s="23" t="s">
        <v>5</v>
      </c>
      <c r="D9" s="29"/>
      <c r="E9" s="24" t="s">
        <v>6</v>
      </c>
      <c r="F9" s="19"/>
      <c r="G9" s="24" t="s">
        <v>6</v>
      </c>
      <c r="H9" s="20"/>
      <c r="I9" s="24" t="s">
        <v>6</v>
      </c>
      <c r="J9" s="19"/>
      <c r="K9" s="24" t="s">
        <v>6</v>
      </c>
    </row>
    <row r="10" spans="1:11" ht="16.5" customHeight="1">
      <c r="A10" s="117"/>
      <c r="B10" s="117"/>
      <c r="C10" s="19"/>
      <c r="D10" s="29"/>
      <c r="E10" s="20"/>
      <c r="F10" s="19"/>
      <c r="G10" s="20"/>
      <c r="H10" s="20"/>
      <c r="I10" s="20"/>
      <c r="J10" s="19"/>
      <c r="K10" s="20"/>
    </row>
    <row r="11" spans="1:11" ht="16.5" customHeight="1">
      <c r="A11" s="115" t="s">
        <v>127</v>
      </c>
      <c r="B11" s="116"/>
      <c r="C11" s="116"/>
      <c r="E11" s="118"/>
      <c r="G11" s="118"/>
      <c r="I11" s="118"/>
      <c r="K11" s="118"/>
    </row>
    <row r="12" spans="1:11" ht="16.5" customHeight="1">
      <c r="A12" s="116" t="s">
        <v>128</v>
      </c>
      <c r="B12" s="116"/>
      <c r="C12" s="116"/>
      <c r="E12" s="118">
        <v>200931376</v>
      </c>
      <c r="G12" s="118">
        <v>180125582</v>
      </c>
      <c r="I12" s="118">
        <v>182782159</v>
      </c>
      <c r="K12" s="118">
        <v>161734372</v>
      </c>
    </row>
    <row r="13" spans="1:11" ht="16.5" customHeight="1">
      <c r="A13" s="116" t="s">
        <v>129</v>
      </c>
      <c r="B13" s="116"/>
      <c r="C13" s="116"/>
      <c r="E13" s="8"/>
      <c r="G13" s="8"/>
      <c r="I13" s="8"/>
      <c r="K13" s="8"/>
    </row>
    <row r="14" spans="1:11" ht="16.5" customHeight="1">
      <c r="B14" s="49" t="s">
        <v>165</v>
      </c>
      <c r="C14" s="119">
        <v>28</v>
      </c>
      <c r="E14" s="118">
        <v>359174387</v>
      </c>
      <c r="G14" s="118">
        <v>373524996</v>
      </c>
      <c r="I14" s="118">
        <v>330860599</v>
      </c>
      <c r="K14" s="118">
        <v>340203994</v>
      </c>
    </row>
    <row r="15" spans="1:11" ht="16.5" customHeight="1">
      <c r="B15" s="49" t="s">
        <v>166</v>
      </c>
      <c r="C15" s="119">
        <v>17</v>
      </c>
      <c r="E15" s="118">
        <v>63823709</v>
      </c>
      <c r="G15" s="118">
        <v>61778092</v>
      </c>
      <c r="I15" s="118">
        <v>64892198</v>
      </c>
      <c r="K15" s="118">
        <v>58969832</v>
      </c>
    </row>
    <row r="16" spans="1:11" ht="16.5" customHeight="1">
      <c r="B16" s="49" t="s">
        <v>224</v>
      </c>
      <c r="C16" s="119">
        <v>27</v>
      </c>
      <c r="E16" s="118">
        <v>-41101833</v>
      </c>
      <c r="G16" s="118">
        <v>-24468113</v>
      </c>
      <c r="I16" s="118">
        <v>-38412345</v>
      </c>
      <c r="K16" s="118">
        <v>-20414668</v>
      </c>
    </row>
    <row r="17" spans="2:22" ht="16.5" customHeight="1">
      <c r="B17" s="49" t="s">
        <v>223</v>
      </c>
      <c r="C17" s="119">
        <v>16</v>
      </c>
      <c r="E17" s="118">
        <v>62488838</v>
      </c>
      <c r="G17" s="118">
        <v>11375545</v>
      </c>
      <c r="I17" s="118">
        <v>52900513</v>
      </c>
      <c r="K17" s="118">
        <v>5063</v>
      </c>
      <c r="V17" s="51" t="s">
        <v>231</v>
      </c>
    </row>
    <row r="18" spans="2:22" ht="16.5" customHeight="1">
      <c r="B18" s="49" t="s">
        <v>186</v>
      </c>
      <c r="C18" s="119">
        <v>19</v>
      </c>
      <c r="E18" s="118">
        <v>0</v>
      </c>
      <c r="G18" s="118">
        <v>184059</v>
      </c>
      <c r="I18" s="118">
        <v>0</v>
      </c>
      <c r="K18" s="118">
        <v>0</v>
      </c>
    </row>
    <row r="19" spans="2:22" ht="16.5" customHeight="1">
      <c r="B19" s="49" t="s">
        <v>219</v>
      </c>
      <c r="C19" s="119"/>
      <c r="E19" s="118"/>
      <c r="G19" s="118"/>
      <c r="I19" s="118"/>
      <c r="K19" s="118"/>
    </row>
    <row r="20" spans="2:22" ht="16.5" customHeight="1">
      <c r="B20" s="122" t="s">
        <v>220</v>
      </c>
      <c r="C20" s="119">
        <v>12</v>
      </c>
      <c r="E20" s="118">
        <v>13449303</v>
      </c>
      <c r="G20" s="118">
        <v>0</v>
      </c>
      <c r="I20" s="118">
        <v>13449303</v>
      </c>
      <c r="K20" s="118">
        <v>0</v>
      </c>
    </row>
    <row r="21" spans="2:22" ht="16.5" customHeight="1">
      <c r="B21" s="49" t="s">
        <v>211</v>
      </c>
      <c r="C21" s="119"/>
      <c r="E21" s="118">
        <v>0</v>
      </c>
      <c r="G21" s="118" t="s">
        <v>206</v>
      </c>
      <c r="I21" s="118">
        <v>-685</v>
      </c>
      <c r="K21" s="118" t="s">
        <v>206</v>
      </c>
    </row>
    <row r="22" spans="2:22" ht="16.5" customHeight="1">
      <c r="B22" s="49" t="s">
        <v>212</v>
      </c>
      <c r="C22" s="119"/>
      <c r="E22" s="118">
        <v>-704022</v>
      </c>
      <c r="G22" s="118">
        <v>0</v>
      </c>
      <c r="I22" s="118">
        <v>-542353</v>
      </c>
      <c r="K22" s="118">
        <v>0</v>
      </c>
    </row>
    <row r="23" spans="2:22" ht="16.5" customHeight="1">
      <c r="B23" s="120" t="s">
        <v>215</v>
      </c>
      <c r="C23" s="121">
        <v>28</v>
      </c>
      <c r="E23" s="9">
        <v>344092</v>
      </c>
      <c r="G23" s="9">
        <v>843565</v>
      </c>
      <c r="I23" s="10">
        <v>97059</v>
      </c>
      <c r="K23" s="10">
        <v>1558350</v>
      </c>
    </row>
    <row r="24" spans="2:22" ht="16.5" customHeight="1">
      <c r="B24" s="122" t="s">
        <v>130</v>
      </c>
      <c r="C24" s="121"/>
      <c r="E24" s="118"/>
      <c r="G24" s="118"/>
      <c r="I24" s="118"/>
      <c r="K24" s="118"/>
    </row>
    <row r="25" spans="2:22" ht="16.5" customHeight="1">
      <c r="B25" s="122" t="s">
        <v>131</v>
      </c>
      <c r="C25" s="121" t="s">
        <v>222</v>
      </c>
      <c r="E25" s="118">
        <v>-1930689</v>
      </c>
      <c r="G25" s="118">
        <v>-1211762</v>
      </c>
      <c r="I25" s="118">
        <v>-1930689</v>
      </c>
      <c r="K25" s="118">
        <v>-1211762</v>
      </c>
    </row>
    <row r="26" spans="2:22" ht="16.5" customHeight="1">
      <c r="B26" s="120" t="s">
        <v>132</v>
      </c>
      <c r="C26" s="121">
        <v>15</v>
      </c>
      <c r="E26" s="118">
        <v>-21712230</v>
      </c>
      <c r="G26" s="118">
        <v>-21602911</v>
      </c>
      <c r="I26" s="118">
        <v>-26182450</v>
      </c>
      <c r="K26" s="118">
        <v>-26067453</v>
      </c>
    </row>
    <row r="27" spans="2:22" ht="16.5" customHeight="1">
      <c r="B27" s="49" t="s">
        <v>133</v>
      </c>
      <c r="C27" s="121">
        <v>27</v>
      </c>
      <c r="E27" s="118">
        <v>-6436581</v>
      </c>
      <c r="G27" s="118">
        <v>-5781973</v>
      </c>
      <c r="I27" s="118">
        <v>-7203056</v>
      </c>
      <c r="K27" s="118">
        <v>-5910273</v>
      </c>
    </row>
    <row r="28" spans="2:22" ht="16.5" customHeight="1">
      <c r="B28" s="49" t="s">
        <v>134</v>
      </c>
      <c r="C28" s="121"/>
      <c r="E28" s="118">
        <v>20417852</v>
      </c>
      <c r="G28" s="118">
        <v>24497567</v>
      </c>
      <c r="I28" s="118">
        <v>19358866</v>
      </c>
      <c r="K28" s="118">
        <v>22624658</v>
      </c>
    </row>
    <row r="29" spans="2:22" ht="16.5" customHeight="1">
      <c r="B29" s="51" t="s">
        <v>44</v>
      </c>
      <c r="C29" s="121">
        <v>23</v>
      </c>
      <c r="E29" s="8">
        <v>10663593</v>
      </c>
      <c r="G29" s="8">
        <v>10168530</v>
      </c>
      <c r="I29" s="8">
        <v>6534021</v>
      </c>
      <c r="K29" s="8">
        <v>4757988</v>
      </c>
    </row>
    <row r="30" spans="2:22" ht="16.5" customHeight="1">
      <c r="B30" s="120" t="s">
        <v>176</v>
      </c>
      <c r="C30" s="121"/>
      <c r="E30" s="15">
        <v>-428495</v>
      </c>
      <c r="G30" s="15">
        <v>-7208862</v>
      </c>
      <c r="I30" s="16">
        <v>-428495</v>
      </c>
      <c r="K30" s="16">
        <v>-7208862</v>
      </c>
    </row>
    <row r="31" spans="2:22" ht="16.5" customHeight="1">
      <c r="C31" s="121"/>
      <c r="E31" s="8"/>
      <c r="G31" s="8"/>
      <c r="I31" s="8"/>
      <c r="K31" s="8"/>
    </row>
    <row r="32" spans="2:22" ht="16.5" customHeight="1">
      <c r="C32" s="121"/>
      <c r="E32" s="118">
        <f>SUM(E12:E30)</f>
        <v>658979300</v>
      </c>
      <c r="G32" s="118">
        <f>SUM(G12:G30)</f>
        <v>602224315</v>
      </c>
      <c r="I32" s="118">
        <f>SUM(I12:I30)</f>
        <v>596174645</v>
      </c>
      <c r="K32" s="118">
        <f>SUM(K12:K30)</f>
        <v>529041239</v>
      </c>
    </row>
    <row r="33" spans="1:11" ht="16.5" customHeight="1">
      <c r="B33" s="51" t="s">
        <v>135</v>
      </c>
      <c r="C33" s="121"/>
      <c r="E33" s="118"/>
      <c r="G33" s="118"/>
      <c r="I33" s="12"/>
      <c r="K33" s="12"/>
    </row>
    <row r="34" spans="1:11" ht="16.5" customHeight="1">
      <c r="B34" s="123" t="s">
        <v>181</v>
      </c>
      <c r="C34" s="121"/>
      <c r="E34" s="8">
        <v>-7678948</v>
      </c>
      <c r="G34" s="8">
        <v>62733449</v>
      </c>
      <c r="I34" s="8">
        <v>-79369382</v>
      </c>
      <c r="K34" s="8">
        <v>89499713</v>
      </c>
    </row>
    <row r="35" spans="1:11" ht="16.5" customHeight="1">
      <c r="B35" s="123" t="s">
        <v>136</v>
      </c>
      <c r="C35" s="116"/>
      <c r="E35" s="8">
        <v>-23739960</v>
      </c>
      <c r="G35" s="8">
        <v>-24985537</v>
      </c>
      <c r="I35" s="8">
        <v>-27230290</v>
      </c>
      <c r="K35" s="8">
        <v>-20957282</v>
      </c>
    </row>
    <row r="36" spans="1:11" ht="16.5" customHeight="1">
      <c r="B36" s="123" t="s">
        <v>137</v>
      </c>
      <c r="C36" s="116"/>
      <c r="E36" s="8">
        <v>-426553</v>
      </c>
      <c r="G36" s="8">
        <v>1209358</v>
      </c>
      <c r="I36" s="8">
        <v>-270378</v>
      </c>
      <c r="K36" s="8">
        <v>1009352</v>
      </c>
    </row>
    <row r="37" spans="1:11" ht="16.5" customHeight="1">
      <c r="B37" s="123" t="s">
        <v>138</v>
      </c>
      <c r="C37" s="116"/>
      <c r="E37" s="8">
        <v>2594924</v>
      </c>
      <c r="G37" s="8">
        <v>571193</v>
      </c>
      <c r="I37" s="12">
        <v>5494684</v>
      </c>
      <c r="K37" s="12">
        <v>12017292</v>
      </c>
    </row>
    <row r="38" spans="1:11" ht="16.5" customHeight="1">
      <c r="B38" s="124" t="s">
        <v>182</v>
      </c>
      <c r="C38" s="116"/>
      <c r="E38" s="12">
        <v>-148332085</v>
      </c>
      <c r="G38" s="12">
        <v>-195657633</v>
      </c>
      <c r="I38" s="8">
        <v>-139081465</v>
      </c>
      <c r="K38" s="8">
        <v>-208268122</v>
      </c>
    </row>
    <row r="39" spans="1:11" ht="16.5" customHeight="1">
      <c r="B39" s="124" t="s">
        <v>139</v>
      </c>
      <c r="C39" s="116"/>
      <c r="E39" s="12">
        <v>7504437</v>
      </c>
      <c r="G39" s="12">
        <v>6367706</v>
      </c>
      <c r="I39" s="12">
        <v>7869995</v>
      </c>
      <c r="K39" s="12">
        <v>7115883</v>
      </c>
    </row>
    <row r="40" spans="1:11" ht="16.5" customHeight="1">
      <c r="B40" s="124" t="s">
        <v>140</v>
      </c>
      <c r="C40" s="116"/>
      <c r="E40" s="12">
        <v>-7362038</v>
      </c>
      <c r="G40" s="12">
        <v>16918488</v>
      </c>
      <c r="I40" s="12">
        <v>-8945418</v>
      </c>
      <c r="K40" s="12">
        <v>15096004</v>
      </c>
    </row>
    <row r="41" spans="1:11" ht="16.5" customHeight="1">
      <c r="B41" s="124" t="s">
        <v>221</v>
      </c>
      <c r="C41" s="121">
        <v>23</v>
      </c>
      <c r="E41" s="12">
        <v>-6817106</v>
      </c>
      <c r="G41" s="12">
        <v>-6326041</v>
      </c>
      <c r="I41" s="12">
        <v>-5325319</v>
      </c>
      <c r="K41" s="12">
        <v>-3173633</v>
      </c>
    </row>
    <row r="42" spans="1:11" ht="16.5" customHeight="1">
      <c r="B42" s="124" t="s">
        <v>141</v>
      </c>
      <c r="C42" s="116"/>
      <c r="E42" s="11">
        <v>6513798</v>
      </c>
      <c r="G42" s="11">
        <v>4312503</v>
      </c>
      <c r="I42" s="11">
        <v>6514230</v>
      </c>
      <c r="K42" s="11">
        <v>4312020</v>
      </c>
    </row>
    <row r="43" spans="1:11" ht="16.5" customHeight="1">
      <c r="A43" s="116"/>
      <c r="B43" s="116"/>
      <c r="C43" s="116"/>
      <c r="E43" s="8"/>
      <c r="G43" s="8"/>
      <c r="I43" s="8"/>
      <c r="K43" s="8"/>
    </row>
    <row r="44" spans="1:11" ht="16.5" customHeight="1">
      <c r="A44" s="51" t="s">
        <v>142</v>
      </c>
      <c r="B44" s="116"/>
      <c r="C44" s="116"/>
      <c r="D44" s="118"/>
      <c r="E44" s="118">
        <f t="shared" ref="E44" si="0">SUM(E32:E42)</f>
        <v>481235769</v>
      </c>
      <c r="F44" s="118"/>
      <c r="G44" s="118">
        <f>SUM(G32:G42)</f>
        <v>467367801</v>
      </c>
      <c r="H44" s="118"/>
      <c r="I44" s="118">
        <f>SUM(I32:I42)</f>
        <v>355831302</v>
      </c>
      <c r="J44" s="118"/>
      <c r="K44" s="118">
        <f>SUM(K32:K42)</f>
        <v>425692466</v>
      </c>
    </row>
    <row r="45" spans="1:11" ht="16.5" customHeight="1">
      <c r="A45" s="116" t="s">
        <v>143</v>
      </c>
      <c r="B45" s="116"/>
      <c r="C45" s="116"/>
      <c r="D45" s="118"/>
      <c r="E45" s="118">
        <v>-20297437</v>
      </c>
      <c r="F45" s="118"/>
      <c r="G45" s="118">
        <v>-24456475</v>
      </c>
      <c r="H45" s="118"/>
      <c r="I45" s="118">
        <v>-19238451</v>
      </c>
      <c r="J45" s="118"/>
      <c r="K45" s="118">
        <v>-22583566</v>
      </c>
    </row>
    <row r="46" spans="1:11" ht="16.5" customHeight="1">
      <c r="A46" s="116" t="s">
        <v>144</v>
      </c>
      <c r="B46" s="116"/>
      <c r="C46" s="116"/>
      <c r="E46" s="11">
        <v>-46307063</v>
      </c>
      <c r="G46" s="11">
        <v>-40908868</v>
      </c>
      <c r="I46" s="11">
        <v>-36532188</v>
      </c>
      <c r="K46" s="11">
        <v>-35194422</v>
      </c>
    </row>
    <row r="47" spans="1:11" ht="16.5" customHeight="1">
      <c r="A47" s="116"/>
      <c r="B47" s="116"/>
      <c r="C47" s="116"/>
      <c r="E47" s="8"/>
      <c r="G47" s="8"/>
      <c r="I47" s="8"/>
      <c r="K47" s="8"/>
    </row>
    <row r="48" spans="1:11" ht="16.5" customHeight="1">
      <c r="A48" s="51" t="s">
        <v>145</v>
      </c>
      <c r="B48" s="116"/>
      <c r="C48" s="116"/>
      <c r="D48" s="8"/>
      <c r="E48" s="11">
        <f>SUM(E44:E46)</f>
        <v>414631269</v>
      </c>
      <c r="F48" s="8"/>
      <c r="G48" s="11">
        <f>SUM(G44:G46)</f>
        <v>402002458</v>
      </c>
      <c r="H48" s="8"/>
      <c r="I48" s="11">
        <f>SUM(I44:I46)</f>
        <v>300060663</v>
      </c>
      <c r="J48" s="8"/>
      <c r="K48" s="11">
        <f>SUM(K44:K46)</f>
        <v>367914478</v>
      </c>
    </row>
    <row r="49" spans="1:11" ht="16.5" customHeight="1">
      <c r="B49" s="116"/>
      <c r="C49" s="116"/>
      <c r="D49" s="8"/>
      <c r="E49" s="8"/>
      <c r="F49" s="8"/>
      <c r="G49" s="8"/>
      <c r="H49" s="8"/>
      <c r="I49" s="8"/>
      <c r="J49" s="8"/>
      <c r="K49" s="8"/>
    </row>
    <row r="50" spans="1:11" ht="16.5" customHeight="1">
      <c r="B50" s="116"/>
      <c r="C50" s="116"/>
      <c r="D50" s="8"/>
      <c r="E50" s="8"/>
      <c r="F50" s="8"/>
      <c r="G50" s="8"/>
      <c r="H50" s="8"/>
      <c r="I50" s="8"/>
      <c r="J50" s="8"/>
      <c r="K50" s="8"/>
    </row>
    <row r="51" spans="1:11" ht="16.5" customHeight="1">
      <c r="B51" s="116"/>
      <c r="C51" s="116"/>
      <c r="D51" s="8"/>
      <c r="E51" s="8"/>
      <c r="F51" s="8"/>
      <c r="G51" s="8"/>
      <c r="H51" s="8"/>
      <c r="I51" s="8"/>
      <c r="J51" s="8"/>
      <c r="K51" s="8"/>
    </row>
    <row r="52" spans="1:11" ht="16.5" customHeight="1">
      <c r="B52" s="116"/>
      <c r="C52" s="116"/>
      <c r="D52" s="8"/>
      <c r="E52" s="8"/>
      <c r="F52" s="8"/>
      <c r="G52" s="8"/>
      <c r="H52" s="8"/>
      <c r="I52" s="8"/>
      <c r="J52" s="8"/>
      <c r="K52" s="8"/>
    </row>
    <row r="53" spans="1:11" ht="16.5" customHeight="1">
      <c r="B53" s="116"/>
      <c r="C53" s="116"/>
      <c r="D53" s="8"/>
      <c r="E53" s="8"/>
      <c r="F53" s="8"/>
      <c r="G53" s="8"/>
      <c r="H53" s="8"/>
      <c r="I53" s="8"/>
      <c r="J53" s="8"/>
      <c r="K53" s="8"/>
    </row>
    <row r="54" spans="1:11" ht="8.25" customHeight="1">
      <c r="B54" s="116"/>
      <c r="C54" s="116"/>
      <c r="D54" s="8"/>
      <c r="E54" s="8"/>
      <c r="F54" s="8"/>
      <c r="G54" s="8"/>
      <c r="H54" s="8"/>
      <c r="I54" s="8"/>
      <c r="J54" s="8"/>
      <c r="K54" s="8"/>
    </row>
    <row r="55" spans="1:11" ht="22.15" customHeight="1">
      <c r="A55" s="125" t="str">
        <f>'12'!A35</f>
        <v>The accompanying notes are an integral part of these consolidated and separate financial statements.</v>
      </c>
      <c r="B55" s="125"/>
      <c r="C55" s="125"/>
      <c r="D55" s="114"/>
      <c r="E55" s="11"/>
      <c r="F55" s="114"/>
      <c r="G55" s="11"/>
      <c r="H55" s="114"/>
      <c r="I55" s="114"/>
      <c r="J55" s="114"/>
      <c r="K55" s="114"/>
    </row>
    <row r="56" spans="1:11" ht="16.5" customHeight="1">
      <c r="A56" s="111" t="str">
        <f>A1</f>
        <v xml:space="preserve">WP Energy Public Company Limited </v>
      </c>
      <c r="B56" s="116"/>
      <c r="C56" s="116"/>
      <c r="E56" s="8"/>
      <c r="G56" s="8"/>
    </row>
    <row r="57" spans="1:11" ht="16.5" customHeight="1">
      <c r="A57" s="112" t="s">
        <v>146</v>
      </c>
      <c r="B57" s="116"/>
      <c r="C57" s="116"/>
      <c r="E57" s="8"/>
      <c r="G57" s="8"/>
    </row>
    <row r="58" spans="1:11" ht="16.5" customHeight="1">
      <c r="A58" s="113" t="str">
        <f>A3</f>
        <v>For the year ended 31 December 2025</v>
      </c>
      <c r="B58" s="125"/>
      <c r="C58" s="125"/>
      <c r="D58" s="114"/>
      <c r="E58" s="11"/>
      <c r="F58" s="114"/>
      <c r="G58" s="11"/>
      <c r="H58" s="114"/>
      <c r="I58" s="114"/>
      <c r="J58" s="114"/>
      <c r="K58" s="114"/>
    </row>
    <row r="59" spans="1:11" ht="13.15" customHeight="1">
      <c r="A59" s="115"/>
      <c r="B59" s="116"/>
      <c r="C59" s="116"/>
      <c r="E59" s="8"/>
      <c r="G59" s="8"/>
    </row>
    <row r="60" spans="1:11" ht="13.15" customHeight="1">
      <c r="A60" s="115"/>
      <c r="B60" s="116"/>
      <c r="C60" s="116"/>
      <c r="E60" s="8"/>
      <c r="G60" s="8"/>
    </row>
    <row r="61" spans="1:11" ht="15.6" customHeight="1">
      <c r="A61" s="116"/>
      <c r="B61" s="116"/>
      <c r="C61" s="116"/>
      <c r="D61" s="8"/>
      <c r="E61" s="137" t="s">
        <v>2</v>
      </c>
      <c r="F61" s="137"/>
      <c r="G61" s="137"/>
      <c r="H61" s="52"/>
      <c r="I61" s="137" t="s">
        <v>3</v>
      </c>
      <c r="J61" s="137"/>
      <c r="K61" s="137"/>
    </row>
    <row r="62" spans="1:11" ht="15.6" customHeight="1">
      <c r="A62" s="116"/>
      <c r="B62" s="116"/>
      <c r="C62" s="116"/>
      <c r="D62" s="8"/>
      <c r="E62" s="138" t="s">
        <v>4</v>
      </c>
      <c r="F62" s="138"/>
      <c r="G62" s="138"/>
      <c r="H62" s="52"/>
      <c r="I62" s="138" t="s">
        <v>4</v>
      </c>
      <c r="J62" s="138"/>
      <c r="K62" s="138"/>
    </row>
    <row r="63" spans="1:11" ht="15.6" customHeight="1">
      <c r="A63" s="116"/>
      <c r="B63" s="116"/>
      <c r="C63" s="49"/>
      <c r="D63" s="29"/>
      <c r="E63" s="28">
        <v>2025</v>
      </c>
      <c r="F63" s="29"/>
      <c r="G63" s="28">
        <v>2024</v>
      </c>
      <c r="H63" s="30"/>
      <c r="I63" s="28">
        <v>2025</v>
      </c>
      <c r="J63" s="29"/>
      <c r="K63" s="28">
        <v>2024</v>
      </c>
    </row>
    <row r="64" spans="1:11" ht="15.6" customHeight="1">
      <c r="A64" s="116"/>
      <c r="B64" s="116"/>
      <c r="C64" s="23" t="s">
        <v>5</v>
      </c>
      <c r="D64" s="29"/>
      <c r="E64" s="24" t="s">
        <v>6</v>
      </c>
      <c r="F64" s="19"/>
      <c r="G64" s="24" t="s">
        <v>6</v>
      </c>
      <c r="H64" s="20"/>
      <c r="I64" s="24" t="s">
        <v>6</v>
      </c>
      <c r="J64" s="19"/>
      <c r="K64" s="24" t="s">
        <v>6</v>
      </c>
    </row>
    <row r="65" spans="1:11" ht="15.6" customHeight="1">
      <c r="A65" s="116"/>
      <c r="B65" s="116"/>
      <c r="C65" s="19"/>
      <c r="D65" s="29"/>
      <c r="E65" s="20"/>
      <c r="F65" s="19"/>
      <c r="G65" s="20"/>
      <c r="H65" s="20"/>
      <c r="I65" s="20"/>
      <c r="J65" s="19"/>
      <c r="K65" s="20"/>
    </row>
    <row r="66" spans="1:11" ht="15.6" customHeight="1">
      <c r="A66" s="115" t="s">
        <v>147</v>
      </c>
      <c r="B66" s="115"/>
      <c r="C66" s="115"/>
      <c r="E66" s="8"/>
      <c r="G66" s="8"/>
      <c r="I66" s="8"/>
      <c r="K66" s="8"/>
    </row>
    <row r="67" spans="1:11" ht="15.6" customHeight="1">
      <c r="A67" s="116" t="s">
        <v>148</v>
      </c>
      <c r="B67" s="116"/>
      <c r="C67" s="115"/>
      <c r="E67" s="8"/>
      <c r="G67" s="8"/>
      <c r="I67" s="8"/>
      <c r="K67" s="8"/>
    </row>
    <row r="68" spans="1:11" ht="15.6" customHeight="1">
      <c r="A68" s="116"/>
      <c r="B68" s="116" t="s">
        <v>149</v>
      </c>
      <c r="C68" s="121" t="s">
        <v>222</v>
      </c>
      <c r="E68" s="8">
        <v>210000000</v>
      </c>
      <c r="G68" s="8">
        <v>99036245</v>
      </c>
      <c r="I68" s="8">
        <v>210000000</v>
      </c>
      <c r="K68" s="8">
        <v>99036245</v>
      </c>
    </row>
    <row r="69" spans="1:11" ht="15.6" customHeight="1">
      <c r="A69" s="116" t="s">
        <v>148</v>
      </c>
      <c r="B69" s="116"/>
      <c r="C69" s="115"/>
      <c r="E69" s="8"/>
      <c r="G69" s="8"/>
      <c r="I69" s="8"/>
      <c r="K69" s="8"/>
    </row>
    <row r="70" spans="1:11" ht="15.6" customHeight="1">
      <c r="A70" s="116"/>
      <c r="B70" s="116" t="s">
        <v>207</v>
      </c>
      <c r="C70" s="121"/>
      <c r="E70" s="8">
        <v>60000000</v>
      </c>
      <c r="G70" s="8">
        <v>0</v>
      </c>
      <c r="I70" s="8">
        <v>60000000</v>
      </c>
      <c r="K70" s="8">
        <v>0</v>
      </c>
    </row>
    <row r="71" spans="1:11" ht="15.6" customHeight="1">
      <c r="A71" s="116" t="s">
        <v>226</v>
      </c>
      <c r="B71" s="116"/>
      <c r="C71" s="115"/>
      <c r="E71" s="8"/>
      <c r="G71" s="8"/>
      <c r="I71" s="8"/>
      <c r="K71" s="8"/>
    </row>
    <row r="72" spans="1:11" ht="15.6" customHeight="1">
      <c r="A72" s="116"/>
      <c r="B72" s="116" t="s">
        <v>227</v>
      </c>
      <c r="C72" s="121" t="s">
        <v>222</v>
      </c>
      <c r="E72" s="8">
        <v>-110000000</v>
      </c>
      <c r="G72" s="8">
        <v>-228569493</v>
      </c>
      <c r="I72" s="8">
        <v>-110000000</v>
      </c>
      <c r="K72" s="8">
        <v>-228569493</v>
      </c>
    </row>
    <row r="73" spans="1:11" ht="15.6" customHeight="1">
      <c r="A73" s="116" t="s">
        <v>226</v>
      </c>
      <c r="B73" s="116"/>
      <c r="C73" s="115"/>
      <c r="E73" s="8"/>
      <c r="G73" s="8"/>
      <c r="I73" s="8"/>
      <c r="K73" s="8"/>
    </row>
    <row r="74" spans="1:11" ht="15.6" customHeight="1">
      <c r="A74" s="116"/>
      <c r="B74" s="116" t="s">
        <v>228</v>
      </c>
      <c r="C74" s="121"/>
      <c r="E74" s="8">
        <v>-60000000</v>
      </c>
      <c r="G74" s="8">
        <v>0</v>
      </c>
      <c r="I74" s="8">
        <v>-60000000</v>
      </c>
      <c r="K74" s="8">
        <v>0</v>
      </c>
    </row>
    <row r="75" spans="1:11" ht="15.6" customHeight="1">
      <c r="A75" s="116" t="s">
        <v>208</v>
      </c>
      <c r="B75" s="116"/>
      <c r="C75" s="121">
        <v>14</v>
      </c>
      <c r="E75" s="8">
        <v>0</v>
      </c>
      <c r="G75" s="8">
        <v>0</v>
      </c>
      <c r="I75" s="8">
        <v>-20000000</v>
      </c>
      <c r="K75" s="8">
        <v>0</v>
      </c>
    </row>
    <row r="76" spans="1:11" ht="15.6" customHeight="1">
      <c r="A76" s="51" t="s">
        <v>150</v>
      </c>
      <c r="B76" s="115"/>
      <c r="C76" s="126">
        <v>32.299999999999997</v>
      </c>
      <c r="E76" s="8">
        <v>0</v>
      </c>
      <c r="G76" s="8">
        <v>0</v>
      </c>
      <c r="I76" s="8">
        <v>-20000000</v>
      </c>
      <c r="K76" s="8">
        <v>-61000000</v>
      </c>
    </row>
    <row r="77" spans="1:11" ht="15.6" customHeight="1">
      <c r="A77" s="51" t="s">
        <v>230</v>
      </c>
      <c r="B77" s="115"/>
      <c r="C77" s="126"/>
      <c r="E77" s="8"/>
      <c r="G77" s="8"/>
      <c r="I77" s="8"/>
      <c r="K77" s="8"/>
    </row>
    <row r="78" spans="1:11" ht="15.6" customHeight="1">
      <c r="B78" s="51" t="s">
        <v>229</v>
      </c>
      <c r="C78" s="126">
        <v>32.299999999999997</v>
      </c>
      <c r="E78" s="8">
        <v>0</v>
      </c>
      <c r="G78" s="8">
        <v>0</v>
      </c>
      <c r="I78" s="8">
        <v>6640067</v>
      </c>
      <c r="K78" s="8">
        <v>10849618</v>
      </c>
    </row>
    <row r="79" spans="1:11" ht="15" customHeight="1">
      <c r="A79" s="49" t="s">
        <v>151</v>
      </c>
      <c r="B79" s="115"/>
      <c r="C79" s="115"/>
      <c r="E79" s="8">
        <v>-280565802</v>
      </c>
      <c r="G79" s="8">
        <v>-321618004</v>
      </c>
      <c r="I79" s="8">
        <v>-313193445</v>
      </c>
      <c r="K79" s="8">
        <v>-239715862</v>
      </c>
    </row>
    <row r="80" spans="1:11" ht="15.6" customHeight="1">
      <c r="A80" s="51" t="s">
        <v>172</v>
      </c>
      <c r="E80" s="8"/>
      <c r="G80" s="8"/>
      <c r="I80" s="8"/>
      <c r="K80" s="8"/>
    </row>
    <row r="81" spans="1:11" ht="15.6" customHeight="1">
      <c r="B81" s="51" t="s">
        <v>173</v>
      </c>
      <c r="C81" s="121"/>
      <c r="E81" s="8">
        <v>21712230</v>
      </c>
      <c r="G81" s="8">
        <v>21602911</v>
      </c>
      <c r="I81" s="8">
        <v>26182450</v>
      </c>
      <c r="K81" s="8">
        <v>26067453</v>
      </c>
    </row>
    <row r="82" spans="1:11" ht="15.6" customHeight="1">
      <c r="A82" s="51" t="s">
        <v>187</v>
      </c>
      <c r="B82" s="115"/>
      <c r="C82" s="121">
        <v>13</v>
      </c>
      <c r="E82" s="8">
        <v>4953707</v>
      </c>
      <c r="G82" s="8">
        <v>1374645</v>
      </c>
      <c r="I82" s="8">
        <v>0</v>
      </c>
      <c r="K82" s="8">
        <v>0</v>
      </c>
    </row>
    <row r="83" spans="1:11" ht="15.6" customHeight="1">
      <c r="A83" s="51" t="s">
        <v>183</v>
      </c>
      <c r="B83" s="115"/>
      <c r="C83" s="121">
        <v>13</v>
      </c>
      <c r="E83" s="8">
        <v>-20000000</v>
      </c>
      <c r="G83" s="8">
        <v>-25000000</v>
      </c>
      <c r="I83" s="8">
        <v>0</v>
      </c>
      <c r="K83" s="8">
        <v>0</v>
      </c>
    </row>
    <row r="84" spans="1:11" ht="15.6" customHeight="1">
      <c r="A84" s="49" t="s">
        <v>152</v>
      </c>
      <c r="B84" s="115"/>
      <c r="C84" s="121">
        <v>19</v>
      </c>
      <c r="E84" s="8">
        <v>-587750</v>
      </c>
      <c r="G84" s="8">
        <v>-209250</v>
      </c>
      <c r="I84" s="8">
        <v>-587750</v>
      </c>
      <c r="K84" s="8">
        <v>-102251</v>
      </c>
    </row>
    <row r="85" spans="1:11" ht="15.6" customHeight="1">
      <c r="A85" s="49" t="s">
        <v>153</v>
      </c>
      <c r="B85" s="115"/>
      <c r="C85" s="121">
        <v>15</v>
      </c>
      <c r="E85" s="8">
        <v>-16930000</v>
      </c>
      <c r="G85" s="8">
        <v>-40000</v>
      </c>
      <c r="I85" s="8">
        <v>-16930000</v>
      </c>
      <c r="K85" s="8">
        <v>-40000</v>
      </c>
    </row>
    <row r="86" spans="1:11" ht="15" customHeight="1">
      <c r="A86" s="49" t="s">
        <v>217</v>
      </c>
      <c r="B86" s="116"/>
      <c r="C86" s="115"/>
      <c r="E86" s="8">
        <v>41254059</v>
      </c>
      <c r="G86" s="8">
        <v>41736554</v>
      </c>
      <c r="I86" s="8">
        <v>38451255</v>
      </c>
      <c r="K86" s="8">
        <v>37185242</v>
      </c>
    </row>
    <row r="87" spans="1:11" ht="15.6" customHeight="1">
      <c r="A87" s="51" t="s">
        <v>174</v>
      </c>
      <c r="B87" s="116"/>
      <c r="C87" s="115"/>
      <c r="E87" s="8">
        <v>8500821</v>
      </c>
      <c r="G87" s="8">
        <v>102989625</v>
      </c>
      <c r="I87" s="8">
        <v>8500821</v>
      </c>
      <c r="K87" s="8">
        <v>122989625</v>
      </c>
    </row>
    <row r="88" spans="1:11" ht="15.6" customHeight="1">
      <c r="A88" s="51" t="s">
        <v>154</v>
      </c>
      <c r="B88" s="116"/>
      <c r="C88" s="121"/>
      <c r="E88" s="8">
        <v>6484623</v>
      </c>
      <c r="G88" s="8">
        <v>5923346</v>
      </c>
      <c r="I88" s="8">
        <v>7251098</v>
      </c>
      <c r="K88" s="8">
        <v>6051646</v>
      </c>
    </row>
    <row r="89" spans="1:11" ht="15.6" customHeight="1">
      <c r="A89" s="116"/>
      <c r="B89" s="116"/>
      <c r="C89" s="116"/>
      <c r="E89" s="13"/>
      <c r="G89" s="13"/>
      <c r="I89" s="13"/>
      <c r="K89" s="13"/>
    </row>
    <row r="90" spans="1:11" ht="15.6" customHeight="1">
      <c r="A90" s="55" t="s">
        <v>155</v>
      </c>
      <c r="B90" s="127"/>
      <c r="C90" s="127"/>
      <c r="E90" s="11">
        <f>SUM(E68:E88)</f>
        <v>-135178112</v>
      </c>
      <c r="F90" s="8"/>
      <c r="G90" s="11">
        <f>SUM(G68:G88)</f>
        <v>-302773421</v>
      </c>
      <c r="H90" s="8"/>
      <c r="I90" s="11">
        <f>SUM(I68:I88)</f>
        <v>-183685504</v>
      </c>
      <c r="J90" s="8"/>
      <c r="K90" s="11">
        <f>SUM(K68:K88)</f>
        <v>-227247777</v>
      </c>
    </row>
    <row r="91" spans="1:11" ht="15.6" customHeight="1">
      <c r="A91" s="116"/>
      <c r="B91" s="116"/>
      <c r="C91" s="116"/>
      <c r="E91" s="8"/>
      <c r="G91" s="8"/>
      <c r="I91" s="8"/>
      <c r="K91" s="8"/>
    </row>
    <row r="92" spans="1:11" ht="15.6" customHeight="1">
      <c r="A92" s="111" t="s">
        <v>156</v>
      </c>
      <c r="B92" s="117"/>
      <c r="C92" s="117"/>
      <c r="E92" s="8"/>
      <c r="G92" s="8"/>
      <c r="I92" s="8"/>
      <c r="K92" s="8"/>
    </row>
    <row r="93" spans="1:11" ht="15.6" customHeight="1">
      <c r="A93" s="117" t="s">
        <v>157</v>
      </c>
      <c r="B93" s="117"/>
      <c r="C93" s="117"/>
      <c r="E93" s="8"/>
      <c r="G93" s="8"/>
      <c r="I93" s="8"/>
      <c r="K93" s="8"/>
    </row>
    <row r="94" spans="1:11" ht="15.6" customHeight="1">
      <c r="A94" s="117"/>
      <c r="B94" s="117" t="s">
        <v>37</v>
      </c>
      <c r="C94" s="126">
        <v>22.1</v>
      </c>
      <c r="E94" s="8">
        <v>240000000</v>
      </c>
      <c r="G94" s="8">
        <v>60000000</v>
      </c>
      <c r="I94" s="8">
        <v>200000000</v>
      </c>
      <c r="K94" s="8">
        <v>0</v>
      </c>
    </row>
    <row r="95" spans="1:11" ht="15.6" customHeight="1">
      <c r="A95" s="117" t="s">
        <v>158</v>
      </c>
      <c r="B95" s="117"/>
      <c r="C95" s="126"/>
      <c r="E95" s="8"/>
      <c r="G95" s="8"/>
      <c r="I95" s="8"/>
      <c r="K95" s="8"/>
    </row>
    <row r="96" spans="1:11" ht="15.6" customHeight="1">
      <c r="A96" s="117"/>
      <c r="B96" s="117" t="s">
        <v>37</v>
      </c>
      <c r="C96" s="126">
        <v>22.1</v>
      </c>
      <c r="E96" s="8">
        <v>-140000000</v>
      </c>
      <c r="G96" s="8">
        <v>-70000000</v>
      </c>
      <c r="I96" s="8">
        <v>-100000000</v>
      </c>
      <c r="K96" s="8">
        <v>0</v>
      </c>
    </row>
    <row r="97" spans="1:11" ht="15.6" customHeight="1">
      <c r="A97" s="51" t="s">
        <v>159</v>
      </c>
      <c r="B97" s="117"/>
      <c r="C97" s="126">
        <v>22.2</v>
      </c>
      <c r="E97" s="8">
        <v>-65778017</v>
      </c>
      <c r="G97" s="8">
        <v>-64258864</v>
      </c>
      <c r="I97" s="8">
        <v>-65670820</v>
      </c>
      <c r="K97" s="8">
        <v>-60455768</v>
      </c>
    </row>
    <row r="98" spans="1:11" ht="15.6" customHeight="1">
      <c r="A98" s="120" t="s">
        <v>160</v>
      </c>
      <c r="B98" s="117"/>
      <c r="C98" s="117"/>
      <c r="E98" s="8"/>
      <c r="G98" s="8"/>
      <c r="I98" s="8"/>
      <c r="K98" s="8"/>
    </row>
    <row r="99" spans="1:11" ht="15.6" customHeight="1">
      <c r="A99" s="120"/>
      <c r="B99" s="117" t="s">
        <v>37</v>
      </c>
      <c r="C99" s="126">
        <v>22.3</v>
      </c>
      <c r="E99" s="8">
        <v>-45807941</v>
      </c>
      <c r="G99" s="8">
        <v>-45539108</v>
      </c>
      <c r="I99" s="8">
        <v>-45807941</v>
      </c>
      <c r="K99" s="8">
        <v>-45539108</v>
      </c>
    </row>
    <row r="100" spans="1:11" ht="15.6" customHeight="1">
      <c r="A100" s="120" t="s">
        <v>184</v>
      </c>
      <c r="B100" s="117"/>
      <c r="C100" s="121">
        <v>31</v>
      </c>
      <c r="E100" s="8">
        <v>-153134046</v>
      </c>
      <c r="G100" s="8">
        <v>-142935466</v>
      </c>
      <c r="I100" s="8">
        <v>-153134046</v>
      </c>
      <c r="K100" s="8">
        <v>-142931466</v>
      </c>
    </row>
    <row r="101" spans="1:11" ht="15.6" customHeight="1">
      <c r="A101" s="116" t="s">
        <v>218</v>
      </c>
      <c r="B101" s="116"/>
      <c r="E101" s="51"/>
      <c r="G101" s="51"/>
    </row>
    <row r="102" spans="1:11" ht="15.6" customHeight="1">
      <c r="A102" s="116"/>
      <c r="B102" s="116" t="s">
        <v>225</v>
      </c>
      <c r="C102" s="121">
        <v>14</v>
      </c>
      <c r="E102" s="8">
        <v>-18500000</v>
      </c>
      <c r="G102" s="8">
        <v>0</v>
      </c>
      <c r="I102" s="8">
        <v>0</v>
      </c>
      <c r="K102" s="8">
        <v>0</v>
      </c>
    </row>
    <row r="103" spans="1:11" ht="15.6" customHeight="1">
      <c r="A103" s="116"/>
      <c r="B103" s="116"/>
      <c r="C103" s="128"/>
      <c r="E103" s="13"/>
      <c r="G103" s="13"/>
      <c r="I103" s="13"/>
      <c r="K103" s="13"/>
    </row>
    <row r="104" spans="1:11" ht="15.6" customHeight="1">
      <c r="A104" s="116" t="s">
        <v>161</v>
      </c>
      <c r="B104" s="116"/>
      <c r="C104" s="116"/>
      <c r="E104" s="11">
        <f>SUM(E93:E102)</f>
        <v>-183220004</v>
      </c>
      <c r="G104" s="11">
        <f>SUM(G93:G102)</f>
        <v>-262733438</v>
      </c>
      <c r="I104" s="11">
        <f>SUM(I93:I102)</f>
        <v>-164612807</v>
      </c>
      <c r="K104" s="11">
        <f>SUM(K93:K102)</f>
        <v>-248926342</v>
      </c>
    </row>
    <row r="105" spans="1:11" ht="15.6" customHeight="1">
      <c r="A105" s="116"/>
      <c r="B105" s="116"/>
      <c r="C105" s="116"/>
      <c r="E105" s="8"/>
      <c r="G105" s="8"/>
      <c r="I105" s="8"/>
      <c r="K105" s="8"/>
    </row>
    <row r="106" spans="1:11" ht="15.6" customHeight="1">
      <c r="A106" s="129" t="s">
        <v>214</v>
      </c>
      <c r="B106" s="112"/>
      <c r="C106" s="123"/>
      <c r="E106" s="8">
        <f>SUM(E104,E90,E48)</f>
        <v>96233153</v>
      </c>
      <c r="G106" s="8">
        <f>SUM(G104,G90,G48)</f>
        <v>-163504401</v>
      </c>
      <c r="I106" s="8">
        <f>SUM(I104,I90,I48)</f>
        <v>-48237648</v>
      </c>
      <c r="K106" s="8">
        <f>SUM(K104,K90,K48)</f>
        <v>-108259641</v>
      </c>
    </row>
    <row r="107" spans="1:11" ht="15.6" customHeight="1">
      <c r="A107" s="123" t="s">
        <v>162</v>
      </c>
      <c r="B107" s="112"/>
      <c r="C107" s="123"/>
      <c r="E107" s="8">
        <v>536258296</v>
      </c>
      <c r="G107" s="8">
        <v>692947533</v>
      </c>
      <c r="I107" s="8">
        <v>417436800</v>
      </c>
      <c r="K107" s="8">
        <v>518881277</v>
      </c>
    </row>
    <row r="108" spans="1:11" ht="15.6" customHeight="1">
      <c r="A108" s="123" t="s">
        <v>175</v>
      </c>
      <c r="B108" s="112"/>
      <c r="C108" s="123"/>
      <c r="E108" s="11">
        <v>390025</v>
      </c>
      <c r="G108" s="11">
        <v>6815164</v>
      </c>
      <c r="I108" s="11">
        <v>390025</v>
      </c>
      <c r="K108" s="11">
        <v>6815164</v>
      </c>
    </row>
    <row r="109" spans="1:11" ht="15.6" customHeight="1">
      <c r="A109" s="116"/>
      <c r="B109" s="116"/>
      <c r="C109" s="116"/>
      <c r="E109" s="8"/>
      <c r="G109" s="8"/>
      <c r="I109" s="8"/>
      <c r="K109" s="8"/>
    </row>
    <row r="110" spans="1:11" ht="15.6" customHeight="1" thickBot="1">
      <c r="A110" s="112" t="s">
        <v>163</v>
      </c>
      <c r="B110" s="130"/>
      <c r="C110" s="123"/>
      <c r="E110" s="14">
        <f>SUM(E106:E108)</f>
        <v>632881474</v>
      </c>
      <c r="G110" s="14">
        <f>SUM(G106:G108)</f>
        <v>536258296</v>
      </c>
      <c r="I110" s="14">
        <f>SUM(I106:I108)</f>
        <v>369589177</v>
      </c>
      <c r="K110" s="14">
        <f>SUM(K106:K108)</f>
        <v>417436800</v>
      </c>
    </row>
    <row r="111" spans="1:11" ht="15.6" customHeight="1" thickTop="1">
      <c r="A111" s="112"/>
      <c r="B111" s="130"/>
      <c r="C111" s="123"/>
      <c r="E111" s="8"/>
      <c r="G111" s="8"/>
      <c r="I111" s="8"/>
      <c r="K111" s="8"/>
    </row>
    <row r="112" spans="1:11" ht="14.25" customHeight="1">
      <c r="A112" s="112"/>
      <c r="B112" s="130"/>
      <c r="C112" s="123"/>
      <c r="E112" s="8"/>
      <c r="G112" s="8"/>
      <c r="I112" s="8"/>
      <c r="K112" s="8"/>
    </row>
    <row r="113" spans="1:11" ht="22.35" customHeight="1">
      <c r="A113" s="131" t="str">
        <f>+A55</f>
        <v>The accompanying notes are an integral part of these consolidated and separate financial statements.</v>
      </c>
      <c r="B113" s="131"/>
      <c r="C113" s="131"/>
      <c r="D113" s="114"/>
      <c r="E113" s="33"/>
      <c r="F113" s="45"/>
      <c r="G113" s="33"/>
      <c r="H113" s="33"/>
      <c r="I113" s="33"/>
      <c r="J113" s="33"/>
      <c r="K113" s="33"/>
    </row>
    <row r="114" spans="1:11" ht="16.5" customHeight="1">
      <c r="A114" s="111" t="str">
        <f>A56</f>
        <v xml:space="preserve">WP Energy Public Company Limited </v>
      </c>
      <c r="B114" s="116"/>
      <c r="C114" s="116"/>
      <c r="E114" s="8"/>
      <c r="G114" s="8"/>
    </row>
    <row r="115" spans="1:11" ht="16.5" customHeight="1">
      <c r="A115" s="112" t="s">
        <v>146</v>
      </c>
      <c r="B115" s="116"/>
      <c r="C115" s="116"/>
      <c r="E115" s="8"/>
      <c r="G115" s="8"/>
    </row>
    <row r="116" spans="1:11" ht="16.5" customHeight="1">
      <c r="A116" s="113" t="str">
        <f>A58</f>
        <v>For the year ended 31 December 2025</v>
      </c>
      <c r="B116" s="125"/>
      <c r="C116" s="125"/>
      <c r="D116" s="114"/>
      <c r="E116" s="11"/>
      <c r="F116" s="114"/>
      <c r="G116" s="11"/>
      <c r="H116" s="114"/>
      <c r="I116" s="114"/>
      <c r="J116" s="114"/>
      <c r="K116" s="114"/>
    </row>
    <row r="117" spans="1:11" ht="16.5" customHeight="1">
      <c r="A117" s="115"/>
      <c r="B117" s="116"/>
      <c r="C117" s="116"/>
      <c r="E117" s="8"/>
      <c r="G117" s="8"/>
    </row>
    <row r="118" spans="1:11" ht="16.5" customHeight="1">
      <c r="A118" s="115"/>
      <c r="B118" s="116"/>
      <c r="C118" s="116"/>
      <c r="E118" s="8"/>
      <c r="G118" s="8"/>
    </row>
    <row r="119" spans="1:11" ht="16.5" customHeight="1">
      <c r="A119" s="116"/>
      <c r="B119" s="116"/>
      <c r="C119" s="116"/>
      <c r="D119" s="8"/>
      <c r="E119" s="137" t="s">
        <v>2</v>
      </c>
      <c r="F119" s="137"/>
      <c r="G119" s="137"/>
      <c r="H119" s="52"/>
      <c r="I119" s="137" t="s">
        <v>3</v>
      </c>
      <c r="J119" s="137"/>
      <c r="K119" s="137"/>
    </row>
    <row r="120" spans="1:11" ht="16.5" customHeight="1">
      <c r="A120" s="116"/>
      <c r="B120" s="116"/>
      <c r="C120" s="116"/>
      <c r="D120" s="8"/>
      <c r="E120" s="138" t="s">
        <v>4</v>
      </c>
      <c r="F120" s="138"/>
      <c r="G120" s="138"/>
      <c r="H120" s="52"/>
      <c r="I120" s="138" t="s">
        <v>4</v>
      </c>
      <c r="J120" s="138"/>
      <c r="K120" s="138"/>
    </row>
    <row r="121" spans="1:11" ht="16.5" customHeight="1">
      <c r="A121" s="116"/>
      <c r="B121" s="116"/>
      <c r="C121" s="49"/>
      <c r="D121" s="29"/>
      <c r="E121" s="28">
        <v>2025</v>
      </c>
      <c r="F121" s="29"/>
      <c r="G121" s="28">
        <v>2024</v>
      </c>
      <c r="H121" s="30"/>
      <c r="I121" s="28">
        <v>2025</v>
      </c>
      <c r="J121" s="29"/>
      <c r="K121" s="28">
        <v>2024</v>
      </c>
    </row>
    <row r="122" spans="1:11" ht="16.5" customHeight="1">
      <c r="A122" s="116"/>
      <c r="B122" s="116"/>
      <c r="C122" s="49"/>
      <c r="D122" s="29"/>
      <c r="E122" s="24" t="s">
        <v>6</v>
      </c>
      <c r="F122" s="19"/>
      <c r="G122" s="24" t="s">
        <v>6</v>
      </c>
      <c r="H122" s="20"/>
      <c r="I122" s="24" t="s">
        <v>6</v>
      </c>
      <c r="J122" s="19"/>
      <c r="K122" s="24" t="s">
        <v>6</v>
      </c>
    </row>
    <row r="123" spans="1:11" ht="16.5" customHeight="1">
      <c r="A123" s="116"/>
      <c r="B123" s="116"/>
      <c r="C123" s="49"/>
      <c r="D123" s="29"/>
      <c r="E123" s="20"/>
      <c r="F123" s="19"/>
      <c r="G123" s="20"/>
      <c r="H123" s="20"/>
      <c r="I123" s="20"/>
      <c r="J123" s="19"/>
      <c r="K123" s="20"/>
    </row>
    <row r="124" spans="1:11" ht="16.5" customHeight="1">
      <c r="A124" s="56" t="s">
        <v>216</v>
      </c>
      <c r="B124" s="116"/>
      <c r="C124" s="116"/>
      <c r="E124" s="8"/>
      <c r="G124" s="8"/>
      <c r="I124" s="8"/>
      <c r="K124" s="8"/>
    </row>
    <row r="125" spans="1:11" ht="16.5" customHeight="1">
      <c r="A125" s="56"/>
      <c r="B125" s="116"/>
      <c r="C125" s="116"/>
      <c r="E125" s="8"/>
      <c r="G125" s="8"/>
      <c r="I125" s="8"/>
      <c r="K125" s="8"/>
    </row>
    <row r="126" spans="1:11" ht="16.5" customHeight="1">
      <c r="A126" s="55" t="s">
        <v>196</v>
      </c>
      <c r="B126" s="116"/>
      <c r="C126" s="116"/>
      <c r="E126" s="8"/>
      <c r="G126" s="8"/>
      <c r="I126" s="8"/>
      <c r="K126" s="8"/>
    </row>
    <row r="127" spans="1:11" ht="16.5" customHeight="1">
      <c r="A127" s="56"/>
      <c r="B127" s="116"/>
      <c r="C127" s="8"/>
      <c r="D127" s="8"/>
      <c r="E127" s="8"/>
      <c r="F127" s="8"/>
      <c r="G127" s="8"/>
      <c r="H127" s="8"/>
      <c r="I127" s="8"/>
      <c r="J127" s="8"/>
      <c r="K127" s="8"/>
    </row>
    <row r="128" spans="1:11" ht="16.5" customHeight="1">
      <c r="A128" s="55" t="s">
        <v>164</v>
      </c>
      <c r="B128" s="123"/>
      <c r="C128" s="123"/>
      <c r="E128" s="9">
        <v>43766747</v>
      </c>
      <c r="G128" s="9">
        <v>39735311</v>
      </c>
      <c r="I128" s="9">
        <v>43588727</v>
      </c>
      <c r="K128" s="9">
        <v>39640628</v>
      </c>
    </row>
    <row r="129" spans="1:11" ht="16.5" customHeight="1">
      <c r="A129" s="55" t="s">
        <v>167</v>
      </c>
      <c r="B129" s="123"/>
      <c r="C129" s="123"/>
      <c r="E129" s="9">
        <v>57126614</v>
      </c>
      <c r="G129" s="9">
        <v>23396502</v>
      </c>
      <c r="I129" s="9">
        <v>57431826</v>
      </c>
      <c r="K129" s="9">
        <v>47164589</v>
      </c>
    </row>
    <row r="130" spans="1:11" ht="16.5" customHeight="1">
      <c r="A130" s="51" t="s">
        <v>209</v>
      </c>
      <c r="B130" s="123"/>
      <c r="C130" s="123"/>
      <c r="E130" s="9">
        <v>0</v>
      </c>
      <c r="G130" s="9">
        <v>0</v>
      </c>
      <c r="I130" s="9">
        <v>-363998</v>
      </c>
      <c r="K130" s="9">
        <v>0</v>
      </c>
    </row>
    <row r="131" spans="1:11" ht="16.5" customHeight="1">
      <c r="A131" s="55" t="s">
        <v>210</v>
      </c>
      <c r="B131" s="123"/>
      <c r="C131" s="123"/>
      <c r="E131" s="9">
        <v>-6152904</v>
      </c>
      <c r="G131" s="9">
        <v>0</v>
      </c>
      <c r="I131" s="9">
        <v>-6465016</v>
      </c>
      <c r="K131" s="9">
        <v>0</v>
      </c>
    </row>
    <row r="132" spans="1:11" ht="16.5" customHeight="1">
      <c r="A132" s="55" t="s">
        <v>213</v>
      </c>
      <c r="B132" s="123"/>
      <c r="C132" s="123"/>
      <c r="E132" s="9">
        <v>7549288</v>
      </c>
      <c r="G132" s="9">
        <v>0</v>
      </c>
      <c r="I132" s="9">
        <v>7549288</v>
      </c>
      <c r="K132" s="9">
        <v>0</v>
      </c>
    </row>
    <row r="133" spans="1:11" ht="16.5" customHeight="1">
      <c r="A133" s="55"/>
      <c r="B133" s="123"/>
      <c r="C133" s="123"/>
      <c r="I133" s="9"/>
      <c r="K133" s="9"/>
    </row>
    <row r="134" spans="1:11" ht="16.5" customHeight="1">
      <c r="A134" s="55"/>
      <c r="B134" s="123"/>
      <c r="C134" s="123"/>
      <c r="I134" s="9"/>
      <c r="K134" s="9"/>
    </row>
    <row r="135" spans="1:11" ht="16.5" customHeight="1">
      <c r="A135" s="55"/>
      <c r="B135" s="123"/>
      <c r="C135" s="123"/>
      <c r="I135" s="9"/>
      <c r="K135" s="9"/>
    </row>
    <row r="136" spans="1:11" ht="16.5" customHeight="1">
      <c r="A136" s="55"/>
      <c r="B136" s="123"/>
      <c r="C136" s="123"/>
      <c r="I136" s="9"/>
      <c r="K136" s="9"/>
    </row>
    <row r="137" spans="1:11" ht="16.5" customHeight="1">
      <c r="A137" s="55"/>
      <c r="B137" s="123"/>
      <c r="C137" s="123"/>
      <c r="I137" s="9"/>
      <c r="K137" s="9"/>
    </row>
    <row r="138" spans="1:11" ht="16.5" customHeight="1">
      <c r="A138" s="55"/>
      <c r="B138" s="123"/>
      <c r="C138" s="123"/>
      <c r="I138" s="9"/>
      <c r="K138" s="9"/>
    </row>
    <row r="139" spans="1:11" ht="16.5" customHeight="1">
      <c r="A139" s="55"/>
      <c r="B139" s="123"/>
      <c r="C139" s="123"/>
      <c r="I139" s="9"/>
      <c r="K139" s="9"/>
    </row>
    <row r="140" spans="1:11" ht="16.5" customHeight="1">
      <c r="A140" s="55"/>
      <c r="B140" s="123"/>
      <c r="C140" s="123"/>
      <c r="I140" s="9"/>
      <c r="K140" s="9"/>
    </row>
    <row r="141" spans="1:11" ht="16.5" customHeight="1">
      <c r="A141" s="55"/>
      <c r="B141" s="123"/>
      <c r="C141" s="123"/>
      <c r="I141" s="9"/>
      <c r="K141" s="9"/>
    </row>
    <row r="142" spans="1:11" ht="16.5" customHeight="1">
      <c r="A142" s="55"/>
      <c r="B142" s="123"/>
      <c r="C142" s="123"/>
      <c r="I142" s="9"/>
      <c r="K142" s="9"/>
    </row>
    <row r="143" spans="1:11" ht="16.5" customHeight="1">
      <c r="A143" s="55"/>
      <c r="B143" s="123"/>
      <c r="C143" s="123"/>
      <c r="I143" s="9"/>
      <c r="K143" s="9"/>
    </row>
    <row r="144" spans="1:11" ht="16.5" customHeight="1">
      <c r="A144" s="55"/>
      <c r="B144" s="123"/>
      <c r="C144" s="123"/>
      <c r="I144" s="9"/>
      <c r="K144" s="9"/>
    </row>
    <row r="145" spans="1:11" ht="16.5" customHeight="1">
      <c r="A145" s="55"/>
      <c r="B145" s="123"/>
      <c r="C145" s="123"/>
      <c r="I145" s="9"/>
      <c r="K145" s="9"/>
    </row>
    <row r="146" spans="1:11" ht="16.5" customHeight="1">
      <c r="A146" s="55"/>
      <c r="B146" s="123"/>
      <c r="C146" s="123"/>
      <c r="I146" s="9"/>
      <c r="K146" s="9"/>
    </row>
    <row r="147" spans="1:11" ht="16.5" customHeight="1">
      <c r="A147" s="55"/>
      <c r="B147" s="123"/>
      <c r="C147" s="123"/>
      <c r="I147" s="9"/>
      <c r="K147" s="9"/>
    </row>
    <row r="148" spans="1:11" ht="16.5" customHeight="1">
      <c r="A148" s="55"/>
      <c r="B148" s="123"/>
      <c r="C148" s="123"/>
      <c r="I148" s="9"/>
      <c r="K148" s="9"/>
    </row>
    <row r="149" spans="1:11" ht="16.5" customHeight="1">
      <c r="A149" s="55"/>
      <c r="B149" s="123"/>
      <c r="C149" s="123"/>
      <c r="I149" s="9"/>
      <c r="K149" s="9"/>
    </row>
    <row r="150" spans="1:11" ht="16.5" customHeight="1">
      <c r="A150" s="55"/>
      <c r="B150" s="123"/>
      <c r="C150" s="123"/>
      <c r="I150" s="9"/>
      <c r="K150" s="9"/>
    </row>
    <row r="151" spans="1:11" ht="16.5" customHeight="1">
      <c r="A151" s="55"/>
      <c r="B151" s="123"/>
      <c r="C151" s="123"/>
      <c r="I151" s="9"/>
      <c r="K151" s="9"/>
    </row>
    <row r="152" spans="1:11" ht="16.5" customHeight="1">
      <c r="A152" s="55"/>
      <c r="B152" s="123"/>
      <c r="C152" s="123"/>
      <c r="I152" s="9"/>
      <c r="K152" s="9"/>
    </row>
    <row r="153" spans="1:11" ht="16.5" customHeight="1">
      <c r="A153" s="55"/>
      <c r="B153" s="123"/>
      <c r="C153" s="123"/>
      <c r="I153" s="9"/>
      <c r="K153" s="9"/>
    </row>
    <row r="154" spans="1:11" ht="16.5" customHeight="1">
      <c r="A154" s="55"/>
      <c r="B154" s="123"/>
      <c r="C154" s="123"/>
      <c r="I154" s="9"/>
      <c r="K154" s="9"/>
    </row>
    <row r="155" spans="1:11" ht="16.5" customHeight="1">
      <c r="A155" s="55"/>
      <c r="B155" s="123"/>
      <c r="C155" s="123"/>
      <c r="I155" s="9"/>
      <c r="K155" s="9"/>
    </row>
    <row r="156" spans="1:11" ht="16.5" customHeight="1">
      <c r="A156" s="55"/>
      <c r="B156" s="123"/>
      <c r="C156" s="123"/>
      <c r="I156" s="9"/>
      <c r="K156" s="9"/>
    </row>
    <row r="157" spans="1:11" ht="16.5" customHeight="1">
      <c r="A157" s="55"/>
      <c r="B157" s="123"/>
      <c r="C157" s="123"/>
      <c r="I157" s="9"/>
      <c r="K157" s="9"/>
    </row>
    <row r="158" spans="1:11" ht="16.5" customHeight="1">
      <c r="A158" s="55"/>
      <c r="B158" s="123"/>
      <c r="C158" s="123"/>
      <c r="I158" s="9"/>
      <c r="K158" s="9"/>
    </row>
    <row r="159" spans="1:11" ht="16.5" customHeight="1">
      <c r="A159" s="55"/>
      <c r="B159" s="123"/>
      <c r="C159" s="123"/>
      <c r="I159" s="9"/>
      <c r="K159" s="9"/>
    </row>
    <row r="160" spans="1:11" ht="16.5" customHeight="1">
      <c r="A160" s="55"/>
      <c r="B160" s="123"/>
      <c r="C160" s="123"/>
      <c r="I160" s="9"/>
      <c r="K160" s="9"/>
    </row>
    <row r="161" spans="1:11" ht="16.5" customHeight="1">
      <c r="A161" s="55"/>
      <c r="B161" s="123"/>
      <c r="C161" s="123"/>
      <c r="I161" s="9"/>
      <c r="K161" s="9"/>
    </row>
    <row r="162" spans="1:11" ht="16.5" customHeight="1">
      <c r="A162" s="55"/>
      <c r="B162" s="123"/>
      <c r="C162" s="123"/>
      <c r="I162" s="9"/>
      <c r="K162" s="9"/>
    </row>
    <row r="163" spans="1:11" ht="16.5" customHeight="1">
      <c r="A163" s="55"/>
      <c r="B163" s="123"/>
      <c r="C163" s="123"/>
      <c r="I163" s="9"/>
      <c r="K163" s="9"/>
    </row>
    <row r="164" spans="1:11" ht="16.5" customHeight="1">
      <c r="A164" s="55"/>
      <c r="B164" s="123"/>
      <c r="C164" s="123"/>
      <c r="I164" s="9"/>
      <c r="K164" s="9"/>
    </row>
    <row r="165" spans="1:11" ht="16.5" customHeight="1">
      <c r="A165" s="55"/>
      <c r="B165" s="123"/>
      <c r="C165" s="123"/>
      <c r="I165" s="9"/>
      <c r="K165" s="9"/>
    </row>
    <row r="167" spans="1:11" ht="8.25" customHeight="1"/>
    <row r="168" spans="1:11" ht="22.35" customHeight="1">
      <c r="A168" s="132" t="str">
        <f>A55</f>
        <v>The accompanying notes are an integral part of these consolidated and separate financial statements.</v>
      </c>
      <c r="B168" s="114"/>
      <c r="C168" s="114"/>
      <c r="D168" s="114"/>
      <c r="E168" s="15"/>
      <c r="F168" s="114"/>
      <c r="G168" s="15"/>
      <c r="H168" s="114"/>
      <c r="I168" s="114"/>
      <c r="J168" s="114"/>
      <c r="K168" s="114"/>
    </row>
  </sheetData>
  <mergeCells count="12">
    <mergeCell ref="E62:G62"/>
    <mergeCell ref="I62:K62"/>
    <mergeCell ref="E119:G119"/>
    <mergeCell ref="I119:K119"/>
    <mergeCell ref="E120:G120"/>
    <mergeCell ref="I120:K120"/>
    <mergeCell ref="E6:G6"/>
    <mergeCell ref="I6:K6"/>
    <mergeCell ref="E7:G7"/>
    <mergeCell ref="I7:K7"/>
    <mergeCell ref="E61:G61"/>
    <mergeCell ref="I61:K61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6-8</vt:lpstr>
      <vt:lpstr>9-10 </vt:lpstr>
      <vt:lpstr>11</vt:lpstr>
      <vt:lpstr>12</vt:lpstr>
      <vt:lpstr>13-15</vt:lpstr>
      <vt:lpstr>'11'!Print_Area</vt:lpstr>
      <vt:lpstr>'12'!Print_Area</vt:lpstr>
      <vt:lpstr>'13-15'!Print_Area</vt:lpstr>
      <vt:lpstr>'9-10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 (TH)</cp:lastModifiedBy>
  <cp:lastPrinted>2026-02-24T09:59:04Z</cp:lastPrinted>
  <dcterms:created xsi:type="dcterms:W3CDTF">2022-07-26T03:06:22Z</dcterms:created>
  <dcterms:modified xsi:type="dcterms:W3CDTF">2026-02-24T10:01:00Z</dcterms:modified>
</cp:coreProperties>
</file>