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rinta.p\Desktop\26.2\"/>
    </mc:Choice>
  </mc:AlternateContent>
  <xr:revisionPtr revIDLastSave="0" documentId="8_{FA39CD0E-D5D8-48F5-B863-66573CF5A0CA}" xr6:coauthVersionLast="47" xr6:coauthVersionMax="47" xr10:uidLastSave="{00000000-0000-0000-0000-000000000000}"/>
  <bookViews>
    <workbookView xWindow="-108" yWindow="-108" windowWidth="23256" windowHeight="12576" activeTab="4" xr2:uid="{5DCCB13B-F7FC-490C-898C-34B16E438984}"/>
  </bookViews>
  <sheets>
    <sheet name="8-10" sheetId="1" r:id="rId1"/>
    <sheet name="11-12" sheetId="2" r:id="rId2"/>
    <sheet name="13" sheetId="3" r:id="rId3"/>
    <sheet name="14" sheetId="4" r:id="rId4"/>
    <sheet name="15-17" sheetId="5" r:id="rId5"/>
  </sheets>
  <definedNames>
    <definedName name="_xlnm.Print_Area" localSheetId="4">'15-17'!$A$1:$K$163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4" i="5" l="1"/>
  <c r="A113" i="5"/>
  <c r="K108" i="5"/>
  <c r="I108" i="5"/>
  <c r="G108" i="5"/>
  <c r="E108" i="5"/>
  <c r="K92" i="5"/>
  <c r="I92" i="5"/>
  <c r="G92" i="5"/>
  <c r="E92" i="5"/>
  <c r="R21" i="4"/>
  <c r="R23" i="4" s="1"/>
  <c r="R29" i="4" s="1"/>
  <c r="P21" i="4"/>
  <c r="P23" i="4" s="1"/>
  <c r="N21" i="4"/>
  <c r="N23" i="4" s="1"/>
  <c r="N29" i="4" s="1"/>
  <c r="L21" i="4"/>
  <c r="L23" i="4" s="1"/>
  <c r="J21" i="4"/>
  <c r="J23" i="4" s="1"/>
  <c r="J29" i="4" s="1"/>
  <c r="H21" i="4"/>
  <c r="H23" i="4" s="1"/>
  <c r="H29" i="4" s="1"/>
  <c r="F21" i="4"/>
  <c r="F23" i="4" s="1"/>
  <c r="T19" i="4"/>
  <c r="T18" i="4"/>
  <c r="T17" i="4"/>
  <c r="T16" i="4"/>
  <c r="R36" i="3"/>
  <c r="N36" i="3"/>
  <c r="J36" i="3"/>
  <c r="H36" i="3"/>
  <c r="F36" i="3"/>
  <c r="X36" i="3"/>
  <c r="T36" i="3"/>
  <c r="V33" i="3"/>
  <c r="Z33" i="3" s="1"/>
  <c r="P36" i="3"/>
  <c r="V31" i="3"/>
  <c r="Z31" i="3" s="1"/>
  <c r="V29" i="3"/>
  <c r="Z29" i="3" s="1"/>
  <c r="L36" i="3"/>
  <c r="X24" i="3"/>
  <c r="T24" i="3"/>
  <c r="R24" i="3"/>
  <c r="P24" i="3"/>
  <c r="N24" i="3"/>
  <c r="L24" i="3"/>
  <c r="J24" i="3"/>
  <c r="H24" i="3"/>
  <c r="F24" i="3"/>
  <c r="V22" i="3"/>
  <c r="Z22" i="3" s="1"/>
  <c r="V21" i="3"/>
  <c r="Z21" i="3" s="1"/>
  <c r="V20" i="3"/>
  <c r="Z20" i="3" s="1"/>
  <c r="V19" i="3"/>
  <c r="Z19" i="3" s="1"/>
  <c r="V18" i="3"/>
  <c r="Z18" i="3" s="1"/>
  <c r="V17" i="3"/>
  <c r="Z17" i="3" s="1"/>
  <c r="V14" i="3"/>
  <c r="J66" i="2"/>
  <c r="F66" i="2"/>
  <c r="J60" i="2"/>
  <c r="F60" i="2"/>
  <c r="A49" i="2"/>
  <c r="J14" i="2"/>
  <c r="J17" i="2" s="1"/>
  <c r="J28" i="2" s="1"/>
  <c r="H14" i="2"/>
  <c r="H17" i="2" s="1"/>
  <c r="H28" i="2" s="1"/>
  <c r="F14" i="2"/>
  <c r="F17" i="2" s="1"/>
  <c r="F28" i="2" s="1"/>
  <c r="D14" i="2"/>
  <c r="D17" i="2" s="1"/>
  <c r="D28" i="2" s="1"/>
  <c r="K127" i="1"/>
  <c r="K130" i="1" s="1"/>
  <c r="K132" i="1" s="1"/>
  <c r="I127" i="1"/>
  <c r="I130" i="1" s="1"/>
  <c r="I132" i="1" s="1"/>
  <c r="G127" i="1"/>
  <c r="G130" i="1" s="1"/>
  <c r="G132" i="1" s="1"/>
  <c r="E127" i="1"/>
  <c r="E130" i="1" s="1"/>
  <c r="E132" i="1" s="1"/>
  <c r="A99" i="1"/>
  <c r="A97" i="1"/>
  <c r="A96" i="1"/>
  <c r="A141" i="1" s="1"/>
  <c r="K92" i="1"/>
  <c r="I92" i="1"/>
  <c r="G92" i="1"/>
  <c r="K90" i="1"/>
  <c r="I90" i="1"/>
  <c r="G90" i="1"/>
  <c r="E90" i="1"/>
  <c r="K75" i="1"/>
  <c r="I75" i="1"/>
  <c r="G75" i="1"/>
  <c r="E75" i="1"/>
  <c r="E92" i="1" s="1"/>
  <c r="A54" i="1"/>
  <c r="A52" i="1"/>
  <c r="E47" i="1"/>
  <c r="K45" i="1"/>
  <c r="K47" i="1" s="1"/>
  <c r="I45" i="1"/>
  <c r="I47" i="1" s="1"/>
  <c r="G45" i="1"/>
  <c r="E45" i="1"/>
  <c r="K26" i="1"/>
  <c r="I26" i="1"/>
  <c r="G26" i="1"/>
  <c r="E26" i="1"/>
  <c r="T21" i="4" l="1"/>
  <c r="V24" i="3"/>
  <c r="V26" i="3" s="1"/>
  <c r="Z26" i="3" s="1"/>
  <c r="G47" i="1"/>
  <c r="D31" i="2"/>
  <c r="E37" i="5"/>
  <c r="E52" i="5" s="1"/>
  <c r="E56" i="5" s="1"/>
  <c r="E123" i="5" s="1"/>
  <c r="F29" i="4"/>
  <c r="T23" i="4"/>
  <c r="F31" i="2"/>
  <c r="G37" i="5"/>
  <c r="G52" i="5" s="1"/>
  <c r="G56" i="5" s="1"/>
  <c r="G123" i="5" s="1"/>
  <c r="G127" i="5" s="1"/>
  <c r="H31" i="2"/>
  <c r="I37" i="5"/>
  <c r="I52" i="5" s="1"/>
  <c r="I56" i="5" s="1"/>
  <c r="I123" i="5" s="1"/>
  <c r="J31" i="2"/>
  <c r="K37" i="5"/>
  <c r="K52" i="5" s="1"/>
  <c r="K56" i="5" s="1"/>
  <c r="K123" i="5" s="1"/>
  <c r="K127" i="5" s="1"/>
  <c r="V34" i="3"/>
  <c r="Z34" i="3" s="1"/>
  <c r="Z14" i="3"/>
  <c r="Z24" i="3" s="1"/>
  <c r="V32" i="3"/>
  <c r="Z32" i="3" s="1"/>
  <c r="Z36" i="3" l="1"/>
  <c r="J72" i="2"/>
  <c r="J42" i="2"/>
  <c r="V36" i="3"/>
  <c r="I127" i="5"/>
  <c r="H42" i="2"/>
  <c r="H60" i="2"/>
  <c r="H72" i="2"/>
  <c r="F42" i="2"/>
  <c r="F72" i="2"/>
  <c r="E127" i="5"/>
  <c r="D42" i="2"/>
  <c r="D66" i="2" s="1"/>
  <c r="D72" i="2"/>
  <c r="D60" i="2"/>
  <c r="H66" i="2" l="1"/>
  <c r="T27" i="4"/>
  <c r="P29" i="4"/>
  <c r="L29" i="4"/>
  <c r="T26" i="4" l="1"/>
  <c r="T29" i="4" s="1"/>
</calcChain>
</file>

<file path=xl/sharedStrings.xml><?xml version="1.0" encoding="utf-8"?>
<sst xmlns="http://schemas.openxmlformats.org/spreadsheetml/2006/main" count="461" uniqueCount="253">
  <si>
    <t xml:space="preserve">บริษัท ไทย โซล่าร์ เอ็นเนอร์ยี่ จำกัด (มหาชน)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</si>
  <si>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</si>
  <si>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</si>
  <si>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</si>
  <si>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</si>
  <si>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</si>
  <si>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</si>
  <si>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</si>
  <si>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</si>
  <si>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</si>
  <si>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</si>
  <si>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</si>
  <si>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</si>
  <si>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</si>
  <si>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</si>
  <si>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</si>
  <si>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</si>
  <si>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</si>
  <si>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</si>
  <si>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</si>
  <si>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</si>
  <si>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ลูกหนี้กรมสรรพากร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</si>
  <si>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</si>
  <si>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</si>
  <si>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</si>
  <si>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</si>
  <si>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</si>
  <si>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</si>
  <si>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</si>
  <si>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</si>
  <si>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</si>
  <si>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</si>
  <si>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</si>
  <si>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</si>
  <si>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</si>
  <si>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</si>
  <si>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</si>
  <si>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</si>
  <si>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</si>
  <si>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</si>
  <si>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</si>
  <si>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</si>
  <si>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</si>
  <si>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</si>
  <si>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</si>
  <si>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</si>
  <si>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</si>
  <si>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</si>
  <si>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</si>
  <si>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</si>
  <si>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</si>
  <si>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</si>
  <si>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</si>
  <si>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</si>
  <si>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</si>
  <si>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</si>
  <si>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</si>
  <si>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เจ้าหนี้ค่าหุ้นค้างชำระ</t>
  </si>
  <si>
    <t>หนี้สินตามสัญญาเช่า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</si>
  <si>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</si>
  <si>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</si>
  <si>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</si>
  <si>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</si>
  <si>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</si>
  <si>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</si>
  <si>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</si>
  <si>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</si>
  <si>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</si>
  <si>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</si>
  <si>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</si>
  <si>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</si>
  <si>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2,329,487,909 หุ้น </t>
  </si>
  <si>
    <t xml:space="preserve">      มูลค่าที่ตราไว้หุ้นละ 1 บาท</t>
  </si>
  <si>
    <t xml:space="preserve">   (2567: หุ้นสามัญจำนวน 2,477,474,454 หุ้น </t>
  </si>
  <si>
    <t xml:space="preserve">      มูลค่าที่ตราไว้หุ้นละ 1 บาท)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</si>
  <si>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</si>
  <si>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</si>
  <si>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</si>
  <si>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</si>
  <si>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</si>
  <si>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</si>
  <si>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จัดสรรแล้ว - ทุนสำรองหุ้นสามัญซื้อคืน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</si>
  <si>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</si>
  <si>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</si>
  <si>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</si>
  <si>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</si>
  <si>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</si>
  <si>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</si>
  <si>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</si>
  <si>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</si>
  <si>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</si>
  <si>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รายได้จากการขายและให้บริการ</t>
  </si>
  <si>
    <t>รายได้อัตรารับซื้อไฟฟ้าพิเศษ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</si>
  <si>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</si>
  <si>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</si>
  <si>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</si>
  <si>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</si>
  <si>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</si>
  <si>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</si>
  <si>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>(ขาดทุน)กำไรอื่น</t>
  </si>
  <si>
    <t>กลับรายการผลขาดทุนด้านเครดิตที่คาดว่าจะเกิดขึ้น</t>
  </si>
  <si>
    <t>ขาดทุนจากการด้อยค่าสินทรัพย์</t>
  </si>
  <si>
    <t>13, 16</t>
  </si>
  <si>
    <t>ส่วนแบ่งกำไรจากเงินลงทุนในการร่วมค้า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</si>
  <si>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</si>
  <si>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</si>
  <si>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ส่วนแบ่งกำไรจากเงินลงทุนในบริษัทย่อย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</si>
  <si>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</si>
  <si>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</si>
  <si>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</si>
  <si>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</si>
  <si>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รายการที่จะไม่จัดประเภทรายการใหม่เป็นกำไรหรือ</t>
  </si>
  <si>
    <t xml:space="preserve">  ขาดทุนในภายหลัง :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</si>
  <si>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</si>
  <si>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</si>
  <si>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รายการที่จะจัดประเภทรายการใหม่เป็นกำไรหรือ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</si>
  <si>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</si>
  <si>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</si>
  <si>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</si>
  <si>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</si>
  <si>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</si>
  <si>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</si>
  <si>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</si>
  <si>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</si>
  <si>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กำไร(ขาดทุน)ต่อหุ้น - ส่วนของผู้เป็นเจ้าของบริษัท</t>
  </si>
  <si>
    <t>งบการเปลี่ยนแปลงส่วนของเจ้าของ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</si>
  <si>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</si>
  <si>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</si>
  <si>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</si>
  <si>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</si>
  <si>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ส่วนได้เสีย</t>
  </si>
  <si>
    <t>ที่ออกและ</t>
  </si>
  <si>
    <t>ส่วนเกินมูลค่า</t>
  </si>
  <si>
    <t>สำรอง</t>
  </si>
  <si>
    <t>สัดส่วน</t>
  </si>
  <si>
    <t>การแปลงค่า</t>
  </si>
  <si>
    <t>ที่ไม่มีอำนาจ</t>
  </si>
  <si>
    <t>เรียกชำระแล้ว</t>
  </si>
  <si>
    <t>หุ้นสามัญ</t>
  </si>
  <si>
    <t>หุ้นทุนซื้อคืน</t>
  </si>
  <si>
    <t>ตามกฎหมาย</t>
  </si>
  <si>
    <t>หุ้นสามัญซื้อคืน</t>
  </si>
  <si>
    <t>ในบริษัทย่อย</t>
  </si>
  <si>
    <t>งบการเงิน</t>
  </si>
  <si>
    <t>ของบริษัทใหญ่</t>
  </si>
  <si>
    <t>ควบคุม</t>
  </si>
  <si>
    <t>ยอดคงเหลือ ณ วันที่ 1 มกราคม พ.ศ. 2567</t>
  </si>
  <si>
    <t xml:space="preserve">การเปลี่ยนแปลงในรายการกับผู้เป็นเจ้าของสำหรับปี </t>
  </si>
  <si>
    <t>การลงทุนในบริษัทย่อย</t>
  </si>
  <si>
    <t>การจ่ายซื้อหุ้นสามัญซื้อคืน</t>
  </si>
  <si>
    <t>-</t>
  </si>
  <si>
    <t>จัดสรรเป็นสำรองหุ้นสามัญซื้อคืน</t>
  </si>
  <si>
    <t>จัดสรรเป็นสำรองตามกฎหมาย</t>
  </si>
  <si>
    <t>เงินปันผลจ่าย</t>
  </si>
  <si>
    <t>ยอดคงเหลือสิ้นปี ณ วันที่ 31 ธันวาคม พ.ศ. 2567</t>
  </si>
  <si>
    <t>ยอดคงเหลือ ณ วันที่ 1 มกราคม พ.ศ. 2568</t>
  </si>
  <si>
    <t>การลงทุนเพิ่มในบริษัทย่อยโดยซื้อหุ้นจากส่วนได้เสีย</t>
  </si>
  <si>
    <t>ที่ไม่มีอำนาจควบคุม</t>
  </si>
  <si>
    <t>โอนทุนสำรองตามกฏหมายเพื่อชดเชยขาดทุนสะสม</t>
  </si>
  <si>
    <t>ยอดคงเหลือสิ้นปี ณ วันที่ 31 ธันวาคม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</si>
  <si>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</si>
  <si>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</si>
  <si>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</si>
  <si>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จัดสรรแล้ว</t>
  </si>
  <si>
    <t>ส่วนแบ่งกำไร</t>
  </si>
  <si>
    <t>ขาดทุนเบ็ดเสร็จอื่น</t>
  </si>
  <si>
    <t>จากบริษัทย่อย</t>
  </si>
  <si>
    <t>ยอดยกมาต้นปี ณ วันที่ 1 มกราคม พ.ศ. 2567</t>
  </si>
  <si>
    <t>ยอดยกมาต้นปี ณ วันที่ 1 มกราคม พ.ศ. 2568</t>
  </si>
  <si>
    <t>งบกระแสเงินสด</t>
  </si>
  <si>
    <t>(ปรับปรุงใหม่)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</si>
  <si>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</si>
  <si>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</si>
  <si>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</si>
  <si>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</si>
  <si>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19, 30</t>
  </si>
  <si>
    <t>(กลับรายการ)ผลขาดทุนด้านเครดิตที่คาดว่าจะเกิดขึ้น</t>
  </si>
  <si>
    <t>ขาดทุนจากการด้อยค่าของเงินลงทุนในการร่วมค้า</t>
  </si>
  <si>
    <t>ขาดทุนจากการด้อยค่าของเงินลงทุนในบริษัทย่อย</t>
  </si>
  <si>
    <t>สำรองผลประโยชน์ระยะยาวของพนักงาน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</si>
  <si>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</si>
  <si>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กำไรจากสินทรัพย์ทางการเงินที่วัด</t>
  </si>
  <si>
    <t xml:space="preserve">  มูลค่ายุติธรรมผ่านกำไรหรือขาดทุน</t>
  </si>
  <si>
    <t>ขาดทุนจากการตัดจำหน่ายสินทรัพย์</t>
  </si>
  <si>
    <t>(กำไร)ขาดทุนจากการจำหน่ายอุปกรณ์</t>
  </si>
  <si>
    <t>กำไรจากการจำหน่ายอสังหาริมทรัพย์เพื่อการลงทุน</t>
  </si>
  <si>
    <t>(กำไร)ขาดทุนจากการด้อยค่าอุปกรณ์</t>
  </si>
  <si>
    <t>ขาดทุนจากการด้อยค่าของสินทรัพย์ไม่มีตัวตน</t>
  </si>
  <si>
    <t>ขาดทุนจากการด้อยค่าของค่าความนิยม</t>
  </si>
  <si>
    <t>กำไรจากการตัดจำหน่ายเจ้าหนี้</t>
  </si>
  <si>
    <t>กำไรจากการเปลี่ยนแปลงสัญญาเช่า</t>
  </si>
  <si>
    <t>การกลับรายการประมาณการรื้อถอน</t>
  </si>
  <si>
    <t>ตัดจำหน่ายภาษีหัก ณ ที่จ่าย</t>
  </si>
  <si>
    <t>ดอกเบี้ยรับ</t>
  </si>
  <si>
    <t>การเปลี่ยนแปลงของเงินทุนหมุนเวียน</t>
  </si>
  <si>
    <t>เจ้าหนี้ค่าก่อสร้างและเจ้าหนี้หมุนเวียนอื่น</t>
  </si>
  <si>
    <t>ผลประโยชน์พนักงาน - จ่ายชำระ</t>
  </si>
  <si>
    <t>ประมาณการรื้อถอน - จ่ายชำระ</t>
  </si>
  <si>
    <t>เงินสดได้มาจาก(ใช้ไปใน)การดำเนินงาน</t>
  </si>
  <si>
    <r>
      <rPr>
        <u/>
        <sz val="13"/>
        <rFont val="Browallia New"/>
        <family val="2"/>
      </rPr>
      <t>เพิ่ม</t>
    </r>
    <r>
      <rPr>
        <sz val="13"/>
        <rFont val="Browallia New"/>
        <family val="2"/>
      </rPr>
      <t xml:space="preserve">  รับภาษีเงินได้</t>
    </r>
  </si>
  <si>
    <r>
      <t>หัก</t>
    </r>
    <r>
      <rPr>
        <sz val="13"/>
        <rFont val="Browallia New"/>
        <family val="2"/>
      </rPr>
      <t xml:space="preserve">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</si>
  <si>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</si>
  <si>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</si>
  <si>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</si>
  <si>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เงินสดจ่ายเพื่อซื้อเงินลงทุนในบริษัทย่อย - สุทธิจากเงินที่ได้มา</t>
  </si>
  <si>
    <t>14, 37</t>
  </si>
  <si>
    <t>เงินสดจ่ายเพื่อจัดตั้งและชำระค่าหุ้นในบริษัทย่อย</t>
  </si>
  <si>
    <t>เงินสดรับสุทธิจากการจำหน่ายเงินลงทุนในการร่วมค้า</t>
  </si>
  <si>
    <t>เงินสดรับสุทธิจากการจำหน่ายเงินลงทุนในบริษัทย่อย</t>
  </si>
  <si>
    <t>เงินฝากธนาคารที่มีข้อจำกัดในการเบิกใช้เพิ่มขึ้น</t>
  </si>
  <si>
    <t>เงินสดจ่ายเพื่อซื้อสินทรัพย์ทางการเงิน</t>
  </si>
  <si>
    <t>ที่วัดมูลค่าด้วยวิธีมูลค่ายุติธรรมผ่านกำไรหรือขาดทุน</t>
  </si>
  <si>
    <t>เงินสดรับจากการจำหน่ายสินทรัพย์ทางการเงิน</t>
  </si>
  <si>
    <t>เงินสดรับจากลูกหนี้จากการจำหน่ายเงินลงทุน</t>
  </si>
  <si>
    <t>สินทรัพย์ทางการเงินที่วัดมูลค่าด้วยราคาทุนตัดจำหน่ายลดลง(เพิ่มขึ้น)</t>
  </si>
  <si>
    <t>เงินสดรับคืนจากเงินให้กู้ยืมระยะยาวแก่บริษัทย่อย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</si>
  <si>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</si>
  <si>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</si>
  <si>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เงินสดรับสุทธิจากการขายสินทรัพย์ไม่หมุนเวียนที่ถือไว้เพื่อขาย</t>
  </si>
  <si>
    <t>เงินสดรับจากการขายอุปกรณ์</t>
  </si>
  <si>
    <t>เงินสดรับจากการขายอสังหาริมทรัพย์เพื่อการลงทุน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</si>
  <si>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</si>
  <si>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</si>
  <si>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</si>
  <si>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</si>
  <si>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เงินสดสุทธิได้มาจากกิจกรรมลงทุน</t>
  </si>
  <si>
    <t>กระแสเงินสดจากกิจกรรมจัดหาเงิน</t>
  </si>
  <si>
    <t xml:space="preserve">เงินสดรับชำระค่าหุ้นจากส่วนได้เสียที่ไม่มีอำนาจควบคุม </t>
  </si>
  <si>
    <t>เงินสดจ่ายเพื่อซื้อหุ้นทุนซื้อคืน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</si>
  <si>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</si>
  <si>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</si>
  <si>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</si>
  <si>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</si>
  <si>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</si>
  <si>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ค่าธรรมเนียมการได้มาเงินกู้ยืมระยะยาวและหุ้นกู้</t>
  </si>
  <si>
    <t>23.3, 23.5</t>
  </si>
  <si>
    <t>เงินสดรับจากการออกหุ้นกู้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</si>
  <si>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</si>
  <si>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</si>
  <si>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</si>
  <si>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</si>
  <si>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</si>
  <si>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</si>
  <si>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</si>
  <si>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</si>
  <si>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</si>
  <si>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</si>
  <si>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</si>
  <si>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การซื้อสินทรัพย์สิทธิการใช้ที่ยังไม่ได้ชำระเป็นเงินสด</t>
  </si>
  <si>
    <t>การได้มาซึ่งเงินลงทุนในบริษัทย่อยที่ยังไม่ได้รับชำระ</t>
  </si>
  <si>
    <t xml:space="preserve">ลูกหนี้จากการขายอสังหาริมทรัพย์เพื่อการลงทุน </t>
  </si>
  <si>
    <t>การซื้อสินทรัพย์ไม่มีตัวตนที่ยังไม่ได้ชำระเงิน</t>
  </si>
  <si>
    <t>ลูกหนี้จากการขายเงินลงทุนในการร่วมค้า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</si>
</sst>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#,##0.00;\(#,##0.00\);&quot;-&quot;;@"/>
    <numFmt numFmtId="168" formatCode="#,##0.00;\(#,##0.00\);&quot;-&quot;"/>
    <numFmt numFmtId="169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Continuous"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center"/>
    </xf>
    <xf numFmtId="10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6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0" xfId="0" applyNumberFormat="1" applyFont="1"/>
    <xf numFmtId="0" fontId="2" fillId="0" borderId="0" xfId="5" applyFont="1" applyAlignment="1">
      <alignment vertical="top"/>
    </xf>
    <xf numFmtId="164" fontId="2" fillId="0" borderId="0" xfId="5" applyNumberFormat="1" applyFont="1" applyAlignment="1">
      <alignment horizontal="center" vertical="top"/>
    </xf>
    <xf numFmtId="164" fontId="2" fillId="0" borderId="0" xfId="5" applyNumberFormat="1" applyFont="1" applyAlignment="1">
      <alignment vertical="top"/>
    </xf>
    <xf numFmtId="164" fontId="2" fillId="0" borderId="0" xfId="5" applyNumberFormat="1" applyFont="1" applyAlignment="1">
      <alignment horizontal="right" vertical="top"/>
    </xf>
    <xf numFmtId="164" fontId="2" fillId="0" borderId="0" xfId="0" applyNumberFormat="1" applyFont="1" applyAlignment="1">
      <alignment horizontal="right"/>
    </xf>
    <xf numFmtId="164" fontId="2" fillId="0" borderId="0" xfId="5" quotePrefix="1" applyNumberFormat="1" applyFont="1" applyAlignment="1">
      <alignment horizontal="right" vertical="top"/>
    </xf>
    <xf numFmtId="0" fontId="3" fillId="0" borderId="0" xfId="5" applyFont="1" applyAlignment="1">
      <alignment vertical="top"/>
    </xf>
    <xf numFmtId="0" fontId="2" fillId="0" borderId="1" xfId="5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5" applyNumberFormat="1" applyFont="1" applyBorder="1" applyAlignment="1">
      <alignment horizontal="right" vertical="top"/>
    </xf>
    <xf numFmtId="0" fontId="2" fillId="0" borderId="0" xfId="5" applyFont="1" applyAlignment="1">
      <alignment horizontal="center" vertical="top"/>
    </xf>
    <xf numFmtId="0" fontId="3" fillId="0" borderId="0" xfId="5" applyFont="1" applyAlignment="1">
      <alignment horizontal="center" vertical="top"/>
    </xf>
    <xf numFmtId="164" fontId="3" fillId="0" borderId="0" xfId="5" applyNumberFormat="1" applyFont="1" applyAlignment="1">
      <alignment horizontal="right" vertical="center"/>
    </xf>
    <xf numFmtId="0" fontId="2" fillId="0" borderId="0" xfId="5" quotePrefix="1" applyFont="1" applyAlignment="1">
      <alignment vertical="top"/>
    </xf>
    <xf numFmtId="164" fontId="3" fillId="0" borderId="0" xfId="6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vertical="top"/>
    </xf>
    <xf numFmtId="164" fontId="3" fillId="0" borderId="1" xfId="5" applyNumberFormat="1" applyFont="1" applyBorder="1" applyAlignment="1">
      <alignment horizontal="right" vertical="center"/>
    </xf>
    <xf numFmtId="164" fontId="3" fillId="0" borderId="2" xfId="5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vertical="top"/>
    </xf>
    <xf numFmtId="164" fontId="3" fillId="0" borderId="3" xfId="5" applyNumberFormat="1" applyFont="1" applyBorder="1" applyAlignment="1">
      <alignment horizontal="right" vertical="top"/>
    </xf>
    <xf numFmtId="164" fontId="3" fillId="0" borderId="0" xfId="5" applyNumberFormat="1" applyFont="1" applyAlignment="1">
      <alignment horizontal="right" vertical="top"/>
    </xf>
    <xf numFmtId="164" fontId="3" fillId="0" borderId="8" xfId="5" applyNumberFormat="1" applyFont="1" applyBorder="1" applyAlignment="1">
      <alignment horizontal="right" vertical="top"/>
    </xf>
    <xf numFmtId="43" fontId="3" fillId="0" borderId="0" xfId="1" applyFont="1" applyAlignment="1">
      <alignment horizontal="right" vertical="top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6" fontId="2" fillId="0" borderId="0" xfId="5" applyNumberFormat="1" applyFont="1" applyAlignment="1">
      <alignment horizontal="center" vertical="center"/>
    </xf>
    <xf numFmtId="164" fontId="2" fillId="0" borderId="0" xfId="5" quotePrefix="1" applyNumberFormat="1" applyFont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3" fillId="0" borderId="7" xfId="5" applyNumberFormat="1" applyFont="1" applyBorder="1" applyAlignment="1">
      <alignment horizontal="right" vertical="center"/>
    </xf>
    <xf numFmtId="164" fontId="3" fillId="0" borderId="3" xfId="5" applyNumberFormat="1" applyFont="1" applyBorder="1" applyAlignment="1">
      <alignment horizontal="right" vertical="center"/>
    </xf>
    <xf numFmtId="164" fontId="3" fillId="0" borderId="8" xfId="5" applyNumberFormat="1" applyFont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0" fontId="4" fillId="0" borderId="2" xfId="0" applyFont="1" applyBorder="1"/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6" fontId="4" fillId="0" borderId="0" xfId="6" applyNumberFormat="1" applyFont="1" applyAlignment="1">
      <alignment horizontal="left" vertical="center"/>
    </xf>
    <xf numFmtId="164" fontId="3" fillId="0" borderId="0" xfId="7" applyNumberFormat="1" applyFont="1" applyFill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9" fontId="4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 wrapText="1"/>
    </xf>
    <xf numFmtId="164" fontId="3" fillId="0" borderId="0" xfId="1" applyNumberFormat="1" applyFont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9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justify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/>
    </xf>
    <xf numFmtId="164" fontId="2" fillId="0" borderId="6" xfId="5" applyNumberFormat="1" applyFont="1" applyBorder="1" applyAlignment="1">
      <alignment horizontal="center" vertical="top"/>
    </xf>
    <xf numFmtId="164" fontId="2" fillId="0" borderId="1" xfId="5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</cellXfs>
  <cellStyles count="9">
    <cellStyle name="Comma 2 2" xfId="7" xr:uid="{A06B7F95-7E6B-4DDF-82FB-FFA7A8345670}"/>
    <cellStyle name="Normal 2" xfId="3" xr:uid="{53A1144F-16DE-4659-8F1B-BEE9539BE639}"/>
    <cellStyle name="Normal 4 2" xfId="5" xr:uid="{089408D8-A553-45C7-94A7-7C0BDFC7F205}"/>
    <cellStyle name="Normal 6" xfId="4" xr:uid="{76B36F38-BE88-40B1-A18D-E764D839AD7A}"/>
    <cellStyle name="Normal 6 2" xfId="6" xr:uid="{B26F74B1-64DF-4ECD-9D76-27D3A162377A}"/>
    <cellStyle name="Normal_Copy of ASTC-Q1_'54 T2" xfId="8" xr:uid="{40EE5BFE-F785-4C25-89B6-DEFF6507615D}"/>
    <cellStyle name="เปอร์เซ็นต์" xfId="2" builtinId="5"/>
    <cellStyle name="จุลภาค" xfId="1" builtinId="3"/>
    <cellStyle name="ปกติ" xfId="0" builtinId="0"/>
  </cellStyles>
  <dxfs count="5"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6169-59C0-43AF-BF9E-31220050B6AE}">
  <dimension ref="A1:K141"/>
  <sheetViews>
    <sheetView zoomScaleNormal="100" zoomScaleSheetLayoutView="90" zoomScalePageLayoutView="51" workbookViewId="0"/>
  </sheetViews>
  <sheetFormatPr defaultColWidth="9.44140625" defaultRowHeight="21.75" customHeight="1" x14ac:dyDescent="0.45"/>
  <cols>
    <col min="1" max="1" width="1.5546875" style="5" customWidth="1"/>
    <col min="2" max="2" width="38.88671875" style="5" customWidth="1"/>
    <col min="3" max="3" width="7.5546875" style="5" customWidth="1"/>
    <col min="4" max="4" width="0.5546875" style="5" customWidth="1"/>
    <col min="5" max="5" width="12.33203125" style="5" customWidth="1"/>
    <col min="6" max="6" width="0.5546875" style="5" customWidth="1"/>
    <col min="7" max="7" width="12.33203125" style="5" customWidth="1"/>
    <col min="8" max="8" width="0.5546875" style="5" customWidth="1"/>
    <col min="9" max="9" width="12.33203125" style="5" customWidth="1"/>
    <col min="10" max="10" width="0.5546875" style="5" customWidth="1"/>
    <col min="11" max="11" width="12.33203125" style="5" customWidth="1"/>
    <col min="12" max="16384" width="9.44140625" style="5"/>
  </cols>
  <sheetData>
    <row r="1" spans="1:11" ht="21.75" customHeight="1" x14ac:dyDescent="0.4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21.75" customHeight="1" x14ac:dyDescent="0.4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21.75" customHeight="1" x14ac:dyDescent="0.45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5.75" customHeight="1" x14ac:dyDescent="0.45">
      <c r="A4" s="12"/>
      <c r="B4" s="12"/>
      <c r="C4" s="13"/>
      <c r="D4" s="13"/>
      <c r="E4" s="14"/>
      <c r="F4" s="15"/>
      <c r="G4" s="14"/>
      <c r="H4" s="15"/>
      <c r="I4" s="14"/>
      <c r="J4" s="15"/>
      <c r="K4" s="14"/>
    </row>
    <row r="5" spans="1:11" ht="19.2" customHeight="1" x14ac:dyDescent="0.45">
      <c r="A5" s="6"/>
      <c r="B5" s="6"/>
      <c r="C5" s="2"/>
      <c r="D5" s="2"/>
      <c r="E5" s="172" t="s">
        <v>3</v>
      </c>
      <c r="F5" s="172"/>
      <c r="G5" s="172"/>
      <c r="H5" s="16"/>
      <c r="I5" s="173" t="s">
        <v>4</v>
      </c>
      <c r="J5" s="173"/>
      <c r="K5" s="173"/>
    </row>
    <row r="6" spans="1:11" ht="19.2" customHeight="1" x14ac:dyDescent="0.45">
      <c r="A6" s="6"/>
      <c r="B6" s="6"/>
      <c r="C6" s="2"/>
      <c r="D6" s="2"/>
      <c r="E6" s="17" t="s">
        <v>5</v>
      </c>
      <c r="F6" s="18"/>
      <c r="G6" s="17" t="s">
        <v>5</v>
      </c>
      <c r="H6" s="18"/>
      <c r="I6" s="17" t="s">
        <v>5</v>
      </c>
      <c r="J6" s="18"/>
      <c r="K6" s="17" t="s">
        <v>5</v>
      </c>
    </row>
    <row r="7" spans="1:11" ht="19.2" customHeight="1" x14ac:dyDescent="0.45">
      <c r="A7" s="1"/>
      <c r="B7" s="1"/>
      <c r="C7" s="20"/>
      <c r="D7" s="20"/>
      <c r="E7" s="19" t="s">
        <v>6</v>
      </c>
      <c r="F7" s="21"/>
      <c r="G7" s="19" t="s">
        <v>7</v>
      </c>
      <c r="H7" s="22"/>
      <c r="I7" s="19" t="s">
        <v>6</v>
      </c>
      <c r="J7" s="21"/>
      <c r="K7" s="19" t="s">
        <v>7</v>
      </c>
    </row>
    <row r="8" spans="1:11" ht="19.2" customHeight="1" x14ac:dyDescent="0.45">
      <c r="A8" s="1"/>
      <c r="B8" s="1"/>
      <c r="C8" s="23" t="s">
        <v>8</v>
      </c>
      <c r="D8" s="24"/>
      <c r="E8" s="25" t="s">
        <v>9</v>
      </c>
      <c r="F8" s="26"/>
      <c r="G8" s="25" t="s">
        <v>9</v>
      </c>
      <c r="H8" s="26"/>
      <c r="I8" s="25" t="s">
        <v>9</v>
      </c>
      <c r="J8" s="26"/>
      <c r="K8" s="25" t="s">
        <v>9</v>
      </c>
    </row>
    <row r="9" spans="1:11" ht="19.2" customHeight="1" x14ac:dyDescent="0.45">
      <c r="A9" s="1" t="s">
        <v>10</v>
      </c>
      <c r="B9" s="1"/>
      <c r="C9" s="13"/>
      <c r="D9" s="13"/>
      <c r="E9" s="27"/>
      <c r="F9" s="28"/>
      <c r="G9" s="27"/>
      <c r="H9" s="28"/>
      <c r="I9" s="27"/>
      <c r="J9" s="28"/>
      <c r="K9" s="27"/>
    </row>
    <row r="10" spans="1:11" ht="6" customHeight="1" x14ac:dyDescent="0.45">
      <c r="A10" s="1"/>
      <c r="B10" s="1"/>
      <c r="C10" s="13"/>
      <c r="D10" s="13"/>
      <c r="E10" s="27"/>
      <c r="F10" s="28"/>
      <c r="G10" s="27"/>
      <c r="H10" s="28"/>
      <c r="I10" s="27"/>
      <c r="J10" s="28"/>
      <c r="K10" s="27"/>
    </row>
    <row r="11" spans="1:11" ht="19.2" customHeight="1" x14ac:dyDescent="0.45">
      <c r="A11" s="1" t="s">
        <v>11</v>
      </c>
      <c r="B11" s="1"/>
      <c r="C11" s="13"/>
      <c r="D11" s="13"/>
      <c r="E11" s="27"/>
      <c r="F11" s="28"/>
      <c r="G11" s="27"/>
      <c r="H11" s="28"/>
      <c r="I11" s="27"/>
      <c r="J11" s="28"/>
      <c r="K11" s="27"/>
    </row>
    <row r="12" spans="1:11" ht="6" customHeight="1" x14ac:dyDescent="0.45">
      <c r="A12" s="1"/>
      <c r="B12" s="1"/>
      <c r="C12" s="13"/>
      <c r="D12" s="13"/>
      <c r="E12" s="27"/>
      <c r="F12" s="28"/>
      <c r="G12" s="27"/>
      <c r="H12" s="28"/>
      <c r="I12" s="27"/>
      <c r="J12" s="28"/>
      <c r="K12" s="27"/>
    </row>
    <row r="13" spans="1:11" ht="19.2" customHeight="1" x14ac:dyDescent="0.45">
      <c r="A13" s="12" t="s">
        <v>12</v>
      </c>
      <c r="B13" s="12"/>
      <c r="C13" s="13">
        <v>9</v>
      </c>
      <c r="D13" s="13"/>
      <c r="E13" s="14">
        <v>581619750</v>
      </c>
      <c r="F13" s="15"/>
      <c r="G13" s="14">
        <v>353568857</v>
      </c>
      <c r="H13" s="15"/>
      <c r="I13" s="14">
        <v>182407649</v>
      </c>
      <c r="J13" s="15"/>
      <c r="K13" s="14">
        <v>154830511</v>
      </c>
    </row>
    <row r="14" spans="1:11" ht="19.2" customHeight="1" x14ac:dyDescent="0.45">
      <c r="A14" s="12" t="s">
        <v>13</v>
      </c>
      <c r="B14" s="12"/>
      <c r="C14" s="13">
        <v>10</v>
      </c>
      <c r="D14" s="13"/>
      <c r="E14" s="14">
        <v>228044920</v>
      </c>
      <c r="F14" s="15"/>
      <c r="G14" s="14">
        <v>11829011</v>
      </c>
      <c r="H14" s="15"/>
      <c r="I14" s="14">
        <v>104948847</v>
      </c>
      <c r="J14" s="15"/>
      <c r="K14" s="14">
        <v>119564</v>
      </c>
    </row>
    <row r="15" spans="1:11" ht="19.2" customHeight="1" x14ac:dyDescent="0.45">
      <c r="A15" s="12" t="s">
        <v>14</v>
      </c>
      <c r="B15" s="12"/>
      <c r="C15" s="13"/>
      <c r="D15" s="13"/>
      <c r="E15" s="14">
        <v>2715431</v>
      </c>
      <c r="F15" s="15"/>
      <c r="G15" s="14">
        <v>8863525</v>
      </c>
      <c r="H15" s="15"/>
      <c r="I15" s="14">
        <v>478916</v>
      </c>
      <c r="J15" s="15"/>
      <c r="K15" s="14">
        <v>475646</v>
      </c>
    </row>
    <row r="16" spans="1:11" ht="19.2" customHeight="1" x14ac:dyDescent="0.45">
      <c r="A16" s="12" t="s">
        <v>15</v>
      </c>
      <c r="B16" s="12"/>
      <c r="C16" s="13"/>
      <c r="D16" s="13"/>
      <c r="E16" s="14"/>
      <c r="F16" s="15"/>
      <c r="G16" s="14"/>
      <c r="H16" s="15"/>
      <c r="I16" s="14"/>
      <c r="J16" s="15"/>
      <c r="K16" s="14"/>
    </row>
    <row r="17" spans="1:11" ht="19.2" customHeight="1" x14ac:dyDescent="0.45">
      <c r="A17" s="12"/>
      <c r="B17" s="12" t="s">
        <v>16</v>
      </c>
      <c r="C17" s="13">
        <v>11</v>
      </c>
      <c r="D17" s="13"/>
      <c r="E17" s="14">
        <v>100157999</v>
      </c>
      <c r="F17" s="15"/>
      <c r="G17" s="14">
        <v>0</v>
      </c>
      <c r="H17" s="15"/>
      <c r="I17" s="14">
        <v>100157999</v>
      </c>
      <c r="J17" s="15"/>
      <c r="K17" s="14">
        <v>0</v>
      </c>
    </row>
    <row r="18" spans="1:11" ht="19.2" customHeight="1" x14ac:dyDescent="0.45">
      <c r="A18" s="12" t="s">
        <v>17</v>
      </c>
      <c r="B18" s="12"/>
      <c r="C18" s="13">
        <v>12</v>
      </c>
      <c r="D18" s="13"/>
      <c r="E18" s="14">
        <v>212601604</v>
      </c>
      <c r="F18" s="15"/>
      <c r="G18" s="14">
        <v>210678814</v>
      </c>
      <c r="H18" s="15"/>
      <c r="I18" s="14">
        <v>204541832</v>
      </c>
      <c r="J18" s="15"/>
      <c r="K18" s="14">
        <v>180023061</v>
      </c>
    </row>
    <row r="19" spans="1:11" ht="19.2" customHeight="1" x14ac:dyDescent="0.45">
      <c r="A19" s="29" t="s">
        <v>18</v>
      </c>
      <c r="B19" s="30"/>
      <c r="C19" s="13"/>
      <c r="D19" s="13"/>
      <c r="E19" s="14"/>
      <c r="F19" s="15"/>
      <c r="G19" s="14"/>
      <c r="H19" s="15"/>
      <c r="I19" s="14"/>
      <c r="J19" s="15"/>
      <c r="K19" s="14"/>
    </row>
    <row r="20" spans="1:11" ht="19.2" customHeight="1" x14ac:dyDescent="0.45">
      <c r="A20" s="29"/>
      <c r="B20" s="30" t="s">
        <v>19</v>
      </c>
      <c r="C20" s="13">
        <v>36.299999999999997</v>
      </c>
      <c r="D20" s="13"/>
      <c r="E20" s="14">
        <v>0</v>
      </c>
      <c r="F20" s="15"/>
      <c r="G20" s="14">
        <v>0</v>
      </c>
      <c r="H20" s="15"/>
      <c r="I20" s="14">
        <v>19890000</v>
      </c>
      <c r="J20" s="15"/>
      <c r="K20" s="14">
        <v>53760000</v>
      </c>
    </row>
    <row r="21" spans="1:11" ht="19.2" customHeight="1" x14ac:dyDescent="0.45">
      <c r="A21" s="30" t="s">
        <v>20</v>
      </c>
      <c r="B21" s="30"/>
      <c r="C21" s="13"/>
      <c r="D21" s="13"/>
      <c r="E21" s="14">
        <v>51407847</v>
      </c>
      <c r="F21" s="15"/>
      <c r="G21" s="14">
        <v>39644125</v>
      </c>
      <c r="H21" s="15"/>
      <c r="I21" s="14">
        <v>0</v>
      </c>
      <c r="J21" s="15"/>
      <c r="K21" s="14">
        <v>0</v>
      </c>
    </row>
    <row r="22" spans="1:11" ht="19.2" customHeight="1" x14ac:dyDescent="0.45">
      <c r="A22" s="12" t="s">
        <v>21</v>
      </c>
      <c r="B22" s="12"/>
      <c r="C22" s="31"/>
      <c r="D22" s="13"/>
      <c r="E22" s="27">
        <v>37793292</v>
      </c>
      <c r="F22" s="15"/>
      <c r="G22" s="27">
        <v>35277934</v>
      </c>
      <c r="H22" s="15"/>
      <c r="I22" s="27">
        <v>14071870</v>
      </c>
      <c r="J22" s="15"/>
      <c r="K22" s="27">
        <v>13082019</v>
      </c>
    </row>
    <row r="23" spans="1:11" ht="19.2" customHeight="1" x14ac:dyDescent="0.45">
      <c r="A23" s="12" t="s">
        <v>22</v>
      </c>
      <c r="B23" s="12"/>
      <c r="C23" s="31"/>
      <c r="D23" s="13"/>
      <c r="E23" s="27">
        <v>16646538</v>
      </c>
      <c r="F23" s="15"/>
      <c r="G23" s="27">
        <v>12771733</v>
      </c>
      <c r="H23" s="15"/>
      <c r="I23" s="27">
        <v>8850686</v>
      </c>
      <c r="J23" s="15"/>
      <c r="K23" s="27">
        <v>3409691</v>
      </c>
    </row>
    <row r="24" spans="1:11" ht="19.2" customHeight="1" x14ac:dyDescent="0.45">
      <c r="A24" s="12" t="s">
        <v>23</v>
      </c>
      <c r="B24" s="12"/>
      <c r="C24" s="13"/>
      <c r="D24" s="13"/>
      <c r="E24" s="32">
        <v>9551551</v>
      </c>
      <c r="F24" s="15"/>
      <c r="G24" s="32">
        <v>6633623</v>
      </c>
      <c r="H24" s="15"/>
      <c r="I24" s="32">
        <v>5456346</v>
      </c>
      <c r="J24" s="15"/>
      <c r="K24" s="32">
        <v>5785263</v>
      </c>
    </row>
    <row r="25" spans="1:11" ht="6" customHeight="1" x14ac:dyDescent="0.45">
      <c r="A25" s="1"/>
      <c r="B25" s="1"/>
      <c r="C25" s="13"/>
      <c r="D25" s="13"/>
      <c r="E25" s="27"/>
      <c r="F25" s="28"/>
      <c r="G25" s="27"/>
      <c r="H25" s="28"/>
      <c r="I25" s="27"/>
      <c r="J25" s="28"/>
      <c r="K25" s="27"/>
    </row>
    <row r="26" spans="1:11" ht="19.2" customHeight="1" x14ac:dyDescent="0.45">
      <c r="A26" s="6" t="s">
        <v>24</v>
      </c>
      <c r="B26" s="6"/>
      <c r="C26" s="13"/>
      <c r="D26" s="13"/>
      <c r="E26" s="32">
        <f>SUM(E13:E24)</f>
        <v>1240538932</v>
      </c>
      <c r="F26" s="28"/>
      <c r="G26" s="32">
        <f>SUM(G13:G24)</f>
        <v>679267622</v>
      </c>
      <c r="H26" s="28"/>
      <c r="I26" s="32">
        <f>SUM(I11:I24)</f>
        <v>640804145</v>
      </c>
      <c r="J26" s="28"/>
      <c r="K26" s="32">
        <f>SUM(K11:K24)</f>
        <v>411485755</v>
      </c>
    </row>
    <row r="27" spans="1:11" ht="10.35" customHeight="1" x14ac:dyDescent="0.45">
      <c r="A27" s="12"/>
      <c r="B27" s="12"/>
      <c r="C27" s="13"/>
      <c r="D27" s="13"/>
      <c r="E27" s="14"/>
      <c r="F27" s="28"/>
      <c r="G27" s="14"/>
      <c r="H27" s="28"/>
      <c r="I27" s="14"/>
      <c r="J27" s="28"/>
      <c r="K27" s="14"/>
    </row>
    <row r="28" spans="1:11" ht="19.2" customHeight="1" x14ac:dyDescent="0.45">
      <c r="A28" s="6" t="s">
        <v>25</v>
      </c>
      <c r="B28" s="6"/>
      <c r="C28" s="13"/>
      <c r="D28" s="13"/>
      <c r="E28" s="27"/>
      <c r="F28" s="28"/>
      <c r="G28" s="27"/>
      <c r="H28" s="28"/>
      <c r="I28" s="27"/>
      <c r="J28" s="28"/>
      <c r="K28" s="27"/>
    </row>
    <row r="29" spans="1:11" ht="6" customHeight="1" x14ac:dyDescent="0.45">
      <c r="A29" s="1"/>
      <c r="B29" s="1"/>
      <c r="C29" s="13"/>
      <c r="D29" s="13"/>
      <c r="E29" s="27"/>
      <c r="F29" s="28"/>
      <c r="G29" s="27"/>
      <c r="H29" s="28"/>
      <c r="I29" s="27"/>
      <c r="J29" s="28"/>
      <c r="K29" s="27"/>
    </row>
    <row r="30" spans="1:11" ht="19.2" customHeight="1" x14ac:dyDescent="0.45">
      <c r="A30" s="12" t="s">
        <v>26</v>
      </c>
      <c r="B30" s="12"/>
      <c r="C30" s="33">
        <v>10</v>
      </c>
      <c r="D30" s="13"/>
      <c r="E30" s="14">
        <v>83933646</v>
      </c>
      <c r="F30" s="28"/>
      <c r="G30" s="14">
        <v>75708505</v>
      </c>
      <c r="H30" s="15"/>
      <c r="I30" s="14">
        <v>16643386</v>
      </c>
      <c r="J30" s="15"/>
      <c r="K30" s="14">
        <v>35019214</v>
      </c>
    </row>
    <row r="31" spans="1:11" ht="19.2" customHeight="1" x14ac:dyDescent="0.45">
      <c r="A31" s="12" t="s">
        <v>18</v>
      </c>
      <c r="B31" s="12"/>
      <c r="C31" s="13">
        <v>36.299999999999997</v>
      </c>
      <c r="D31" s="13"/>
      <c r="E31" s="14">
        <v>0</v>
      </c>
      <c r="F31" s="28"/>
      <c r="G31" s="14">
        <v>0</v>
      </c>
      <c r="H31" s="28"/>
      <c r="I31" s="14">
        <v>687657894</v>
      </c>
      <c r="J31" s="28"/>
      <c r="K31" s="14">
        <v>1073567129</v>
      </c>
    </row>
    <row r="32" spans="1:11" ht="19.2" customHeight="1" x14ac:dyDescent="0.45">
      <c r="A32" s="12" t="s">
        <v>27</v>
      </c>
      <c r="B32" s="12"/>
      <c r="C32" s="13">
        <v>36.200000000000003</v>
      </c>
      <c r="D32" s="13"/>
      <c r="E32" s="14">
        <v>0</v>
      </c>
      <c r="F32" s="28"/>
      <c r="G32" s="14">
        <v>0</v>
      </c>
      <c r="H32" s="28"/>
      <c r="I32" s="14">
        <v>205509995</v>
      </c>
      <c r="J32" s="28"/>
      <c r="K32" s="14">
        <v>255509995</v>
      </c>
    </row>
    <row r="33" spans="1:11" ht="19.2" customHeight="1" x14ac:dyDescent="0.45">
      <c r="A33" s="12" t="s">
        <v>28</v>
      </c>
      <c r="B33" s="12"/>
      <c r="C33" s="13">
        <v>14</v>
      </c>
      <c r="D33" s="13"/>
      <c r="E33" s="14">
        <v>0</v>
      </c>
      <c r="F33" s="28"/>
      <c r="G33" s="14">
        <v>0</v>
      </c>
      <c r="H33" s="28"/>
      <c r="I33" s="14">
        <v>2464043457</v>
      </c>
      <c r="J33" s="28"/>
      <c r="K33" s="14">
        <v>2058515123</v>
      </c>
    </row>
    <row r="34" spans="1:11" ht="19.2" customHeight="1" x14ac:dyDescent="0.45">
      <c r="A34" s="12" t="s">
        <v>29</v>
      </c>
      <c r="B34" s="12"/>
      <c r="C34" s="33">
        <v>13</v>
      </c>
      <c r="D34" s="13"/>
      <c r="E34" s="14">
        <v>0</v>
      </c>
      <c r="F34" s="28"/>
      <c r="G34" s="14">
        <v>1728250000</v>
      </c>
      <c r="H34" s="28"/>
      <c r="I34" s="14">
        <v>0</v>
      </c>
      <c r="J34" s="28"/>
      <c r="K34" s="14">
        <v>1728250000</v>
      </c>
    </row>
    <row r="35" spans="1:11" ht="19.2" customHeight="1" x14ac:dyDescent="0.45">
      <c r="A35" s="12" t="s">
        <v>15</v>
      </c>
      <c r="B35" s="12"/>
      <c r="C35" s="33"/>
      <c r="D35" s="13"/>
      <c r="E35" s="14"/>
      <c r="F35" s="28"/>
      <c r="G35" s="14"/>
      <c r="H35" s="28"/>
      <c r="I35" s="14"/>
      <c r="J35" s="28"/>
      <c r="K35" s="14"/>
    </row>
    <row r="36" spans="1:11" ht="19.2" customHeight="1" x14ac:dyDescent="0.45">
      <c r="A36" s="12"/>
      <c r="B36" s="12" t="s">
        <v>30</v>
      </c>
      <c r="C36" s="33">
        <v>11</v>
      </c>
      <c r="D36" s="13"/>
      <c r="E36" s="34">
        <v>5000000</v>
      </c>
      <c r="F36" s="28"/>
      <c r="G36" s="14">
        <v>0</v>
      </c>
      <c r="H36" s="28"/>
      <c r="I36" s="14">
        <v>0</v>
      </c>
      <c r="J36" s="28"/>
      <c r="K36" s="14">
        <v>0</v>
      </c>
    </row>
    <row r="37" spans="1:11" ht="19.2" customHeight="1" x14ac:dyDescent="0.45">
      <c r="A37" s="12" t="s">
        <v>31</v>
      </c>
      <c r="B37" s="12"/>
      <c r="C37" s="33">
        <v>15</v>
      </c>
      <c r="D37" s="13"/>
      <c r="E37" s="14">
        <v>72937583</v>
      </c>
      <c r="F37" s="28"/>
      <c r="G37" s="14">
        <v>55207027</v>
      </c>
      <c r="H37" s="28"/>
      <c r="I37" s="14">
        <v>69980068</v>
      </c>
      <c r="J37" s="28"/>
      <c r="K37" s="14">
        <v>51821108</v>
      </c>
    </row>
    <row r="38" spans="1:11" ht="19.2" customHeight="1" x14ac:dyDescent="0.45">
      <c r="A38" s="35" t="s">
        <v>32</v>
      </c>
      <c r="B38" s="12"/>
      <c r="C38" s="13">
        <v>16</v>
      </c>
      <c r="D38" s="13"/>
      <c r="E38" s="36">
        <v>3897582061</v>
      </c>
      <c r="F38" s="28"/>
      <c r="G38" s="37">
        <v>3845002618</v>
      </c>
      <c r="H38" s="28"/>
      <c r="I38" s="37">
        <v>451778641</v>
      </c>
      <c r="J38" s="28"/>
      <c r="K38" s="37">
        <v>462261705</v>
      </c>
    </row>
    <row r="39" spans="1:11" ht="19.2" customHeight="1" x14ac:dyDescent="0.45">
      <c r="A39" s="35" t="s">
        <v>33</v>
      </c>
      <c r="B39" s="12"/>
      <c r="C39" s="13">
        <v>17</v>
      </c>
      <c r="D39" s="13"/>
      <c r="E39" s="36">
        <v>174475064</v>
      </c>
      <c r="F39" s="28"/>
      <c r="G39" s="37">
        <v>184941381</v>
      </c>
      <c r="H39" s="28"/>
      <c r="I39" s="37">
        <v>28957941</v>
      </c>
      <c r="J39" s="28"/>
      <c r="K39" s="37">
        <v>34410094</v>
      </c>
    </row>
    <row r="40" spans="1:11" ht="19.2" customHeight="1" x14ac:dyDescent="0.45">
      <c r="A40" s="35" t="s">
        <v>34</v>
      </c>
      <c r="B40" s="12"/>
      <c r="C40" s="13">
        <v>18</v>
      </c>
      <c r="D40" s="13"/>
      <c r="E40" s="34">
        <v>67975487</v>
      </c>
      <c r="F40" s="28"/>
      <c r="G40" s="27">
        <v>9966351</v>
      </c>
      <c r="H40" s="28"/>
      <c r="I40" s="27">
        <v>0</v>
      </c>
      <c r="J40" s="28"/>
      <c r="K40" s="27">
        <v>0</v>
      </c>
    </row>
    <row r="41" spans="1:11" ht="19.2" customHeight="1" x14ac:dyDescent="0.45">
      <c r="A41" s="12" t="s">
        <v>35</v>
      </c>
      <c r="B41" s="12"/>
      <c r="C41" s="13">
        <v>19</v>
      </c>
      <c r="D41" s="13"/>
      <c r="E41" s="34">
        <v>1078351533</v>
      </c>
      <c r="F41" s="28"/>
      <c r="G41" s="14">
        <v>943672462</v>
      </c>
      <c r="H41" s="28"/>
      <c r="I41" s="14">
        <v>379647</v>
      </c>
      <c r="J41" s="28"/>
      <c r="K41" s="14">
        <v>621188</v>
      </c>
    </row>
    <row r="42" spans="1:11" ht="19.2" customHeight="1" x14ac:dyDescent="0.45">
      <c r="A42" s="12" t="s">
        <v>36</v>
      </c>
      <c r="B42" s="12"/>
      <c r="C42" s="13">
        <v>20</v>
      </c>
      <c r="D42" s="13"/>
      <c r="E42" s="34">
        <v>29200421</v>
      </c>
      <c r="F42" s="28"/>
      <c r="G42" s="14">
        <v>22627138</v>
      </c>
      <c r="H42" s="28"/>
      <c r="I42" s="14">
        <v>0</v>
      </c>
      <c r="J42" s="28"/>
      <c r="K42" s="14">
        <v>0</v>
      </c>
    </row>
    <row r="43" spans="1:11" ht="19.2" customHeight="1" x14ac:dyDescent="0.45">
      <c r="A43" s="30" t="s">
        <v>37</v>
      </c>
      <c r="B43" s="30"/>
      <c r="C43" s="13">
        <v>21</v>
      </c>
      <c r="D43" s="13"/>
      <c r="E43" s="38">
        <v>166789747</v>
      </c>
      <c r="F43" s="28"/>
      <c r="G43" s="32">
        <v>179488150</v>
      </c>
      <c r="H43" s="28"/>
      <c r="I43" s="32">
        <v>59965603</v>
      </c>
      <c r="J43" s="28"/>
      <c r="K43" s="32">
        <v>63348745</v>
      </c>
    </row>
    <row r="44" spans="1:11" ht="6" customHeight="1" x14ac:dyDescent="0.45">
      <c r="A44" s="1"/>
      <c r="B44" s="1"/>
      <c r="C44" s="13"/>
      <c r="D44" s="13"/>
      <c r="E44" s="27"/>
      <c r="F44" s="28"/>
      <c r="G44" s="27"/>
      <c r="H44" s="28"/>
      <c r="I44" s="27"/>
      <c r="J44" s="28"/>
      <c r="K44" s="27"/>
    </row>
    <row r="45" spans="1:11" ht="19.2" customHeight="1" x14ac:dyDescent="0.45">
      <c r="A45" s="1" t="s">
        <v>38</v>
      </c>
      <c r="B45" s="1"/>
      <c r="C45" s="13"/>
      <c r="D45" s="13"/>
      <c r="E45" s="32">
        <f>SUM(E30:E43)</f>
        <v>5576245542</v>
      </c>
      <c r="F45" s="28"/>
      <c r="G45" s="32">
        <f>SUM(G30:G43)</f>
        <v>7044863632</v>
      </c>
      <c r="H45" s="28"/>
      <c r="I45" s="32">
        <f>SUM(I30:I43)</f>
        <v>3984916632</v>
      </c>
      <c r="J45" s="28"/>
      <c r="K45" s="32">
        <f>SUM(K30:K43)</f>
        <v>5763324301</v>
      </c>
    </row>
    <row r="46" spans="1:11" ht="6" customHeight="1" x14ac:dyDescent="0.45">
      <c r="A46" s="1"/>
      <c r="B46" s="1"/>
      <c r="C46" s="13"/>
      <c r="D46" s="13"/>
      <c r="E46" s="27"/>
      <c r="F46" s="28"/>
      <c r="G46" s="27"/>
      <c r="H46" s="28"/>
      <c r="I46" s="27"/>
      <c r="J46" s="28"/>
      <c r="K46" s="27"/>
    </row>
    <row r="47" spans="1:11" ht="19.2" customHeight="1" thickBot="1" x14ac:dyDescent="0.5">
      <c r="A47" s="1" t="s">
        <v>39</v>
      </c>
      <c r="B47" s="1"/>
      <c r="C47" s="13"/>
      <c r="D47" s="13"/>
      <c r="E47" s="39">
        <f>SUM(E26,E45)</f>
        <v>6816784474</v>
      </c>
      <c r="F47" s="15"/>
      <c r="G47" s="39">
        <f>SUM(G26,G45)</f>
        <v>7724131254</v>
      </c>
      <c r="H47" s="15"/>
      <c r="I47" s="39">
        <f>SUM(I26,I45)</f>
        <v>4625720777</v>
      </c>
      <c r="J47" s="15"/>
      <c r="K47" s="39">
        <f>SUM(K26,K45)</f>
        <v>6174810056</v>
      </c>
    </row>
    <row r="48" spans="1:11" ht="20.399999999999999" thickTop="1" x14ac:dyDescent="0.45">
      <c r="A48" s="1"/>
      <c r="B48" s="1"/>
      <c r="C48" s="13"/>
      <c r="D48" s="13"/>
      <c r="E48" s="14"/>
      <c r="F48" s="15"/>
      <c r="G48" s="14"/>
      <c r="H48" s="15"/>
      <c r="I48" s="14"/>
      <c r="J48" s="15"/>
      <c r="K48" s="14"/>
    </row>
    <row r="49" spans="1:11" ht="19.2" customHeight="1" x14ac:dyDescent="0.45">
      <c r="A49" s="174" t="s">
        <v>40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</row>
    <row r="50" spans="1:11" ht="5.25" customHeight="1" x14ac:dyDescent="0.45">
      <c r="A50" s="13"/>
      <c r="B50" s="13"/>
      <c r="C50" s="13"/>
      <c r="D50" s="13"/>
      <c r="E50" s="31"/>
      <c r="F50" s="13"/>
      <c r="G50" s="31"/>
      <c r="H50" s="13"/>
      <c r="I50" s="31"/>
      <c r="J50" s="13"/>
      <c r="K50" s="31"/>
    </row>
    <row r="51" spans="1:11" ht="22.35" customHeight="1" x14ac:dyDescent="0.45">
      <c r="A51" s="175" t="s">
        <v>41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  <row r="52" spans="1:11" ht="21.75" customHeight="1" x14ac:dyDescent="0.45">
      <c r="A52" s="6" t="str">
        <f>A1</f>
        <v xml:space="preserve">บริษัท ไทย โซล่าร์ เอ็นเนอร์ยี่ จำกัด (มหาชน) </v>
      </c>
      <c r="B52" s="6"/>
      <c r="C52" s="2"/>
      <c r="D52" s="2"/>
      <c r="E52" s="3"/>
      <c r="F52" s="4"/>
      <c r="G52" s="3"/>
      <c r="H52" s="4"/>
      <c r="I52" s="40"/>
      <c r="J52" s="4"/>
      <c r="K52" s="40"/>
    </row>
    <row r="53" spans="1:11" ht="21.75" customHeight="1" x14ac:dyDescent="0.45">
      <c r="A53" s="6" t="s">
        <v>42</v>
      </c>
      <c r="B53" s="6"/>
      <c r="C53" s="2"/>
      <c r="D53" s="2"/>
      <c r="E53" s="3"/>
      <c r="F53" s="4"/>
      <c r="G53" s="3"/>
      <c r="H53" s="4"/>
      <c r="I53" s="7"/>
      <c r="J53" s="4"/>
      <c r="K53" s="7"/>
    </row>
    <row r="54" spans="1:11" ht="21.75" customHeight="1" x14ac:dyDescent="0.45">
      <c r="A54" s="8" t="str">
        <f>A3</f>
        <v>ณ วันที่ 31 ธันวาคม พ.ศ. 2568</v>
      </c>
      <c r="B54" s="8"/>
      <c r="C54" s="9"/>
      <c r="D54" s="9"/>
      <c r="E54" s="10"/>
      <c r="F54" s="11"/>
      <c r="G54" s="10"/>
      <c r="H54" s="11"/>
      <c r="I54" s="10"/>
      <c r="J54" s="11"/>
      <c r="K54" s="10"/>
    </row>
    <row r="55" spans="1:11" ht="21.75" customHeight="1" x14ac:dyDescent="0.45">
      <c r="A55" s="6"/>
      <c r="B55" s="6"/>
      <c r="C55" s="2"/>
      <c r="D55" s="2"/>
      <c r="E55" s="3"/>
      <c r="F55" s="4"/>
      <c r="G55" s="3"/>
      <c r="H55" s="4"/>
      <c r="I55" s="3"/>
      <c r="J55" s="4"/>
      <c r="K55" s="3"/>
    </row>
    <row r="56" spans="1:11" ht="21.75" customHeight="1" x14ac:dyDescent="0.45">
      <c r="A56" s="6"/>
      <c r="B56" s="6"/>
      <c r="C56" s="2"/>
      <c r="D56" s="2"/>
      <c r="E56" s="172" t="s">
        <v>3</v>
      </c>
      <c r="F56" s="172"/>
      <c r="G56" s="172"/>
      <c r="H56" s="16"/>
      <c r="I56" s="173" t="s">
        <v>4</v>
      </c>
      <c r="J56" s="173"/>
      <c r="K56" s="173"/>
    </row>
    <row r="57" spans="1:11" ht="18.600000000000001" customHeight="1" x14ac:dyDescent="0.45">
      <c r="A57" s="6"/>
      <c r="B57" s="6"/>
      <c r="C57" s="2"/>
      <c r="D57" s="2"/>
      <c r="E57" s="17" t="s">
        <v>5</v>
      </c>
      <c r="F57" s="18"/>
      <c r="G57" s="17" t="s">
        <v>5</v>
      </c>
      <c r="H57" s="18"/>
      <c r="I57" s="17" t="s">
        <v>5</v>
      </c>
      <c r="J57" s="18"/>
      <c r="K57" s="17" t="s">
        <v>5</v>
      </c>
    </row>
    <row r="58" spans="1:11" ht="21.75" customHeight="1" x14ac:dyDescent="0.45">
      <c r="A58" s="1"/>
      <c r="B58" s="1"/>
      <c r="C58" s="20"/>
      <c r="D58" s="20"/>
      <c r="E58" s="17" t="s">
        <v>6</v>
      </c>
      <c r="F58" s="30"/>
      <c r="G58" s="17" t="s">
        <v>7</v>
      </c>
      <c r="H58" s="41"/>
      <c r="I58" s="17" t="s">
        <v>6</v>
      </c>
      <c r="J58" s="30"/>
      <c r="K58" s="17" t="s">
        <v>7</v>
      </c>
    </row>
    <row r="59" spans="1:11" ht="21.75" customHeight="1" x14ac:dyDescent="0.45">
      <c r="A59" s="1"/>
      <c r="B59" s="1"/>
      <c r="C59" s="23" t="s">
        <v>8</v>
      </c>
      <c r="D59" s="24"/>
      <c r="E59" s="25" t="s">
        <v>9</v>
      </c>
      <c r="F59" s="26"/>
      <c r="G59" s="25" t="s">
        <v>9</v>
      </c>
      <c r="H59" s="26"/>
      <c r="I59" s="25" t="s">
        <v>9</v>
      </c>
      <c r="J59" s="26"/>
      <c r="K59" s="25" t="s">
        <v>9</v>
      </c>
    </row>
    <row r="60" spans="1:11" ht="21.75" customHeight="1" x14ac:dyDescent="0.45">
      <c r="A60" s="6" t="s">
        <v>43</v>
      </c>
      <c r="B60" s="6"/>
      <c r="C60" s="13"/>
      <c r="D60" s="13"/>
      <c r="E60" s="14"/>
      <c r="F60" s="28"/>
      <c r="G60" s="14"/>
      <c r="H60" s="28"/>
      <c r="I60" s="14"/>
      <c r="J60" s="28"/>
      <c r="K60" s="14"/>
    </row>
    <row r="61" spans="1:11" ht="6" customHeight="1" x14ac:dyDescent="0.45">
      <c r="A61" s="1"/>
      <c r="B61" s="1"/>
      <c r="C61" s="13"/>
      <c r="D61" s="13"/>
      <c r="E61" s="27"/>
      <c r="F61" s="28"/>
      <c r="G61" s="27"/>
      <c r="H61" s="28"/>
      <c r="I61" s="27"/>
      <c r="J61" s="28"/>
      <c r="K61" s="27"/>
    </row>
    <row r="62" spans="1:11" ht="21.75" customHeight="1" x14ac:dyDescent="0.45">
      <c r="A62" s="1" t="s">
        <v>44</v>
      </c>
      <c r="B62" s="1"/>
      <c r="C62" s="13"/>
      <c r="D62" s="13"/>
      <c r="E62" s="27"/>
      <c r="F62" s="28"/>
      <c r="G62" s="27"/>
      <c r="H62" s="28"/>
      <c r="I62" s="27"/>
      <c r="J62" s="28"/>
      <c r="K62" s="27"/>
    </row>
    <row r="63" spans="1:11" ht="6" customHeight="1" x14ac:dyDescent="0.45">
      <c r="A63" s="1"/>
      <c r="B63" s="1"/>
      <c r="C63" s="13"/>
      <c r="D63" s="13"/>
      <c r="E63" s="27"/>
      <c r="F63" s="28"/>
      <c r="G63" s="27"/>
      <c r="H63" s="28"/>
      <c r="I63" s="27"/>
      <c r="J63" s="28"/>
      <c r="K63" s="27"/>
    </row>
    <row r="64" spans="1:11" ht="21.75" customHeight="1" x14ac:dyDescent="0.45">
      <c r="A64" s="30" t="s">
        <v>45</v>
      </c>
      <c r="B64" s="30"/>
      <c r="C64" s="13">
        <v>22</v>
      </c>
      <c r="D64" s="13"/>
      <c r="E64" s="34">
        <v>123458070</v>
      </c>
      <c r="F64" s="28"/>
      <c r="G64" s="14">
        <v>307459974</v>
      </c>
      <c r="H64" s="15"/>
      <c r="I64" s="34">
        <v>17227066</v>
      </c>
      <c r="J64" s="15"/>
      <c r="K64" s="14">
        <v>230285304</v>
      </c>
    </row>
    <row r="65" spans="1:11" ht="21.75" customHeight="1" x14ac:dyDescent="0.45">
      <c r="A65" s="30" t="s">
        <v>46</v>
      </c>
      <c r="B65" s="30"/>
      <c r="C65" s="13">
        <v>23.1</v>
      </c>
      <c r="D65" s="13"/>
      <c r="E65" s="14">
        <v>0</v>
      </c>
      <c r="F65" s="28"/>
      <c r="G65" s="14">
        <v>210000000</v>
      </c>
      <c r="H65" s="28"/>
      <c r="I65" s="14">
        <v>0</v>
      </c>
      <c r="J65" s="28"/>
      <c r="K65" s="14">
        <v>200000000</v>
      </c>
    </row>
    <row r="66" spans="1:11" ht="21.75" customHeight="1" x14ac:dyDescent="0.45">
      <c r="A66" s="29" t="s">
        <v>47</v>
      </c>
      <c r="B66" s="30"/>
      <c r="C66" s="13"/>
      <c r="D66" s="13"/>
      <c r="E66" s="14"/>
      <c r="F66" s="28"/>
      <c r="G66" s="14"/>
      <c r="H66" s="15"/>
      <c r="I66" s="14"/>
      <c r="J66" s="15"/>
      <c r="K66" s="14"/>
    </row>
    <row r="67" spans="1:11" ht="21.75" customHeight="1" x14ac:dyDescent="0.45">
      <c r="A67" s="29"/>
      <c r="B67" s="30" t="s">
        <v>48</v>
      </c>
      <c r="C67" s="13"/>
      <c r="D67" s="13"/>
      <c r="E67" s="14">
        <v>1030615</v>
      </c>
      <c r="F67" s="28"/>
      <c r="G67" s="14">
        <v>983667</v>
      </c>
      <c r="H67" s="15"/>
      <c r="I67" s="14">
        <v>0</v>
      </c>
      <c r="J67" s="15"/>
      <c r="K67" s="14">
        <v>0</v>
      </c>
    </row>
    <row r="68" spans="1:11" ht="21.75" customHeight="1" x14ac:dyDescent="0.45">
      <c r="A68" s="30" t="s">
        <v>49</v>
      </c>
      <c r="B68" s="42"/>
      <c r="C68" s="13">
        <v>23.2</v>
      </c>
      <c r="D68" s="30"/>
      <c r="E68" s="14">
        <v>23523413</v>
      </c>
      <c r="F68" s="43"/>
      <c r="G68" s="14">
        <v>18510721</v>
      </c>
      <c r="H68" s="15"/>
      <c r="I68" s="14">
        <v>5174902</v>
      </c>
      <c r="J68" s="15"/>
      <c r="K68" s="14">
        <v>6564809</v>
      </c>
    </row>
    <row r="69" spans="1:11" ht="21.75" customHeight="1" x14ac:dyDescent="0.45">
      <c r="A69" s="30" t="s">
        <v>50</v>
      </c>
      <c r="B69" s="30"/>
      <c r="C69" s="13"/>
      <c r="D69" s="13"/>
      <c r="E69" s="14"/>
      <c r="F69" s="28"/>
      <c r="G69" s="14"/>
      <c r="H69" s="15"/>
      <c r="I69" s="14"/>
      <c r="J69" s="15"/>
      <c r="K69" s="14"/>
    </row>
    <row r="70" spans="1:11" ht="21.75" customHeight="1" x14ac:dyDescent="0.45">
      <c r="A70" s="30"/>
      <c r="B70" s="30" t="s">
        <v>48</v>
      </c>
      <c r="C70" s="13">
        <v>23.3</v>
      </c>
      <c r="D70" s="13"/>
      <c r="E70" s="34">
        <v>304017205</v>
      </c>
      <c r="F70" s="28"/>
      <c r="G70" s="14">
        <v>234960258</v>
      </c>
      <c r="H70" s="44"/>
      <c r="I70" s="14">
        <v>14942287</v>
      </c>
      <c r="J70" s="44"/>
      <c r="K70" s="14">
        <v>14942287</v>
      </c>
    </row>
    <row r="71" spans="1:11" ht="21.75" customHeight="1" x14ac:dyDescent="0.45">
      <c r="A71" s="30" t="s">
        <v>51</v>
      </c>
      <c r="B71" s="30"/>
      <c r="C71" s="13">
        <v>23.5</v>
      </c>
      <c r="D71" s="13"/>
      <c r="E71" s="34">
        <v>1174679285</v>
      </c>
      <c r="F71" s="28"/>
      <c r="G71" s="14">
        <v>1199505314</v>
      </c>
      <c r="H71" s="44"/>
      <c r="I71" s="14">
        <v>1174679285</v>
      </c>
      <c r="J71" s="44"/>
      <c r="K71" s="14">
        <v>1199505314</v>
      </c>
    </row>
    <row r="72" spans="1:11" ht="21.75" customHeight="1" x14ac:dyDescent="0.45">
      <c r="A72" s="30" t="s">
        <v>52</v>
      </c>
      <c r="B72" s="30"/>
      <c r="C72" s="13"/>
      <c r="D72" s="13"/>
      <c r="E72" s="34">
        <v>4588438</v>
      </c>
      <c r="F72" s="28"/>
      <c r="G72" s="14">
        <v>6480758</v>
      </c>
      <c r="H72" s="28"/>
      <c r="I72" s="14">
        <v>0</v>
      </c>
      <c r="J72" s="28"/>
      <c r="K72" s="14">
        <v>0</v>
      </c>
    </row>
    <row r="73" spans="1:11" ht="21.75" customHeight="1" x14ac:dyDescent="0.45">
      <c r="A73" s="30" t="s">
        <v>53</v>
      </c>
      <c r="B73" s="30"/>
      <c r="C73" s="13"/>
      <c r="D73" s="13"/>
      <c r="E73" s="38">
        <v>39531772</v>
      </c>
      <c r="F73" s="28"/>
      <c r="G73" s="32">
        <v>33288358</v>
      </c>
      <c r="H73" s="28"/>
      <c r="I73" s="32">
        <v>18320727</v>
      </c>
      <c r="J73" s="28"/>
      <c r="K73" s="32">
        <v>11571335</v>
      </c>
    </row>
    <row r="74" spans="1:11" ht="6" customHeight="1" x14ac:dyDescent="0.45">
      <c r="A74" s="1"/>
      <c r="B74" s="1"/>
      <c r="C74" s="13"/>
      <c r="D74" s="13"/>
      <c r="E74" s="27"/>
      <c r="F74" s="28"/>
      <c r="G74" s="27"/>
      <c r="H74" s="28"/>
      <c r="I74" s="27"/>
      <c r="J74" s="28"/>
      <c r="K74" s="27"/>
    </row>
    <row r="75" spans="1:11" ht="21.75" customHeight="1" x14ac:dyDescent="0.45">
      <c r="A75" s="1" t="s">
        <v>54</v>
      </c>
      <c r="B75" s="1"/>
      <c r="C75" s="13"/>
      <c r="D75" s="13"/>
      <c r="E75" s="32">
        <f>SUM(E64:E73)</f>
        <v>1670828798</v>
      </c>
      <c r="F75" s="45"/>
      <c r="G75" s="32">
        <f>SUM(G64:G73)</f>
        <v>2011189050</v>
      </c>
      <c r="H75" s="45"/>
      <c r="I75" s="32">
        <f>SUM(I64:I73)</f>
        <v>1230344267</v>
      </c>
      <c r="J75" s="45"/>
      <c r="K75" s="32">
        <f>SUM(K64:K73)</f>
        <v>1662869049</v>
      </c>
    </row>
    <row r="76" spans="1:11" ht="21.75" customHeight="1" x14ac:dyDescent="0.45">
      <c r="A76" s="1"/>
      <c r="B76" s="1"/>
      <c r="C76" s="13"/>
      <c r="D76" s="13"/>
      <c r="E76" s="27"/>
      <c r="F76" s="28"/>
      <c r="G76" s="27"/>
      <c r="H76" s="28"/>
      <c r="I76" s="27"/>
      <c r="J76" s="28"/>
      <c r="K76" s="27"/>
    </row>
    <row r="77" spans="1:11" ht="21.75" customHeight="1" x14ac:dyDescent="0.45">
      <c r="A77" s="6" t="s">
        <v>55</v>
      </c>
      <c r="B77" s="6"/>
      <c r="C77" s="13"/>
      <c r="D77" s="13"/>
      <c r="E77" s="14"/>
      <c r="F77" s="28"/>
      <c r="G77" s="14"/>
      <c r="H77" s="28"/>
      <c r="I77" s="14"/>
      <c r="J77" s="28"/>
      <c r="K77" s="14"/>
    </row>
    <row r="78" spans="1:11" ht="6" customHeight="1" x14ac:dyDescent="0.45">
      <c r="A78" s="1"/>
      <c r="B78" s="1"/>
      <c r="C78" s="13"/>
      <c r="D78" s="13"/>
      <c r="E78" s="27"/>
      <c r="F78" s="28"/>
      <c r="G78" s="27"/>
      <c r="H78" s="28"/>
      <c r="I78" s="27"/>
      <c r="J78" s="28"/>
      <c r="K78" s="27"/>
    </row>
    <row r="79" spans="1:11" ht="21.75" customHeight="1" x14ac:dyDescent="0.45">
      <c r="A79" s="29" t="s">
        <v>47</v>
      </c>
      <c r="B79" s="30"/>
      <c r="C79" s="13"/>
      <c r="D79" s="13"/>
      <c r="E79" s="14">
        <v>21092956</v>
      </c>
      <c r="F79" s="28"/>
      <c r="G79" s="14">
        <v>22123570</v>
      </c>
      <c r="H79" s="15"/>
      <c r="I79" s="14">
        <v>0</v>
      </c>
      <c r="J79" s="15"/>
      <c r="K79" s="14">
        <v>0</v>
      </c>
    </row>
    <row r="80" spans="1:11" ht="21.75" customHeight="1" x14ac:dyDescent="0.45">
      <c r="A80" s="29" t="s">
        <v>56</v>
      </c>
      <c r="B80" s="30"/>
      <c r="C80" s="13"/>
      <c r="D80" s="13"/>
      <c r="E80" s="14">
        <v>2658226</v>
      </c>
      <c r="F80" s="28"/>
      <c r="G80" s="14">
        <v>0</v>
      </c>
      <c r="H80" s="15"/>
      <c r="I80" s="14">
        <v>0</v>
      </c>
      <c r="J80" s="15"/>
      <c r="K80" s="14">
        <v>0</v>
      </c>
    </row>
    <row r="81" spans="1:11" ht="21.75" customHeight="1" x14ac:dyDescent="0.45">
      <c r="A81" s="12" t="s">
        <v>57</v>
      </c>
      <c r="B81" s="12"/>
      <c r="C81" s="13">
        <v>14</v>
      </c>
      <c r="D81" s="13"/>
      <c r="E81" s="14">
        <v>144000000</v>
      </c>
      <c r="F81" s="28"/>
      <c r="G81" s="14">
        <v>0</v>
      </c>
      <c r="H81" s="15"/>
      <c r="I81" s="14">
        <v>0</v>
      </c>
      <c r="J81" s="15"/>
      <c r="K81" s="14">
        <v>0</v>
      </c>
    </row>
    <row r="82" spans="1:11" ht="21.75" customHeight="1" x14ac:dyDescent="0.45">
      <c r="A82" s="30" t="s">
        <v>58</v>
      </c>
      <c r="B82" s="30"/>
      <c r="C82" s="13">
        <v>23.2</v>
      </c>
      <c r="D82" s="13"/>
      <c r="E82" s="14">
        <v>187444487</v>
      </c>
      <c r="F82" s="28"/>
      <c r="G82" s="14">
        <v>199552747</v>
      </c>
      <c r="H82" s="15"/>
      <c r="I82" s="14">
        <v>16018500</v>
      </c>
      <c r="J82" s="15"/>
      <c r="K82" s="14">
        <v>20533577</v>
      </c>
    </row>
    <row r="83" spans="1:11" ht="21.75" customHeight="1" x14ac:dyDescent="0.45">
      <c r="A83" s="30" t="s">
        <v>59</v>
      </c>
      <c r="B83" s="30"/>
      <c r="C83" s="13">
        <v>23.3</v>
      </c>
      <c r="D83" s="13"/>
      <c r="E83" s="14">
        <v>1590910595</v>
      </c>
      <c r="F83" s="28"/>
      <c r="G83" s="14">
        <v>1218485275</v>
      </c>
      <c r="H83" s="15"/>
      <c r="I83" s="14">
        <v>129363448</v>
      </c>
      <c r="J83" s="15"/>
      <c r="K83" s="14">
        <v>144305735</v>
      </c>
    </row>
    <row r="84" spans="1:11" ht="21.75" customHeight="1" x14ac:dyDescent="0.45">
      <c r="A84" s="30" t="s">
        <v>60</v>
      </c>
      <c r="B84" s="30"/>
      <c r="C84" s="13">
        <v>23.5</v>
      </c>
      <c r="D84" s="13"/>
      <c r="E84" s="14">
        <v>0</v>
      </c>
      <c r="F84" s="28"/>
      <c r="G84" s="14">
        <v>1168086208</v>
      </c>
      <c r="H84" s="15"/>
      <c r="I84" s="14">
        <v>0</v>
      </c>
      <c r="J84" s="15"/>
      <c r="K84" s="14">
        <v>1168086208</v>
      </c>
    </row>
    <row r="85" spans="1:11" ht="21.75" customHeight="1" x14ac:dyDescent="0.45">
      <c r="A85" s="30" t="s">
        <v>61</v>
      </c>
      <c r="B85" s="30"/>
      <c r="C85" s="13">
        <v>24</v>
      </c>
      <c r="D85" s="13"/>
      <c r="E85" s="14">
        <v>38632378</v>
      </c>
      <c r="F85" s="28"/>
      <c r="G85" s="14">
        <v>29566321</v>
      </c>
      <c r="H85" s="15"/>
      <c r="I85" s="14">
        <v>30597767</v>
      </c>
      <c r="J85" s="15"/>
      <c r="K85" s="14">
        <v>29566321</v>
      </c>
    </row>
    <row r="86" spans="1:11" ht="21.75" customHeight="1" x14ac:dyDescent="0.45">
      <c r="A86" s="176" t="s">
        <v>62</v>
      </c>
      <c r="B86" s="176"/>
      <c r="C86" s="13"/>
      <c r="D86" s="13"/>
      <c r="E86" s="14">
        <v>5080195</v>
      </c>
      <c r="F86" s="28"/>
      <c r="G86" s="14">
        <v>6192153</v>
      </c>
      <c r="H86" s="15"/>
      <c r="I86" s="14">
        <v>1781742</v>
      </c>
      <c r="J86" s="15"/>
      <c r="K86" s="14">
        <v>2941484</v>
      </c>
    </row>
    <row r="87" spans="1:11" ht="21.75" customHeight="1" x14ac:dyDescent="0.45">
      <c r="A87" s="12" t="s">
        <v>63</v>
      </c>
      <c r="B87" s="12"/>
      <c r="C87" s="13">
        <v>20</v>
      </c>
      <c r="D87" s="13"/>
      <c r="E87" s="34">
        <v>78567823</v>
      </c>
      <c r="F87" s="28"/>
      <c r="G87" s="34">
        <v>80554742</v>
      </c>
      <c r="H87" s="15"/>
      <c r="I87" s="34">
        <v>3016612</v>
      </c>
      <c r="J87" s="15"/>
      <c r="K87" s="34">
        <v>5182187</v>
      </c>
    </row>
    <row r="88" spans="1:11" ht="21.75" customHeight="1" x14ac:dyDescent="0.45">
      <c r="A88" s="30" t="s">
        <v>64</v>
      </c>
      <c r="B88" s="1"/>
      <c r="C88" s="30"/>
      <c r="D88" s="13"/>
      <c r="E88" s="32">
        <v>180000</v>
      </c>
      <c r="F88" s="28"/>
      <c r="G88" s="32">
        <v>72000</v>
      </c>
      <c r="H88" s="15"/>
      <c r="I88" s="32">
        <v>180000</v>
      </c>
      <c r="J88" s="15"/>
      <c r="K88" s="32">
        <v>72000</v>
      </c>
    </row>
    <row r="89" spans="1:11" ht="6" customHeight="1" x14ac:dyDescent="0.45">
      <c r="A89" s="1"/>
      <c r="B89" s="1"/>
      <c r="C89" s="13"/>
      <c r="D89" s="13"/>
      <c r="E89" s="27"/>
      <c r="F89" s="28"/>
      <c r="G89" s="27"/>
      <c r="H89" s="28"/>
      <c r="I89" s="27"/>
      <c r="J89" s="28"/>
      <c r="K89" s="27"/>
    </row>
    <row r="90" spans="1:11" ht="21.75" customHeight="1" x14ac:dyDescent="0.45">
      <c r="A90" s="1" t="s">
        <v>65</v>
      </c>
      <c r="B90" s="1"/>
      <c r="C90" s="13"/>
      <c r="D90" s="13"/>
      <c r="E90" s="32">
        <f>SUM(E79:E88)</f>
        <v>2068566660</v>
      </c>
      <c r="F90" s="28"/>
      <c r="G90" s="32">
        <f>SUM(G79:G88)</f>
        <v>2724633016</v>
      </c>
      <c r="H90" s="28"/>
      <c r="I90" s="32">
        <f>SUM(I79:I88)</f>
        <v>180958069</v>
      </c>
      <c r="J90" s="28"/>
      <c r="K90" s="32">
        <f>SUM(K79:K88)</f>
        <v>1370687512</v>
      </c>
    </row>
    <row r="91" spans="1:11" ht="6" customHeight="1" x14ac:dyDescent="0.45">
      <c r="A91" s="1"/>
      <c r="B91" s="1"/>
      <c r="C91" s="13"/>
      <c r="D91" s="13"/>
      <c r="E91" s="27"/>
      <c r="F91" s="28"/>
      <c r="G91" s="27"/>
      <c r="H91" s="28"/>
      <c r="I91" s="27"/>
      <c r="J91" s="28"/>
      <c r="K91" s="27"/>
    </row>
    <row r="92" spans="1:11" ht="21.75" customHeight="1" x14ac:dyDescent="0.45">
      <c r="A92" s="1" t="s">
        <v>66</v>
      </c>
      <c r="B92" s="1"/>
      <c r="C92" s="46"/>
      <c r="D92" s="46"/>
      <c r="E92" s="32">
        <f>SUM(E75:E88)</f>
        <v>3739395458</v>
      </c>
      <c r="F92" s="47"/>
      <c r="G92" s="32">
        <f>SUM(G75:G88)</f>
        <v>4735822066</v>
      </c>
      <c r="H92" s="47"/>
      <c r="I92" s="32">
        <f>SUM(I75:I88)</f>
        <v>1411302336</v>
      </c>
      <c r="J92" s="47"/>
      <c r="K92" s="32">
        <f>SUM(K75:K88)</f>
        <v>3033556561</v>
      </c>
    </row>
    <row r="93" spans="1:11" ht="21.75" customHeight="1" x14ac:dyDescent="0.45">
      <c r="A93" s="176"/>
      <c r="B93" s="176"/>
      <c r="C93" s="13"/>
      <c r="D93" s="13"/>
      <c r="E93" s="14"/>
      <c r="F93" s="28"/>
      <c r="G93" s="14"/>
      <c r="H93" s="15"/>
      <c r="I93" s="14"/>
      <c r="J93" s="15"/>
      <c r="K93" s="14"/>
    </row>
    <row r="94" spans="1:11" ht="21.75" customHeight="1" x14ac:dyDescent="0.45">
      <c r="A94" s="176"/>
      <c r="B94" s="176"/>
      <c r="C94" s="13"/>
      <c r="D94" s="13"/>
      <c r="E94" s="14"/>
      <c r="F94" s="28"/>
      <c r="G94" s="14"/>
      <c r="H94" s="15"/>
      <c r="I94" s="14"/>
      <c r="J94" s="15"/>
      <c r="K94" s="14"/>
    </row>
    <row r="95" spans="1:11" ht="24.75" customHeight="1" x14ac:dyDescent="0.45">
      <c r="A95" s="176"/>
      <c r="B95" s="176"/>
      <c r="C95" s="13"/>
      <c r="D95" s="13"/>
      <c r="E95" s="14"/>
      <c r="F95" s="28"/>
      <c r="G95" s="14"/>
      <c r="H95" s="15"/>
      <c r="I95" s="14"/>
      <c r="J95" s="15"/>
      <c r="K95" s="14"/>
    </row>
    <row r="96" spans="1:11" ht="22.35" customHeight="1" x14ac:dyDescent="0.45">
      <c r="A96" s="177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77"/>
      <c r="C96" s="177"/>
      <c r="D96" s="177"/>
      <c r="E96" s="177"/>
      <c r="F96" s="177"/>
      <c r="G96" s="177"/>
      <c r="H96" s="177"/>
      <c r="I96" s="177"/>
      <c r="J96" s="177"/>
      <c r="K96" s="177"/>
    </row>
    <row r="97" spans="1:11" ht="21.75" customHeight="1" x14ac:dyDescent="0.45">
      <c r="A97" s="6" t="str">
        <f>A1</f>
        <v xml:space="preserve">บริษัท ไทย โซล่าร์ เอ็นเนอร์ยี่ จำกัด (มหาชน) </v>
      </c>
      <c r="B97" s="6"/>
      <c r="C97" s="2"/>
      <c r="D97" s="2"/>
      <c r="E97" s="3"/>
      <c r="F97" s="4"/>
      <c r="G97" s="3"/>
      <c r="H97" s="4"/>
      <c r="I97" s="40"/>
      <c r="J97" s="4"/>
      <c r="K97" s="40"/>
    </row>
    <row r="98" spans="1:11" ht="21.75" customHeight="1" x14ac:dyDescent="0.45">
      <c r="A98" s="6" t="s">
        <v>42</v>
      </c>
      <c r="B98" s="6"/>
      <c r="C98" s="2"/>
      <c r="D98" s="2"/>
      <c r="E98" s="3"/>
      <c r="F98" s="4"/>
      <c r="G98" s="3"/>
      <c r="H98" s="4"/>
      <c r="I98" s="7"/>
      <c r="J98" s="4"/>
      <c r="K98" s="7"/>
    </row>
    <row r="99" spans="1:11" ht="21.75" customHeight="1" x14ac:dyDescent="0.45">
      <c r="A99" s="8" t="str">
        <f>A3</f>
        <v>ณ วันที่ 31 ธันวาคม พ.ศ. 2568</v>
      </c>
      <c r="B99" s="8"/>
      <c r="C99" s="9"/>
      <c r="D99" s="9"/>
      <c r="E99" s="10"/>
      <c r="F99" s="11"/>
      <c r="G99" s="10"/>
      <c r="H99" s="11"/>
      <c r="I99" s="10"/>
      <c r="J99" s="11"/>
      <c r="K99" s="10"/>
    </row>
    <row r="100" spans="1:11" ht="21.75" customHeight="1" x14ac:dyDescent="0.45">
      <c r="A100" s="6"/>
      <c r="B100" s="6"/>
      <c r="C100" s="2"/>
      <c r="D100" s="2"/>
      <c r="E100" s="3"/>
      <c r="F100" s="4"/>
      <c r="G100" s="3"/>
      <c r="H100" s="4"/>
      <c r="I100" s="3"/>
      <c r="J100" s="4"/>
      <c r="K100" s="3"/>
    </row>
    <row r="101" spans="1:11" ht="21.75" customHeight="1" x14ac:dyDescent="0.45">
      <c r="A101" s="6"/>
      <c r="B101" s="6"/>
      <c r="C101" s="2"/>
      <c r="D101" s="2"/>
      <c r="E101" s="172" t="s">
        <v>3</v>
      </c>
      <c r="F101" s="172"/>
      <c r="G101" s="172"/>
      <c r="H101" s="16"/>
      <c r="I101" s="173" t="s">
        <v>4</v>
      </c>
      <c r="J101" s="173"/>
      <c r="K101" s="173"/>
    </row>
    <row r="102" spans="1:11" ht="18.600000000000001" customHeight="1" x14ac:dyDescent="0.45">
      <c r="A102" s="6"/>
      <c r="B102" s="6"/>
      <c r="C102" s="2"/>
      <c r="D102" s="2"/>
      <c r="E102" s="17" t="s">
        <v>5</v>
      </c>
      <c r="F102" s="18"/>
      <c r="G102" s="17" t="s">
        <v>5</v>
      </c>
      <c r="H102" s="18"/>
      <c r="I102" s="17" t="s">
        <v>5</v>
      </c>
      <c r="J102" s="18"/>
      <c r="K102" s="17" t="s">
        <v>5</v>
      </c>
    </row>
    <row r="103" spans="1:11" ht="21.75" customHeight="1" x14ac:dyDescent="0.45">
      <c r="A103" s="1"/>
      <c r="B103" s="1"/>
      <c r="C103" s="20"/>
      <c r="D103" s="20"/>
      <c r="E103" s="19" t="s">
        <v>6</v>
      </c>
      <c r="F103" s="21"/>
      <c r="G103" s="19" t="s">
        <v>7</v>
      </c>
      <c r="H103" s="22"/>
      <c r="I103" s="19" t="s">
        <v>6</v>
      </c>
      <c r="J103" s="21"/>
      <c r="K103" s="19" t="s">
        <v>7</v>
      </c>
    </row>
    <row r="104" spans="1:11" ht="21.75" customHeight="1" x14ac:dyDescent="0.45">
      <c r="A104" s="1"/>
      <c r="B104" s="1"/>
      <c r="C104" s="23" t="s">
        <v>8</v>
      </c>
      <c r="D104" s="24"/>
      <c r="E104" s="25" t="s">
        <v>9</v>
      </c>
      <c r="F104" s="26"/>
      <c r="G104" s="25" t="s">
        <v>9</v>
      </c>
      <c r="H104" s="26"/>
      <c r="I104" s="25" t="s">
        <v>9</v>
      </c>
      <c r="J104" s="26"/>
      <c r="K104" s="25" t="s">
        <v>9</v>
      </c>
    </row>
    <row r="105" spans="1:11" ht="21.75" customHeight="1" x14ac:dyDescent="0.45">
      <c r="A105" s="6" t="s">
        <v>67</v>
      </c>
      <c r="B105" s="6"/>
      <c r="C105" s="13"/>
      <c r="D105" s="13"/>
      <c r="E105" s="14"/>
      <c r="F105" s="28"/>
      <c r="G105" s="14"/>
      <c r="H105" s="28"/>
      <c r="I105" s="14"/>
      <c r="J105" s="28"/>
      <c r="K105" s="14"/>
    </row>
    <row r="106" spans="1:11" ht="6" customHeight="1" x14ac:dyDescent="0.45">
      <c r="A106" s="1"/>
      <c r="B106" s="1"/>
      <c r="C106" s="13"/>
      <c r="D106" s="13"/>
      <c r="E106" s="27"/>
      <c r="F106" s="28"/>
      <c r="G106" s="27"/>
      <c r="H106" s="28"/>
      <c r="I106" s="27"/>
      <c r="J106" s="28"/>
      <c r="K106" s="27"/>
    </row>
    <row r="107" spans="1:11" ht="21.75" customHeight="1" x14ac:dyDescent="0.45">
      <c r="A107" s="1" t="s">
        <v>68</v>
      </c>
      <c r="B107" s="1"/>
      <c r="C107" s="46"/>
      <c r="D107" s="46"/>
      <c r="E107" s="45"/>
      <c r="F107" s="47"/>
      <c r="G107" s="45"/>
      <c r="H107" s="47"/>
      <c r="I107" s="45"/>
      <c r="J107" s="47"/>
      <c r="K107" s="45"/>
    </row>
    <row r="108" spans="1:11" ht="6" customHeight="1" x14ac:dyDescent="0.45">
      <c r="A108" s="1"/>
      <c r="B108" s="1"/>
      <c r="C108" s="13"/>
      <c r="D108" s="13"/>
      <c r="E108" s="27"/>
      <c r="F108" s="28"/>
      <c r="G108" s="27"/>
      <c r="H108" s="28"/>
      <c r="I108" s="27"/>
      <c r="J108" s="28"/>
      <c r="K108" s="27"/>
    </row>
    <row r="109" spans="1:11" ht="21.75" customHeight="1" x14ac:dyDescent="0.45">
      <c r="A109" s="30" t="s">
        <v>69</v>
      </c>
      <c r="B109" s="30"/>
      <c r="C109" s="13">
        <v>25</v>
      </c>
      <c r="D109" s="46"/>
      <c r="E109" s="45"/>
      <c r="F109" s="47"/>
      <c r="G109" s="45"/>
      <c r="H109" s="47"/>
      <c r="I109" s="45"/>
      <c r="J109" s="47"/>
      <c r="K109" s="45"/>
    </row>
    <row r="110" spans="1:11" ht="21.75" customHeight="1" x14ac:dyDescent="0.45">
      <c r="A110" s="30"/>
      <c r="B110" s="29" t="s">
        <v>70</v>
      </c>
      <c r="C110" s="13"/>
      <c r="D110" s="46"/>
      <c r="E110" s="45"/>
      <c r="F110" s="47"/>
      <c r="G110" s="45"/>
      <c r="H110" s="47"/>
      <c r="I110" s="45"/>
      <c r="J110" s="47"/>
      <c r="K110" s="45"/>
    </row>
    <row r="111" spans="1:11" ht="21.75" customHeight="1" x14ac:dyDescent="0.45">
      <c r="A111" s="30"/>
      <c r="B111" s="29" t="s">
        <v>71</v>
      </c>
      <c r="C111" s="13"/>
      <c r="D111" s="46"/>
      <c r="E111" s="45"/>
      <c r="F111" s="47"/>
      <c r="G111" s="45"/>
      <c r="H111" s="47"/>
      <c r="I111" s="45"/>
      <c r="J111" s="47"/>
      <c r="K111" s="45"/>
    </row>
    <row r="112" spans="1:11" ht="21.75" customHeight="1" thickBot="1" x14ac:dyDescent="0.5">
      <c r="A112" s="30"/>
      <c r="B112" s="29" t="s">
        <v>72</v>
      </c>
      <c r="D112" s="46"/>
      <c r="E112" s="39">
        <v>2329487909</v>
      </c>
      <c r="F112" s="47"/>
      <c r="G112" s="39">
        <v>2477474454</v>
      </c>
      <c r="H112" s="47"/>
      <c r="I112" s="39">
        <v>2329487909</v>
      </c>
      <c r="J112" s="47"/>
      <c r="K112" s="39">
        <v>2477474454</v>
      </c>
    </row>
    <row r="113" spans="1:11" ht="21.75" customHeight="1" thickTop="1" x14ac:dyDescent="0.45">
      <c r="A113" s="30"/>
      <c r="B113" s="29" t="s">
        <v>73</v>
      </c>
      <c r="D113" s="46"/>
      <c r="E113" s="14"/>
      <c r="F113" s="47"/>
      <c r="G113" s="14"/>
      <c r="H113" s="47"/>
      <c r="I113" s="14"/>
      <c r="J113" s="47"/>
      <c r="K113" s="14"/>
    </row>
    <row r="114" spans="1:11" ht="21.75" customHeight="1" x14ac:dyDescent="0.45">
      <c r="A114" s="30"/>
      <c r="B114" s="29" t="s">
        <v>74</v>
      </c>
      <c r="D114" s="46"/>
      <c r="E114" s="14"/>
      <c r="F114" s="47"/>
      <c r="G114" s="14"/>
      <c r="H114" s="47"/>
      <c r="I114" s="14"/>
      <c r="J114" s="47"/>
      <c r="K114" s="14"/>
    </row>
    <row r="115" spans="1:11" ht="6" customHeight="1" x14ac:dyDescent="0.45">
      <c r="A115" s="1"/>
      <c r="B115" s="1"/>
      <c r="C115" s="13"/>
      <c r="D115" s="13"/>
      <c r="E115" s="45"/>
      <c r="F115" s="28"/>
      <c r="G115" s="45"/>
      <c r="H115" s="28"/>
      <c r="I115" s="27"/>
      <c r="J115" s="28"/>
      <c r="K115" s="27"/>
    </row>
    <row r="116" spans="1:11" ht="21.75" customHeight="1" x14ac:dyDescent="0.45">
      <c r="A116" s="30"/>
      <c r="B116" s="29" t="s">
        <v>75</v>
      </c>
      <c r="C116" s="13"/>
      <c r="D116" s="46"/>
      <c r="E116" s="45"/>
      <c r="F116" s="47"/>
      <c r="G116" s="45"/>
      <c r="H116" s="47"/>
      <c r="I116" s="45"/>
      <c r="J116" s="47"/>
      <c r="K116" s="45"/>
    </row>
    <row r="117" spans="1:11" ht="21.75" customHeight="1" x14ac:dyDescent="0.45">
      <c r="A117" s="30"/>
      <c r="B117" s="29" t="s">
        <v>76</v>
      </c>
      <c r="C117" s="13"/>
      <c r="D117" s="46"/>
      <c r="E117" s="45"/>
      <c r="F117" s="47"/>
      <c r="G117" s="45"/>
      <c r="H117" s="47"/>
      <c r="I117" s="45"/>
      <c r="J117" s="47"/>
      <c r="K117" s="45"/>
    </row>
    <row r="118" spans="1:11" ht="21.75" customHeight="1" x14ac:dyDescent="0.45">
      <c r="A118" s="30"/>
      <c r="B118" s="29" t="s">
        <v>77</v>
      </c>
      <c r="C118" s="13"/>
      <c r="D118" s="46"/>
      <c r="E118" s="14">
        <v>2117716281</v>
      </c>
      <c r="F118" s="48"/>
      <c r="G118" s="14">
        <v>2117716281</v>
      </c>
      <c r="H118" s="15"/>
      <c r="I118" s="14">
        <v>2117716281</v>
      </c>
      <c r="J118" s="15"/>
      <c r="K118" s="14">
        <v>2117716281</v>
      </c>
    </row>
    <row r="119" spans="1:11" ht="21.75" customHeight="1" x14ac:dyDescent="0.45">
      <c r="A119" s="30" t="s">
        <v>78</v>
      </c>
      <c r="B119" s="49"/>
      <c r="C119" s="13"/>
      <c r="D119" s="46"/>
      <c r="E119" s="14">
        <v>1045504325</v>
      </c>
      <c r="F119" s="48"/>
      <c r="G119" s="14">
        <v>1045504325</v>
      </c>
      <c r="H119" s="15"/>
      <c r="I119" s="14">
        <v>1045504325</v>
      </c>
      <c r="J119" s="15"/>
      <c r="K119" s="14">
        <v>1045504325</v>
      </c>
    </row>
    <row r="120" spans="1:11" ht="21.75" customHeight="1" x14ac:dyDescent="0.45">
      <c r="A120" s="30" t="s">
        <v>79</v>
      </c>
      <c r="B120" s="49"/>
      <c r="C120" s="30"/>
      <c r="D120" s="30"/>
      <c r="E120" s="41"/>
      <c r="F120" s="30"/>
      <c r="G120" s="41"/>
      <c r="H120" s="30"/>
      <c r="I120" s="41"/>
      <c r="J120" s="30"/>
      <c r="K120" s="41"/>
    </row>
    <row r="121" spans="1:11" ht="21.75" customHeight="1" x14ac:dyDescent="0.45">
      <c r="A121" s="30"/>
      <c r="B121" s="30" t="s">
        <v>80</v>
      </c>
      <c r="C121" s="13">
        <v>26</v>
      </c>
      <c r="D121" s="46"/>
      <c r="E121" s="14">
        <v>176010430</v>
      </c>
      <c r="F121" s="48"/>
      <c r="G121" s="14">
        <v>181673024</v>
      </c>
      <c r="H121" s="15"/>
      <c r="I121" s="14">
        <v>98137818</v>
      </c>
      <c r="J121" s="15"/>
      <c r="K121" s="14">
        <v>94377074</v>
      </c>
    </row>
    <row r="122" spans="1:11" ht="21.75" customHeight="1" x14ac:dyDescent="0.45">
      <c r="A122" s="30"/>
      <c r="B122" s="30" t="s">
        <v>81</v>
      </c>
      <c r="C122" s="13"/>
      <c r="D122" s="46"/>
      <c r="E122" s="14">
        <v>2339010</v>
      </c>
      <c r="F122" s="48"/>
      <c r="G122" s="14">
        <v>2339010</v>
      </c>
      <c r="H122" s="15"/>
      <c r="I122" s="14">
        <v>2339010</v>
      </c>
      <c r="J122" s="15"/>
      <c r="K122" s="14">
        <v>2339010</v>
      </c>
    </row>
    <row r="123" spans="1:11" ht="21.75" customHeight="1" x14ac:dyDescent="0.45">
      <c r="A123" s="30"/>
      <c r="B123" s="30" t="s">
        <v>82</v>
      </c>
      <c r="C123" s="13"/>
      <c r="D123" s="13"/>
      <c r="E123" s="34">
        <v>121730898</v>
      </c>
      <c r="F123" s="15"/>
      <c r="G123" s="34">
        <v>71382817</v>
      </c>
      <c r="H123" s="15"/>
      <c r="I123" s="34">
        <v>238003072</v>
      </c>
      <c r="J123" s="15"/>
      <c r="K123" s="14">
        <v>168598870</v>
      </c>
    </row>
    <row r="124" spans="1:11" ht="21.75" customHeight="1" x14ac:dyDescent="0.45">
      <c r="A124" s="30"/>
      <c r="B124" s="30" t="s">
        <v>83</v>
      </c>
      <c r="C124" s="13">
        <v>25</v>
      </c>
      <c r="D124" s="13"/>
      <c r="E124" s="14">
        <v>-2339010</v>
      </c>
      <c r="F124" s="15"/>
      <c r="G124" s="14">
        <v>-2339010</v>
      </c>
      <c r="H124" s="15"/>
      <c r="I124" s="14">
        <v>-2339010</v>
      </c>
      <c r="J124" s="15"/>
      <c r="K124" s="14">
        <v>-2339010</v>
      </c>
    </row>
    <row r="125" spans="1:11" ht="21.75" customHeight="1" x14ac:dyDescent="0.45">
      <c r="A125" s="29" t="s">
        <v>84</v>
      </c>
      <c r="B125" s="29"/>
      <c r="C125" s="13"/>
      <c r="D125" s="13"/>
      <c r="E125" s="38">
        <v>-426770341</v>
      </c>
      <c r="F125" s="15"/>
      <c r="G125" s="38">
        <v>-430353576</v>
      </c>
      <c r="H125" s="15"/>
      <c r="I125" s="38">
        <v>-284943055</v>
      </c>
      <c r="J125" s="15"/>
      <c r="K125" s="38">
        <v>-284943055</v>
      </c>
    </row>
    <row r="126" spans="1:11" ht="6" customHeight="1" x14ac:dyDescent="0.45">
      <c r="A126" s="1"/>
      <c r="B126" s="1"/>
      <c r="C126" s="13"/>
      <c r="D126" s="13"/>
      <c r="E126" s="27"/>
      <c r="F126" s="28"/>
      <c r="G126" s="27"/>
      <c r="H126" s="28"/>
      <c r="I126" s="27"/>
      <c r="J126" s="28"/>
      <c r="K126" s="27"/>
    </row>
    <row r="127" spans="1:11" ht="21.75" customHeight="1" x14ac:dyDescent="0.45">
      <c r="A127" s="50" t="s">
        <v>85</v>
      </c>
      <c r="B127" s="29"/>
      <c r="C127" s="13"/>
      <c r="D127" s="13"/>
      <c r="E127" s="14">
        <f>SUM(E118:E125)</f>
        <v>3034191593</v>
      </c>
      <c r="F127" s="15"/>
      <c r="G127" s="14">
        <f>SUM(G118:G125)</f>
        <v>2985922871</v>
      </c>
      <c r="H127" s="15"/>
      <c r="I127" s="14">
        <f>SUM(I118:I125)</f>
        <v>3214418441</v>
      </c>
      <c r="J127" s="28"/>
      <c r="K127" s="14">
        <f>SUM(K118:K125)</f>
        <v>3141253495</v>
      </c>
    </row>
    <row r="128" spans="1:11" ht="21.75" customHeight="1" x14ac:dyDescent="0.45">
      <c r="A128" s="50" t="s">
        <v>86</v>
      </c>
      <c r="B128" s="29"/>
      <c r="C128" s="13">
        <v>27</v>
      </c>
      <c r="D128" s="13"/>
      <c r="E128" s="38">
        <v>43197423</v>
      </c>
      <c r="F128" s="28"/>
      <c r="G128" s="38">
        <v>2386317</v>
      </c>
      <c r="H128" s="28"/>
      <c r="I128" s="32">
        <v>0</v>
      </c>
      <c r="J128" s="28"/>
      <c r="K128" s="32">
        <v>0</v>
      </c>
    </row>
    <row r="129" spans="1:11" ht="6" customHeight="1" x14ac:dyDescent="0.45">
      <c r="A129" s="1"/>
      <c r="B129" s="1"/>
      <c r="C129" s="13"/>
      <c r="D129" s="13"/>
      <c r="E129" s="27"/>
      <c r="F129" s="28"/>
      <c r="G129" s="27"/>
      <c r="H129" s="28"/>
      <c r="I129" s="27"/>
      <c r="J129" s="28"/>
      <c r="K129" s="27"/>
    </row>
    <row r="130" spans="1:11" ht="21.75" customHeight="1" x14ac:dyDescent="0.45">
      <c r="A130" s="51" t="s">
        <v>87</v>
      </c>
      <c r="B130" s="29"/>
      <c r="C130" s="13"/>
      <c r="D130" s="13"/>
      <c r="E130" s="32">
        <f>SUM(E127:E128)</f>
        <v>3077389016</v>
      </c>
      <c r="F130" s="28"/>
      <c r="G130" s="32">
        <f>SUM(G127:G128)</f>
        <v>2988309188</v>
      </c>
      <c r="H130" s="28"/>
      <c r="I130" s="32">
        <f>SUM(I127:I128)</f>
        <v>3214418441</v>
      </c>
      <c r="J130" s="28"/>
      <c r="K130" s="32">
        <f>SUM(K127:K128)</f>
        <v>3141253495</v>
      </c>
    </row>
    <row r="131" spans="1:11" ht="6" customHeight="1" x14ac:dyDescent="0.45">
      <c r="A131" s="1"/>
      <c r="B131" s="1"/>
      <c r="C131" s="13"/>
      <c r="D131" s="13"/>
      <c r="E131" s="27"/>
      <c r="F131" s="28"/>
      <c r="G131" s="27"/>
      <c r="H131" s="28"/>
      <c r="I131" s="27"/>
      <c r="J131" s="28"/>
      <c r="K131" s="27"/>
    </row>
    <row r="132" spans="1:11" ht="21.75" customHeight="1" thickBot="1" x14ac:dyDescent="0.5">
      <c r="A132" s="52" t="s">
        <v>88</v>
      </c>
      <c r="B132" s="1"/>
      <c r="C132" s="13"/>
      <c r="D132" s="13"/>
      <c r="E132" s="39">
        <f>E130+E92</f>
        <v>6816784474</v>
      </c>
      <c r="F132" s="28"/>
      <c r="G132" s="39">
        <f>G130+G92</f>
        <v>7724131254</v>
      </c>
      <c r="H132" s="28"/>
      <c r="I132" s="39">
        <f>ROUNDUP(I130+I92,0)</f>
        <v>4625720777</v>
      </c>
      <c r="J132" s="28"/>
      <c r="K132" s="39">
        <f>ROUNDUP(K130+K92,0)</f>
        <v>6174810056</v>
      </c>
    </row>
    <row r="133" spans="1:11" ht="21.75" customHeight="1" thickTop="1" x14ac:dyDescent="0.45">
      <c r="A133" s="53"/>
      <c r="B133" s="1"/>
      <c r="C133" s="13"/>
      <c r="D133" s="13"/>
      <c r="E133" s="14"/>
      <c r="F133" s="14"/>
      <c r="G133" s="14"/>
      <c r="H133" s="14"/>
      <c r="I133" s="14"/>
      <c r="J133" s="14"/>
      <c r="K133" s="14"/>
    </row>
    <row r="134" spans="1:11" ht="21.75" customHeight="1" x14ac:dyDescent="0.45">
      <c r="A134" s="53"/>
      <c r="B134" s="1"/>
      <c r="C134" s="13"/>
      <c r="D134" s="13"/>
      <c r="E134" s="14"/>
      <c r="F134" s="54"/>
      <c r="G134" s="14"/>
      <c r="H134" s="54"/>
      <c r="I134" s="14"/>
      <c r="J134" s="54"/>
      <c r="K134" s="14"/>
    </row>
    <row r="135" spans="1:11" ht="21.75" customHeight="1" x14ac:dyDescent="0.45">
      <c r="A135" s="53"/>
      <c r="B135" s="1"/>
      <c r="C135" s="13"/>
      <c r="D135" s="13"/>
      <c r="E135" s="14"/>
      <c r="F135" s="54"/>
      <c r="G135" s="14"/>
      <c r="H135" s="54"/>
      <c r="I135" s="14"/>
      <c r="J135" s="54"/>
      <c r="K135" s="14"/>
    </row>
    <row r="136" spans="1:11" ht="21.75" customHeight="1" x14ac:dyDescent="0.45">
      <c r="A136" s="53"/>
      <c r="B136" s="1"/>
      <c r="C136" s="13"/>
      <c r="D136" s="13"/>
      <c r="E136" s="14"/>
      <c r="F136" s="54"/>
      <c r="G136" s="14"/>
      <c r="H136" s="54"/>
      <c r="I136" s="14"/>
      <c r="J136" s="54"/>
      <c r="K136" s="14"/>
    </row>
    <row r="137" spans="1:11" ht="22.5" customHeight="1" x14ac:dyDescent="0.45">
      <c r="A137" s="53"/>
      <c r="B137" s="1"/>
      <c r="C137" s="13"/>
      <c r="D137" s="13"/>
      <c r="E137" s="14"/>
      <c r="F137" s="54"/>
      <c r="G137" s="14"/>
      <c r="H137" s="54"/>
      <c r="I137" s="14"/>
      <c r="J137" s="54"/>
      <c r="K137" s="14"/>
    </row>
    <row r="138" spans="1:11" ht="21" customHeight="1" x14ac:dyDescent="0.45">
      <c r="A138" s="53"/>
      <c r="B138" s="1"/>
      <c r="C138" s="13"/>
      <c r="D138" s="13"/>
      <c r="E138" s="14"/>
      <c r="F138" s="14"/>
      <c r="G138" s="14"/>
      <c r="H138" s="14"/>
      <c r="I138" s="14"/>
      <c r="J138" s="14"/>
      <c r="K138" s="14"/>
    </row>
    <row r="139" spans="1:11" ht="21" customHeight="1" x14ac:dyDescent="0.45">
      <c r="A139" s="53"/>
      <c r="B139" s="1"/>
      <c r="C139" s="13"/>
      <c r="D139" s="13"/>
      <c r="E139" s="14"/>
      <c r="F139" s="14"/>
      <c r="G139" s="14"/>
      <c r="H139" s="14"/>
      <c r="I139" s="14"/>
      <c r="J139" s="14"/>
      <c r="K139" s="14"/>
    </row>
    <row r="140" spans="1:11" ht="24.75" customHeight="1" x14ac:dyDescent="0.45">
      <c r="A140" s="53"/>
      <c r="B140" s="1"/>
      <c r="C140" s="13"/>
      <c r="D140" s="13"/>
      <c r="E140" s="14"/>
      <c r="F140" s="54"/>
      <c r="G140" s="14"/>
      <c r="H140" s="54"/>
      <c r="I140" s="14"/>
      <c r="J140" s="54"/>
      <c r="K140" s="14"/>
    </row>
    <row r="141" spans="1:11" ht="22.35" customHeight="1" x14ac:dyDescent="0.45">
      <c r="A141" s="55" t="str">
        <f>+A96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56"/>
      <c r="C141" s="56"/>
      <c r="D141" s="56"/>
      <c r="E141" s="57"/>
      <c r="F141" s="58"/>
      <c r="G141" s="57"/>
      <c r="H141" s="58"/>
      <c r="I141" s="57"/>
      <c r="J141" s="58"/>
      <c r="K141" s="57"/>
    </row>
  </sheetData>
  <mergeCells count="13">
    <mergeCell ref="E101:G101"/>
    <mergeCell ref="I101:K101"/>
    <mergeCell ref="E5:G5"/>
    <mergeCell ref="I5:K5"/>
    <mergeCell ref="A49:K49"/>
    <mergeCell ref="A51:K51"/>
    <mergeCell ref="E56:G56"/>
    <mergeCell ref="I56:K56"/>
    <mergeCell ref="A86:B86"/>
    <mergeCell ref="A93:B93"/>
    <mergeCell ref="A94:B94"/>
    <mergeCell ref="A95:B95"/>
    <mergeCell ref="A96:K96"/>
  </mergeCells>
  <conditionalFormatting sqref="A133:XFD133">
    <cfRule type="cellIs" dxfId="4" priority="1" operator="notEqual">
      <formula>$G$133</formula>
    </cfRule>
  </conditionalFormatting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FE93E-8BA1-4A5C-A5A2-A993744890A5}">
  <dimension ref="A1:J89"/>
  <sheetViews>
    <sheetView zoomScaleNormal="100" zoomScaleSheetLayoutView="100" zoomScalePageLayoutView="60" workbookViewId="0"/>
  </sheetViews>
  <sheetFormatPr defaultColWidth="9.44140625" defaultRowHeight="21.75" customHeight="1" x14ac:dyDescent="0.3"/>
  <cols>
    <col min="1" max="1" width="39" style="60" customWidth="1"/>
    <col min="2" max="2" width="8" style="60" customWidth="1"/>
    <col min="3" max="3" width="0.5546875" style="60" customWidth="1"/>
    <col min="4" max="4" width="12.5546875" style="60" bestFit="1" customWidth="1"/>
    <col min="5" max="5" width="0.5546875" style="60" customWidth="1"/>
    <col min="6" max="6" width="12.5546875" style="60" bestFit="1" customWidth="1"/>
    <col min="7" max="7" width="0.5546875" style="60" customWidth="1"/>
    <col min="8" max="8" width="12.5546875" style="60" bestFit="1" customWidth="1"/>
    <col min="9" max="9" width="0.5546875" style="60" customWidth="1"/>
    <col min="10" max="10" width="12.5546875" style="60" bestFit="1" customWidth="1"/>
    <col min="11" max="16384" width="9.44140625" style="60"/>
  </cols>
  <sheetData>
    <row r="1" spans="1:10" ht="21.75" customHeight="1" x14ac:dyDescent="0.3">
      <c r="A1" s="1" t="s">
        <v>0</v>
      </c>
      <c r="B1" s="2"/>
      <c r="C1" s="59"/>
      <c r="D1" s="17"/>
      <c r="E1" s="59"/>
      <c r="F1" s="17"/>
      <c r="G1" s="59"/>
      <c r="H1" s="27"/>
      <c r="I1" s="30"/>
      <c r="J1" s="27"/>
    </row>
    <row r="2" spans="1:10" ht="21.75" customHeight="1" x14ac:dyDescent="0.3">
      <c r="A2" s="61" t="s">
        <v>89</v>
      </c>
      <c r="B2" s="2"/>
      <c r="C2" s="62"/>
      <c r="D2" s="14"/>
      <c r="E2" s="62"/>
      <c r="F2" s="14"/>
      <c r="G2" s="62"/>
      <c r="H2" s="27"/>
      <c r="I2" s="30"/>
      <c r="J2" s="27"/>
    </row>
    <row r="3" spans="1:10" ht="21.75" customHeight="1" x14ac:dyDescent="0.3">
      <c r="A3" s="63" t="s">
        <v>90</v>
      </c>
      <c r="B3" s="9"/>
      <c r="C3" s="64"/>
      <c r="D3" s="32"/>
      <c r="E3" s="64"/>
      <c r="F3" s="32"/>
      <c r="G3" s="64"/>
      <c r="H3" s="32"/>
      <c r="I3" s="55"/>
      <c r="J3" s="32"/>
    </row>
    <row r="4" spans="1:10" ht="20.100000000000001" customHeight="1" x14ac:dyDescent="0.3">
      <c r="A4" s="30"/>
      <c r="B4" s="13"/>
      <c r="C4" s="65"/>
      <c r="D4" s="14"/>
      <c r="E4" s="65"/>
      <c r="F4" s="14"/>
      <c r="G4" s="65"/>
      <c r="H4" s="14"/>
      <c r="I4" s="30"/>
      <c r="J4" s="14"/>
    </row>
    <row r="5" spans="1:10" ht="20.100000000000001" customHeight="1" x14ac:dyDescent="0.3">
      <c r="A5" s="30"/>
      <c r="B5" s="13"/>
      <c r="C5" s="65"/>
      <c r="D5" s="178" t="s">
        <v>3</v>
      </c>
      <c r="E5" s="178"/>
      <c r="F5" s="178"/>
      <c r="G5" s="1"/>
      <c r="H5" s="173" t="s">
        <v>4</v>
      </c>
      <c r="I5" s="173"/>
      <c r="J5" s="173"/>
    </row>
    <row r="6" spans="1:10" ht="20.100000000000001" customHeight="1" x14ac:dyDescent="0.3">
      <c r="A6" s="66"/>
      <c r="B6" s="13"/>
      <c r="C6" s="65"/>
      <c r="D6" s="17" t="s">
        <v>5</v>
      </c>
      <c r="E6" s="26"/>
      <c r="F6" s="17" t="s">
        <v>5</v>
      </c>
      <c r="G6" s="18"/>
      <c r="H6" s="17" t="s">
        <v>5</v>
      </c>
      <c r="I6" s="18"/>
      <c r="J6" s="17" t="s">
        <v>5</v>
      </c>
    </row>
    <row r="7" spans="1:10" ht="20.100000000000001" customHeight="1" x14ac:dyDescent="0.3">
      <c r="A7" s="30"/>
      <c r="B7" s="30"/>
      <c r="C7" s="41"/>
      <c r="D7" s="17" t="s">
        <v>6</v>
      </c>
      <c r="E7" s="30"/>
      <c r="F7" s="17" t="s">
        <v>7</v>
      </c>
      <c r="G7" s="30"/>
      <c r="H7" s="17" t="s">
        <v>6</v>
      </c>
      <c r="I7" s="30"/>
      <c r="J7" s="17" t="s">
        <v>7</v>
      </c>
    </row>
    <row r="8" spans="1:10" ht="20.100000000000001" customHeight="1" x14ac:dyDescent="0.3">
      <c r="A8" s="30"/>
      <c r="B8" s="23" t="s">
        <v>8</v>
      </c>
      <c r="C8" s="30"/>
      <c r="D8" s="25" t="s">
        <v>9</v>
      </c>
      <c r="E8" s="67"/>
      <c r="F8" s="25" t="s">
        <v>9</v>
      </c>
      <c r="G8" s="67"/>
      <c r="H8" s="25" t="s">
        <v>9</v>
      </c>
      <c r="I8" s="67"/>
      <c r="J8" s="25" t="s">
        <v>9</v>
      </c>
    </row>
    <row r="9" spans="1:10" ht="20.100000000000001" customHeight="1" x14ac:dyDescent="0.3">
      <c r="A9" s="30"/>
      <c r="B9" s="24"/>
      <c r="C9" s="67"/>
      <c r="D9" s="27"/>
      <c r="E9" s="67"/>
      <c r="F9" s="27"/>
      <c r="G9" s="67"/>
      <c r="H9" s="27"/>
      <c r="I9" s="30"/>
      <c r="J9" s="27"/>
    </row>
    <row r="10" spans="1:10" ht="20.100000000000001" customHeight="1" x14ac:dyDescent="0.3">
      <c r="A10" s="12" t="s">
        <v>91</v>
      </c>
      <c r="B10" s="13"/>
      <c r="C10" s="67"/>
      <c r="D10" s="14">
        <v>1187542468</v>
      </c>
      <c r="E10" s="68"/>
      <c r="F10" s="14">
        <v>1102315265</v>
      </c>
      <c r="G10" s="68"/>
      <c r="H10" s="14">
        <v>0</v>
      </c>
      <c r="I10" s="69"/>
      <c r="J10" s="14">
        <v>0</v>
      </c>
    </row>
    <row r="11" spans="1:10" ht="20.100000000000001" customHeight="1" x14ac:dyDescent="0.3">
      <c r="A11" s="70" t="s">
        <v>92</v>
      </c>
      <c r="B11" s="13"/>
      <c r="C11" s="44"/>
      <c r="D11" s="14">
        <v>56151648</v>
      </c>
      <c r="E11" s="44"/>
      <c r="F11" s="14">
        <v>52471048</v>
      </c>
      <c r="G11" s="44"/>
      <c r="H11" s="14">
        <v>0</v>
      </c>
      <c r="I11" s="69"/>
      <c r="J11" s="14">
        <v>0</v>
      </c>
    </row>
    <row r="12" spans="1:10" ht="20.100000000000001" customHeight="1" x14ac:dyDescent="0.3">
      <c r="A12" s="12" t="s">
        <v>93</v>
      </c>
      <c r="B12" s="13"/>
      <c r="C12" s="44"/>
      <c r="D12" s="71">
        <v>54915422</v>
      </c>
      <c r="E12" s="44"/>
      <c r="F12" s="71">
        <v>73526863</v>
      </c>
      <c r="G12" s="44"/>
      <c r="H12" s="71">
        <v>174952645</v>
      </c>
      <c r="I12" s="69"/>
      <c r="J12" s="71">
        <v>174945781</v>
      </c>
    </row>
    <row r="13" spans="1:10" ht="6" customHeight="1" x14ac:dyDescent="0.3">
      <c r="A13" s="12"/>
      <c r="B13" s="13"/>
      <c r="C13" s="44"/>
      <c r="D13" s="14"/>
      <c r="E13" s="44"/>
      <c r="F13" s="14"/>
      <c r="G13" s="44"/>
      <c r="H13" s="14"/>
      <c r="I13" s="69"/>
      <c r="J13" s="14"/>
    </row>
    <row r="14" spans="1:10" ht="20.100000000000001" customHeight="1" x14ac:dyDescent="0.3">
      <c r="A14" s="6" t="s">
        <v>94</v>
      </c>
      <c r="B14" s="13"/>
      <c r="C14" s="44"/>
      <c r="D14" s="14">
        <f>SUM(D10:D12)</f>
        <v>1298609538</v>
      </c>
      <c r="E14" s="44"/>
      <c r="F14" s="14">
        <f>SUM(F10:F12)</f>
        <v>1228313176</v>
      </c>
      <c r="G14" s="44"/>
      <c r="H14" s="14">
        <f>SUM(H10:H12)</f>
        <v>174952645</v>
      </c>
      <c r="I14" s="69"/>
      <c r="J14" s="14">
        <f>SUM(J10:J12)</f>
        <v>174945781</v>
      </c>
    </row>
    <row r="15" spans="1:10" ht="20.100000000000001" customHeight="1" x14ac:dyDescent="0.3">
      <c r="A15" s="12" t="s">
        <v>95</v>
      </c>
      <c r="B15" s="13"/>
      <c r="C15" s="44"/>
      <c r="D15" s="38">
        <v>-936933449</v>
      </c>
      <c r="E15" s="44"/>
      <c r="F15" s="32">
        <v>-861618622</v>
      </c>
      <c r="G15" s="44"/>
      <c r="H15" s="32">
        <v>-135818295</v>
      </c>
      <c r="I15" s="69"/>
      <c r="J15" s="32">
        <v>-134607115</v>
      </c>
    </row>
    <row r="16" spans="1:10" ht="6" customHeight="1" x14ac:dyDescent="0.3">
      <c r="A16" s="30"/>
      <c r="B16" s="24"/>
      <c r="C16" s="67"/>
      <c r="D16" s="27"/>
      <c r="E16" s="69"/>
      <c r="F16" s="27"/>
      <c r="G16" s="69"/>
      <c r="H16" s="27"/>
      <c r="I16" s="69"/>
      <c r="J16" s="27"/>
    </row>
    <row r="17" spans="1:10" ht="20.100000000000001" customHeight="1" x14ac:dyDescent="0.3">
      <c r="A17" s="1" t="s">
        <v>96</v>
      </c>
      <c r="B17" s="1"/>
      <c r="C17" s="1"/>
      <c r="D17" s="27">
        <f>SUM(D14:D15)</f>
        <v>361676089</v>
      </c>
      <c r="E17" s="69"/>
      <c r="F17" s="27">
        <f>SUM(F14:F15)</f>
        <v>366694554</v>
      </c>
      <c r="G17" s="69"/>
      <c r="H17" s="27">
        <f>SUM(H14:H15)</f>
        <v>39134350</v>
      </c>
      <c r="I17" s="69"/>
      <c r="J17" s="27">
        <f>SUM(J14:J15)</f>
        <v>40338666</v>
      </c>
    </row>
    <row r="18" spans="1:10" ht="20.100000000000001" customHeight="1" x14ac:dyDescent="0.3">
      <c r="A18" s="30" t="s">
        <v>97</v>
      </c>
      <c r="B18" s="13"/>
      <c r="C18" s="1"/>
      <c r="D18" s="27">
        <v>0</v>
      </c>
      <c r="E18" s="69"/>
      <c r="F18" s="27">
        <v>13</v>
      </c>
      <c r="G18" s="69"/>
      <c r="H18" s="27">
        <v>0</v>
      </c>
      <c r="I18" s="69"/>
      <c r="J18" s="27">
        <v>13</v>
      </c>
    </row>
    <row r="19" spans="1:10" ht="20.100000000000001" customHeight="1" x14ac:dyDescent="0.3">
      <c r="A19" s="30" t="s">
        <v>98</v>
      </c>
      <c r="B19" s="13">
        <v>28</v>
      </c>
      <c r="C19" s="30"/>
      <c r="D19" s="34">
        <v>15839406</v>
      </c>
      <c r="E19" s="69"/>
      <c r="F19" s="34">
        <v>42266076</v>
      </c>
      <c r="G19" s="69"/>
      <c r="H19" s="34">
        <v>6365161</v>
      </c>
      <c r="I19" s="72"/>
      <c r="J19" s="34">
        <v>5617495</v>
      </c>
    </row>
    <row r="20" spans="1:10" ht="20.100000000000001" customHeight="1" x14ac:dyDescent="0.3">
      <c r="A20" s="73" t="s">
        <v>99</v>
      </c>
      <c r="B20" s="13">
        <v>29</v>
      </c>
      <c r="C20" s="30"/>
      <c r="D20" s="34">
        <v>-2613869</v>
      </c>
      <c r="E20" s="69"/>
      <c r="F20" s="34">
        <v>4843586</v>
      </c>
      <c r="G20" s="69"/>
      <c r="H20" s="34">
        <v>-1179737</v>
      </c>
      <c r="I20" s="72"/>
      <c r="J20" s="34">
        <v>33121442</v>
      </c>
    </row>
    <row r="21" spans="1:10" ht="20.100000000000001" customHeight="1" x14ac:dyDescent="0.3">
      <c r="A21" s="73" t="s">
        <v>100</v>
      </c>
      <c r="B21" s="13">
        <v>36.299999999999997</v>
      </c>
      <c r="C21" s="30"/>
      <c r="D21" s="14">
        <v>0</v>
      </c>
      <c r="E21" s="69"/>
      <c r="F21" s="14">
        <v>0</v>
      </c>
      <c r="G21" s="69"/>
      <c r="H21" s="14">
        <v>10258562</v>
      </c>
      <c r="I21" s="72"/>
      <c r="J21" s="14">
        <v>-840054</v>
      </c>
    </row>
    <row r="22" spans="1:10" ht="20.100000000000001" customHeight="1" x14ac:dyDescent="0.3">
      <c r="A22" s="73" t="s">
        <v>101</v>
      </c>
      <c r="B22" s="13" t="s">
        <v>102</v>
      </c>
      <c r="C22" s="30"/>
      <c r="D22" s="14">
        <v>-42748072</v>
      </c>
      <c r="E22" s="69"/>
      <c r="F22" s="14">
        <v>-529147068</v>
      </c>
      <c r="G22" s="69"/>
      <c r="H22" s="14">
        <v>-42392509</v>
      </c>
      <c r="I22" s="72"/>
      <c r="J22" s="14">
        <v>-351635257</v>
      </c>
    </row>
    <row r="23" spans="1:10" ht="20.100000000000001" customHeight="1" x14ac:dyDescent="0.3">
      <c r="A23" s="73" t="s">
        <v>103</v>
      </c>
      <c r="B23" s="13">
        <v>13</v>
      </c>
      <c r="C23" s="30"/>
      <c r="D23" s="74">
        <v>63515102</v>
      </c>
      <c r="E23" s="69"/>
      <c r="F23" s="74">
        <v>191752958</v>
      </c>
      <c r="G23" s="69"/>
      <c r="H23" s="74">
        <v>63515102</v>
      </c>
      <c r="I23" s="69"/>
      <c r="J23" s="74">
        <v>191752958</v>
      </c>
    </row>
    <row r="24" spans="1:10" ht="20.100000000000001" customHeight="1" x14ac:dyDescent="0.3">
      <c r="A24" s="73" t="s">
        <v>104</v>
      </c>
      <c r="B24" s="30"/>
      <c r="C24" s="30"/>
      <c r="D24" s="34">
        <v>-148442756</v>
      </c>
      <c r="E24" s="69"/>
      <c r="F24" s="14">
        <v>-320987015</v>
      </c>
      <c r="G24" s="69"/>
      <c r="H24" s="14">
        <v>-90091166</v>
      </c>
      <c r="I24" s="72"/>
      <c r="J24" s="14">
        <v>-271196921</v>
      </c>
    </row>
    <row r="25" spans="1:10" ht="20.100000000000001" customHeight="1" x14ac:dyDescent="0.3">
      <c r="A25" s="30" t="s">
        <v>105</v>
      </c>
      <c r="B25" s="13">
        <v>31</v>
      </c>
      <c r="C25" s="1"/>
      <c r="D25" s="14">
        <v>-206612328</v>
      </c>
      <c r="E25" s="69"/>
      <c r="F25" s="14">
        <v>-248958209</v>
      </c>
      <c r="G25" s="69"/>
      <c r="H25" s="14">
        <v>-133748813</v>
      </c>
      <c r="I25" s="72"/>
      <c r="J25" s="14">
        <v>-177335547</v>
      </c>
    </row>
    <row r="26" spans="1:10" ht="20.100000000000001" customHeight="1" x14ac:dyDescent="0.3">
      <c r="A26" s="30" t="s">
        <v>106</v>
      </c>
      <c r="B26" s="13">
        <v>14</v>
      </c>
      <c r="C26" s="1"/>
      <c r="D26" s="38">
        <v>0</v>
      </c>
      <c r="E26" s="69"/>
      <c r="F26" s="38">
        <v>0</v>
      </c>
      <c r="G26" s="69"/>
      <c r="H26" s="38">
        <v>221188361</v>
      </c>
      <c r="I26" s="69"/>
      <c r="J26" s="38">
        <v>54812185</v>
      </c>
    </row>
    <row r="27" spans="1:10" ht="6" customHeight="1" x14ac:dyDescent="0.3">
      <c r="A27" s="30"/>
      <c r="B27" s="24"/>
      <c r="C27" s="14"/>
      <c r="D27" s="14"/>
      <c r="E27" s="41"/>
      <c r="F27" s="14"/>
      <c r="G27" s="41"/>
      <c r="H27" s="14"/>
      <c r="I27" s="30"/>
      <c r="J27" s="14"/>
    </row>
    <row r="28" spans="1:10" ht="20.100000000000001" customHeight="1" x14ac:dyDescent="0.3">
      <c r="A28" s="75" t="s">
        <v>107</v>
      </c>
      <c r="B28" s="30"/>
      <c r="C28" s="30"/>
      <c r="D28" s="14">
        <f>SUM(D17:D27)</f>
        <v>40613572</v>
      </c>
      <c r="E28" s="69"/>
      <c r="F28" s="14">
        <f>SUM(F17:F27)</f>
        <v>-493535105</v>
      </c>
      <c r="G28" s="69"/>
      <c r="H28" s="14">
        <f>SUM(H17:H27)</f>
        <v>73049311</v>
      </c>
      <c r="I28" s="15"/>
      <c r="J28" s="14">
        <f>SUM(J17:J27)</f>
        <v>-475365020</v>
      </c>
    </row>
    <row r="29" spans="1:10" ht="20.100000000000001" customHeight="1" x14ac:dyDescent="0.3">
      <c r="A29" s="30" t="s">
        <v>108</v>
      </c>
      <c r="B29" s="13">
        <v>32</v>
      </c>
      <c r="C29" s="14"/>
      <c r="D29" s="38">
        <v>2171076</v>
      </c>
      <c r="E29" s="69"/>
      <c r="F29" s="38">
        <v>-7678332</v>
      </c>
      <c r="G29" s="69"/>
      <c r="H29" s="38">
        <v>2165575</v>
      </c>
      <c r="I29" s="69"/>
      <c r="J29" s="38">
        <v>2203157</v>
      </c>
    </row>
    <row r="30" spans="1:10" ht="6" customHeight="1" x14ac:dyDescent="0.3">
      <c r="A30" s="30"/>
      <c r="B30" s="24"/>
      <c r="C30" s="14"/>
      <c r="D30" s="14"/>
      <c r="E30" s="69"/>
      <c r="F30" s="14"/>
      <c r="G30" s="69"/>
      <c r="H30" s="14"/>
      <c r="I30" s="69"/>
      <c r="J30" s="14"/>
    </row>
    <row r="31" spans="1:10" ht="20.100000000000001" customHeight="1" x14ac:dyDescent="0.3">
      <c r="A31" s="76" t="s">
        <v>109</v>
      </c>
      <c r="B31" s="24"/>
      <c r="C31" s="67"/>
      <c r="D31" s="14">
        <f>SUM(D28:D29)</f>
        <v>42784648</v>
      </c>
      <c r="E31" s="69"/>
      <c r="F31" s="14">
        <f>SUM(F28:F29)</f>
        <v>-501213437</v>
      </c>
      <c r="G31" s="69"/>
      <c r="H31" s="71">
        <f>SUM(H28:H29)</f>
        <v>75214886</v>
      </c>
      <c r="I31" s="69"/>
      <c r="J31" s="14">
        <f>SUM(J28:J29)</f>
        <v>-473161863</v>
      </c>
    </row>
    <row r="32" spans="1:10" ht="20.100000000000001" customHeight="1" x14ac:dyDescent="0.3">
      <c r="A32" s="30"/>
      <c r="B32" s="24"/>
      <c r="C32" s="14"/>
      <c r="D32" s="77"/>
      <c r="E32" s="69"/>
      <c r="F32" s="77"/>
      <c r="G32" s="69"/>
      <c r="H32" s="14"/>
      <c r="I32" s="69"/>
      <c r="J32" s="77"/>
    </row>
    <row r="33" spans="1:10" ht="20.100000000000001" customHeight="1" x14ac:dyDescent="0.3">
      <c r="A33" s="1" t="s">
        <v>110</v>
      </c>
      <c r="B33" s="24"/>
      <c r="C33" s="14"/>
      <c r="D33" s="78"/>
      <c r="E33" s="69"/>
      <c r="F33" s="78"/>
      <c r="G33" s="69"/>
      <c r="H33" s="78"/>
      <c r="I33" s="69"/>
      <c r="J33" s="78"/>
    </row>
    <row r="34" spans="1:10" ht="20.100000000000001" customHeight="1" x14ac:dyDescent="0.3">
      <c r="A34" s="79" t="s">
        <v>111</v>
      </c>
      <c r="B34" s="24"/>
      <c r="C34" s="14"/>
      <c r="D34" s="14"/>
      <c r="E34" s="69"/>
      <c r="F34" s="14"/>
      <c r="G34" s="69"/>
      <c r="H34" s="14"/>
      <c r="I34" s="69"/>
      <c r="J34" s="14"/>
    </row>
    <row r="35" spans="1:10" ht="20.100000000000001" customHeight="1" x14ac:dyDescent="0.3">
      <c r="A35" s="79" t="s">
        <v>112</v>
      </c>
      <c r="B35" s="24"/>
      <c r="C35" s="14"/>
      <c r="D35" s="14"/>
      <c r="E35" s="69"/>
      <c r="F35" s="14"/>
      <c r="G35" s="69"/>
      <c r="H35" s="14"/>
      <c r="I35" s="69"/>
      <c r="J35" s="14"/>
    </row>
    <row r="36" spans="1:10" ht="20.100000000000001" customHeight="1" x14ac:dyDescent="0.3">
      <c r="A36" s="79" t="s">
        <v>113</v>
      </c>
      <c r="B36" s="24"/>
      <c r="C36" s="14"/>
      <c r="D36" s="14"/>
      <c r="E36" s="69"/>
      <c r="F36" s="14"/>
      <c r="G36" s="69"/>
      <c r="H36" s="14"/>
      <c r="I36" s="69"/>
      <c r="J36" s="14"/>
    </row>
    <row r="37" spans="1:10" ht="20.100000000000001" customHeight="1" x14ac:dyDescent="0.3">
      <c r="A37" s="79" t="s">
        <v>114</v>
      </c>
      <c r="B37" s="24"/>
      <c r="C37" s="14"/>
      <c r="D37" s="14">
        <v>-2049940</v>
      </c>
      <c r="E37" s="69"/>
      <c r="F37" s="14">
        <v>0</v>
      </c>
      <c r="G37" s="69"/>
      <c r="H37" s="14">
        <v>-2049940</v>
      </c>
      <c r="I37" s="69"/>
      <c r="J37" s="14">
        <v>0</v>
      </c>
    </row>
    <row r="38" spans="1:10" ht="20.100000000000001" customHeight="1" x14ac:dyDescent="0.3">
      <c r="A38" s="79" t="s">
        <v>115</v>
      </c>
      <c r="B38" s="24"/>
      <c r="C38" s="67"/>
      <c r="D38" s="14"/>
      <c r="E38" s="69"/>
      <c r="F38" s="14"/>
      <c r="G38" s="69"/>
      <c r="H38" s="14"/>
      <c r="I38" s="69"/>
      <c r="J38" s="14"/>
    </row>
    <row r="39" spans="1:10" ht="20.100000000000001" customHeight="1" x14ac:dyDescent="0.3">
      <c r="A39" s="79" t="s">
        <v>112</v>
      </c>
      <c r="B39" s="24"/>
      <c r="C39" s="67"/>
      <c r="D39" s="14"/>
      <c r="E39" s="69"/>
      <c r="F39" s="14"/>
      <c r="G39" s="69"/>
      <c r="H39" s="14"/>
      <c r="I39" s="69"/>
      <c r="J39" s="14"/>
    </row>
    <row r="40" spans="1:10" ht="20.100000000000001" customHeight="1" x14ac:dyDescent="0.3">
      <c r="A40" s="79" t="s">
        <v>116</v>
      </c>
      <c r="B40" s="24"/>
      <c r="C40" s="67"/>
      <c r="D40" s="80">
        <v>2548453</v>
      </c>
      <c r="E40" s="69"/>
      <c r="F40" s="71">
        <v>-26201378</v>
      </c>
      <c r="G40" s="69"/>
      <c r="H40" s="71">
        <v>0</v>
      </c>
      <c r="I40" s="69"/>
      <c r="J40" s="71">
        <v>0</v>
      </c>
    </row>
    <row r="41" spans="1:10" ht="6" customHeight="1" x14ac:dyDescent="0.3">
      <c r="A41" s="30"/>
      <c r="B41" s="24"/>
      <c r="C41" s="14"/>
      <c r="D41" s="14"/>
      <c r="E41" s="69"/>
      <c r="F41" s="14"/>
      <c r="G41" s="69"/>
      <c r="H41" s="14"/>
      <c r="I41" s="69"/>
      <c r="J41" s="14"/>
    </row>
    <row r="42" spans="1:10" ht="20.100000000000001" customHeight="1" thickBot="1" x14ac:dyDescent="0.35">
      <c r="A42" s="76" t="s">
        <v>117</v>
      </c>
      <c r="B42" s="24"/>
      <c r="C42" s="67"/>
      <c r="D42" s="39">
        <f>SUM(D31:D40)</f>
        <v>43283161</v>
      </c>
      <c r="E42" s="41"/>
      <c r="F42" s="39">
        <f>SUM(F31:F40)</f>
        <v>-527414815</v>
      </c>
      <c r="G42" s="41"/>
      <c r="H42" s="39">
        <f>SUM(H31:H40)</f>
        <v>73164946</v>
      </c>
      <c r="I42" s="41"/>
      <c r="J42" s="39">
        <f>SUM(J31:J40)</f>
        <v>-473161863</v>
      </c>
    </row>
    <row r="43" spans="1:10" ht="31.5" customHeight="1" thickTop="1" x14ac:dyDescent="0.3">
      <c r="A43" s="76"/>
      <c r="B43" s="24"/>
      <c r="C43" s="67"/>
      <c r="D43" s="14"/>
      <c r="E43" s="69"/>
      <c r="F43" s="14"/>
      <c r="G43" s="69"/>
      <c r="H43" s="14"/>
      <c r="I43" s="69"/>
      <c r="J43" s="14"/>
    </row>
    <row r="44" spans="1:10" ht="24" customHeight="1" x14ac:dyDescent="0.3">
      <c r="A44" s="76"/>
      <c r="B44" s="24"/>
      <c r="C44" s="67"/>
      <c r="D44" s="14"/>
      <c r="E44" s="69"/>
      <c r="F44" s="14"/>
      <c r="G44" s="69"/>
      <c r="H44" s="14"/>
      <c r="I44" s="69"/>
      <c r="J44" s="14"/>
    </row>
    <row r="45" spans="1:10" ht="27" customHeight="1" x14ac:dyDescent="0.3">
      <c r="A45" s="76"/>
      <c r="B45" s="24"/>
      <c r="C45" s="67"/>
      <c r="D45" s="14"/>
      <c r="E45" s="69"/>
      <c r="F45" s="14"/>
      <c r="G45" s="69"/>
      <c r="H45" s="14"/>
      <c r="I45" s="69"/>
      <c r="J45" s="14"/>
    </row>
    <row r="46" spans="1:10" ht="22.35" customHeight="1" x14ac:dyDescent="0.3">
      <c r="A46" s="81" t="s">
        <v>41</v>
      </c>
      <c r="B46" s="82"/>
      <c r="C46" s="71"/>
      <c r="D46" s="71"/>
      <c r="E46" s="83"/>
      <c r="F46" s="71"/>
      <c r="G46" s="83"/>
      <c r="H46" s="71"/>
      <c r="I46" s="83"/>
      <c r="J46" s="71"/>
    </row>
    <row r="47" spans="1:10" ht="21.75" customHeight="1" x14ac:dyDescent="0.3">
      <c r="A47" s="1" t="s">
        <v>0</v>
      </c>
      <c r="B47" s="2"/>
      <c r="C47" s="59"/>
      <c r="D47" s="17"/>
      <c r="E47" s="59"/>
      <c r="F47" s="17"/>
      <c r="G47" s="59"/>
      <c r="H47" s="27"/>
      <c r="I47" s="30"/>
      <c r="J47" s="27"/>
    </row>
    <row r="48" spans="1:10" ht="21.75" customHeight="1" x14ac:dyDescent="0.3">
      <c r="A48" s="61" t="s">
        <v>118</v>
      </c>
      <c r="B48" s="2"/>
      <c r="C48" s="62"/>
      <c r="D48" s="14"/>
      <c r="E48" s="62"/>
      <c r="F48" s="14"/>
      <c r="G48" s="62"/>
      <c r="H48" s="27"/>
      <c r="I48" s="30"/>
      <c r="J48" s="27"/>
    </row>
    <row r="49" spans="1:10" ht="21.75" customHeight="1" x14ac:dyDescent="0.3">
      <c r="A49" s="63" t="str">
        <f>A3</f>
        <v>สำหรับปีสิ้นสุดวันที่ 31 ธันวาคม พ.ศ. 2568</v>
      </c>
      <c r="B49" s="9"/>
      <c r="C49" s="64"/>
      <c r="D49" s="32"/>
      <c r="E49" s="64"/>
      <c r="F49" s="32"/>
      <c r="G49" s="64"/>
      <c r="H49" s="32"/>
      <c r="I49" s="55"/>
      <c r="J49" s="32"/>
    </row>
    <row r="50" spans="1:10" ht="21.75" customHeight="1" x14ac:dyDescent="0.3">
      <c r="A50" s="30"/>
      <c r="B50" s="13"/>
      <c r="C50" s="65"/>
      <c r="D50" s="14"/>
      <c r="E50" s="65"/>
      <c r="F50" s="14"/>
      <c r="G50" s="65"/>
      <c r="H50" s="14"/>
      <c r="I50" s="30"/>
      <c r="J50" s="14"/>
    </row>
    <row r="51" spans="1:10" ht="21.75" customHeight="1" x14ac:dyDescent="0.3">
      <c r="A51" s="30"/>
      <c r="B51" s="13"/>
      <c r="C51" s="65"/>
      <c r="D51" s="178" t="s">
        <v>3</v>
      </c>
      <c r="E51" s="178"/>
      <c r="F51" s="178"/>
      <c r="G51" s="1"/>
      <c r="H51" s="173" t="s">
        <v>4</v>
      </c>
      <c r="I51" s="173"/>
      <c r="J51" s="173"/>
    </row>
    <row r="52" spans="1:10" ht="21.75" customHeight="1" x14ac:dyDescent="0.3">
      <c r="A52" s="30"/>
      <c r="B52" s="13"/>
      <c r="C52" s="65"/>
      <c r="D52" s="17" t="s">
        <v>5</v>
      </c>
      <c r="E52" s="18"/>
      <c r="F52" s="17" t="s">
        <v>5</v>
      </c>
      <c r="G52" s="18"/>
      <c r="H52" s="17" t="s">
        <v>5</v>
      </c>
      <c r="I52" s="18"/>
      <c r="J52" s="17" t="s">
        <v>5</v>
      </c>
    </row>
    <row r="53" spans="1:10" ht="21.75" customHeight="1" x14ac:dyDescent="0.3">
      <c r="A53" s="30"/>
      <c r="B53" s="30"/>
      <c r="C53" s="41"/>
      <c r="D53" s="17" t="s">
        <v>6</v>
      </c>
      <c r="E53" s="30"/>
      <c r="F53" s="17" t="s">
        <v>7</v>
      </c>
      <c r="G53" s="30"/>
      <c r="H53" s="17" t="s">
        <v>6</v>
      </c>
      <c r="I53" s="30"/>
      <c r="J53" s="17" t="s">
        <v>7</v>
      </c>
    </row>
    <row r="54" spans="1:10" ht="21.75" customHeight="1" x14ac:dyDescent="0.3">
      <c r="A54" s="30"/>
      <c r="B54" s="23" t="s">
        <v>8</v>
      </c>
      <c r="C54" s="30"/>
      <c r="D54" s="25" t="s">
        <v>9</v>
      </c>
      <c r="E54" s="67"/>
      <c r="F54" s="25" t="s">
        <v>9</v>
      </c>
      <c r="G54" s="67"/>
      <c r="H54" s="25" t="s">
        <v>9</v>
      </c>
      <c r="I54" s="67"/>
      <c r="J54" s="25" t="s">
        <v>9</v>
      </c>
    </row>
    <row r="55" spans="1:10" ht="21.75" customHeight="1" x14ac:dyDescent="0.3">
      <c r="A55" s="30"/>
      <c r="B55" s="24"/>
      <c r="C55" s="14"/>
      <c r="D55" s="14"/>
      <c r="E55" s="69"/>
      <c r="F55" s="14"/>
      <c r="G55" s="69"/>
      <c r="H55" s="14"/>
      <c r="I55" s="69"/>
      <c r="J55" s="14"/>
    </row>
    <row r="56" spans="1:10" ht="21.75" customHeight="1" x14ac:dyDescent="0.3">
      <c r="A56" s="1" t="s">
        <v>119</v>
      </c>
      <c r="B56" s="30"/>
      <c r="C56" s="30"/>
      <c r="D56" s="14"/>
      <c r="E56" s="30"/>
      <c r="F56" s="14"/>
      <c r="G56" s="30"/>
      <c r="H56" s="14"/>
      <c r="I56" s="84"/>
      <c r="J56" s="14"/>
    </row>
    <row r="57" spans="1:10" ht="21.75" customHeight="1" x14ac:dyDescent="0.3">
      <c r="A57" s="73" t="s">
        <v>120</v>
      </c>
      <c r="B57" s="30"/>
      <c r="C57" s="30"/>
      <c r="D57" s="14">
        <v>46735427</v>
      </c>
      <c r="E57" s="69"/>
      <c r="F57" s="14">
        <v>-501213437</v>
      </c>
      <c r="G57" s="69"/>
      <c r="H57" s="14">
        <v>75214886</v>
      </c>
      <c r="I57" s="72"/>
      <c r="J57" s="14">
        <v>-473161863</v>
      </c>
    </row>
    <row r="58" spans="1:10" ht="21.75" customHeight="1" x14ac:dyDescent="0.3">
      <c r="A58" s="12" t="s">
        <v>121</v>
      </c>
      <c r="B58" s="13"/>
      <c r="C58" s="44"/>
      <c r="D58" s="38">
        <v>-3950779</v>
      </c>
      <c r="E58" s="44"/>
      <c r="F58" s="32">
        <v>0</v>
      </c>
      <c r="G58" s="44"/>
      <c r="H58" s="32">
        <v>0</v>
      </c>
      <c r="I58" s="69"/>
      <c r="J58" s="32">
        <v>0</v>
      </c>
    </row>
    <row r="59" spans="1:10" ht="6" customHeight="1" x14ac:dyDescent="0.3">
      <c r="A59" s="30"/>
      <c r="B59" s="30"/>
      <c r="C59" s="41"/>
      <c r="D59" s="27"/>
      <c r="E59" s="69"/>
      <c r="F59" s="27"/>
      <c r="G59" s="69"/>
      <c r="H59" s="27"/>
      <c r="I59" s="69"/>
      <c r="J59" s="27"/>
    </row>
    <row r="60" spans="1:10" ht="21.75" customHeight="1" thickBot="1" x14ac:dyDescent="0.35">
      <c r="A60" s="76"/>
      <c r="B60" s="30"/>
      <c r="C60" s="41"/>
      <c r="D60" s="39">
        <f>SUM(D57:D58)</f>
        <v>42784648</v>
      </c>
      <c r="E60" s="69"/>
      <c r="F60" s="39">
        <f>SUM(F57:F58)</f>
        <v>-501213437</v>
      </c>
      <c r="G60" s="69"/>
      <c r="H60" s="39">
        <f>SUM(H57:H58)</f>
        <v>75214886</v>
      </c>
      <c r="I60" s="69"/>
      <c r="J60" s="39">
        <f>SUM(J57:J58)</f>
        <v>-473161863</v>
      </c>
    </row>
    <row r="61" spans="1:10" ht="21.75" customHeight="1" thickTop="1" x14ac:dyDescent="0.3">
      <c r="A61" s="30"/>
      <c r="B61" s="24"/>
      <c r="C61" s="14"/>
      <c r="D61" s="14"/>
      <c r="E61" s="69"/>
      <c r="F61" s="14"/>
      <c r="G61" s="69"/>
      <c r="H61" s="14"/>
      <c r="I61" s="69"/>
      <c r="J61" s="14"/>
    </row>
    <row r="62" spans="1:10" ht="21.75" customHeight="1" x14ac:dyDescent="0.3">
      <c r="A62" s="1" t="s">
        <v>122</v>
      </c>
      <c r="B62" s="30"/>
      <c r="C62" s="30"/>
      <c r="D62" s="14"/>
      <c r="E62" s="30"/>
      <c r="F62" s="14"/>
      <c r="G62" s="30"/>
      <c r="H62" s="14"/>
      <c r="I62" s="84"/>
      <c r="J62" s="14"/>
    </row>
    <row r="63" spans="1:10" ht="21.75" customHeight="1" x14ac:dyDescent="0.3">
      <c r="A63" s="73" t="s">
        <v>120</v>
      </c>
      <c r="B63" s="30"/>
      <c r="C63" s="30"/>
      <c r="D63" s="14">
        <v>47233940</v>
      </c>
      <c r="E63" s="69"/>
      <c r="F63" s="14">
        <v>-527414815</v>
      </c>
      <c r="G63" s="69"/>
      <c r="H63" s="14">
        <v>73164946</v>
      </c>
      <c r="I63" s="72"/>
      <c r="J63" s="14">
        <v>-473161863</v>
      </c>
    </row>
    <row r="64" spans="1:10" ht="21.75" customHeight="1" x14ac:dyDescent="0.3">
      <c r="A64" s="12" t="s">
        <v>121</v>
      </c>
      <c r="B64" s="13"/>
      <c r="C64" s="44"/>
      <c r="D64" s="38">
        <v>-3950779</v>
      </c>
      <c r="E64" s="44"/>
      <c r="F64" s="32">
        <v>0</v>
      </c>
      <c r="G64" s="44"/>
      <c r="H64" s="32">
        <v>0</v>
      </c>
      <c r="I64" s="69"/>
      <c r="J64" s="32">
        <v>0</v>
      </c>
    </row>
    <row r="65" spans="1:10" ht="6" customHeight="1" x14ac:dyDescent="0.3">
      <c r="A65" s="30"/>
      <c r="B65" s="30"/>
      <c r="C65" s="41"/>
      <c r="D65" s="27"/>
      <c r="E65" s="69"/>
      <c r="F65" s="27"/>
      <c r="G65" s="69"/>
      <c r="H65" s="27"/>
      <c r="I65" s="69"/>
      <c r="J65" s="27"/>
    </row>
    <row r="66" spans="1:10" ht="21.75" customHeight="1" thickBot="1" x14ac:dyDescent="0.35">
      <c r="A66" s="76"/>
      <c r="B66" s="30"/>
      <c r="C66" s="41"/>
      <c r="D66" s="39">
        <f>SUM(D63:D64)</f>
        <v>43283161</v>
      </c>
      <c r="E66" s="69"/>
      <c r="F66" s="39">
        <f>SUM(F63:F64)</f>
        <v>-527414815</v>
      </c>
      <c r="G66" s="69"/>
      <c r="H66" s="39">
        <f>SUM(H63:H64)</f>
        <v>73164946</v>
      </c>
      <c r="I66" s="69"/>
      <c r="J66" s="39">
        <f>SUM(J63:J64)</f>
        <v>-473161863</v>
      </c>
    </row>
    <row r="67" spans="1:10" ht="21.75" customHeight="1" thickTop="1" x14ac:dyDescent="0.3">
      <c r="A67" s="30"/>
      <c r="B67" s="24"/>
      <c r="C67" s="14"/>
      <c r="D67" s="14"/>
      <c r="E67" s="69"/>
      <c r="F67" s="14"/>
      <c r="G67" s="69"/>
      <c r="H67" s="14"/>
      <c r="I67" s="69"/>
      <c r="J67" s="14"/>
    </row>
    <row r="68" spans="1:10" ht="21.75" customHeight="1" x14ac:dyDescent="0.3">
      <c r="A68" s="30"/>
      <c r="B68" s="13"/>
      <c r="C68" s="85"/>
      <c r="D68" s="14"/>
      <c r="E68" s="69"/>
      <c r="F68" s="14"/>
      <c r="G68" s="69"/>
      <c r="H68" s="14"/>
      <c r="I68" s="69"/>
      <c r="J68" s="14"/>
    </row>
    <row r="69" spans="1:10" ht="21.75" customHeight="1" x14ac:dyDescent="0.3">
      <c r="A69" s="75" t="s">
        <v>123</v>
      </c>
      <c r="B69" s="13">
        <v>33</v>
      </c>
      <c r="C69" s="30"/>
      <c r="D69" s="14"/>
      <c r="E69" s="69"/>
      <c r="F69" s="14"/>
      <c r="G69" s="69"/>
      <c r="H69" s="14"/>
      <c r="I69" s="72"/>
      <c r="J69" s="14"/>
    </row>
    <row r="70" spans="1:10" ht="6" customHeight="1" x14ac:dyDescent="0.3">
      <c r="A70" s="30"/>
      <c r="B70" s="24"/>
      <c r="C70" s="67"/>
      <c r="D70" s="27"/>
      <c r="E70" s="69"/>
      <c r="F70" s="27"/>
      <c r="G70" s="69"/>
      <c r="H70" s="27"/>
      <c r="I70" s="69"/>
      <c r="J70" s="27"/>
    </row>
    <row r="71" spans="1:10" ht="21.75" customHeight="1" x14ac:dyDescent="0.3">
      <c r="A71" s="30" t="s">
        <v>124</v>
      </c>
      <c r="B71" s="24"/>
      <c r="C71" s="67"/>
      <c r="D71" s="27"/>
      <c r="E71" s="69"/>
      <c r="F71" s="27"/>
      <c r="G71" s="69"/>
      <c r="H71" s="27"/>
      <c r="I71" s="69"/>
      <c r="J71" s="27"/>
    </row>
    <row r="72" spans="1:10" ht="21.75" customHeight="1" thickBot="1" x14ac:dyDescent="0.35">
      <c r="A72" s="30" t="s">
        <v>123</v>
      </c>
      <c r="B72" s="13"/>
      <c r="C72" s="85"/>
      <c r="D72" s="86">
        <f>D31/'8-10'!E118</f>
        <v>2.0203201148265622E-2</v>
      </c>
      <c r="E72" s="85"/>
      <c r="F72" s="86">
        <f>F31/'8-10'!G118</f>
        <v>-0.23667638649088707</v>
      </c>
      <c r="G72" s="87"/>
      <c r="H72" s="86">
        <f>H31/'8-10'!I118</f>
        <v>3.5516979623201946E-2</v>
      </c>
      <c r="I72" s="87"/>
      <c r="J72" s="86">
        <f>J31/'8-10'!K118</f>
        <v>-0.22343024287303007</v>
      </c>
    </row>
    <row r="73" spans="1:10" ht="21.75" customHeight="1" thickTop="1" x14ac:dyDescent="0.3">
      <c r="A73" s="30"/>
      <c r="B73" s="13"/>
      <c r="C73" s="85"/>
      <c r="D73" s="85"/>
      <c r="E73" s="85"/>
      <c r="F73" s="85"/>
      <c r="G73" s="85"/>
      <c r="H73" s="85"/>
      <c r="I73" s="54"/>
      <c r="J73" s="85"/>
    </row>
    <row r="74" spans="1:10" ht="21.75" customHeight="1" x14ac:dyDescent="0.3">
      <c r="A74" s="30"/>
      <c r="B74" s="13"/>
      <c r="C74" s="85"/>
      <c r="D74" s="85"/>
      <c r="E74" s="85"/>
      <c r="F74" s="85"/>
      <c r="G74" s="85"/>
      <c r="H74" s="85"/>
      <c r="I74" s="54"/>
      <c r="J74" s="85"/>
    </row>
    <row r="75" spans="1:10" ht="21.75" customHeight="1" x14ac:dyDescent="0.3">
      <c r="A75" s="30"/>
      <c r="B75" s="13"/>
      <c r="C75" s="85"/>
      <c r="D75" s="85"/>
      <c r="E75" s="85"/>
      <c r="F75" s="85"/>
      <c r="G75" s="85"/>
      <c r="H75" s="85"/>
      <c r="I75" s="54"/>
      <c r="J75" s="85"/>
    </row>
    <row r="76" spans="1:10" ht="21.75" customHeight="1" x14ac:dyDescent="0.3">
      <c r="A76" s="30"/>
      <c r="B76" s="13"/>
      <c r="C76" s="85"/>
      <c r="D76" s="85"/>
      <c r="E76" s="85"/>
      <c r="F76" s="85"/>
      <c r="G76" s="85"/>
      <c r="H76" s="85"/>
      <c r="I76" s="54"/>
      <c r="J76" s="85"/>
    </row>
    <row r="77" spans="1:10" ht="21.75" customHeight="1" x14ac:dyDescent="0.3">
      <c r="A77" s="30"/>
      <c r="B77" s="13"/>
      <c r="C77" s="85"/>
      <c r="D77" s="85"/>
      <c r="E77" s="85"/>
      <c r="F77" s="85"/>
      <c r="G77" s="85"/>
      <c r="H77" s="85"/>
      <c r="I77" s="54"/>
      <c r="J77" s="85"/>
    </row>
    <row r="78" spans="1:10" ht="21.75" customHeight="1" x14ac:dyDescent="0.3">
      <c r="A78" s="30"/>
      <c r="B78" s="13"/>
      <c r="C78" s="85"/>
      <c r="D78" s="85"/>
      <c r="E78" s="85"/>
      <c r="F78" s="85"/>
      <c r="G78" s="85"/>
      <c r="H78" s="85"/>
      <c r="I78" s="54"/>
      <c r="J78" s="85"/>
    </row>
    <row r="79" spans="1:10" ht="21.75" customHeight="1" x14ac:dyDescent="0.3">
      <c r="A79" s="30"/>
      <c r="B79" s="13"/>
      <c r="C79" s="85"/>
      <c r="D79" s="85"/>
      <c r="E79" s="85"/>
      <c r="F79" s="85"/>
      <c r="G79" s="85"/>
      <c r="H79" s="85"/>
      <c r="I79" s="54"/>
      <c r="J79" s="85"/>
    </row>
    <row r="80" spans="1:10" ht="21.75" customHeight="1" x14ac:dyDescent="0.3">
      <c r="A80" s="30"/>
      <c r="B80" s="13"/>
      <c r="C80" s="85"/>
      <c r="D80" s="85"/>
      <c r="E80" s="85"/>
      <c r="F80" s="85"/>
      <c r="G80" s="85"/>
      <c r="H80" s="85"/>
      <c r="I80" s="54"/>
      <c r="J80" s="85"/>
    </row>
    <row r="81" spans="1:10" ht="21.75" customHeight="1" x14ac:dyDescent="0.3">
      <c r="A81" s="30"/>
      <c r="B81" s="13"/>
      <c r="C81" s="85"/>
      <c r="D81" s="85"/>
      <c r="E81" s="85"/>
      <c r="F81" s="85"/>
      <c r="G81" s="85"/>
      <c r="H81" s="85"/>
      <c r="I81" s="54"/>
      <c r="J81" s="85"/>
    </row>
    <row r="82" spans="1:10" ht="21.75" customHeight="1" x14ac:dyDescent="0.3">
      <c r="A82" s="30"/>
      <c r="B82" s="13"/>
      <c r="C82" s="85"/>
      <c r="D82" s="85"/>
      <c r="E82" s="85"/>
      <c r="F82" s="85"/>
      <c r="G82" s="85"/>
      <c r="H82" s="85"/>
      <c r="I82" s="54"/>
      <c r="J82" s="85"/>
    </row>
    <row r="83" spans="1:10" ht="21.75" customHeight="1" x14ac:dyDescent="0.3">
      <c r="A83" s="30"/>
      <c r="B83" s="13"/>
      <c r="C83" s="85"/>
      <c r="D83" s="85"/>
      <c r="E83" s="85"/>
      <c r="F83" s="85"/>
      <c r="G83" s="85"/>
      <c r="H83" s="85"/>
      <c r="I83" s="54"/>
      <c r="J83" s="85"/>
    </row>
    <row r="84" spans="1:10" ht="21.75" customHeight="1" x14ac:dyDescent="0.3">
      <c r="A84" s="30"/>
      <c r="B84" s="13"/>
      <c r="C84" s="85"/>
      <c r="D84" s="85"/>
      <c r="E84" s="85"/>
      <c r="F84" s="85"/>
      <c r="G84" s="85"/>
      <c r="H84" s="85"/>
      <c r="I84" s="54"/>
      <c r="J84" s="85"/>
    </row>
    <row r="85" spans="1:10" ht="16.5" customHeight="1" x14ac:dyDescent="0.3">
      <c r="A85" s="30"/>
      <c r="B85" s="13"/>
      <c r="C85" s="85"/>
      <c r="D85" s="85"/>
      <c r="E85" s="85"/>
      <c r="F85" s="85"/>
      <c r="G85" s="85"/>
      <c r="H85" s="85"/>
      <c r="I85" s="54"/>
      <c r="J85" s="85"/>
    </row>
    <row r="86" spans="1:10" ht="21.75" customHeight="1" x14ac:dyDescent="0.3">
      <c r="A86" s="30"/>
      <c r="B86" s="13"/>
      <c r="C86" s="85"/>
      <c r="D86" s="85"/>
      <c r="E86" s="85"/>
      <c r="F86" s="85"/>
      <c r="G86" s="85"/>
      <c r="H86" s="85"/>
      <c r="I86" s="54"/>
      <c r="J86" s="85"/>
    </row>
    <row r="87" spans="1:10" ht="21.75" customHeight="1" x14ac:dyDescent="0.3">
      <c r="A87" s="30"/>
      <c r="B87" s="13"/>
      <c r="C87" s="85"/>
      <c r="D87" s="85"/>
      <c r="E87" s="85"/>
      <c r="F87" s="85"/>
      <c r="G87" s="85"/>
      <c r="H87" s="85"/>
      <c r="I87" s="54"/>
      <c r="J87" s="85"/>
    </row>
    <row r="88" spans="1:10" ht="21" customHeight="1" x14ac:dyDescent="0.3">
      <c r="A88" s="30"/>
      <c r="B88" s="13"/>
      <c r="C88" s="85"/>
      <c r="D88" s="85"/>
      <c r="E88" s="85"/>
      <c r="F88" s="85"/>
      <c r="G88" s="85"/>
      <c r="H88" s="85"/>
      <c r="I88" s="54"/>
      <c r="J88" s="85"/>
    </row>
    <row r="89" spans="1:10" ht="22.35" customHeight="1" x14ac:dyDescent="0.3">
      <c r="A89" s="55" t="s">
        <v>41</v>
      </c>
      <c r="B89" s="55"/>
      <c r="C89" s="88"/>
      <c r="D89" s="32"/>
      <c r="E89" s="88"/>
      <c r="F89" s="32"/>
      <c r="G89" s="88"/>
      <c r="H89" s="32"/>
      <c r="I89" s="55"/>
      <c r="J89" s="32"/>
    </row>
  </sheetData>
  <mergeCells count="4">
    <mergeCell ref="D5:F5"/>
    <mergeCell ref="H5:J5"/>
    <mergeCell ref="D51:F51"/>
    <mergeCell ref="H51:J51"/>
  </mergeCells>
  <conditionalFormatting sqref="A61:XFD61">
    <cfRule type="cellIs" dxfId="3" priority="2" operator="notEqual">
      <formula>$F$61</formula>
    </cfRule>
  </conditionalFormatting>
  <conditionalFormatting sqref="A67:XFD67">
    <cfRule type="cellIs" dxfId="2" priority="1" operator="notEqual">
      <formula>$F$67</formula>
    </cfRule>
  </conditionalFormatting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7200A-9A98-4092-BC11-452C5BBA3BE9}">
  <dimension ref="A1:Z38"/>
  <sheetViews>
    <sheetView zoomScaleNormal="100" zoomScaleSheetLayoutView="80" workbookViewId="0"/>
  </sheetViews>
  <sheetFormatPr defaultColWidth="9.44140625" defaultRowHeight="21.75" customHeight="1" x14ac:dyDescent="0.45"/>
  <cols>
    <col min="1" max="2" width="1.5546875" style="5" customWidth="1"/>
    <col min="3" max="3" width="41.33203125" style="5" customWidth="1"/>
    <col min="4" max="4" width="8.44140625" style="5" customWidth="1"/>
    <col min="5" max="5" width="0.5546875" style="5" customWidth="1"/>
    <col min="6" max="6" width="11.6640625" style="5" customWidth="1"/>
    <col min="7" max="7" width="0.5546875" style="5" customWidth="1"/>
    <col min="8" max="8" width="12.33203125" style="5" customWidth="1"/>
    <col min="9" max="9" width="0.5546875" style="5" customWidth="1"/>
    <col min="10" max="10" width="11.33203125" style="5" customWidth="1"/>
    <col min="11" max="11" width="0.5546875" style="5" customWidth="1"/>
    <col min="12" max="12" width="10.5546875" style="5" bestFit="1" customWidth="1"/>
    <col min="13" max="13" width="0.5546875" style="5" customWidth="1"/>
    <col min="14" max="14" width="12.5546875" style="5" customWidth="1"/>
    <col min="15" max="15" width="0.5546875" style="5" customWidth="1"/>
    <col min="16" max="16" width="12.44140625" style="5" customWidth="1"/>
    <col min="17" max="17" width="0.5546875" style="5" customWidth="1"/>
    <col min="18" max="18" width="13.44140625" style="5" bestFit="1" customWidth="1"/>
    <col min="19" max="19" width="0.5546875" style="5" customWidth="1"/>
    <col min="20" max="20" width="11.44140625" style="5" bestFit="1" customWidth="1"/>
    <col min="21" max="21" width="0.5546875" style="5" customWidth="1"/>
    <col min="22" max="22" width="12.5546875" style="5" bestFit="1" customWidth="1"/>
    <col min="23" max="23" width="0.5546875" style="5" customWidth="1"/>
    <col min="24" max="24" width="11.44140625" style="5" bestFit="1" customWidth="1"/>
    <col min="25" max="25" width="0.5546875" style="5" customWidth="1"/>
    <col min="26" max="26" width="11.44140625" style="5" customWidth="1"/>
    <col min="27" max="16384" width="9.44140625" style="5"/>
  </cols>
  <sheetData>
    <row r="1" spans="1:26" ht="21.75" customHeight="1" x14ac:dyDescent="0.45">
      <c r="A1" s="89" t="s">
        <v>0</v>
      </c>
      <c r="B1" s="89"/>
      <c r="C1" s="89"/>
      <c r="D1" s="89"/>
      <c r="E1" s="89"/>
      <c r="F1" s="90"/>
      <c r="G1" s="90"/>
      <c r="H1" s="90"/>
      <c r="I1" s="90"/>
      <c r="J1" s="90"/>
      <c r="K1" s="90"/>
      <c r="L1" s="91"/>
      <c r="M1" s="90"/>
      <c r="N1" s="90"/>
      <c r="O1" s="90"/>
      <c r="P1" s="91"/>
      <c r="Q1" s="91"/>
      <c r="R1" s="91"/>
      <c r="S1" s="91"/>
      <c r="T1" s="91"/>
      <c r="U1" s="91"/>
      <c r="V1" s="91"/>
      <c r="W1" s="91"/>
      <c r="X1" s="91"/>
      <c r="Y1" s="91"/>
      <c r="Z1" s="92"/>
    </row>
    <row r="2" spans="1:26" ht="21.75" customHeight="1" x14ac:dyDescent="0.45">
      <c r="A2" s="89" t="s">
        <v>125</v>
      </c>
      <c r="B2" s="89"/>
      <c r="C2" s="89"/>
      <c r="D2" s="89"/>
      <c r="E2" s="89"/>
      <c r="F2" s="90"/>
      <c r="G2" s="90"/>
      <c r="H2" s="90"/>
      <c r="I2" s="90"/>
      <c r="J2" s="90"/>
      <c r="K2" s="90"/>
      <c r="L2" s="91"/>
      <c r="M2" s="90"/>
      <c r="N2" s="90"/>
      <c r="O2" s="90"/>
      <c r="P2" s="91"/>
      <c r="Q2" s="91"/>
      <c r="R2" s="91"/>
      <c r="S2" s="91"/>
      <c r="T2" s="91"/>
      <c r="U2" s="91"/>
      <c r="V2" s="91"/>
      <c r="W2" s="91"/>
      <c r="X2" s="91"/>
      <c r="Y2" s="91"/>
      <c r="Z2" s="92"/>
    </row>
    <row r="3" spans="1:26" ht="21.75" customHeight="1" x14ac:dyDescent="0.45">
      <c r="A3" s="93" t="s">
        <v>90</v>
      </c>
      <c r="B3" s="94"/>
      <c r="C3" s="94"/>
      <c r="D3" s="94"/>
      <c r="E3" s="94"/>
      <c r="F3" s="95"/>
      <c r="G3" s="95"/>
      <c r="H3" s="95"/>
      <c r="I3" s="95"/>
      <c r="J3" s="95"/>
      <c r="K3" s="95"/>
      <c r="L3" s="96"/>
      <c r="M3" s="95"/>
      <c r="N3" s="95"/>
      <c r="O3" s="95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18" customHeight="1" x14ac:dyDescent="0.55000000000000004">
      <c r="A4" s="89"/>
      <c r="B4" s="89"/>
      <c r="C4" s="89"/>
      <c r="D4" s="89"/>
      <c r="E4" s="89"/>
      <c r="F4" s="97"/>
      <c r="G4" s="97"/>
      <c r="H4" s="97"/>
      <c r="I4" s="90"/>
      <c r="J4" s="90"/>
      <c r="K4" s="90"/>
      <c r="L4" s="91"/>
      <c r="M4" s="90"/>
      <c r="N4" s="90"/>
      <c r="O4" s="90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20.85" customHeight="1" x14ac:dyDescent="0.45">
      <c r="A5" s="98"/>
      <c r="B5" s="98"/>
      <c r="C5" s="98"/>
      <c r="D5" s="98"/>
      <c r="E5" s="98"/>
      <c r="F5" s="179" t="s">
        <v>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ht="20.85" customHeight="1" x14ac:dyDescent="0.55000000000000004">
      <c r="A6" s="98"/>
      <c r="B6" s="98"/>
      <c r="C6" s="98"/>
      <c r="D6" s="98"/>
      <c r="E6" s="98"/>
      <c r="F6" s="180" t="s">
        <v>126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99"/>
      <c r="X6" s="99"/>
      <c r="Y6" s="99"/>
      <c r="Z6" s="99"/>
    </row>
    <row r="7" spans="1:26" ht="20.85" customHeight="1" x14ac:dyDescent="0.45">
      <c r="A7" s="98"/>
      <c r="B7" s="98"/>
      <c r="C7" s="98"/>
      <c r="D7" s="98"/>
      <c r="E7" s="98"/>
      <c r="F7" s="99"/>
      <c r="G7" s="99"/>
      <c r="H7" s="99"/>
      <c r="I7" s="99"/>
      <c r="J7" s="99"/>
      <c r="K7" s="99"/>
      <c r="L7" s="179" t="s">
        <v>79</v>
      </c>
      <c r="M7" s="179"/>
      <c r="N7" s="179"/>
      <c r="O7" s="179"/>
      <c r="P7" s="179"/>
      <c r="Q7" s="99"/>
      <c r="R7" s="181" t="s">
        <v>84</v>
      </c>
      <c r="S7" s="181"/>
      <c r="T7" s="181"/>
      <c r="U7" s="100"/>
      <c r="V7" s="92"/>
      <c r="W7" s="101"/>
      <c r="X7" s="101"/>
      <c r="Y7" s="99"/>
      <c r="Z7" s="101"/>
    </row>
    <row r="8" spans="1:26" ht="20.85" customHeight="1" x14ac:dyDescent="0.45">
      <c r="A8" s="98"/>
      <c r="B8" s="98"/>
      <c r="C8" s="98"/>
      <c r="D8" s="98"/>
      <c r="E8" s="98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00"/>
      <c r="V8" s="92"/>
      <c r="W8" s="101"/>
      <c r="X8" s="101"/>
      <c r="Y8" s="99"/>
      <c r="Z8" s="101"/>
    </row>
    <row r="9" spans="1:26" ht="20.85" customHeight="1" x14ac:dyDescent="0.55000000000000004">
      <c r="A9" s="98"/>
      <c r="B9" s="98"/>
      <c r="C9" s="98"/>
      <c r="D9" s="98"/>
      <c r="E9" s="98"/>
      <c r="F9" s="101" t="s">
        <v>69</v>
      </c>
      <c r="G9" s="99"/>
      <c r="H9" s="99"/>
      <c r="I9" s="99"/>
      <c r="J9" s="99"/>
      <c r="K9" s="99"/>
      <c r="L9" s="101" t="s">
        <v>127</v>
      </c>
      <c r="M9" s="99"/>
      <c r="N9" s="101" t="s">
        <v>127</v>
      </c>
      <c r="O9" s="99"/>
      <c r="P9" s="99"/>
      <c r="Q9" s="99"/>
      <c r="R9" s="101" t="s">
        <v>128</v>
      </c>
      <c r="S9" s="99"/>
      <c r="T9" s="101"/>
      <c r="U9" s="101"/>
      <c r="V9" s="67" t="s">
        <v>129</v>
      </c>
      <c r="W9" s="101"/>
      <c r="X9" s="102" t="s">
        <v>130</v>
      </c>
      <c r="Y9" s="99"/>
      <c r="Z9" s="101"/>
    </row>
    <row r="10" spans="1:26" ht="20.85" customHeight="1" x14ac:dyDescent="0.55000000000000004">
      <c r="A10" s="98"/>
      <c r="B10" s="98"/>
      <c r="C10" s="98"/>
      <c r="D10" s="98"/>
      <c r="E10" s="98"/>
      <c r="F10" s="101" t="s">
        <v>131</v>
      </c>
      <c r="G10" s="101"/>
      <c r="H10" s="101" t="s">
        <v>132</v>
      </c>
      <c r="I10" s="99"/>
      <c r="K10" s="99"/>
      <c r="L10" s="103" t="s">
        <v>133</v>
      </c>
      <c r="M10" s="99"/>
      <c r="N10" s="103" t="s">
        <v>133</v>
      </c>
      <c r="O10" s="99"/>
      <c r="P10" s="101"/>
      <c r="Q10" s="101"/>
      <c r="R10" s="101" t="s">
        <v>134</v>
      </c>
      <c r="S10" s="101"/>
      <c r="T10" s="101" t="s">
        <v>135</v>
      </c>
      <c r="U10" s="101"/>
      <c r="V10" s="101" t="s">
        <v>68</v>
      </c>
      <c r="W10" s="101"/>
      <c r="X10" s="102" t="s">
        <v>136</v>
      </c>
      <c r="Y10" s="99"/>
      <c r="Z10" s="22"/>
    </row>
    <row r="11" spans="1:26" ht="20.85" customHeight="1" x14ac:dyDescent="0.55000000000000004">
      <c r="A11" s="98"/>
      <c r="B11" s="98"/>
      <c r="C11" s="98"/>
      <c r="D11" s="98"/>
      <c r="E11" s="98"/>
      <c r="F11" s="101" t="s">
        <v>137</v>
      </c>
      <c r="G11" s="101"/>
      <c r="H11" s="101" t="s">
        <v>138</v>
      </c>
      <c r="I11" s="101"/>
      <c r="J11" s="101" t="s">
        <v>139</v>
      </c>
      <c r="K11" s="101"/>
      <c r="L11" s="101" t="s">
        <v>140</v>
      </c>
      <c r="M11" s="101"/>
      <c r="N11" s="101" t="s">
        <v>141</v>
      </c>
      <c r="O11" s="101"/>
      <c r="P11" s="101" t="s">
        <v>82</v>
      </c>
      <c r="Q11" s="101"/>
      <c r="R11" s="101" t="s">
        <v>142</v>
      </c>
      <c r="S11" s="101"/>
      <c r="T11" s="101" t="s">
        <v>143</v>
      </c>
      <c r="U11" s="101"/>
      <c r="V11" s="101" t="s">
        <v>144</v>
      </c>
      <c r="W11" s="101"/>
      <c r="X11" s="102" t="s">
        <v>145</v>
      </c>
      <c r="Y11" s="101"/>
      <c r="Z11" s="101" t="s">
        <v>129</v>
      </c>
    </row>
    <row r="12" spans="1:26" ht="20.85" customHeight="1" x14ac:dyDescent="0.45">
      <c r="A12" s="104"/>
      <c r="B12" s="104"/>
      <c r="C12" s="104"/>
      <c r="D12" s="105" t="s">
        <v>8</v>
      </c>
      <c r="E12" s="104"/>
      <c r="F12" s="106" t="s">
        <v>9</v>
      </c>
      <c r="G12" s="67"/>
      <c r="H12" s="106" t="s">
        <v>9</v>
      </c>
      <c r="I12" s="67"/>
      <c r="J12" s="107" t="s">
        <v>9</v>
      </c>
      <c r="K12" s="67"/>
      <c r="L12" s="106" t="s">
        <v>9</v>
      </c>
      <c r="M12" s="67"/>
      <c r="N12" s="106" t="s">
        <v>9</v>
      </c>
      <c r="O12" s="67"/>
      <c r="P12" s="106" t="s">
        <v>9</v>
      </c>
      <c r="Q12" s="101"/>
      <c r="R12" s="108" t="s">
        <v>9</v>
      </c>
      <c r="S12" s="101"/>
      <c r="T12" s="106" t="s">
        <v>9</v>
      </c>
      <c r="U12" s="67"/>
      <c r="V12" s="106" t="s">
        <v>9</v>
      </c>
      <c r="W12" s="67"/>
      <c r="X12" s="106" t="s">
        <v>9</v>
      </c>
      <c r="Y12" s="67"/>
      <c r="Z12" s="106" t="s">
        <v>9</v>
      </c>
    </row>
    <row r="13" spans="1:26" ht="18" customHeight="1" x14ac:dyDescent="0.45">
      <c r="A13" s="104"/>
      <c r="B13" s="104"/>
      <c r="C13" s="104"/>
      <c r="D13" s="109"/>
      <c r="E13" s="104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</row>
    <row r="14" spans="1:26" ht="20.85" customHeight="1" x14ac:dyDescent="0.45">
      <c r="A14" s="98" t="s">
        <v>146</v>
      </c>
      <c r="B14" s="104"/>
      <c r="C14" s="104"/>
      <c r="D14" s="110"/>
      <c r="E14" s="104"/>
      <c r="F14" s="111">
        <v>2117716281</v>
      </c>
      <c r="G14" s="111"/>
      <c r="H14" s="111">
        <v>1045504325</v>
      </c>
      <c r="I14" s="111"/>
      <c r="J14" s="111">
        <v>0</v>
      </c>
      <c r="K14" s="111"/>
      <c r="L14" s="111">
        <v>172848024</v>
      </c>
      <c r="M14" s="111"/>
      <c r="N14" s="111">
        <v>0</v>
      </c>
      <c r="O14" s="111"/>
      <c r="P14" s="111">
        <v>689646078</v>
      </c>
      <c r="Q14" s="111"/>
      <c r="R14" s="111">
        <v>-18292375</v>
      </c>
      <c r="S14" s="111"/>
      <c r="T14" s="111">
        <v>-385859823</v>
      </c>
      <c r="V14" s="111">
        <f>SUM(F14:T14)</f>
        <v>3621562510</v>
      </c>
      <c r="X14" s="111">
        <v>0</v>
      </c>
      <c r="Y14" s="111"/>
      <c r="Z14" s="111">
        <f>SUM(V14:X14)</f>
        <v>3621562510</v>
      </c>
    </row>
    <row r="15" spans="1:26" ht="6" customHeight="1" x14ac:dyDescent="0.45">
      <c r="A15" s="104"/>
      <c r="B15" s="112"/>
      <c r="C15" s="104"/>
      <c r="D15" s="110"/>
      <c r="E15" s="104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S15" s="111"/>
      <c r="T15" s="111"/>
      <c r="U15" s="111"/>
      <c r="V15" s="111"/>
      <c r="W15" s="111"/>
      <c r="X15" s="111"/>
      <c r="Y15" s="111"/>
      <c r="Z15" s="113"/>
    </row>
    <row r="16" spans="1:26" ht="20.85" customHeight="1" x14ac:dyDescent="0.45">
      <c r="A16" s="98" t="s">
        <v>147</v>
      </c>
      <c r="B16" s="104"/>
      <c r="C16" s="104"/>
      <c r="D16" s="110"/>
      <c r="E16" s="104"/>
      <c r="F16" s="14"/>
      <c r="G16" s="111"/>
      <c r="H16" s="14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22"/>
      <c r="X16" s="22"/>
      <c r="Y16" s="22"/>
      <c r="Z16" s="111"/>
    </row>
    <row r="17" spans="1:26" ht="20.85" customHeight="1" x14ac:dyDescent="0.45">
      <c r="A17" s="21" t="s">
        <v>148</v>
      </c>
      <c r="B17" s="104"/>
      <c r="C17" s="104"/>
      <c r="D17" s="110">
        <v>14</v>
      </c>
      <c r="E17" s="104"/>
      <c r="F17" s="14">
        <v>0</v>
      </c>
      <c r="G17" s="111"/>
      <c r="H17" s="14">
        <v>0</v>
      </c>
      <c r="I17" s="111"/>
      <c r="J17" s="111">
        <v>0</v>
      </c>
      <c r="K17" s="111"/>
      <c r="L17" s="111">
        <v>0</v>
      </c>
      <c r="M17" s="111"/>
      <c r="N17" s="111">
        <v>0</v>
      </c>
      <c r="O17" s="111"/>
      <c r="P17" s="111">
        <v>0</v>
      </c>
      <c r="Q17" s="111"/>
      <c r="R17" s="14">
        <v>0</v>
      </c>
      <c r="S17" s="111"/>
      <c r="T17" s="14">
        <v>0</v>
      </c>
      <c r="U17" s="111"/>
      <c r="V17" s="111">
        <f t="shared" ref="V17:V19" si="0">SUM(F17:T17)</f>
        <v>0</v>
      </c>
      <c r="W17" s="22"/>
      <c r="X17" s="22">
        <v>2386317</v>
      </c>
      <c r="Y17" s="22"/>
      <c r="Z17" s="111">
        <f t="shared" ref="Z17:Z19" si="1">SUM(V17:X17)</f>
        <v>2386317</v>
      </c>
    </row>
    <row r="18" spans="1:26" ht="20.85" customHeight="1" x14ac:dyDescent="0.45">
      <c r="A18" s="21" t="s">
        <v>149</v>
      </c>
      <c r="B18" s="104"/>
      <c r="C18" s="104"/>
      <c r="D18" s="110">
        <v>25</v>
      </c>
      <c r="E18" s="104"/>
      <c r="F18" s="14">
        <v>0</v>
      </c>
      <c r="G18" s="111"/>
      <c r="H18" s="14">
        <v>0</v>
      </c>
      <c r="I18" s="111"/>
      <c r="J18" s="111">
        <v>-2339010</v>
      </c>
      <c r="K18" s="111"/>
      <c r="L18" s="111">
        <v>0</v>
      </c>
      <c r="M18" s="111"/>
      <c r="N18" s="111">
        <v>0</v>
      </c>
      <c r="O18" s="111"/>
      <c r="P18" s="111">
        <v>0</v>
      </c>
      <c r="Q18" s="111"/>
      <c r="R18" s="14">
        <v>0</v>
      </c>
      <c r="S18" s="111"/>
      <c r="T18" s="14">
        <v>0</v>
      </c>
      <c r="U18" s="111"/>
      <c r="V18" s="111">
        <f t="shared" si="0"/>
        <v>-2339010</v>
      </c>
      <c r="W18" s="22"/>
      <c r="X18" s="114" t="s">
        <v>150</v>
      </c>
      <c r="Y18" s="22"/>
      <c r="Z18" s="111">
        <f t="shared" si="1"/>
        <v>-2339010</v>
      </c>
    </row>
    <row r="19" spans="1:26" ht="20.85" customHeight="1" x14ac:dyDescent="0.45">
      <c r="A19" s="21" t="s">
        <v>151</v>
      </c>
      <c r="B19" s="104"/>
      <c r="C19" s="104"/>
      <c r="D19" s="110"/>
      <c r="E19" s="104"/>
      <c r="F19" s="14">
        <v>0</v>
      </c>
      <c r="G19" s="111"/>
      <c r="H19" s="14">
        <v>0</v>
      </c>
      <c r="I19" s="111"/>
      <c r="J19" s="111">
        <v>0</v>
      </c>
      <c r="K19" s="111"/>
      <c r="L19" s="111">
        <v>0</v>
      </c>
      <c r="M19" s="111"/>
      <c r="N19" s="111">
        <v>2339010</v>
      </c>
      <c r="O19" s="111"/>
      <c r="P19" s="111">
        <v>-2339010</v>
      </c>
      <c r="Q19" s="111"/>
      <c r="R19" s="14">
        <v>0</v>
      </c>
      <c r="S19" s="111"/>
      <c r="T19" s="14">
        <v>0</v>
      </c>
      <c r="U19" s="111"/>
      <c r="V19" s="111">
        <f t="shared" si="0"/>
        <v>0</v>
      </c>
      <c r="W19" s="22"/>
      <c r="X19" s="114" t="s">
        <v>150</v>
      </c>
      <c r="Y19" s="22"/>
      <c r="Z19" s="111">
        <f t="shared" si="1"/>
        <v>0</v>
      </c>
    </row>
    <row r="20" spans="1:26" ht="20.85" customHeight="1" x14ac:dyDescent="0.45">
      <c r="A20" s="21" t="s">
        <v>152</v>
      </c>
      <c r="B20" s="21"/>
      <c r="C20" s="104"/>
      <c r="D20" s="110">
        <v>26</v>
      </c>
      <c r="E20" s="104"/>
      <c r="F20" s="14">
        <v>0</v>
      </c>
      <c r="G20" s="111"/>
      <c r="H20" s="14">
        <v>0</v>
      </c>
      <c r="I20" s="111"/>
      <c r="J20" s="111">
        <v>0</v>
      </c>
      <c r="K20" s="111"/>
      <c r="L20" s="111">
        <v>8825000</v>
      </c>
      <c r="M20" s="111"/>
      <c r="N20" s="111">
        <v>0</v>
      </c>
      <c r="O20" s="111"/>
      <c r="P20" s="111">
        <v>-8825000</v>
      </c>
      <c r="Q20" s="111"/>
      <c r="R20" s="14">
        <v>0</v>
      </c>
      <c r="S20" s="111"/>
      <c r="T20" s="14">
        <v>0</v>
      </c>
      <c r="U20" s="22"/>
      <c r="V20" s="111">
        <f>SUM(F20:T20)</f>
        <v>0</v>
      </c>
      <c r="W20" s="22"/>
      <c r="X20" s="114" t="s">
        <v>150</v>
      </c>
      <c r="Y20" s="22"/>
      <c r="Z20" s="111">
        <f>SUM(V20:X20)</f>
        <v>0</v>
      </c>
    </row>
    <row r="21" spans="1:26" ht="20.85" customHeight="1" x14ac:dyDescent="0.45">
      <c r="A21" s="104" t="s">
        <v>153</v>
      </c>
      <c r="B21" s="104"/>
      <c r="C21" s="104"/>
      <c r="D21" s="110">
        <v>35</v>
      </c>
      <c r="E21" s="104"/>
      <c r="F21" s="14">
        <v>0</v>
      </c>
      <c r="G21" s="111"/>
      <c r="H21" s="14">
        <v>0</v>
      </c>
      <c r="I21" s="111"/>
      <c r="J21" s="111">
        <v>0</v>
      </c>
      <c r="K21" s="111"/>
      <c r="L21" s="111">
        <v>0</v>
      </c>
      <c r="M21" s="111"/>
      <c r="N21" s="111">
        <v>0</v>
      </c>
      <c r="O21" s="111"/>
      <c r="P21" s="111">
        <v>-105885814</v>
      </c>
      <c r="Q21" s="111"/>
      <c r="R21" s="14">
        <v>0</v>
      </c>
      <c r="S21" s="111"/>
      <c r="T21" s="14">
        <v>0</v>
      </c>
      <c r="U21" s="22"/>
      <c r="V21" s="111">
        <f>SUM(F21:T21)</f>
        <v>-105885814</v>
      </c>
      <c r="W21" s="22"/>
      <c r="X21" s="115" t="s">
        <v>150</v>
      </c>
      <c r="Y21" s="22"/>
      <c r="Z21" s="111">
        <f>SUM(V21:X21)</f>
        <v>-105885814</v>
      </c>
    </row>
    <row r="22" spans="1:26" ht="20.85" customHeight="1" x14ac:dyDescent="0.45">
      <c r="A22" s="104" t="s">
        <v>117</v>
      </c>
      <c r="B22" s="21"/>
      <c r="C22" s="104"/>
      <c r="D22" s="110"/>
      <c r="E22" s="104"/>
      <c r="F22" s="116">
        <v>0</v>
      </c>
      <c r="G22" s="111"/>
      <c r="H22" s="116">
        <v>0</v>
      </c>
      <c r="I22" s="111"/>
      <c r="J22" s="117">
        <v>0</v>
      </c>
      <c r="K22" s="111"/>
      <c r="L22" s="116">
        <v>0</v>
      </c>
      <c r="M22" s="111"/>
      <c r="N22" s="117">
        <v>0</v>
      </c>
      <c r="O22" s="111"/>
      <c r="P22" s="117">
        <v>-501213437</v>
      </c>
      <c r="Q22" s="111"/>
      <c r="R22" s="116">
        <v>0</v>
      </c>
      <c r="S22" s="111"/>
      <c r="T22" s="117">
        <v>-26201378</v>
      </c>
      <c r="U22" s="22"/>
      <c r="V22" s="117">
        <f>SUM(F22:T22)</f>
        <v>-527414815</v>
      </c>
      <c r="W22" s="22"/>
      <c r="X22" s="118">
        <v>0</v>
      </c>
      <c r="Y22" s="22"/>
      <c r="Z22" s="117">
        <f>SUM(V22:X22)</f>
        <v>-527414815</v>
      </c>
    </row>
    <row r="23" spans="1:26" ht="6" customHeight="1" x14ac:dyDescent="0.45">
      <c r="A23" s="104"/>
      <c r="B23" s="104"/>
      <c r="C23" s="104"/>
      <c r="D23" s="110"/>
      <c r="E23" s="104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3"/>
    </row>
    <row r="24" spans="1:26" ht="20.85" customHeight="1" thickBot="1" x14ac:dyDescent="0.5">
      <c r="A24" s="98" t="s">
        <v>154</v>
      </c>
      <c r="B24" s="104"/>
      <c r="C24" s="104"/>
      <c r="D24" s="110"/>
      <c r="E24" s="104"/>
      <c r="F24" s="119">
        <f>SUM(F14:F22)</f>
        <v>2117716281</v>
      </c>
      <c r="G24" s="120"/>
      <c r="H24" s="119">
        <f>SUM(H14:H22)</f>
        <v>1045504325</v>
      </c>
      <c r="I24" s="120"/>
      <c r="J24" s="121">
        <f>SUM(J14:J22)</f>
        <v>-2339010</v>
      </c>
      <c r="K24" s="120"/>
      <c r="L24" s="119">
        <f>SUM(L14:L22)</f>
        <v>181673024</v>
      </c>
      <c r="M24" s="120"/>
      <c r="N24" s="121">
        <f>SUM(N14:N22)</f>
        <v>2339010</v>
      </c>
      <c r="O24" s="120"/>
      <c r="P24" s="119">
        <f>SUM(P14:P22)</f>
        <v>71382817</v>
      </c>
      <c r="Q24" s="120"/>
      <c r="R24" s="119">
        <f>SUM(R14:R22)</f>
        <v>-18292375</v>
      </c>
      <c r="S24" s="120"/>
      <c r="T24" s="119">
        <f>SUM(T14:T22)</f>
        <v>-412061201</v>
      </c>
      <c r="U24" s="120"/>
      <c r="V24" s="119">
        <f>SUM(V14:V22)</f>
        <v>2985922871</v>
      </c>
      <c r="W24" s="120"/>
      <c r="X24" s="119">
        <f>SUM(X14:X22)</f>
        <v>2386317</v>
      </c>
      <c r="Y24" s="120"/>
      <c r="Z24" s="119">
        <f>SUM(Z14:Z22)</f>
        <v>2988309188</v>
      </c>
    </row>
    <row r="25" spans="1:26" ht="15" customHeight="1" thickTop="1" x14ac:dyDescent="0.45">
      <c r="A25" s="98"/>
      <c r="B25" s="104"/>
      <c r="C25" s="104"/>
      <c r="D25" s="110"/>
      <c r="E25" s="104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</row>
    <row r="26" spans="1:26" ht="20.85" customHeight="1" x14ac:dyDescent="0.45">
      <c r="A26" s="98" t="s">
        <v>155</v>
      </c>
      <c r="B26" s="104"/>
      <c r="C26" s="104"/>
      <c r="D26" s="110"/>
      <c r="E26" s="104"/>
      <c r="F26" s="111">
        <v>2117716281</v>
      </c>
      <c r="G26" s="111"/>
      <c r="H26" s="111">
        <v>1045504325</v>
      </c>
      <c r="I26" s="111"/>
      <c r="J26" s="111">
        <v>-2339010</v>
      </c>
      <c r="K26" s="111"/>
      <c r="L26" s="111">
        <v>181673024</v>
      </c>
      <c r="M26" s="111"/>
      <c r="N26" s="111">
        <v>2339010</v>
      </c>
      <c r="O26" s="111"/>
      <c r="P26" s="111">
        <v>71382817</v>
      </c>
      <c r="Q26" s="111"/>
      <c r="R26" s="111">
        <v>-18292375</v>
      </c>
      <c r="S26" s="111"/>
      <c r="T26" s="111">
        <v>-412061201</v>
      </c>
      <c r="V26" s="111">
        <f>V24</f>
        <v>2985922871</v>
      </c>
      <c r="X26" s="111">
        <v>2386317</v>
      </c>
      <c r="Y26" s="111"/>
      <c r="Z26" s="111">
        <f>SUM(V26:X26)</f>
        <v>2988309188</v>
      </c>
    </row>
    <row r="27" spans="1:26" ht="6" customHeight="1" x14ac:dyDescent="0.45">
      <c r="A27" s="104"/>
      <c r="B27" s="112"/>
      <c r="C27" s="104"/>
      <c r="D27" s="110"/>
      <c r="E27" s="104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S27" s="111"/>
      <c r="T27" s="111"/>
      <c r="U27" s="111"/>
      <c r="V27" s="111"/>
      <c r="W27" s="111"/>
      <c r="X27" s="111"/>
      <c r="Y27" s="111"/>
      <c r="Z27" s="113"/>
    </row>
    <row r="28" spans="1:26" ht="20.85" customHeight="1" x14ac:dyDescent="0.45">
      <c r="A28" s="98" t="s">
        <v>147</v>
      </c>
      <c r="B28" s="104"/>
      <c r="C28" s="104"/>
      <c r="D28" s="110"/>
      <c r="E28" s="104"/>
      <c r="F28" s="14"/>
      <c r="G28" s="111"/>
      <c r="H28" s="14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22"/>
      <c r="X28" s="22"/>
      <c r="Y28" s="22"/>
      <c r="Z28" s="111"/>
    </row>
    <row r="29" spans="1:26" ht="20.85" customHeight="1" x14ac:dyDescent="0.45">
      <c r="A29" s="21" t="s">
        <v>148</v>
      </c>
      <c r="B29" s="104"/>
      <c r="C29" s="104"/>
      <c r="D29" s="110">
        <v>14</v>
      </c>
      <c r="E29" s="104"/>
      <c r="F29" s="14">
        <v>0</v>
      </c>
      <c r="G29" s="111"/>
      <c r="H29" s="14">
        <v>0</v>
      </c>
      <c r="I29" s="111"/>
      <c r="J29" s="14">
        <v>0</v>
      </c>
      <c r="K29" s="111"/>
      <c r="L29" s="111">
        <v>0</v>
      </c>
      <c r="M29" s="111"/>
      <c r="N29" s="14">
        <v>0</v>
      </c>
      <c r="O29" s="111"/>
      <c r="P29" s="111">
        <v>0</v>
      </c>
      <c r="Q29" s="111"/>
      <c r="R29" s="14">
        <v>1198465</v>
      </c>
      <c r="S29" s="111"/>
      <c r="T29" s="14">
        <v>0</v>
      </c>
      <c r="U29" s="111"/>
      <c r="V29" s="111">
        <f>SUM(F29:T29)</f>
        <v>1198465</v>
      </c>
      <c r="W29" s="22"/>
      <c r="X29" s="41">
        <v>47148202</v>
      </c>
      <c r="Y29" s="22"/>
      <c r="Z29" s="111">
        <f>SUM(V29:X29)</f>
        <v>48346667</v>
      </c>
    </row>
    <row r="30" spans="1:26" ht="20.85" customHeight="1" x14ac:dyDescent="0.45">
      <c r="A30" s="21" t="s">
        <v>156</v>
      </c>
      <c r="B30" s="104"/>
      <c r="C30" s="104"/>
      <c r="D30" s="110"/>
      <c r="E30" s="104"/>
      <c r="F30" s="14"/>
      <c r="G30" s="111"/>
      <c r="H30" s="14"/>
      <c r="I30" s="111"/>
      <c r="J30" s="14"/>
      <c r="K30" s="111"/>
      <c r="L30" s="111"/>
      <c r="M30" s="111"/>
      <c r="N30" s="14"/>
      <c r="O30" s="111"/>
      <c r="P30" s="111"/>
      <c r="Q30" s="111"/>
      <c r="R30" s="14"/>
      <c r="S30" s="111"/>
      <c r="T30" s="14"/>
      <c r="U30" s="111"/>
      <c r="V30" s="111"/>
      <c r="W30" s="22"/>
      <c r="X30" s="22"/>
      <c r="Y30" s="22"/>
      <c r="Z30" s="111"/>
    </row>
    <row r="31" spans="1:26" ht="20.85" customHeight="1" x14ac:dyDescent="0.45">
      <c r="A31" s="21"/>
      <c r="B31" s="104" t="s">
        <v>157</v>
      </c>
      <c r="C31" s="104"/>
      <c r="D31" s="110"/>
      <c r="E31" s="104"/>
      <c r="F31" s="14">
        <v>0</v>
      </c>
      <c r="G31" s="111"/>
      <c r="H31" s="14">
        <v>0</v>
      </c>
      <c r="I31" s="111"/>
      <c r="J31" s="14">
        <v>0</v>
      </c>
      <c r="K31" s="111"/>
      <c r="L31" s="111">
        <v>0</v>
      </c>
      <c r="M31" s="111"/>
      <c r="N31" s="14">
        <v>0</v>
      </c>
      <c r="O31" s="111"/>
      <c r="P31" s="111">
        <v>0</v>
      </c>
      <c r="Q31" s="111"/>
      <c r="R31" s="14">
        <v>-163683</v>
      </c>
      <c r="S31" s="111"/>
      <c r="T31" s="14">
        <v>0</v>
      </c>
      <c r="U31" s="111"/>
      <c r="V31" s="111">
        <f t="shared" ref="V31:V33" si="2">SUM(F31:T31)</f>
        <v>-163683</v>
      </c>
      <c r="W31" s="22"/>
      <c r="X31" s="41">
        <v>-2386317</v>
      </c>
      <c r="Y31" s="22"/>
      <c r="Z31" s="111">
        <f>SUM(V31:X31)</f>
        <v>-2550000</v>
      </c>
    </row>
    <row r="32" spans="1:26" ht="20.85" customHeight="1" x14ac:dyDescent="0.45">
      <c r="A32" s="21" t="s">
        <v>152</v>
      </c>
      <c r="B32" s="21"/>
      <c r="C32" s="104"/>
      <c r="D32" s="110">
        <v>26</v>
      </c>
      <c r="E32" s="104"/>
      <c r="F32" s="14">
        <v>0</v>
      </c>
      <c r="G32" s="111"/>
      <c r="H32" s="14">
        <v>0</v>
      </c>
      <c r="I32" s="111"/>
      <c r="J32" s="14">
        <v>0</v>
      </c>
      <c r="K32" s="111"/>
      <c r="L32" s="111">
        <v>13058893</v>
      </c>
      <c r="M32" s="111"/>
      <c r="N32" s="14">
        <v>0</v>
      </c>
      <c r="O32" s="111"/>
      <c r="P32" s="111">
        <v>-13058893</v>
      </c>
      <c r="Q32" s="111"/>
      <c r="R32" s="14">
        <v>0</v>
      </c>
      <c r="S32" s="111"/>
      <c r="T32" s="14">
        <v>0</v>
      </c>
      <c r="U32" s="22"/>
      <c r="V32" s="111">
        <f t="shared" si="2"/>
        <v>0</v>
      </c>
      <c r="W32" s="22"/>
      <c r="X32" s="14">
        <v>0</v>
      </c>
      <c r="Y32" s="22"/>
      <c r="Z32" s="111">
        <f>SUM(V32:X32)</f>
        <v>0</v>
      </c>
    </row>
    <row r="33" spans="1:26" ht="20.85" customHeight="1" x14ac:dyDescent="0.45">
      <c r="A33" s="21" t="s">
        <v>158</v>
      </c>
      <c r="B33" s="21"/>
      <c r="C33" s="104"/>
      <c r="D33" s="110">
        <v>26</v>
      </c>
      <c r="E33" s="104"/>
      <c r="F33" s="14">
        <v>0</v>
      </c>
      <c r="G33" s="111"/>
      <c r="H33" s="14">
        <v>0</v>
      </c>
      <c r="I33" s="111"/>
      <c r="J33" s="14">
        <v>0</v>
      </c>
      <c r="K33" s="111"/>
      <c r="L33" s="111">
        <v>-18721487</v>
      </c>
      <c r="M33" s="111"/>
      <c r="N33" s="14">
        <v>0</v>
      </c>
      <c r="O33" s="111"/>
      <c r="P33" s="111">
        <v>18721487</v>
      </c>
      <c r="Q33" s="111"/>
      <c r="R33" s="14">
        <v>0</v>
      </c>
      <c r="S33" s="111"/>
      <c r="T33" s="14">
        <v>0</v>
      </c>
      <c r="U33" s="22"/>
      <c r="V33" s="111">
        <f t="shared" si="2"/>
        <v>0</v>
      </c>
      <c r="W33" s="22"/>
      <c r="X33" s="14">
        <v>0</v>
      </c>
      <c r="Y33" s="22"/>
      <c r="Z33" s="111">
        <f>SUM(V33:X33)</f>
        <v>0</v>
      </c>
    </row>
    <row r="34" spans="1:26" ht="20.85" customHeight="1" x14ac:dyDescent="0.45">
      <c r="A34" s="104" t="s">
        <v>117</v>
      </c>
      <c r="B34" s="21"/>
      <c r="C34" s="104"/>
      <c r="D34" s="110"/>
      <c r="E34" s="104"/>
      <c r="F34" s="116">
        <v>0</v>
      </c>
      <c r="G34" s="111"/>
      <c r="H34" s="116">
        <v>0</v>
      </c>
      <c r="I34" s="111"/>
      <c r="J34" s="116">
        <v>0</v>
      </c>
      <c r="K34" s="111"/>
      <c r="L34" s="116">
        <v>0</v>
      </c>
      <c r="M34" s="111"/>
      <c r="N34" s="116">
        <v>0</v>
      </c>
      <c r="O34" s="111"/>
      <c r="P34" s="117">
        <v>44685487</v>
      </c>
      <c r="Q34" s="111"/>
      <c r="R34" s="116">
        <v>0</v>
      </c>
      <c r="S34" s="111"/>
      <c r="T34" s="117">
        <v>2548453</v>
      </c>
      <c r="U34" s="22"/>
      <c r="V34" s="117">
        <f>SUM(F34:T34)</f>
        <v>47233940</v>
      </c>
      <c r="W34" s="22"/>
      <c r="X34" s="116">
        <v>-3950779</v>
      </c>
      <c r="Y34" s="22"/>
      <c r="Z34" s="117">
        <f>SUM(V34:X34)</f>
        <v>43283161</v>
      </c>
    </row>
    <row r="35" spans="1:26" ht="6" customHeight="1" x14ac:dyDescent="0.45">
      <c r="A35" s="104"/>
      <c r="B35" s="104"/>
      <c r="C35" s="104"/>
      <c r="D35" s="110"/>
      <c r="E35" s="104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3"/>
    </row>
    <row r="36" spans="1:26" ht="20.85" customHeight="1" thickBot="1" x14ac:dyDescent="0.5">
      <c r="A36" s="98" t="s">
        <v>159</v>
      </c>
      <c r="B36" s="104"/>
      <c r="C36" s="104"/>
      <c r="D36" s="110"/>
      <c r="E36" s="104"/>
      <c r="F36" s="119">
        <f>SUM(F26:F34)</f>
        <v>2117716281</v>
      </c>
      <c r="G36" s="120"/>
      <c r="H36" s="119">
        <f>SUM(H26:H34)</f>
        <v>1045504325</v>
      </c>
      <c r="I36" s="120"/>
      <c r="J36" s="119">
        <f>SUM(J26:J34)</f>
        <v>-2339010</v>
      </c>
      <c r="K36" s="120"/>
      <c r="L36" s="119">
        <f>SUM(L26:L34)</f>
        <v>176010430</v>
      </c>
      <c r="M36" s="120"/>
      <c r="N36" s="121">
        <f>SUM(N26:N34)</f>
        <v>2339010</v>
      </c>
      <c r="O36" s="120"/>
      <c r="P36" s="119">
        <f>SUM(P26:P34)</f>
        <v>121730898</v>
      </c>
      <c r="Q36" s="120"/>
      <c r="R36" s="119">
        <f>SUM(R26:R34)</f>
        <v>-17257593</v>
      </c>
      <c r="S36" s="120"/>
      <c r="T36" s="119">
        <f>SUM(T26:T34)</f>
        <v>-409512748</v>
      </c>
      <c r="U36" s="120"/>
      <c r="V36" s="119">
        <f>SUM(V26:V34)</f>
        <v>3034191593</v>
      </c>
      <c r="W36" s="120"/>
      <c r="X36" s="119">
        <f>SUM(X26:X34)</f>
        <v>43197423</v>
      </c>
      <c r="Y36" s="120"/>
      <c r="Z36" s="119">
        <f>SUM(Z26:Z34)</f>
        <v>3077389016</v>
      </c>
    </row>
    <row r="37" spans="1:26" ht="12" customHeight="1" thickTop="1" x14ac:dyDescent="0.45">
      <c r="A37" s="98"/>
      <c r="B37" s="104"/>
      <c r="C37" s="104"/>
      <c r="D37" s="110"/>
      <c r="E37" s="104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2"/>
      <c r="W37" s="120"/>
      <c r="X37" s="120"/>
      <c r="Y37" s="120"/>
      <c r="Z37" s="120"/>
    </row>
    <row r="38" spans="1:26" ht="22.35" customHeight="1" x14ac:dyDescent="0.45">
      <c r="A38" s="55" t="s">
        <v>41</v>
      </c>
      <c r="B38" s="55"/>
      <c r="C38" s="55"/>
      <c r="D38" s="55"/>
      <c r="E38" s="55"/>
      <c r="F38" s="123"/>
      <c r="G38" s="123"/>
      <c r="H38" s="123"/>
      <c r="I38" s="123"/>
      <c r="J38" s="123"/>
      <c r="K38" s="123"/>
      <c r="L38" s="124"/>
      <c r="M38" s="123"/>
      <c r="N38" s="123"/>
      <c r="O38" s="123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</sheetData>
  <mergeCells count="4">
    <mergeCell ref="F5:Z5"/>
    <mergeCell ref="F6:V6"/>
    <mergeCell ref="L7:P7"/>
    <mergeCell ref="R7:T7"/>
  </mergeCells>
  <conditionalFormatting sqref="A37:XFD37">
    <cfRule type="cellIs" dxfId="1" priority="1" operator="notEqual">
      <formula>$N$37</formula>
    </cfRule>
  </conditionalFormatting>
  <pageMargins left="0.3" right="0.3" top="0.5" bottom="0.6" header="0.49" footer="0.4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816E-2C3D-4092-B6F4-583ECD26DEF5}">
  <dimension ref="A1:T34"/>
  <sheetViews>
    <sheetView topLeftCell="A17" zoomScaleNormal="100" zoomScaleSheetLayoutView="80" zoomScalePageLayoutView="63" workbookViewId="0">
      <selection activeCell="C37" sqref="C37"/>
    </sheetView>
  </sheetViews>
  <sheetFormatPr defaultColWidth="9.44140625" defaultRowHeight="21.75" customHeight="1" x14ac:dyDescent="0.45"/>
  <cols>
    <col min="1" max="2" width="1.5546875" style="5" customWidth="1"/>
    <col min="3" max="3" width="33.5546875" style="5" customWidth="1"/>
    <col min="4" max="4" width="8.5546875" style="5" customWidth="1"/>
    <col min="5" max="5" width="0.5546875" style="5" customWidth="1"/>
    <col min="6" max="6" width="12.5546875" style="5" customWidth="1"/>
    <col min="7" max="7" width="0.5546875" style="5" customWidth="1"/>
    <col min="8" max="8" width="12.5546875" style="5" customWidth="1"/>
    <col min="9" max="9" width="0.5546875" style="5" customWidth="1"/>
    <col min="10" max="10" width="12.5546875" style="5" customWidth="1"/>
    <col min="11" max="11" width="0.5546875" style="5" customWidth="1"/>
    <col min="12" max="12" width="12.5546875" style="5" customWidth="1"/>
    <col min="13" max="13" width="0.5546875" style="5" customWidth="1"/>
    <col min="14" max="14" width="12.5546875" style="5" customWidth="1"/>
    <col min="15" max="15" width="0.5546875" style="5" customWidth="1"/>
    <col min="16" max="16" width="13.5546875" style="5" customWidth="1"/>
    <col min="17" max="17" width="0.5546875" style="5" customWidth="1"/>
    <col min="18" max="18" width="16" style="5" customWidth="1"/>
    <col min="19" max="19" width="0.5546875" style="5" customWidth="1"/>
    <col min="20" max="20" width="13.5546875" style="5" customWidth="1"/>
    <col min="21" max="16384" width="9.44140625" style="5"/>
  </cols>
  <sheetData>
    <row r="1" spans="1:20" ht="21.75" customHeight="1" x14ac:dyDescent="0.45">
      <c r="A1" s="1" t="s">
        <v>0</v>
      </c>
      <c r="B1" s="1"/>
      <c r="C1" s="1"/>
      <c r="D1" s="1"/>
      <c r="E1" s="1"/>
      <c r="F1" s="125"/>
      <c r="G1" s="125"/>
      <c r="H1" s="125"/>
      <c r="I1" s="126"/>
      <c r="J1" s="126"/>
      <c r="K1" s="126"/>
      <c r="L1" s="67"/>
      <c r="M1" s="126"/>
      <c r="N1" s="126"/>
      <c r="O1" s="126"/>
      <c r="P1" s="67"/>
      <c r="Q1" s="127"/>
      <c r="R1" s="128"/>
      <c r="S1" s="127"/>
      <c r="T1" s="128"/>
    </row>
    <row r="2" spans="1:20" ht="21.75" customHeight="1" x14ac:dyDescent="0.45">
      <c r="A2" s="1" t="s">
        <v>160</v>
      </c>
      <c r="B2" s="1"/>
      <c r="C2" s="1"/>
      <c r="D2" s="1"/>
      <c r="E2" s="1"/>
      <c r="F2" s="125"/>
      <c r="G2" s="125"/>
      <c r="H2" s="125"/>
      <c r="I2" s="126"/>
      <c r="J2" s="126"/>
      <c r="K2" s="126"/>
      <c r="L2" s="67"/>
      <c r="M2" s="126"/>
      <c r="N2" s="126"/>
      <c r="O2" s="126"/>
      <c r="P2" s="67"/>
      <c r="Q2" s="127"/>
      <c r="R2" s="128"/>
      <c r="S2" s="127"/>
      <c r="T2" s="128"/>
    </row>
    <row r="3" spans="1:20" ht="21.75" customHeight="1" x14ac:dyDescent="0.45">
      <c r="A3" s="129" t="s">
        <v>90</v>
      </c>
      <c r="B3" s="8"/>
      <c r="C3" s="8"/>
      <c r="D3" s="8"/>
      <c r="E3" s="8"/>
      <c r="F3" s="130"/>
      <c r="G3" s="130"/>
      <c r="H3" s="130"/>
      <c r="I3" s="131"/>
      <c r="J3" s="131"/>
      <c r="K3" s="131"/>
      <c r="L3" s="106"/>
      <c r="M3" s="131"/>
      <c r="N3" s="131"/>
      <c r="O3" s="131"/>
      <c r="P3" s="106"/>
      <c r="Q3" s="132"/>
      <c r="R3" s="106"/>
      <c r="S3" s="132"/>
      <c r="T3" s="106"/>
    </row>
    <row r="4" spans="1:20" ht="20.100000000000001" customHeight="1" x14ac:dyDescent="0.45">
      <c r="A4" s="1"/>
      <c r="B4" s="1"/>
      <c r="C4" s="1"/>
      <c r="D4" s="1"/>
      <c r="E4" s="1"/>
      <c r="F4" s="125"/>
      <c r="G4" s="125"/>
      <c r="H4" s="125"/>
      <c r="I4" s="126"/>
      <c r="J4" s="126"/>
      <c r="K4" s="126"/>
      <c r="L4" s="67"/>
      <c r="M4" s="126"/>
      <c r="N4" s="126"/>
      <c r="O4" s="126"/>
      <c r="P4" s="67"/>
      <c r="Q4" s="127"/>
      <c r="R4" s="67"/>
      <c r="S4" s="127"/>
      <c r="T4" s="67"/>
    </row>
    <row r="5" spans="1:20" ht="19.350000000000001" customHeight="1" x14ac:dyDescent="0.45">
      <c r="A5" s="133"/>
      <c r="B5" s="133"/>
      <c r="C5" s="133"/>
      <c r="D5" s="133"/>
      <c r="E5" s="133"/>
      <c r="F5" s="182" t="s">
        <v>4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19.350000000000001" customHeight="1" x14ac:dyDescent="0.45">
      <c r="R6" s="134" t="s">
        <v>161</v>
      </c>
    </row>
    <row r="7" spans="1:20" ht="19.350000000000001" customHeight="1" x14ac:dyDescent="0.45">
      <c r="A7" s="133"/>
      <c r="B7" s="133"/>
      <c r="C7" s="133"/>
      <c r="D7" s="133"/>
      <c r="E7" s="133"/>
      <c r="F7" s="135"/>
      <c r="G7" s="135"/>
      <c r="H7" s="135"/>
      <c r="I7" s="135"/>
      <c r="J7" s="135"/>
      <c r="K7" s="135"/>
      <c r="L7" s="182" t="s">
        <v>79</v>
      </c>
      <c r="M7" s="182"/>
      <c r="N7" s="182"/>
      <c r="O7" s="182"/>
      <c r="P7" s="182"/>
      <c r="Q7" s="135"/>
      <c r="R7" s="106" t="s">
        <v>162</v>
      </c>
      <c r="S7" s="135"/>
      <c r="T7" s="135"/>
    </row>
    <row r="8" spans="1:20" ht="19.350000000000001" customHeight="1" x14ac:dyDescent="0.45">
      <c r="A8" s="133"/>
      <c r="B8" s="133"/>
      <c r="C8" s="133"/>
      <c r="D8" s="133"/>
      <c r="E8" s="133"/>
      <c r="F8" s="134" t="s">
        <v>69</v>
      </c>
      <c r="G8" s="134"/>
      <c r="H8" s="134"/>
      <c r="I8" s="136"/>
      <c r="J8" s="136"/>
      <c r="K8" s="136"/>
      <c r="L8" s="134" t="s">
        <v>163</v>
      </c>
      <c r="M8" s="135"/>
      <c r="N8" s="134" t="s">
        <v>163</v>
      </c>
      <c r="O8" s="135"/>
      <c r="P8" s="135"/>
      <c r="Q8" s="136"/>
      <c r="R8" s="134" t="s">
        <v>164</v>
      </c>
      <c r="S8" s="136"/>
      <c r="T8" s="134"/>
    </row>
    <row r="9" spans="1:20" ht="19.350000000000001" customHeight="1" x14ac:dyDescent="0.45">
      <c r="A9" s="133"/>
      <c r="B9" s="133"/>
      <c r="C9" s="133"/>
      <c r="D9" s="133"/>
      <c r="E9" s="133"/>
      <c r="F9" s="134" t="s">
        <v>131</v>
      </c>
      <c r="G9" s="134"/>
      <c r="H9" s="134" t="s">
        <v>132</v>
      </c>
      <c r="I9" s="136"/>
      <c r="J9" s="136"/>
      <c r="K9" s="136"/>
      <c r="L9" s="137" t="s">
        <v>133</v>
      </c>
      <c r="M9" s="135"/>
      <c r="N9" s="134" t="s">
        <v>133</v>
      </c>
      <c r="O9" s="135"/>
      <c r="P9" s="134"/>
      <c r="Q9" s="136"/>
      <c r="R9" s="134" t="s">
        <v>165</v>
      </c>
      <c r="S9" s="136"/>
      <c r="T9" s="41"/>
    </row>
    <row r="10" spans="1:20" ht="19.350000000000001" customHeight="1" x14ac:dyDescent="0.45">
      <c r="A10" s="133"/>
      <c r="B10" s="133"/>
      <c r="C10" s="133"/>
      <c r="D10" s="133"/>
      <c r="E10" s="133"/>
      <c r="F10" s="134" t="s">
        <v>137</v>
      </c>
      <c r="G10" s="134"/>
      <c r="H10" s="134" t="s">
        <v>138</v>
      </c>
      <c r="I10" s="138"/>
      <c r="J10" s="138" t="s">
        <v>139</v>
      </c>
      <c r="K10" s="138"/>
      <c r="L10" s="134" t="s">
        <v>140</v>
      </c>
      <c r="M10" s="134"/>
      <c r="N10" s="134" t="s">
        <v>141</v>
      </c>
      <c r="O10" s="134"/>
      <c r="P10" s="134" t="s">
        <v>82</v>
      </c>
      <c r="Q10" s="138"/>
      <c r="R10" s="134" t="s">
        <v>166</v>
      </c>
      <c r="S10" s="138"/>
      <c r="T10" s="134" t="s">
        <v>129</v>
      </c>
    </row>
    <row r="11" spans="1:20" ht="19.350000000000001" customHeight="1" x14ac:dyDescent="0.45">
      <c r="A11" s="139"/>
      <c r="B11" s="139"/>
      <c r="C11" s="139"/>
      <c r="D11" s="140" t="s">
        <v>8</v>
      </c>
      <c r="E11" s="139"/>
      <c r="F11" s="106" t="s">
        <v>9</v>
      </c>
      <c r="G11" s="67"/>
      <c r="H11" s="106" t="s">
        <v>9</v>
      </c>
      <c r="I11" s="67"/>
      <c r="J11" s="107" t="s">
        <v>9</v>
      </c>
      <c r="K11" s="67"/>
      <c r="L11" s="106" t="s">
        <v>9</v>
      </c>
      <c r="M11" s="67"/>
      <c r="N11" s="107" t="s">
        <v>9</v>
      </c>
      <c r="O11" s="67"/>
      <c r="P11" s="106" t="s">
        <v>9</v>
      </c>
      <c r="Q11" s="67"/>
      <c r="R11" s="106" t="s">
        <v>9</v>
      </c>
      <c r="S11" s="67"/>
      <c r="T11" s="106" t="s">
        <v>9</v>
      </c>
    </row>
    <row r="12" spans="1:20" ht="6" customHeight="1" x14ac:dyDescent="0.45">
      <c r="A12" s="133"/>
      <c r="B12" s="139"/>
      <c r="C12" s="139"/>
      <c r="D12" s="139"/>
      <c r="E12" s="139"/>
      <c r="F12" s="111"/>
      <c r="G12" s="111"/>
      <c r="H12" s="111"/>
      <c r="I12" s="141"/>
      <c r="J12" s="141"/>
      <c r="K12" s="141"/>
      <c r="L12" s="111"/>
      <c r="M12" s="141"/>
      <c r="N12" s="141"/>
      <c r="O12" s="141"/>
      <c r="P12" s="111"/>
      <c r="Q12" s="141"/>
      <c r="R12" s="111"/>
      <c r="S12" s="141"/>
      <c r="T12" s="111"/>
    </row>
    <row r="13" spans="1:20" ht="19.350000000000001" customHeight="1" x14ac:dyDescent="0.45">
      <c r="A13" s="98" t="s">
        <v>167</v>
      </c>
      <c r="B13" s="139"/>
      <c r="C13" s="139"/>
      <c r="D13" s="139"/>
      <c r="E13" s="139"/>
      <c r="F13" s="111">
        <v>2117716281</v>
      </c>
      <c r="G13" s="111"/>
      <c r="H13" s="111">
        <v>1045504325</v>
      </c>
      <c r="I13" s="111"/>
      <c r="J13" s="111">
        <v>0</v>
      </c>
      <c r="K13" s="111"/>
      <c r="L13" s="111">
        <v>94377074</v>
      </c>
      <c r="M13" s="111"/>
      <c r="N13" s="111">
        <v>0</v>
      </c>
      <c r="O13" s="111"/>
      <c r="P13" s="111">
        <v>749985557</v>
      </c>
      <c r="Q13" s="111"/>
      <c r="R13" s="111">
        <v>-284943055</v>
      </c>
      <c r="S13" s="111"/>
      <c r="T13" s="111">
        <v>3722640182</v>
      </c>
    </row>
    <row r="14" spans="1:20" ht="6" customHeight="1" x14ac:dyDescent="0.45">
      <c r="A14" s="133"/>
      <c r="B14" s="139"/>
      <c r="C14" s="139"/>
      <c r="D14" s="139"/>
      <c r="E14" s="139"/>
      <c r="F14" s="111"/>
      <c r="G14" s="111"/>
      <c r="H14" s="111"/>
      <c r="I14" s="141"/>
      <c r="J14" s="141"/>
      <c r="K14" s="141"/>
      <c r="L14" s="111"/>
      <c r="M14" s="141"/>
      <c r="N14" s="141"/>
      <c r="O14" s="141"/>
      <c r="P14" s="111"/>
      <c r="Q14" s="141"/>
      <c r="R14" s="111"/>
      <c r="S14" s="141"/>
      <c r="T14" s="111"/>
    </row>
    <row r="15" spans="1:20" ht="19.350000000000001" customHeight="1" x14ac:dyDescent="0.45">
      <c r="A15" s="133" t="s">
        <v>147</v>
      </c>
      <c r="B15" s="139"/>
      <c r="C15" s="139"/>
      <c r="D15" s="139"/>
      <c r="E15" s="139"/>
      <c r="F15" s="111"/>
      <c r="G15" s="111"/>
      <c r="H15" s="111"/>
      <c r="I15" s="141"/>
      <c r="J15" s="141"/>
      <c r="K15" s="141"/>
      <c r="L15" s="111"/>
      <c r="M15" s="141"/>
      <c r="N15" s="141"/>
      <c r="O15" s="141"/>
      <c r="P15" s="111"/>
      <c r="Q15" s="141"/>
      <c r="R15" s="111"/>
      <c r="S15" s="141"/>
      <c r="T15" s="111"/>
    </row>
    <row r="16" spans="1:20" ht="19.350000000000001" customHeight="1" x14ac:dyDescent="0.45">
      <c r="A16" s="139" t="s">
        <v>149</v>
      </c>
      <c r="B16" s="139"/>
      <c r="C16" s="139"/>
      <c r="D16" s="142">
        <v>25</v>
      </c>
      <c r="E16" s="139"/>
      <c r="F16" s="111">
        <v>0</v>
      </c>
      <c r="G16" s="111"/>
      <c r="H16" s="111">
        <v>0</v>
      </c>
      <c r="I16" s="141"/>
      <c r="J16" s="141">
        <v>-2339010</v>
      </c>
      <c r="K16" s="141"/>
      <c r="L16" s="111">
        <v>0</v>
      </c>
      <c r="M16" s="141"/>
      <c r="N16" s="111">
        <v>0</v>
      </c>
      <c r="O16" s="141"/>
      <c r="P16" s="111">
        <v>0</v>
      </c>
      <c r="Q16" s="141"/>
      <c r="R16" s="111">
        <v>0</v>
      </c>
      <c r="S16" s="141"/>
      <c r="T16" s="111">
        <f>SUM(R16,P16,N16,L16,J16,H16,F16)</f>
        <v>-2339010</v>
      </c>
    </row>
    <row r="17" spans="1:20" ht="19.350000000000001" customHeight="1" x14ac:dyDescent="0.45">
      <c r="A17" s="139" t="s">
        <v>151</v>
      </c>
      <c r="B17" s="139"/>
      <c r="C17" s="139"/>
      <c r="D17" s="139"/>
      <c r="E17" s="139"/>
      <c r="F17" s="111">
        <v>0</v>
      </c>
      <c r="G17" s="111"/>
      <c r="H17" s="111">
        <v>0</v>
      </c>
      <c r="I17" s="141"/>
      <c r="J17" s="111">
        <v>0</v>
      </c>
      <c r="K17" s="141"/>
      <c r="L17" s="111">
        <v>0</v>
      </c>
      <c r="M17" s="141"/>
      <c r="N17" s="141">
        <v>2339010</v>
      </c>
      <c r="O17" s="141"/>
      <c r="P17" s="111">
        <v>-2339010</v>
      </c>
      <c r="Q17" s="141"/>
      <c r="R17" s="111">
        <v>0</v>
      </c>
      <c r="S17" s="141"/>
      <c r="T17" s="111">
        <f>SUM(F17:R17)</f>
        <v>0</v>
      </c>
    </row>
    <row r="18" spans="1:20" ht="19.350000000000001" customHeight="1" x14ac:dyDescent="0.45">
      <c r="A18" s="104" t="s">
        <v>153</v>
      </c>
      <c r="B18" s="30"/>
      <c r="C18" s="139"/>
      <c r="D18" s="110">
        <v>35</v>
      </c>
      <c r="E18" s="139"/>
      <c r="F18" s="111">
        <v>0</v>
      </c>
      <c r="G18" s="111"/>
      <c r="H18" s="111">
        <v>0</v>
      </c>
      <c r="I18" s="141"/>
      <c r="J18" s="111">
        <v>0</v>
      </c>
      <c r="K18" s="141"/>
      <c r="L18" s="111">
        <v>0</v>
      </c>
      <c r="M18" s="141"/>
      <c r="N18" s="111">
        <v>0</v>
      </c>
      <c r="O18" s="141"/>
      <c r="P18" s="111">
        <v>-105885814</v>
      </c>
      <c r="Q18" s="141"/>
      <c r="R18" s="111">
        <v>0</v>
      </c>
      <c r="S18" s="141"/>
      <c r="T18" s="111">
        <f>SUM(F18:R18)</f>
        <v>-105885814</v>
      </c>
    </row>
    <row r="19" spans="1:20" ht="19.350000000000001" customHeight="1" x14ac:dyDescent="0.45">
      <c r="A19" s="139" t="s">
        <v>117</v>
      </c>
      <c r="B19" s="30"/>
      <c r="C19" s="139"/>
      <c r="D19" s="139"/>
      <c r="E19" s="139"/>
      <c r="F19" s="143">
        <v>0</v>
      </c>
      <c r="G19" s="111"/>
      <c r="H19" s="143">
        <v>0</v>
      </c>
      <c r="I19" s="141"/>
      <c r="J19" s="117">
        <v>0</v>
      </c>
      <c r="K19" s="141"/>
      <c r="L19" s="143">
        <v>0</v>
      </c>
      <c r="M19" s="141"/>
      <c r="N19" s="117">
        <v>0</v>
      </c>
      <c r="O19" s="141"/>
      <c r="P19" s="143">
        <v>-473161863</v>
      </c>
      <c r="Q19" s="141"/>
      <c r="R19" s="117">
        <v>0</v>
      </c>
      <c r="S19" s="141"/>
      <c r="T19" s="117">
        <f>SUM(F19:R19)</f>
        <v>-473161863</v>
      </c>
    </row>
    <row r="20" spans="1:20" ht="6" customHeight="1" x14ac:dyDescent="0.45">
      <c r="A20" s="139"/>
      <c r="B20" s="139"/>
      <c r="C20" s="139"/>
      <c r="D20" s="139"/>
      <c r="E20" s="139"/>
      <c r="F20" s="111"/>
      <c r="G20" s="111"/>
      <c r="H20" s="111"/>
      <c r="I20" s="141"/>
      <c r="J20" s="111"/>
      <c r="K20" s="141"/>
      <c r="L20" s="111"/>
      <c r="M20" s="141"/>
      <c r="N20" s="141"/>
      <c r="O20" s="141"/>
      <c r="P20" s="111"/>
      <c r="Q20" s="141"/>
      <c r="R20" s="111"/>
      <c r="S20" s="141"/>
      <c r="T20" s="113"/>
    </row>
    <row r="21" spans="1:20" ht="19.350000000000001" customHeight="1" thickBot="1" x14ac:dyDescent="0.5">
      <c r="A21" s="133" t="s">
        <v>154</v>
      </c>
      <c r="B21" s="139"/>
      <c r="C21" s="139"/>
      <c r="D21" s="139"/>
      <c r="E21" s="139"/>
      <c r="F21" s="144">
        <f>SUM(F13:F19)</f>
        <v>2117716281</v>
      </c>
      <c r="G21" s="111"/>
      <c r="H21" s="144">
        <f>SUM(H13:H19)</f>
        <v>1045504325</v>
      </c>
      <c r="I21" s="141"/>
      <c r="J21" s="145">
        <f>SUM(J13:J19)</f>
        <v>-2339010</v>
      </c>
      <c r="K21" s="141"/>
      <c r="L21" s="144">
        <f>SUM(L13:L19)</f>
        <v>94377074</v>
      </c>
      <c r="M21" s="141"/>
      <c r="N21" s="145">
        <f>SUM(N13:N19)</f>
        <v>2339010</v>
      </c>
      <c r="O21" s="141"/>
      <c r="P21" s="144">
        <f>SUM(P13:P19)</f>
        <v>168598870</v>
      </c>
      <c r="Q21" s="141"/>
      <c r="R21" s="144">
        <f>SUM(R13:R19)</f>
        <v>-284943055</v>
      </c>
      <c r="S21" s="141"/>
      <c r="T21" s="144">
        <f>SUM(T13:T19)</f>
        <v>3141253495</v>
      </c>
    </row>
    <row r="22" spans="1:20" ht="19.350000000000001" customHeight="1" thickTop="1" x14ac:dyDescent="0.45">
      <c r="A22" s="133"/>
      <c r="B22" s="139"/>
      <c r="C22" s="139"/>
      <c r="D22" s="139"/>
      <c r="E22" s="139"/>
      <c r="F22" s="111"/>
      <c r="G22" s="111"/>
      <c r="H22" s="111"/>
      <c r="I22" s="141"/>
      <c r="J22" s="141"/>
      <c r="K22" s="141"/>
      <c r="L22" s="111"/>
      <c r="M22" s="141"/>
      <c r="N22" s="141"/>
      <c r="O22" s="141"/>
      <c r="P22" s="111"/>
      <c r="Q22" s="141"/>
      <c r="R22" s="111"/>
      <c r="S22" s="141"/>
      <c r="T22" s="111"/>
    </row>
    <row r="23" spans="1:20" ht="19.350000000000001" customHeight="1" x14ac:dyDescent="0.45">
      <c r="A23" s="98" t="s">
        <v>168</v>
      </c>
      <c r="B23" s="139"/>
      <c r="C23" s="139"/>
      <c r="D23" s="139"/>
      <c r="E23" s="139"/>
      <c r="F23" s="111">
        <f>F21</f>
        <v>2117716281</v>
      </c>
      <c r="G23" s="111"/>
      <c r="H23" s="111">
        <f>H21</f>
        <v>1045504325</v>
      </c>
      <c r="I23" s="111"/>
      <c r="J23" s="111">
        <f>J21</f>
        <v>-2339010</v>
      </c>
      <c r="K23" s="111"/>
      <c r="L23" s="111">
        <f>L21</f>
        <v>94377074</v>
      </c>
      <c r="M23" s="111"/>
      <c r="N23" s="111">
        <f>N21</f>
        <v>2339010</v>
      </c>
      <c r="O23" s="111"/>
      <c r="P23" s="111">
        <f>P21</f>
        <v>168598870</v>
      </c>
      <c r="Q23" s="111"/>
      <c r="R23" s="111">
        <f>R21</f>
        <v>-284943055</v>
      </c>
      <c r="S23" s="111"/>
      <c r="T23" s="111">
        <f t="shared" ref="T23" si="0">SUM(F23:R23)</f>
        <v>3141253495</v>
      </c>
    </row>
    <row r="24" spans="1:20" ht="6" customHeight="1" x14ac:dyDescent="0.45">
      <c r="A24" s="133"/>
      <c r="B24" s="139"/>
      <c r="C24" s="139"/>
      <c r="D24" s="139"/>
      <c r="E24" s="139"/>
      <c r="F24" s="111"/>
      <c r="G24" s="111"/>
      <c r="H24" s="111"/>
      <c r="I24" s="141"/>
      <c r="J24" s="141"/>
      <c r="K24" s="141"/>
      <c r="L24" s="111"/>
      <c r="M24" s="141"/>
      <c r="N24" s="141"/>
      <c r="O24" s="141"/>
      <c r="P24" s="111"/>
      <c r="Q24" s="141"/>
      <c r="R24" s="111"/>
      <c r="S24" s="141"/>
      <c r="T24" s="111"/>
    </row>
    <row r="25" spans="1:20" ht="19.350000000000001" customHeight="1" x14ac:dyDescent="0.45">
      <c r="A25" s="133" t="s">
        <v>147</v>
      </c>
      <c r="B25" s="139"/>
      <c r="C25" s="139"/>
      <c r="D25" s="139"/>
      <c r="E25" s="139"/>
      <c r="F25" s="111"/>
      <c r="G25" s="111"/>
      <c r="H25" s="111"/>
      <c r="I25" s="141"/>
      <c r="J25" s="141"/>
      <c r="K25" s="141"/>
      <c r="L25" s="111"/>
      <c r="M25" s="141"/>
      <c r="N25" s="141"/>
      <c r="O25" s="141"/>
      <c r="P25" s="111"/>
      <c r="Q25" s="141"/>
      <c r="R25" s="111"/>
      <c r="S25" s="141"/>
      <c r="T25" s="111"/>
    </row>
    <row r="26" spans="1:20" ht="19.350000000000001" customHeight="1" x14ac:dyDescent="0.45">
      <c r="A26" s="139" t="s">
        <v>152</v>
      </c>
      <c r="B26" s="139"/>
      <c r="C26" s="139"/>
      <c r="D26" s="142">
        <v>26</v>
      </c>
      <c r="E26" s="139"/>
      <c r="F26" s="111">
        <v>0</v>
      </c>
      <c r="G26" s="111"/>
      <c r="H26" s="111">
        <v>0</v>
      </c>
      <c r="I26" s="141"/>
      <c r="J26" s="111">
        <v>0</v>
      </c>
      <c r="K26" s="141"/>
      <c r="L26" s="111">
        <v>3760744</v>
      </c>
      <c r="M26" s="141"/>
      <c r="N26" s="111">
        <v>0</v>
      </c>
      <c r="O26" s="141"/>
      <c r="P26" s="111">
        <v>-3760744</v>
      </c>
      <c r="Q26" s="141"/>
      <c r="R26" s="111">
        <v>0</v>
      </c>
      <c r="S26" s="141"/>
      <c r="T26" s="111">
        <f>SUM(F26:R26)</f>
        <v>0</v>
      </c>
    </row>
    <row r="27" spans="1:20" ht="19.350000000000001" customHeight="1" x14ac:dyDescent="0.45">
      <c r="A27" s="139" t="s">
        <v>117</v>
      </c>
      <c r="B27" s="30"/>
      <c r="C27" s="139"/>
      <c r="D27" s="139"/>
      <c r="E27" s="139"/>
      <c r="F27" s="117">
        <v>0</v>
      </c>
      <c r="G27" s="111"/>
      <c r="H27" s="117">
        <v>0</v>
      </c>
      <c r="I27" s="141"/>
      <c r="J27" s="117">
        <v>0</v>
      </c>
      <c r="K27" s="141"/>
      <c r="L27" s="117">
        <v>0</v>
      </c>
      <c r="M27" s="141"/>
      <c r="N27" s="117">
        <v>0</v>
      </c>
      <c r="O27" s="141"/>
      <c r="P27" s="143">
        <v>73164946</v>
      </c>
      <c r="Q27" s="141"/>
      <c r="R27" s="117">
        <v>0</v>
      </c>
      <c r="S27" s="141"/>
      <c r="T27" s="117">
        <f>SUM(F27:R27)</f>
        <v>73164946</v>
      </c>
    </row>
    <row r="28" spans="1:20" ht="6" customHeight="1" x14ac:dyDescent="0.45">
      <c r="A28" s="139"/>
      <c r="B28" s="139"/>
      <c r="C28" s="139"/>
      <c r="D28" s="139"/>
      <c r="E28" s="139"/>
      <c r="F28" s="111"/>
      <c r="G28" s="111"/>
      <c r="H28" s="111"/>
      <c r="I28" s="141"/>
      <c r="J28" s="111"/>
      <c r="K28" s="141"/>
      <c r="L28" s="111"/>
      <c r="M28" s="141"/>
      <c r="N28" s="141"/>
      <c r="O28" s="141"/>
      <c r="P28" s="111"/>
      <c r="Q28" s="141"/>
      <c r="R28" s="111"/>
      <c r="S28" s="141"/>
      <c r="T28" s="113"/>
    </row>
    <row r="29" spans="1:20" ht="19.350000000000001" customHeight="1" thickBot="1" x14ac:dyDescent="0.5">
      <c r="A29" s="133" t="s">
        <v>159</v>
      </c>
      <c r="B29" s="139"/>
      <c r="C29" s="139"/>
      <c r="D29" s="139"/>
      <c r="E29" s="139"/>
      <c r="F29" s="144">
        <f>SUM(F23:F27)</f>
        <v>2117716281</v>
      </c>
      <c r="G29" s="111"/>
      <c r="H29" s="144">
        <f>SUM(H23:H27)</f>
        <v>1045504325</v>
      </c>
      <c r="I29" s="141"/>
      <c r="J29" s="144">
        <f>SUM(J23:J27)</f>
        <v>-2339010</v>
      </c>
      <c r="K29" s="141"/>
      <c r="L29" s="144">
        <f>SUM(L23:L27)</f>
        <v>98137818</v>
      </c>
      <c r="M29" s="141"/>
      <c r="N29" s="145">
        <f>SUM(N23:N27)</f>
        <v>2339010</v>
      </c>
      <c r="O29" s="141"/>
      <c r="P29" s="144">
        <f>SUM(P23:P27)</f>
        <v>238003072</v>
      </c>
      <c r="Q29" s="141"/>
      <c r="R29" s="144">
        <f>SUM(R23:R27)</f>
        <v>-284943055</v>
      </c>
      <c r="S29" s="141"/>
      <c r="T29" s="144">
        <f>SUM(T23:T27)</f>
        <v>3214418441</v>
      </c>
    </row>
    <row r="30" spans="1:20" ht="20.100000000000001" customHeight="1" thickTop="1" x14ac:dyDescent="0.45">
      <c r="A30" s="133"/>
      <c r="B30" s="139"/>
      <c r="C30" s="139"/>
      <c r="D30" s="139"/>
      <c r="E30" s="139"/>
      <c r="F30" s="111"/>
      <c r="G30" s="111"/>
      <c r="H30" s="111"/>
      <c r="I30" s="141"/>
      <c r="J30" s="146"/>
      <c r="K30" s="146"/>
      <c r="L30" s="146"/>
      <c r="M30" s="146"/>
      <c r="N30" s="146"/>
      <c r="O30" s="141"/>
      <c r="P30" s="111"/>
      <c r="Q30" s="141"/>
      <c r="R30" s="111"/>
      <c r="S30" s="141"/>
      <c r="T30" s="111"/>
    </row>
    <row r="31" spans="1:20" ht="20.100000000000001" customHeight="1" x14ac:dyDescent="0.45">
      <c r="A31" s="133"/>
      <c r="B31" s="139"/>
      <c r="C31" s="139"/>
      <c r="D31" s="139"/>
      <c r="E31" s="139"/>
      <c r="F31" s="111"/>
      <c r="G31" s="111"/>
      <c r="H31" s="111"/>
      <c r="I31" s="141"/>
      <c r="J31" s="141"/>
      <c r="K31" s="141"/>
      <c r="L31" s="111"/>
      <c r="M31" s="141"/>
      <c r="N31" s="141"/>
      <c r="O31" s="141"/>
      <c r="P31" s="111"/>
      <c r="Q31" s="141"/>
      <c r="R31" s="111"/>
      <c r="S31" s="141"/>
      <c r="T31" s="111"/>
    </row>
    <row r="32" spans="1:20" ht="12.75" customHeight="1" x14ac:dyDescent="0.45">
      <c r="A32" s="133"/>
      <c r="B32" s="139"/>
      <c r="C32" s="139"/>
      <c r="D32" s="139"/>
      <c r="E32" s="139"/>
      <c r="F32" s="111"/>
      <c r="G32" s="111"/>
      <c r="H32" s="111"/>
      <c r="I32" s="141"/>
      <c r="J32" s="141"/>
      <c r="K32" s="141"/>
      <c r="L32" s="111"/>
      <c r="M32" s="141"/>
      <c r="N32" s="141"/>
      <c r="O32" s="141"/>
      <c r="P32" s="111"/>
      <c r="Q32" s="141"/>
      <c r="R32" s="111"/>
      <c r="S32" s="141"/>
      <c r="T32" s="111"/>
    </row>
    <row r="33" spans="1:20" ht="20.100000000000001" customHeight="1" x14ac:dyDescent="0.45">
      <c r="A33" s="133"/>
      <c r="B33" s="139"/>
      <c r="C33" s="139"/>
      <c r="D33" s="139"/>
      <c r="E33" s="139"/>
      <c r="F33" s="111"/>
      <c r="G33" s="111"/>
      <c r="H33" s="111"/>
      <c r="I33" s="141"/>
      <c r="J33" s="141"/>
      <c r="K33" s="141"/>
      <c r="L33" s="111"/>
      <c r="M33" s="141"/>
      <c r="N33" s="141"/>
      <c r="O33" s="141"/>
      <c r="P33" s="111"/>
      <c r="Q33" s="141"/>
      <c r="R33" s="111"/>
      <c r="S33" s="141"/>
      <c r="T33" s="111"/>
    </row>
    <row r="34" spans="1:20" ht="22.35" customHeight="1" x14ac:dyDescent="0.45">
      <c r="A34" s="55" t="s">
        <v>41</v>
      </c>
      <c r="B34" s="55"/>
      <c r="C34" s="147"/>
      <c r="D34" s="55"/>
      <c r="E34" s="55"/>
      <c r="F34" s="123"/>
      <c r="G34" s="123"/>
      <c r="H34" s="123"/>
      <c r="I34" s="148"/>
      <c r="J34" s="148"/>
      <c r="K34" s="148"/>
      <c r="L34" s="124"/>
      <c r="M34" s="148"/>
      <c r="N34" s="148"/>
      <c r="O34" s="148"/>
      <c r="P34" s="124"/>
      <c r="Q34" s="149"/>
      <c r="R34" s="124"/>
      <c r="S34" s="149"/>
      <c r="T34" s="124"/>
    </row>
  </sheetData>
  <mergeCells count="2">
    <mergeCell ref="F5:T5"/>
    <mergeCell ref="L7:P7"/>
  </mergeCells>
  <conditionalFormatting sqref="A30:XFD30">
    <cfRule type="cellIs" dxfId="0" priority="1" operator="notEqual">
      <formula>$N$30</formula>
    </cfRule>
  </conditionalFormatting>
  <pageMargins left="0.4" right="0.4" top="0.5" bottom="0.6" header="0.49" footer="0.4"/>
  <pageSetup paperSize="9" scale="9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B947-AAAF-43C9-8293-55548B730D1D}">
  <dimension ref="A1:K163"/>
  <sheetViews>
    <sheetView tabSelected="1" topLeftCell="A45" zoomScale="93" zoomScaleNormal="93" zoomScaleSheetLayoutView="93" workbookViewId="0"/>
  </sheetViews>
  <sheetFormatPr defaultColWidth="9.44140625" defaultRowHeight="21.75" customHeight="1" x14ac:dyDescent="0.3"/>
  <cols>
    <col min="1" max="1" width="1.5546875" style="60" customWidth="1"/>
    <col min="2" max="2" width="52.6640625" style="60" customWidth="1"/>
    <col min="3" max="3" width="8" style="60" customWidth="1"/>
    <col min="4" max="4" width="0.5546875" style="60" customWidth="1"/>
    <col min="5" max="5" width="12.44140625" style="60" customWidth="1"/>
    <col min="6" max="6" width="0.5546875" style="60" customWidth="1"/>
    <col min="7" max="7" width="12.44140625" style="60" customWidth="1"/>
    <col min="8" max="8" width="0.5546875" style="60" customWidth="1"/>
    <col min="9" max="9" width="12.44140625" style="60" customWidth="1"/>
    <col min="10" max="10" width="0.5546875" style="60" customWidth="1"/>
    <col min="11" max="11" width="12.44140625" style="60" customWidth="1"/>
    <col min="12" max="16384" width="9.44140625" style="60"/>
  </cols>
  <sheetData>
    <row r="1" spans="1:11" ht="21.75" customHeight="1" x14ac:dyDescent="0.3">
      <c r="A1" s="1" t="s">
        <v>0</v>
      </c>
      <c r="B1" s="6"/>
      <c r="C1" s="30"/>
      <c r="D1" s="2"/>
      <c r="E1" s="27"/>
      <c r="F1" s="62"/>
      <c r="G1" s="27"/>
      <c r="H1" s="62"/>
      <c r="I1" s="150"/>
      <c r="J1" s="62"/>
      <c r="K1" s="150"/>
    </row>
    <row r="2" spans="1:11" ht="21.75" customHeight="1" x14ac:dyDescent="0.3">
      <c r="A2" s="6" t="s">
        <v>169</v>
      </c>
      <c r="B2" s="6"/>
      <c r="C2" s="30"/>
      <c r="D2" s="2"/>
      <c r="E2" s="27"/>
      <c r="F2" s="62"/>
      <c r="G2" s="27"/>
      <c r="H2" s="62"/>
      <c r="I2" s="27"/>
      <c r="J2" s="62"/>
      <c r="K2" s="27"/>
    </row>
    <row r="3" spans="1:11" ht="21.75" customHeight="1" x14ac:dyDescent="0.3">
      <c r="A3" s="63" t="s">
        <v>90</v>
      </c>
      <c r="B3" s="63"/>
      <c r="C3" s="55"/>
      <c r="D3" s="9"/>
      <c r="E3" s="32"/>
      <c r="F3" s="64"/>
      <c r="G3" s="32"/>
      <c r="H3" s="64"/>
      <c r="I3" s="32"/>
      <c r="J3" s="64"/>
      <c r="K3" s="32"/>
    </row>
    <row r="4" spans="1:11" ht="18.600000000000001" customHeight="1" x14ac:dyDescent="0.3">
      <c r="A4" s="1"/>
      <c r="B4" s="1"/>
      <c r="C4" s="13"/>
      <c r="D4" s="30"/>
      <c r="E4" s="14"/>
      <c r="F4" s="41"/>
      <c r="G4" s="14"/>
      <c r="H4" s="41"/>
      <c r="I4" s="14"/>
      <c r="J4" s="41"/>
      <c r="K4" s="14"/>
    </row>
    <row r="5" spans="1:11" ht="18.600000000000001" customHeight="1" x14ac:dyDescent="0.3">
      <c r="A5" s="1"/>
      <c r="B5" s="1"/>
      <c r="C5" s="13"/>
      <c r="D5" s="30"/>
      <c r="E5" s="183" t="s">
        <v>3</v>
      </c>
      <c r="F5" s="183"/>
      <c r="G5" s="183"/>
      <c r="H5" s="125"/>
      <c r="I5" s="183" t="s">
        <v>4</v>
      </c>
      <c r="J5" s="183"/>
      <c r="K5" s="183"/>
    </row>
    <row r="6" spans="1:11" ht="18.600000000000001" customHeight="1" x14ac:dyDescent="0.3">
      <c r="A6" s="1"/>
      <c r="B6" s="1"/>
      <c r="C6" s="13"/>
      <c r="D6" s="30"/>
      <c r="E6" s="125"/>
      <c r="F6" s="125"/>
      <c r="G6" s="125"/>
      <c r="H6" s="125"/>
      <c r="I6" s="125"/>
      <c r="J6" s="125"/>
      <c r="K6" s="151" t="s">
        <v>170</v>
      </c>
    </row>
    <row r="7" spans="1:11" ht="18.600000000000001" customHeight="1" x14ac:dyDescent="0.3">
      <c r="A7" s="30"/>
      <c r="B7" s="30"/>
      <c r="C7" s="152"/>
      <c r="D7" s="20"/>
      <c r="E7" s="17" t="s">
        <v>6</v>
      </c>
      <c r="F7" s="30"/>
      <c r="G7" s="17" t="s">
        <v>7</v>
      </c>
      <c r="H7" s="41"/>
      <c r="I7" s="17" t="s">
        <v>6</v>
      </c>
      <c r="J7" s="30"/>
      <c r="K7" s="17" t="s">
        <v>7</v>
      </c>
    </row>
    <row r="8" spans="1:11" ht="18.600000000000001" customHeight="1" x14ac:dyDescent="0.3">
      <c r="A8" s="30"/>
      <c r="B8" s="30"/>
      <c r="C8" s="23" t="s">
        <v>8</v>
      </c>
      <c r="D8" s="24"/>
      <c r="E8" s="25" t="s">
        <v>9</v>
      </c>
      <c r="F8" s="67"/>
      <c r="G8" s="25" t="s">
        <v>9</v>
      </c>
      <c r="H8" s="125"/>
      <c r="I8" s="25" t="s">
        <v>9</v>
      </c>
      <c r="J8" s="67"/>
      <c r="K8" s="25" t="s">
        <v>9</v>
      </c>
    </row>
    <row r="9" spans="1:11" ht="18.600000000000001" customHeight="1" x14ac:dyDescent="0.3">
      <c r="A9" s="153" t="s">
        <v>171</v>
      </c>
      <c r="B9" s="1"/>
      <c r="C9" s="30"/>
      <c r="D9" s="13"/>
      <c r="E9" s="14"/>
      <c r="F9" s="31"/>
      <c r="G9" s="14"/>
      <c r="H9" s="31"/>
      <c r="I9" s="14"/>
      <c r="J9" s="65"/>
      <c r="K9" s="14"/>
    </row>
    <row r="10" spans="1:11" s="156" customFormat="1" ht="18.600000000000001" customHeight="1" x14ac:dyDescent="0.3">
      <c r="A10" s="154" t="s">
        <v>107</v>
      </c>
      <c r="B10" s="154"/>
      <c r="C10" s="154"/>
      <c r="D10" s="154"/>
      <c r="E10" s="155">
        <v>40613572</v>
      </c>
      <c r="F10" s="155"/>
      <c r="G10" s="155">
        <v>-493535105</v>
      </c>
      <c r="H10" s="155"/>
      <c r="I10" s="155">
        <v>73049311</v>
      </c>
      <c r="J10" s="155"/>
      <c r="K10" s="155">
        <v>-475365020</v>
      </c>
    </row>
    <row r="11" spans="1:11" ht="18.600000000000001" customHeight="1" x14ac:dyDescent="0.3">
      <c r="A11" s="154" t="s">
        <v>172</v>
      </c>
      <c r="B11" s="157"/>
      <c r="C11" s="13"/>
      <c r="D11" s="30"/>
      <c r="E11" s="14"/>
      <c r="F11" s="37"/>
      <c r="G11" s="14"/>
      <c r="H11" s="41"/>
      <c r="I11" s="14"/>
      <c r="J11" s="14"/>
      <c r="K11" s="14"/>
    </row>
    <row r="12" spans="1:11" ht="18.600000000000001" customHeight="1" x14ac:dyDescent="0.3">
      <c r="A12" s="30"/>
      <c r="B12" s="12" t="s">
        <v>173</v>
      </c>
      <c r="C12" s="158">
        <v>30</v>
      </c>
      <c r="D12" s="13"/>
      <c r="E12" s="14">
        <v>238958590</v>
      </c>
      <c r="F12" s="45"/>
      <c r="G12" s="14">
        <v>237109179</v>
      </c>
      <c r="H12" s="31"/>
      <c r="I12" s="14">
        <v>9902895</v>
      </c>
      <c r="J12" s="14"/>
      <c r="K12" s="14">
        <v>10206612</v>
      </c>
    </row>
    <row r="13" spans="1:11" ht="18.600000000000001" customHeight="1" x14ac:dyDescent="0.3">
      <c r="A13" s="30"/>
      <c r="B13" s="12" t="s">
        <v>174</v>
      </c>
      <c r="C13" s="158" t="s">
        <v>175</v>
      </c>
      <c r="D13" s="13"/>
      <c r="E13" s="14">
        <v>78552289</v>
      </c>
      <c r="F13" s="45"/>
      <c r="G13" s="14">
        <v>78909733</v>
      </c>
      <c r="H13" s="31"/>
      <c r="I13" s="14">
        <v>241541</v>
      </c>
      <c r="J13" s="14"/>
      <c r="K13" s="14">
        <v>403752</v>
      </c>
    </row>
    <row r="14" spans="1:11" ht="18.600000000000001" customHeight="1" x14ac:dyDescent="0.3">
      <c r="A14" s="30"/>
      <c r="B14" s="12" t="s">
        <v>176</v>
      </c>
      <c r="C14" s="158">
        <v>36.299999999999997</v>
      </c>
      <c r="D14" s="13"/>
      <c r="E14" s="14">
        <v>0</v>
      </c>
      <c r="F14" s="45"/>
      <c r="G14" s="14">
        <v>0</v>
      </c>
      <c r="H14" s="31"/>
      <c r="I14" s="14">
        <v>-10258562</v>
      </c>
      <c r="J14" s="14"/>
      <c r="K14" s="14">
        <v>840054</v>
      </c>
    </row>
    <row r="15" spans="1:11" ht="18.600000000000001" customHeight="1" x14ac:dyDescent="0.3">
      <c r="A15" s="30"/>
      <c r="B15" s="73" t="s">
        <v>177</v>
      </c>
      <c r="C15" s="158">
        <v>13</v>
      </c>
      <c r="D15" s="13"/>
      <c r="E15" s="14">
        <v>54480880</v>
      </c>
      <c r="F15" s="45"/>
      <c r="G15" s="14">
        <v>352533245</v>
      </c>
      <c r="H15" s="31"/>
      <c r="I15" s="14">
        <v>54480880</v>
      </c>
      <c r="J15" s="14"/>
      <c r="K15" s="14">
        <v>352533245</v>
      </c>
    </row>
    <row r="16" spans="1:11" ht="18.600000000000001" customHeight="1" x14ac:dyDescent="0.3">
      <c r="A16" s="30"/>
      <c r="B16" s="159" t="s">
        <v>178</v>
      </c>
      <c r="C16" s="158">
        <v>14</v>
      </c>
      <c r="D16" s="13"/>
      <c r="E16" s="14">
        <v>0</v>
      </c>
      <c r="F16" s="45"/>
      <c r="G16" s="14">
        <v>0</v>
      </c>
      <c r="H16" s="31"/>
      <c r="I16" s="14">
        <v>0</v>
      </c>
      <c r="J16" s="14"/>
      <c r="K16" s="14">
        <v>80019</v>
      </c>
    </row>
    <row r="17" spans="1:11" ht="18.600000000000001" customHeight="1" x14ac:dyDescent="0.3">
      <c r="A17" s="30"/>
      <c r="B17" s="12" t="s">
        <v>106</v>
      </c>
      <c r="C17" s="158">
        <v>14</v>
      </c>
      <c r="D17" s="13"/>
      <c r="E17" s="14">
        <v>0</v>
      </c>
      <c r="F17" s="45"/>
      <c r="G17" s="14">
        <v>0</v>
      </c>
      <c r="H17" s="31"/>
      <c r="I17" s="14">
        <v>-221188361</v>
      </c>
      <c r="J17" s="14"/>
      <c r="K17" s="14">
        <v>-54812185</v>
      </c>
    </row>
    <row r="18" spans="1:11" ht="18.600000000000001" customHeight="1" x14ac:dyDescent="0.3">
      <c r="A18" s="30"/>
      <c r="B18" s="12" t="s">
        <v>103</v>
      </c>
      <c r="C18" s="158">
        <v>13</v>
      </c>
      <c r="D18" s="13"/>
      <c r="E18" s="14">
        <v>-63515102</v>
      </c>
      <c r="F18" s="45"/>
      <c r="G18" s="14">
        <v>-191752958</v>
      </c>
      <c r="H18" s="31"/>
      <c r="I18" s="34">
        <v>-63515102</v>
      </c>
      <c r="J18" s="14"/>
      <c r="K18" s="14">
        <v>-191752958</v>
      </c>
    </row>
    <row r="19" spans="1:11" ht="18.600000000000001" customHeight="1" x14ac:dyDescent="0.3">
      <c r="A19" s="30"/>
      <c r="B19" s="12" t="s">
        <v>179</v>
      </c>
      <c r="C19" s="158"/>
      <c r="D19" s="13"/>
      <c r="E19" s="14">
        <v>6705767</v>
      </c>
      <c r="F19" s="45"/>
      <c r="G19" s="14">
        <v>5415770</v>
      </c>
      <c r="H19" s="31"/>
      <c r="I19" s="14">
        <v>5926095</v>
      </c>
      <c r="J19" s="14"/>
      <c r="K19" s="14">
        <v>5415770</v>
      </c>
    </row>
    <row r="20" spans="1:11" ht="18.600000000000001" customHeight="1" x14ac:dyDescent="0.3">
      <c r="A20" s="30"/>
      <c r="B20" s="30" t="s">
        <v>180</v>
      </c>
      <c r="C20" s="158"/>
      <c r="D20" s="13"/>
      <c r="E20" s="27">
        <v>2374039</v>
      </c>
      <c r="F20" s="45"/>
      <c r="G20" s="27">
        <v>-2190142</v>
      </c>
      <c r="H20" s="31"/>
      <c r="I20" s="27">
        <v>4437304</v>
      </c>
      <c r="J20" s="14"/>
      <c r="K20" s="27">
        <v>-368730216</v>
      </c>
    </row>
    <row r="21" spans="1:11" ht="18.600000000000001" customHeight="1" x14ac:dyDescent="0.3">
      <c r="A21" s="30"/>
      <c r="B21" s="12" t="s">
        <v>181</v>
      </c>
      <c r="C21" s="158"/>
      <c r="D21" s="13"/>
      <c r="E21" s="27"/>
      <c r="F21" s="45"/>
      <c r="G21" s="27"/>
      <c r="H21" s="31"/>
      <c r="I21" s="27"/>
      <c r="J21" s="14"/>
      <c r="K21" s="27"/>
    </row>
    <row r="22" spans="1:11" ht="18.600000000000001" customHeight="1" x14ac:dyDescent="0.3">
      <c r="A22" s="30"/>
      <c r="B22" s="12" t="s">
        <v>182</v>
      </c>
      <c r="C22" s="158">
        <v>11</v>
      </c>
      <c r="D22" s="13"/>
      <c r="E22" s="14">
        <v>-157999</v>
      </c>
      <c r="F22" s="45"/>
      <c r="G22" s="14">
        <v>-380021</v>
      </c>
      <c r="H22" s="31"/>
      <c r="I22" s="14">
        <v>-157999</v>
      </c>
      <c r="J22" s="45"/>
      <c r="K22" s="14">
        <v>-376342</v>
      </c>
    </row>
    <row r="23" spans="1:11" ht="18.600000000000001" customHeight="1" x14ac:dyDescent="0.3">
      <c r="A23" s="30"/>
      <c r="B23" s="12" t="s">
        <v>183</v>
      </c>
      <c r="C23" s="158"/>
      <c r="D23" s="14"/>
      <c r="E23" s="160">
        <v>242249</v>
      </c>
      <c r="F23" s="45"/>
      <c r="G23" s="160">
        <v>4779</v>
      </c>
      <c r="H23" s="30"/>
      <c r="I23" s="14">
        <v>242249</v>
      </c>
      <c r="J23" s="30"/>
      <c r="K23" s="14">
        <v>0</v>
      </c>
    </row>
    <row r="24" spans="1:11" ht="18.600000000000001" customHeight="1" x14ac:dyDescent="0.3">
      <c r="A24" s="30"/>
      <c r="B24" s="12" t="s">
        <v>184</v>
      </c>
      <c r="C24" s="158"/>
      <c r="D24" s="13"/>
      <c r="E24" s="14">
        <v>-935978</v>
      </c>
      <c r="F24" s="45"/>
      <c r="G24" s="14">
        <v>16494095</v>
      </c>
      <c r="H24" s="30"/>
      <c r="I24" s="14">
        <v>-83443</v>
      </c>
      <c r="J24" s="30"/>
      <c r="K24" s="14">
        <v>-598525</v>
      </c>
    </row>
    <row r="25" spans="1:11" ht="18.600000000000001" customHeight="1" x14ac:dyDescent="0.3">
      <c r="A25" s="30"/>
      <c r="B25" s="12" t="s">
        <v>185</v>
      </c>
      <c r="C25" s="158"/>
      <c r="D25" s="13"/>
      <c r="E25" s="14">
        <v>-306923</v>
      </c>
      <c r="F25" s="45"/>
      <c r="G25" s="14">
        <v>0</v>
      </c>
      <c r="H25" s="30"/>
      <c r="I25" s="14">
        <v>0</v>
      </c>
      <c r="J25" s="30"/>
      <c r="K25" s="14">
        <v>0</v>
      </c>
    </row>
    <row r="26" spans="1:11" ht="18.600000000000001" customHeight="1" x14ac:dyDescent="0.3">
      <c r="A26" s="30"/>
      <c r="B26" s="12" t="s">
        <v>186</v>
      </c>
      <c r="C26" s="158">
        <v>16</v>
      </c>
      <c r="D26" s="13"/>
      <c r="E26" s="14">
        <v>-11732808</v>
      </c>
      <c r="F26" s="45"/>
      <c r="G26" s="14">
        <v>91509915</v>
      </c>
      <c r="H26" s="30"/>
      <c r="I26" s="14">
        <v>-12088371</v>
      </c>
      <c r="J26" s="30"/>
      <c r="K26" s="14">
        <v>0</v>
      </c>
    </row>
    <row r="27" spans="1:11" ht="18.600000000000001" customHeight="1" x14ac:dyDescent="0.3">
      <c r="A27" s="30"/>
      <c r="B27" s="12" t="s">
        <v>187</v>
      </c>
      <c r="C27" s="158">
        <v>19</v>
      </c>
      <c r="D27" s="13"/>
      <c r="E27" s="14">
        <v>0</v>
      </c>
      <c r="F27" s="45"/>
      <c r="G27" s="14">
        <v>10495012</v>
      </c>
      <c r="H27" s="30"/>
      <c r="I27" s="14">
        <v>0</v>
      </c>
      <c r="J27" s="30"/>
      <c r="K27" s="14">
        <v>0</v>
      </c>
    </row>
    <row r="28" spans="1:11" ht="18.600000000000001" customHeight="1" x14ac:dyDescent="0.3">
      <c r="A28" s="30"/>
      <c r="B28" s="29" t="s">
        <v>188</v>
      </c>
      <c r="C28" s="158">
        <v>18</v>
      </c>
      <c r="D28" s="13"/>
      <c r="E28" s="14">
        <v>468087</v>
      </c>
      <c r="F28" s="45"/>
      <c r="G28" s="14">
        <v>75586903</v>
      </c>
      <c r="H28" s="31"/>
      <c r="I28" s="14">
        <v>0</v>
      </c>
      <c r="J28" s="14"/>
      <c r="K28" s="14">
        <v>0</v>
      </c>
    </row>
    <row r="29" spans="1:11" ht="18.600000000000001" customHeight="1" x14ac:dyDescent="0.3">
      <c r="A29" s="30"/>
      <c r="B29" s="29" t="s">
        <v>189</v>
      </c>
      <c r="C29" s="158">
        <v>29</v>
      </c>
      <c r="D29" s="13"/>
      <c r="E29" s="14">
        <v>-2382348</v>
      </c>
      <c r="F29" s="45"/>
      <c r="G29" s="14">
        <v>0</v>
      </c>
      <c r="H29" s="31"/>
      <c r="I29" s="14">
        <v>-2382348</v>
      </c>
      <c r="J29" s="14"/>
      <c r="K29" s="14">
        <v>0</v>
      </c>
    </row>
    <row r="30" spans="1:11" ht="18.600000000000001" customHeight="1" x14ac:dyDescent="0.3">
      <c r="A30" s="30"/>
      <c r="B30" s="12" t="s">
        <v>190</v>
      </c>
      <c r="C30" s="158">
        <v>29</v>
      </c>
      <c r="D30" s="13"/>
      <c r="E30" s="14">
        <v>-283341</v>
      </c>
      <c r="F30" s="45"/>
      <c r="G30" s="14">
        <v>0</v>
      </c>
      <c r="H30" s="30"/>
      <c r="I30" s="14">
        <v>-283341</v>
      </c>
      <c r="J30" s="30"/>
      <c r="K30" s="14">
        <v>0</v>
      </c>
    </row>
    <row r="31" spans="1:11" ht="18.600000000000001" customHeight="1" x14ac:dyDescent="0.3">
      <c r="A31" s="30"/>
      <c r="B31" s="12" t="s">
        <v>191</v>
      </c>
      <c r="C31" s="158">
        <v>29</v>
      </c>
      <c r="D31" s="13"/>
      <c r="E31" s="14">
        <v>-361320</v>
      </c>
      <c r="F31" s="45"/>
      <c r="G31" s="14">
        <v>0</v>
      </c>
      <c r="H31" s="30"/>
      <c r="I31" s="14">
        <v>-361320</v>
      </c>
      <c r="J31" s="30"/>
      <c r="K31" s="14">
        <v>0</v>
      </c>
    </row>
    <row r="32" spans="1:11" ht="18.600000000000001" customHeight="1" x14ac:dyDescent="0.3">
      <c r="A32" s="30"/>
      <c r="B32" s="12" t="s">
        <v>192</v>
      </c>
      <c r="C32" s="158"/>
      <c r="D32" s="13"/>
      <c r="E32" s="27">
        <v>3126</v>
      </c>
      <c r="F32" s="45"/>
      <c r="G32" s="27">
        <v>1899</v>
      </c>
      <c r="H32" s="31"/>
      <c r="I32" s="27">
        <v>0</v>
      </c>
      <c r="J32" s="14"/>
      <c r="K32" s="27">
        <v>0</v>
      </c>
    </row>
    <row r="33" spans="1:11" ht="18.600000000000001" customHeight="1" x14ac:dyDescent="0.3">
      <c r="A33" s="30"/>
      <c r="B33" s="12" t="s">
        <v>97</v>
      </c>
      <c r="C33" s="158">
        <v>36.1</v>
      </c>
      <c r="D33" s="13"/>
      <c r="E33" s="14">
        <v>0</v>
      </c>
      <c r="F33" s="45"/>
      <c r="G33" s="14">
        <v>-13</v>
      </c>
      <c r="H33" s="31"/>
      <c r="I33" s="14">
        <v>0</v>
      </c>
      <c r="J33" s="14"/>
      <c r="K33" s="14">
        <v>-13</v>
      </c>
    </row>
    <row r="34" spans="1:11" ht="18.600000000000001" customHeight="1" x14ac:dyDescent="0.3">
      <c r="A34" s="30"/>
      <c r="B34" s="12" t="s">
        <v>193</v>
      </c>
      <c r="C34" s="158">
        <v>28</v>
      </c>
      <c r="D34" s="13"/>
      <c r="E34" s="14">
        <v>-1401981</v>
      </c>
      <c r="F34" s="45"/>
      <c r="G34" s="14">
        <v>-2400394</v>
      </c>
      <c r="H34" s="31"/>
      <c r="I34" s="14">
        <v>-1157991</v>
      </c>
      <c r="J34" s="14"/>
      <c r="K34" s="14">
        <v>-4333890</v>
      </c>
    </row>
    <row r="35" spans="1:11" ht="18.600000000000001" customHeight="1" x14ac:dyDescent="0.3">
      <c r="A35" s="30"/>
      <c r="B35" s="30" t="s">
        <v>105</v>
      </c>
      <c r="C35" s="158">
        <v>31</v>
      </c>
      <c r="D35" s="13"/>
      <c r="E35" s="71">
        <v>206612328</v>
      </c>
      <c r="F35" s="45"/>
      <c r="G35" s="71">
        <v>248958209</v>
      </c>
      <c r="H35" s="31"/>
      <c r="I35" s="71">
        <v>133748813</v>
      </c>
      <c r="J35" s="14"/>
      <c r="K35" s="71">
        <v>177335547</v>
      </c>
    </row>
    <row r="36" spans="1:11" ht="5.0999999999999996" customHeight="1" x14ac:dyDescent="0.3">
      <c r="A36" s="157"/>
      <c r="B36" s="157"/>
      <c r="C36" s="13"/>
      <c r="D36" s="13"/>
      <c r="E36" s="14"/>
      <c r="F36" s="14"/>
      <c r="G36" s="14"/>
      <c r="H36" s="31"/>
      <c r="I36" s="14"/>
      <c r="J36" s="14"/>
      <c r="K36" s="14"/>
    </row>
    <row r="37" spans="1:11" ht="18.600000000000001" customHeight="1" x14ac:dyDescent="0.3">
      <c r="A37" s="30"/>
      <c r="B37" s="30"/>
      <c r="C37" s="158"/>
      <c r="D37" s="13"/>
      <c r="E37" s="27">
        <f>SUM(E10:E35)</f>
        <v>547933127</v>
      </c>
      <c r="F37" s="45"/>
      <c r="G37" s="27">
        <f>SUM(G10:G35)</f>
        <v>426760106</v>
      </c>
      <c r="H37" s="31"/>
      <c r="I37" s="27">
        <f>SUM(I10:I35)</f>
        <v>-29447750</v>
      </c>
      <c r="J37" s="14"/>
      <c r="K37" s="27">
        <f>SUM(K10:K35)</f>
        <v>-549154150</v>
      </c>
    </row>
    <row r="38" spans="1:11" ht="18.600000000000001" customHeight="1" x14ac:dyDescent="0.3">
      <c r="A38" s="12" t="s">
        <v>194</v>
      </c>
      <c r="B38" s="157"/>
      <c r="C38" s="30"/>
      <c r="D38" s="13"/>
      <c r="E38" s="14"/>
      <c r="F38" s="45"/>
      <c r="G38" s="14"/>
      <c r="H38" s="31"/>
      <c r="I38" s="14"/>
      <c r="J38" s="14"/>
      <c r="K38" s="14"/>
    </row>
    <row r="39" spans="1:11" ht="18.600000000000001" customHeight="1" x14ac:dyDescent="0.3">
      <c r="A39" s="30"/>
      <c r="B39" s="35" t="s">
        <v>17</v>
      </c>
      <c r="C39" s="30"/>
      <c r="D39" s="13"/>
      <c r="E39" s="27">
        <v>8437815</v>
      </c>
      <c r="F39" s="45"/>
      <c r="G39" s="27">
        <v>-764615</v>
      </c>
      <c r="H39" s="31"/>
      <c r="I39" s="27">
        <v>-49537487</v>
      </c>
      <c r="J39" s="14"/>
      <c r="K39" s="27">
        <v>86235078</v>
      </c>
    </row>
    <row r="40" spans="1:11" ht="18.600000000000001" customHeight="1" x14ac:dyDescent="0.3">
      <c r="A40" s="30"/>
      <c r="B40" s="35" t="s">
        <v>20</v>
      </c>
      <c r="C40" s="30"/>
      <c r="D40" s="13"/>
      <c r="E40" s="27">
        <v>-9034432</v>
      </c>
      <c r="F40" s="45"/>
      <c r="G40" s="27">
        <v>-4454648</v>
      </c>
      <c r="H40" s="31"/>
      <c r="I40" s="27">
        <v>0</v>
      </c>
      <c r="J40" s="14"/>
      <c r="K40" s="27">
        <v>0</v>
      </c>
    </row>
    <row r="41" spans="1:11" ht="18.600000000000001" customHeight="1" x14ac:dyDescent="0.3">
      <c r="A41" s="30"/>
      <c r="B41" s="35" t="s">
        <v>21</v>
      </c>
      <c r="C41" s="30"/>
      <c r="D41" s="13"/>
      <c r="E41" s="27">
        <v>-2515358</v>
      </c>
      <c r="F41" s="45"/>
      <c r="G41" s="27">
        <v>-16233840</v>
      </c>
      <c r="H41" s="31"/>
      <c r="I41" s="27">
        <v>-989851</v>
      </c>
      <c r="J41" s="14"/>
      <c r="K41" s="27">
        <v>-10714837</v>
      </c>
    </row>
    <row r="42" spans="1:11" ht="18.600000000000001" customHeight="1" x14ac:dyDescent="0.3">
      <c r="A42" s="30"/>
      <c r="B42" s="35" t="s">
        <v>22</v>
      </c>
      <c r="C42" s="30"/>
      <c r="D42" s="13"/>
      <c r="E42" s="27">
        <v>-3874805</v>
      </c>
      <c r="F42" s="45"/>
      <c r="G42" s="27">
        <v>4265591</v>
      </c>
      <c r="H42" s="31"/>
      <c r="I42" s="27">
        <v>-5440995</v>
      </c>
      <c r="J42" s="14"/>
      <c r="K42" s="27">
        <v>5589133</v>
      </c>
    </row>
    <row r="43" spans="1:11" ht="18.600000000000001" customHeight="1" x14ac:dyDescent="0.3">
      <c r="A43" s="30"/>
      <c r="B43" s="35" t="s">
        <v>23</v>
      </c>
      <c r="C43" s="30"/>
      <c r="D43" s="13"/>
      <c r="E43" s="27">
        <v>-801977</v>
      </c>
      <c r="F43" s="45"/>
      <c r="G43" s="27">
        <v>2524637</v>
      </c>
      <c r="H43" s="31"/>
      <c r="I43" s="27">
        <v>0</v>
      </c>
      <c r="J43" s="14"/>
      <c r="K43" s="27">
        <v>0</v>
      </c>
    </row>
    <row r="44" spans="1:11" ht="18.600000000000001" customHeight="1" x14ac:dyDescent="0.3">
      <c r="A44" s="30"/>
      <c r="B44" s="35" t="s">
        <v>37</v>
      </c>
      <c r="C44" s="30"/>
      <c r="D44" s="13"/>
      <c r="E44" s="27">
        <v>15418110</v>
      </c>
      <c r="F44" s="45"/>
      <c r="G44" s="27">
        <v>-137409083</v>
      </c>
      <c r="H44" s="31"/>
      <c r="I44" s="27">
        <v>4426176</v>
      </c>
      <c r="J44" s="14"/>
      <c r="K44" s="27">
        <v>-40192999</v>
      </c>
    </row>
    <row r="45" spans="1:11" ht="18.600000000000001" customHeight="1" x14ac:dyDescent="0.3">
      <c r="A45" s="30"/>
      <c r="B45" s="35" t="s">
        <v>195</v>
      </c>
      <c r="C45" s="30"/>
      <c r="D45" s="13"/>
      <c r="E45" s="27">
        <v>-192212571</v>
      </c>
      <c r="F45" s="45"/>
      <c r="G45" s="27">
        <v>115948409</v>
      </c>
      <c r="H45" s="31"/>
      <c r="I45" s="27">
        <v>-171699886</v>
      </c>
      <c r="J45" s="14"/>
      <c r="K45" s="27">
        <v>-257629247</v>
      </c>
    </row>
    <row r="46" spans="1:11" ht="18.600000000000001" customHeight="1" x14ac:dyDescent="0.3">
      <c r="A46" s="30"/>
      <c r="B46" s="35" t="s">
        <v>53</v>
      </c>
      <c r="C46" s="30"/>
      <c r="D46" s="13"/>
      <c r="E46" s="27">
        <v>6243414</v>
      </c>
      <c r="F46" s="45"/>
      <c r="G46" s="27">
        <v>-5080940</v>
      </c>
      <c r="H46" s="31"/>
      <c r="I46" s="27">
        <v>6749392</v>
      </c>
      <c r="J46" s="14"/>
      <c r="K46" s="27">
        <v>-2121144</v>
      </c>
    </row>
    <row r="47" spans="1:11" ht="18.600000000000001" customHeight="1" x14ac:dyDescent="0.3">
      <c r="A47" s="30"/>
      <c r="B47" s="35" t="s">
        <v>56</v>
      </c>
      <c r="C47" s="30"/>
      <c r="D47" s="13"/>
      <c r="E47" s="27">
        <v>30904</v>
      </c>
      <c r="F47" s="45"/>
      <c r="G47" s="27">
        <v>0</v>
      </c>
      <c r="H47" s="31"/>
      <c r="I47" s="27">
        <v>0</v>
      </c>
      <c r="J47" s="14"/>
      <c r="K47" s="27">
        <v>0</v>
      </c>
    </row>
    <row r="48" spans="1:11" ht="18.600000000000001" customHeight="1" x14ac:dyDescent="0.3">
      <c r="A48" s="30"/>
      <c r="B48" s="35" t="s">
        <v>64</v>
      </c>
      <c r="C48" s="30"/>
      <c r="D48" s="13"/>
      <c r="E48" s="27">
        <v>108000</v>
      </c>
      <c r="F48" s="45"/>
      <c r="G48" s="27">
        <v>0</v>
      </c>
      <c r="H48" s="31"/>
      <c r="I48" s="27">
        <v>108000</v>
      </c>
      <c r="J48" s="14"/>
      <c r="K48" s="27">
        <v>0</v>
      </c>
    </row>
    <row r="49" spans="1:11" ht="18.600000000000001" customHeight="1" x14ac:dyDescent="0.3">
      <c r="A49" s="30"/>
      <c r="B49" s="161" t="s">
        <v>196</v>
      </c>
      <c r="C49" s="13">
        <v>24</v>
      </c>
      <c r="D49" s="13"/>
      <c r="E49" s="74">
        <v>-6944589</v>
      </c>
      <c r="F49" s="162"/>
      <c r="G49" s="74">
        <v>-516359</v>
      </c>
      <c r="H49" s="31"/>
      <c r="I49" s="74">
        <v>-6944589</v>
      </c>
      <c r="J49" s="74"/>
      <c r="K49" s="74">
        <v>-516359</v>
      </c>
    </row>
    <row r="50" spans="1:11" ht="18.600000000000001" customHeight="1" x14ac:dyDescent="0.3">
      <c r="A50" s="30"/>
      <c r="B50" s="35" t="s">
        <v>197</v>
      </c>
      <c r="C50" s="13"/>
      <c r="D50" s="13"/>
      <c r="E50" s="163">
        <v>-850418</v>
      </c>
      <c r="F50" s="45"/>
      <c r="G50" s="163">
        <v>0</v>
      </c>
      <c r="H50" s="31"/>
      <c r="I50" s="163">
        <v>-850418</v>
      </c>
      <c r="J50" s="14"/>
      <c r="K50" s="163">
        <v>0</v>
      </c>
    </row>
    <row r="51" spans="1:11" ht="5.0999999999999996" customHeight="1" x14ac:dyDescent="0.3">
      <c r="A51" s="157"/>
      <c r="B51" s="157"/>
      <c r="C51" s="30"/>
      <c r="D51" s="13"/>
      <c r="E51" s="14"/>
      <c r="F51" s="14"/>
      <c r="G51" s="14"/>
      <c r="H51" s="31"/>
      <c r="I51" s="14"/>
      <c r="J51" s="14"/>
      <c r="K51" s="14"/>
    </row>
    <row r="52" spans="1:11" ht="18.600000000000001" customHeight="1" x14ac:dyDescent="0.3">
      <c r="A52" s="30" t="s">
        <v>198</v>
      </c>
      <c r="B52" s="1"/>
      <c r="C52" s="30"/>
      <c r="D52" s="13"/>
      <c r="E52" s="14">
        <f>SUM(E37:E50)</f>
        <v>361937220</v>
      </c>
      <c r="F52" s="14"/>
      <c r="G52" s="14">
        <f>SUM(G37:G50)</f>
        <v>385039258</v>
      </c>
      <c r="H52" s="31"/>
      <c r="I52" s="14">
        <f>SUM(I37:I50)</f>
        <v>-253627408</v>
      </c>
      <c r="J52" s="14"/>
      <c r="K52" s="14">
        <f>SUM(K37:K50)</f>
        <v>-768504525</v>
      </c>
    </row>
    <row r="53" spans="1:11" ht="18.600000000000001" customHeight="1" x14ac:dyDescent="0.3">
      <c r="A53" s="30" t="s">
        <v>199</v>
      </c>
      <c r="B53" s="1"/>
      <c r="C53" s="30"/>
      <c r="D53" s="13"/>
      <c r="E53" s="14">
        <v>11467992</v>
      </c>
      <c r="F53" s="14"/>
      <c r="G53" s="14">
        <v>4717460</v>
      </c>
      <c r="H53" s="31"/>
      <c r="I53" s="14">
        <v>5594224</v>
      </c>
      <c r="J53" s="14"/>
      <c r="K53" s="14">
        <v>4717460</v>
      </c>
    </row>
    <row r="54" spans="1:11" ht="18.600000000000001" customHeight="1" x14ac:dyDescent="0.3">
      <c r="A54" s="164" t="s">
        <v>200</v>
      </c>
      <c r="B54" s="30"/>
      <c r="C54" s="30"/>
      <c r="D54" s="13"/>
      <c r="E54" s="32">
        <v>-27160643</v>
      </c>
      <c r="F54" s="14"/>
      <c r="G54" s="32">
        <v>-16344402</v>
      </c>
      <c r="H54" s="31"/>
      <c r="I54" s="32">
        <v>-5456346</v>
      </c>
      <c r="J54" s="14"/>
      <c r="K54" s="32">
        <v>-5594223</v>
      </c>
    </row>
    <row r="55" spans="1:11" ht="5.0999999999999996" customHeight="1" x14ac:dyDescent="0.3">
      <c r="A55" s="157"/>
      <c r="B55" s="157"/>
      <c r="C55" s="30"/>
      <c r="D55" s="13"/>
      <c r="E55" s="14"/>
      <c r="F55" s="14"/>
      <c r="G55" s="14"/>
      <c r="H55" s="31"/>
      <c r="I55" s="14"/>
      <c r="J55" s="14"/>
      <c r="K55" s="14"/>
    </row>
    <row r="56" spans="1:11" ht="18.600000000000001" customHeight="1" x14ac:dyDescent="0.3">
      <c r="A56" s="30" t="s">
        <v>201</v>
      </c>
      <c r="B56" s="30"/>
      <c r="C56" s="30"/>
      <c r="D56" s="13"/>
      <c r="E56" s="71">
        <f>SUM(E52:E54)</f>
        <v>346244569</v>
      </c>
      <c r="F56" s="14"/>
      <c r="G56" s="71">
        <f>SUM(G52:G54)</f>
        <v>373412316</v>
      </c>
      <c r="H56" s="31"/>
      <c r="I56" s="71">
        <f>SUM(I52:I54)</f>
        <v>-253489530</v>
      </c>
      <c r="J56" s="14"/>
      <c r="K56" s="71">
        <f>SUM(K52:K54)</f>
        <v>-769381288</v>
      </c>
    </row>
    <row r="57" spans="1:11" ht="13.5" customHeight="1" x14ac:dyDescent="0.3">
      <c r="A57" s="30"/>
      <c r="B57" s="30"/>
      <c r="C57" s="30"/>
      <c r="D57" s="13"/>
      <c r="E57" s="14"/>
      <c r="F57" s="14"/>
      <c r="G57" s="14"/>
      <c r="H57" s="31"/>
      <c r="I57" s="14"/>
      <c r="J57" s="14"/>
      <c r="K57" s="14"/>
    </row>
    <row r="58" spans="1:11" ht="19.5" customHeight="1" x14ac:dyDescent="0.3">
      <c r="A58" s="30"/>
      <c r="B58" s="30"/>
      <c r="C58" s="30"/>
      <c r="D58" s="13"/>
      <c r="E58" s="14"/>
      <c r="F58" s="14"/>
      <c r="G58" s="14"/>
      <c r="H58" s="31"/>
      <c r="I58" s="14"/>
      <c r="J58" s="14"/>
      <c r="K58" s="14"/>
    </row>
    <row r="59" spans="1:11" ht="22.35" customHeight="1" x14ac:dyDescent="0.3">
      <c r="A59" s="185" t="s">
        <v>41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85"/>
    </row>
    <row r="60" spans="1:11" ht="21.75" customHeight="1" x14ac:dyDescent="0.3">
      <c r="A60" s="6" t="s">
        <v>0</v>
      </c>
      <c r="B60" s="6"/>
      <c r="C60" s="30"/>
      <c r="D60" s="2"/>
      <c r="E60" s="27"/>
      <c r="F60" s="62"/>
      <c r="G60" s="27"/>
      <c r="H60" s="62"/>
      <c r="I60" s="150"/>
      <c r="J60" s="62"/>
      <c r="K60" s="150"/>
    </row>
    <row r="61" spans="1:11" ht="21.75" customHeight="1" x14ac:dyDescent="0.3">
      <c r="A61" s="6" t="s">
        <v>202</v>
      </c>
      <c r="B61" s="6"/>
      <c r="C61" s="30"/>
      <c r="D61" s="2"/>
      <c r="E61" s="27"/>
      <c r="F61" s="62"/>
      <c r="G61" s="27"/>
      <c r="H61" s="62"/>
      <c r="I61" s="27"/>
      <c r="J61" s="62"/>
      <c r="K61" s="27"/>
    </row>
    <row r="62" spans="1:11" ht="21.75" customHeight="1" x14ac:dyDescent="0.3">
      <c r="A62" s="63" t="s">
        <v>90</v>
      </c>
      <c r="B62" s="63"/>
      <c r="C62" s="55"/>
      <c r="D62" s="9"/>
      <c r="E62" s="32"/>
      <c r="F62" s="64"/>
      <c r="G62" s="32"/>
      <c r="H62" s="64"/>
      <c r="I62" s="32"/>
      <c r="J62" s="64"/>
      <c r="K62" s="32"/>
    </row>
    <row r="63" spans="1:11" ht="21.75" customHeight="1" x14ac:dyDescent="0.3">
      <c r="A63" s="1"/>
      <c r="B63" s="1"/>
      <c r="C63" s="13"/>
      <c r="D63" s="30"/>
      <c r="E63" s="14"/>
      <c r="F63" s="41"/>
      <c r="G63" s="14"/>
      <c r="H63" s="41"/>
      <c r="I63" s="14"/>
      <c r="J63" s="41"/>
      <c r="K63" s="14"/>
    </row>
    <row r="64" spans="1:11" ht="20.100000000000001" customHeight="1" x14ac:dyDescent="0.3">
      <c r="A64" s="1"/>
      <c r="B64" s="1"/>
      <c r="C64" s="13"/>
      <c r="D64" s="30"/>
      <c r="E64" s="183" t="s">
        <v>3</v>
      </c>
      <c r="F64" s="183"/>
      <c r="G64" s="183"/>
      <c r="H64" s="125"/>
      <c r="I64" s="183" t="s">
        <v>4</v>
      </c>
      <c r="J64" s="183"/>
      <c r="K64" s="183"/>
    </row>
    <row r="65" spans="1:11" ht="20.100000000000001" customHeight="1" x14ac:dyDescent="0.3">
      <c r="A65" s="1"/>
      <c r="B65" s="1"/>
      <c r="C65" s="13"/>
      <c r="D65" s="30"/>
      <c r="E65" s="125"/>
      <c r="F65" s="125"/>
      <c r="G65" s="125"/>
      <c r="H65" s="125"/>
      <c r="I65" s="125"/>
      <c r="J65" s="125"/>
      <c r="K65" s="151" t="s">
        <v>170</v>
      </c>
    </row>
    <row r="66" spans="1:11" ht="20.100000000000001" customHeight="1" x14ac:dyDescent="0.3">
      <c r="A66" s="30"/>
      <c r="B66" s="30"/>
      <c r="C66" s="24"/>
      <c r="D66" s="1"/>
      <c r="E66" s="17" t="s">
        <v>6</v>
      </c>
      <c r="F66" s="30"/>
      <c r="G66" s="17" t="s">
        <v>7</v>
      </c>
      <c r="H66" s="41"/>
      <c r="I66" s="17" t="s">
        <v>6</v>
      </c>
      <c r="J66" s="30"/>
      <c r="K66" s="17" t="s">
        <v>7</v>
      </c>
    </row>
    <row r="67" spans="1:11" ht="20.100000000000001" customHeight="1" x14ac:dyDescent="0.3">
      <c r="A67" s="30"/>
      <c r="B67" s="30"/>
      <c r="C67" s="23" t="s">
        <v>8</v>
      </c>
      <c r="D67" s="1"/>
      <c r="E67" s="25" t="s">
        <v>9</v>
      </c>
      <c r="F67" s="67"/>
      <c r="G67" s="25" t="s">
        <v>9</v>
      </c>
      <c r="H67" s="125"/>
      <c r="I67" s="25" t="s">
        <v>9</v>
      </c>
      <c r="J67" s="67"/>
      <c r="K67" s="25" t="s">
        <v>9</v>
      </c>
    </row>
    <row r="68" spans="1:11" ht="20.100000000000001" customHeight="1" x14ac:dyDescent="0.3">
      <c r="A68" s="1" t="s">
        <v>203</v>
      </c>
      <c r="B68" s="1"/>
      <c r="C68" s="13"/>
      <c r="D68" s="30"/>
      <c r="E68" s="14"/>
      <c r="F68" s="41"/>
      <c r="G68" s="14"/>
      <c r="H68" s="41"/>
      <c r="I68" s="14"/>
      <c r="J68" s="41"/>
      <c r="K68" s="14"/>
    </row>
    <row r="69" spans="1:11" ht="20.100000000000001" customHeight="1" x14ac:dyDescent="0.3">
      <c r="A69" s="165" t="s">
        <v>204</v>
      </c>
      <c r="B69" s="42"/>
      <c r="C69" s="13" t="s">
        <v>205</v>
      </c>
      <c r="D69" s="30"/>
      <c r="E69" s="14">
        <v>-68288648</v>
      </c>
      <c r="F69" s="41"/>
      <c r="G69" s="14">
        <v>-35807</v>
      </c>
      <c r="H69" s="41"/>
      <c r="I69" s="14">
        <v>0</v>
      </c>
      <c r="J69" s="41"/>
      <c r="K69" s="14">
        <v>-3448797</v>
      </c>
    </row>
    <row r="70" spans="1:11" ht="20.100000000000001" customHeight="1" x14ac:dyDescent="0.3">
      <c r="A70" s="165" t="s">
        <v>206</v>
      </c>
      <c r="B70" s="42"/>
      <c r="C70" s="13">
        <v>14</v>
      </c>
      <c r="D70" s="30"/>
      <c r="E70" s="14">
        <v>0</v>
      </c>
      <c r="F70" s="41"/>
      <c r="G70" s="14">
        <v>0</v>
      </c>
      <c r="H70" s="41"/>
      <c r="I70" s="14">
        <v>-184339973</v>
      </c>
      <c r="J70" s="41"/>
      <c r="K70" s="14">
        <v>0</v>
      </c>
    </row>
    <row r="71" spans="1:11" ht="20.100000000000001" customHeight="1" x14ac:dyDescent="0.3">
      <c r="A71" s="30" t="s">
        <v>207</v>
      </c>
      <c r="B71" s="42"/>
      <c r="C71" s="13">
        <v>13</v>
      </c>
      <c r="D71" s="30"/>
      <c r="E71" s="14">
        <v>1734702591</v>
      </c>
      <c r="F71" s="41"/>
      <c r="G71" s="14">
        <v>0</v>
      </c>
      <c r="H71" s="41"/>
      <c r="I71" s="14">
        <v>1734702591</v>
      </c>
      <c r="J71" s="41"/>
      <c r="K71" s="14">
        <v>0</v>
      </c>
    </row>
    <row r="72" spans="1:11" ht="20.100000000000001" customHeight="1" x14ac:dyDescent="0.3">
      <c r="A72" s="30" t="s">
        <v>208</v>
      </c>
      <c r="B72" s="30"/>
      <c r="C72" s="13"/>
      <c r="D72" s="30"/>
      <c r="E72" s="14">
        <v>0</v>
      </c>
      <c r="F72" s="41"/>
      <c r="G72" s="14">
        <v>668693057</v>
      </c>
      <c r="H72" s="41"/>
      <c r="I72" s="14">
        <v>0</v>
      </c>
      <c r="J72" s="41"/>
      <c r="K72" s="14">
        <v>0</v>
      </c>
    </row>
    <row r="73" spans="1:11" ht="20.100000000000001" customHeight="1" x14ac:dyDescent="0.3">
      <c r="A73" s="166" t="s">
        <v>209</v>
      </c>
      <c r="B73" s="30"/>
      <c r="C73" s="13"/>
      <c r="D73" s="30"/>
      <c r="E73" s="14">
        <v>-224441050</v>
      </c>
      <c r="F73" s="167"/>
      <c r="G73" s="14">
        <v>-39178856</v>
      </c>
      <c r="H73" s="37"/>
      <c r="I73" s="14">
        <v>-86453455</v>
      </c>
      <c r="J73" s="167"/>
      <c r="K73" s="14">
        <v>-22860975</v>
      </c>
    </row>
    <row r="74" spans="1:11" ht="20.100000000000001" customHeight="1" x14ac:dyDescent="0.3">
      <c r="A74" s="166" t="s">
        <v>210</v>
      </c>
      <c r="B74" s="30"/>
      <c r="C74" s="30"/>
      <c r="D74" s="30"/>
      <c r="E74" s="27"/>
      <c r="F74" s="30"/>
      <c r="G74" s="27"/>
      <c r="H74" s="30"/>
      <c r="I74" s="27"/>
      <c r="J74" s="30"/>
      <c r="K74" s="27"/>
    </row>
    <row r="75" spans="1:11" ht="20.100000000000001" customHeight="1" x14ac:dyDescent="0.3">
      <c r="A75" s="166"/>
      <c r="B75" s="30" t="s">
        <v>211</v>
      </c>
      <c r="C75" s="13">
        <v>11</v>
      </c>
      <c r="D75" s="30"/>
      <c r="E75" s="14">
        <v>-100000000</v>
      </c>
      <c r="F75" s="167"/>
      <c r="G75" s="14">
        <v>-170000000</v>
      </c>
      <c r="H75" s="37"/>
      <c r="I75" s="14">
        <v>-100000000</v>
      </c>
      <c r="J75" s="167"/>
      <c r="K75" s="14">
        <v>-170000000</v>
      </c>
    </row>
    <row r="76" spans="1:11" ht="20.100000000000001" customHeight="1" x14ac:dyDescent="0.3">
      <c r="A76" s="166" t="s">
        <v>212</v>
      </c>
      <c r="B76" s="30"/>
      <c r="C76" s="30"/>
      <c r="D76" s="30"/>
      <c r="E76" s="27"/>
      <c r="F76" s="30"/>
      <c r="G76" s="27"/>
      <c r="H76" s="30"/>
      <c r="I76" s="27"/>
      <c r="J76" s="30"/>
      <c r="K76" s="27"/>
    </row>
    <row r="77" spans="1:11" ht="20.100000000000001" customHeight="1" x14ac:dyDescent="0.3">
      <c r="A77" s="166"/>
      <c r="B77" s="30" t="s">
        <v>211</v>
      </c>
      <c r="C77" s="13">
        <v>11</v>
      </c>
      <c r="D77" s="30"/>
      <c r="E77" s="14">
        <v>0</v>
      </c>
      <c r="F77" s="167"/>
      <c r="G77" s="14">
        <v>172415258</v>
      </c>
      <c r="H77" s="37"/>
      <c r="I77" s="14">
        <v>0</v>
      </c>
      <c r="J77" s="167"/>
      <c r="K77" s="14">
        <v>170376342</v>
      </c>
    </row>
    <row r="78" spans="1:11" ht="20.100000000000001" customHeight="1" x14ac:dyDescent="0.3">
      <c r="A78" s="165" t="s">
        <v>213</v>
      </c>
      <c r="B78" s="1"/>
      <c r="C78" s="13"/>
      <c r="D78" s="30"/>
      <c r="E78" s="27">
        <v>0</v>
      </c>
      <c r="F78" s="37"/>
      <c r="G78" s="27">
        <v>0</v>
      </c>
      <c r="H78" s="37"/>
      <c r="I78" s="27">
        <v>50000000</v>
      </c>
      <c r="J78" s="167"/>
      <c r="K78" s="27">
        <v>143899995</v>
      </c>
    </row>
    <row r="79" spans="1:11" ht="20.100000000000001" customHeight="1" x14ac:dyDescent="0.3">
      <c r="A79" s="166" t="s">
        <v>214</v>
      </c>
      <c r="B79" s="30"/>
      <c r="C79" s="13"/>
      <c r="D79" s="30"/>
      <c r="E79" s="14">
        <v>6148094</v>
      </c>
      <c r="F79" s="167"/>
      <c r="G79" s="14">
        <v>-8387879</v>
      </c>
      <c r="H79" s="37"/>
      <c r="I79" s="14">
        <v>-3270</v>
      </c>
      <c r="J79" s="167"/>
      <c r="K79" s="14">
        <v>0</v>
      </c>
    </row>
    <row r="80" spans="1:11" ht="20.100000000000001" customHeight="1" x14ac:dyDescent="0.3">
      <c r="A80" s="30" t="s">
        <v>18</v>
      </c>
      <c r="B80" s="30"/>
      <c r="C80" s="13">
        <v>36.299999999999997</v>
      </c>
      <c r="D80" s="30"/>
      <c r="E80" s="14">
        <v>0</v>
      </c>
      <c r="F80" s="167"/>
      <c r="G80" s="14">
        <v>0</v>
      </c>
      <c r="H80" s="37"/>
      <c r="I80" s="14">
        <v>-253300000</v>
      </c>
      <c r="J80" s="167"/>
      <c r="K80" s="14">
        <v>-303200000</v>
      </c>
    </row>
    <row r="81" spans="1:11" ht="20.100000000000001" customHeight="1" x14ac:dyDescent="0.3">
      <c r="A81" s="166" t="s">
        <v>215</v>
      </c>
      <c r="B81" s="30"/>
      <c r="C81" s="13">
        <v>36.299999999999997</v>
      </c>
      <c r="D81" s="30"/>
      <c r="E81" s="27">
        <v>0</v>
      </c>
      <c r="F81" s="167"/>
      <c r="G81" s="27">
        <v>0</v>
      </c>
      <c r="H81" s="37"/>
      <c r="I81" s="27">
        <v>682903663</v>
      </c>
      <c r="J81" s="167"/>
      <c r="K81" s="27">
        <v>2561342095</v>
      </c>
    </row>
    <row r="82" spans="1:11" ht="20.100000000000001" customHeight="1" x14ac:dyDescent="0.3">
      <c r="A82" s="166" t="s">
        <v>216</v>
      </c>
      <c r="B82" s="30"/>
      <c r="C82" s="13">
        <v>15</v>
      </c>
      <c r="D82" s="30"/>
      <c r="E82" s="27">
        <v>-10765546</v>
      </c>
      <c r="F82" s="167"/>
      <c r="G82" s="27">
        <v>0</v>
      </c>
      <c r="H82" s="37"/>
      <c r="I82" s="27">
        <v>-10765546</v>
      </c>
      <c r="J82" s="167"/>
      <c r="K82" s="27">
        <v>-5700000</v>
      </c>
    </row>
    <row r="83" spans="1:11" ht="20.100000000000001" customHeight="1" x14ac:dyDescent="0.3">
      <c r="A83" s="166" t="s">
        <v>217</v>
      </c>
      <c r="B83" s="1"/>
      <c r="C83" s="13"/>
      <c r="D83" s="30"/>
      <c r="E83" s="14">
        <v>-271809881</v>
      </c>
      <c r="F83" s="167"/>
      <c r="G83" s="14">
        <v>-497485348</v>
      </c>
      <c r="H83" s="167"/>
      <c r="I83" s="14">
        <v>-54656683</v>
      </c>
      <c r="J83" s="167"/>
      <c r="K83" s="14">
        <v>-213907399</v>
      </c>
    </row>
    <row r="84" spans="1:11" ht="20.100000000000001" customHeight="1" x14ac:dyDescent="0.3">
      <c r="A84" s="166" t="s">
        <v>218</v>
      </c>
      <c r="B84" s="1"/>
      <c r="C84" s="13"/>
      <c r="D84" s="30"/>
      <c r="E84" s="14">
        <v>2672080</v>
      </c>
      <c r="F84" s="167"/>
      <c r="G84" s="14">
        <v>0</v>
      </c>
      <c r="H84" s="167"/>
      <c r="I84" s="14">
        <v>0</v>
      </c>
      <c r="J84" s="167"/>
      <c r="K84" s="14">
        <v>0</v>
      </c>
    </row>
    <row r="85" spans="1:11" ht="20.100000000000001" customHeight="1" x14ac:dyDescent="0.3">
      <c r="A85" s="165" t="s">
        <v>219</v>
      </c>
      <c r="B85" s="1"/>
      <c r="C85" s="13"/>
      <c r="D85" s="30"/>
      <c r="E85" s="27">
        <v>1434193</v>
      </c>
      <c r="F85" s="167"/>
      <c r="G85" s="27">
        <v>2396764</v>
      </c>
      <c r="H85" s="167"/>
      <c r="I85" s="27">
        <v>37276829</v>
      </c>
      <c r="J85" s="167"/>
      <c r="K85" s="27">
        <v>1247270</v>
      </c>
    </row>
    <row r="86" spans="1:11" ht="20.100000000000001" customHeight="1" x14ac:dyDescent="0.3">
      <c r="A86" s="165" t="s">
        <v>220</v>
      </c>
      <c r="B86" s="1"/>
      <c r="C86" s="13"/>
      <c r="D86" s="30"/>
      <c r="E86" s="27">
        <v>1750000</v>
      </c>
      <c r="F86" s="167"/>
      <c r="G86" s="27">
        <v>0</v>
      </c>
      <c r="H86" s="167"/>
      <c r="I86" s="27">
        <v>0</v>
      </c>
      <c r="J86" s="167"/>
      <c r="K86" s="27">
        <v>0</v>
      </c>
    </row>
    <row r="87" spans="1:11" ht="20.100000000000001" customHeight="1" x14ac:dyDescent="0.3">
      <c r="A87" s="165" t="s">
        <v>221</v>
      </c>
      <c r="B87" s="1"/>
      <c r="C87" s="13"/>
      <c r="D87" s="30"/>
      <c r="E87" s="27">
        <v>0</v>
      </c>
      <c r="F87" s="167"/>
      <c r="G87" s="27">
        <v>-2803738</v>
      </c>
      <c r="H87" s="167"/>
      <c r="I87" s="27">
        <v>0</v>
      </c>
      <c r="J87" s="167"/>
      <c r="K87" s="27">
        <v>0</v>
      </c>
    </row>
    <row r="88" spans="1:11" ht="20.100000000000001" customHeight="1" x14ac:dyDescent="0.3">
      <c r="A88" s="166" t="s">
        <v>222</v>
      </c>
      <c r="B88" s="1"/>
      <c r="C88" s="13"/>
      <c r="D88" s="30"/>
      <c r="E88" s="27">
        <v>-47231360</v>
      </c>
      <c r="F88" s="167"/>
      <c r="G88" s="27">
        <v>-184890</v>
      </c>
      <c r="H88" s="167"/>
      <c r="I88" s="27">
        <v>0</v>
      </c>
      <c r="J88" s="167"/>
      <c r="K88" s="27">
        <v>-184890</v>
      </c>
    </row>
    <row r="89" spans="1:11" ht="20.100000000000001" customHeight="1" x14ac:dyDescent="0.3">
      <c r="A89" s="166" t="s">
        <v>223</v>
      </c>
      <c r="B89" s="1"/>
      <c r="C89" s="13"/>
      <c r="D89" s="30"/>
      <c r="E89" s="27">
        <v>1410307</v>
      </c>
      <c r="F89" s="167"/>
      <c r="G89" s="27">
        <v>2427878</v>
      </c>
      <c r="H89" s="167"/>
      <c r="I89" s="27">
        <v>24978396</v>
      </c>
      <c r="J89" s="167"/>
      <c r="K89" s="27">
        <v>67634821</v>
      </c>
    </row>
    <row r="90" spans="1:11" ht="20.100000000000001" customHeight="1" x14ac:dyDescent="0.3">
      <c r="A90" s="166" t="s">
        <v>224</v>
      </c>
      <c r="B90" s="1"/>
      <c r="C90" s="13"/>
      <c r="D90" s="30"/>
      <c r="E90" s="27">
        <v>0</v>
      </c>
      <c r="F90" s="167"/>
      <c r="G90" s="27">
        <v>334250059</v>
      </c>
      <c r="H90" s="167"/>
      <c r="I90" s="27">
        <v>0</v>
      </c>
      <c r="J90" s="167"/>
      <c r="K90" s="27">
        <v>334250059</v>
      </c>
    </row>
    <row r="91" spans="1:11" ht="6" customHeight="1" x14ac:dyDescent="0.3">
      <c r="A91" s="70"/>
      <c r="B91" s="70"/>
      <c r="C91" s="13"/>
      <c r="D91" s="30"/>
      <c r="E91" s="168"/>
      <c r="F91" s="167"/>
      <c r="G91" s="168"/>
      <c r="H91" s="167"/>
      <c r="I91" s="168"/>
      <c r="J91" s="167"/>
      <c r="K91" s="168"/>
    </row>
    <row r="92" spans="1:11" ht="20.100000000000001" customHeight="1" x14ac:dyDescent="0.3">
      <c r="A92" s="30" t="s">
        <v>225</v>
      </c>
      <c r="B92" s="1"/>
      <c r="C92" s="13"/>
      <c r="D92" s="30"/>
      <c r="E92" s="32">
        <f>SUM(E69:E90)</f>
        <v>1025580780</v>
      </c>
      <c r="F92" s="167"/>
      <c r="G92" s="32">
        <f>SUM(G69:G90)</f>
        <v>462106498</v>
      </c>
      <c r="H92" s="167"/>
      <c r="I92" s="32">
        <f>SUM(I69:I90)</f>
        <v>1840342552</v>
      </c>
      <c r="J92" s="167"/>
      <c r="K92" s="32">
        <f>SUM(K69:K90)</f>
        <v>2559448521</v>
      </c>
    </row>
    <row r="93" spans="1:11" ht="20.100000000000001" customHeight="1" x14ac:dyDescent="0.3">
      <c r="A93" s="30"/>
      <c r="B93" s="1"/>
      <c r="C93" s="13"/>
      <c r="D93" s="30"/>
      <c r="E93" s="14"/>
      <c r="F93" s="37"/>
      <c r="G93" s="14"/>
      <c r="H93" s="37"/>
      <c r="I93" s="14"/>
      <c r="J93" s="167"/>
      <c r="K93" s="14"/>
    </row>
    <row r="94" spans="1:11" ht="20.100000000000001" customHeight="1" x14ac:dyDescent="0.3">
      <c r="A94" s="1" t="s">
        <v>226</v>
      </c>
      <c r="B94" s="1"/>
      <c r="C94" s="13"/>
      <c r="D94" s="30"/>
      <c r="E94" s="27"/>
      <c r="F94" s="37"/>
      <c r="G94" s="27"/>
      <c r="H94" s="37"/>
      <c r="I94" s="27"/>
      <c r="J94" s="167"/>
      <c r="K94" s="27"/>
    </row>
    <row r="95" spans="1:11" ht="20.100000000000001" customHeight="1" x14ac:dyDescent="0.3">
      <c r="A95" s="30" t="s">
        <v>227</v>
      </c>
      <c r="B95" s="1"/>
      <c r="C95" s="13">
        <v>14</v>
      </c>
      <c r="D95" s="30"/>
      <c r="E95" s="27">
        <v>48346667</v>
      </c>
      <c r="F95" s="37"/>
      <c r="G95" s="27">
        <v>2422500</v>
      </c>
      <c r="H95" s="37"/>
      <c r="I95" s="27">
        <v>0</v>
      </c>
      <c r="J95" s="167"/>
      <c r="K95" s="27">
        <v>0</v>
      </c>
    </row>
    <row r="96" spans="1:11" ht="20.100000000000001" customHeight="1" x14ac:dyDescent="0.3">
      <c r="A96" s="30" t="s">
        <v>228</v>
      </c>
      <c r="B96" s="1"/>
      <c r="C96" s="13">
        <v>25</v>
      </c>
      <c r="D96" s="30"/>
      <c r="E96" s="27">
        <v>0</v>
      </c>
      <c r="F96" s="37"/>
      <c r="G96" s="27">
        <v>-2339010</v>
      </c>
      <c r="H96" s="37"/>
      <c r="I96" s="27">
        <v>0</v>
      </c>
      <c r="J96" s="167"/>
      <c r="K96" s="27">
        <v>-2339010</v>
      </c>
    </row>
    <row r="97" spans="1:11" ht="20.100000000000001" customHeight="1" x14ac:dyDescent="0.3">
      <c r="A97" s="30" t="s">
        <v>229</v>
      </c>
      <c r="B97" s="166"/>
      <c r="C97" s="13">
        <v>23.1</v>
      </c>
      <c r="D97" s="30"/>
      <c r="E97" s="27">
        <v>1372000000</v>
      </c>
      <c r="F97" s="37"/>
      <c r="G97" s="27">
        <v>460000000</v>
      </c>
      <c r="H97" s="37"/>
      <c r="I97" s="27">
        <v>1360000000</v>
      </c>
      <c r="J97" s="167"/>
      <c r="K97" s="27">
        <v>450000000</v>
      </c>
    </row>
    <row r="98" spans="1:11" ht="20.100000000000001" customHeight="1" x14ac:dyDescent="0.3">
      <c r="A98" s="166" t="s">
        <v>230</v>
      </c>
      <c r="B98" s="30"/>
      <c r="C98" s="13">
        <v>23.1</v>
      </c>
      <c r="D98" s="30"/>
      <c r="E98" s="27">
        <v>-1582000000</v>
      </c>
      <c r="F98" s="37"/>
      <c r="G98" s="27">
        <v>-510000000</v>
      </c>
      <c r="H98" s="37"/>
      <c r="I98" s="27">
        <v>-1560000000</v>
      </c>
      <c r="J98" s="167"/>
      <c r="K98" s="27">
        <v>-510000000</v>
      </c>
    </row>
    <row r="99" spans="1:11" ht="20.100000000000001" customHeight="1" x14ac:dyDescent="0.3">
      <c r="A99" s="30" t="s">
        <v>231</v>
      </c>
      <c r="B99" s="30"/>
      <c r="C99" s="13">
        <v>23.2</v>
      </c>
      <c r="D99" s="30"/>
      <c r="E99" s="27">
        <v>-23650851</v>
      </c>
      <c r="F99" s="37"/>
      <c r="G99" s="27">
        <v>-19707093</v>
      </c>
      <c r="H99" s="37"/>
      <c r="I99" s="27">
        <v>-6052193</v>
      </c>
      <c r="J99" s="37"/>
      <c r="K99" s="27">
        <v>-6609292</v>
      </c>
    </row>
    <row r="100" spans="1:11" ht="20.100000000000001" customHeight="1" x14ac:dyDescent="0.3">
      <c r="A100" s="165" t="s">
        <v>232</v>
      </c>
      <c r="B100" s="30"/>
      <c r="C100" s="13">
        <v>23.3</v>
      </c>
      <c r="D100" s="30"/>
      <c r="E100" s="27">
        <v>730000000</v>
      </c>
      <c r="F100" s="37"/>
      <c r="G100" s="27">
        <v>3300000</v>
      </c>
      <c r="H100" s="37"/>
      <c r="I100" s="27">
        <v>0</v>
      </c>
      <c r="J100" s="167"/>
      <c r="K100" s="27">
        <v>0</v>
      </c>
    </row>
    <row r="101" spans="1:11" ht="20.100000000000001" customHeight="1" x14ac:dyDescent="0.3">
      <c r="A101" s="166" t="s">
        <v>233</v>
      </c>
      <c r="B101" s="30"/>
      <c r="C101" s="13">
        <v>23.3</v>
      </c>
      <c r="D101" s="30"/>
      <c r="E101" s="27">
        <v>-286533077</v>
      </c>
      <c r="F101" s="37"/>
      <c r="G101" s="27">
        <v>-827234468</v>
      </c>
      <c r="H101" s="37"/>
      <c r="I101" s="27">
        <v>-15040000</v>
      </c>
      <c r="J101" s="167"/>
      <c r="K101" s="27">
        <v>-597711268</v>
      </c>
    </row>
    <row r="102" spans="1:11" ht="20.100000000000001" customHeight="1" x14ac:dyDescent="0.3">
      <c r="A102" s="30" t="s">
        <v>234</v>
      </c>
      <c r="B102" s="166"/>
      <c r="C102" s="13" t="s">
        <v>235</v>
      </c>
      <c r="E102" s="27">
        <v>-3650000</v>
      </c>
      <c r="G102" s="27">
        <v>-8225000</v>
      </c>
      <c r="I102" s="27">
        <v>0</v>
      </c>
      <c r="K102" s="27">
        <v>-8225000</v>
      </c>
    </row>
    <row r="103" spans="1:11" ht="20.100000000000001" customHeight="1" x14ac:dyDescent="0.3">
      <c r="A103" s="166" t="s">
        <v>236</v>
      </c>
      <c r="B103" s="30"/>
      <c r="C103" s="13">
        <v>23.5</v>
      </c>
      <c r="D103" s="30"/>
      <c r="E103" s="27">
        <v>0</v>
      </c>
      <c r="F103" s="37"/>
      <c r="G103" s="27">
        <v>1175000000</v>
      </c>
      <c r="H103" s="37"/>
      <c r="I103" s="27">
        <v>0</v>
      </c>
      <c r="J103" s="167"/>
      <c r="K103" s="27">
        <v>1175000000</v>
      </c>
    </row>
    <row r="104" spans="1:11" ht="20.100000000000001" customHeight="1" x14ac:dyDescent="0.3">
      <c r="A104" s="166" t="s">
        <v>237</v>
      </c>
      <c r="B104" s="30"/>
      <c r="C104" s="13">
        <v>23.5</v>
      </c>
      <c r="D104" s="30"/>
      <c r="E104" s="27">
        <v>-1200000000</v>
      </c>
      <c r="F104" s="37"/>
      <c r="G104" s="27">
        <v>-2350000000</v>
      </c>
      <c r="H104" s="37"/>
      <c r="I104" s="27">
        <v>-1200000000</v>
      </c>
      <c r="J104" s="167"/>
      <c r="K104" s="27">
        <v>-2350000000</v>
      </c>
    </row>
    <row r="105" spans="1:11" ht="20.100000000000001" customHeight="1" x14ac:dyDescent="0.3">
      <c r="A105" s="166" t="s">
        <v>238</v>
      </c>
      <c r="B105" s="30"/>
      <c r="C105" s="13">
        <v>35</v>
      </c>
      <c r="D105" s="30"/>
      <c r="E105" s="27">
        <v>0</v>
      </c>
      <c r="F105" s="37"/>
      <c r="G105" s="27">
        <v>-105885814</v>
      </c>
      <c r="H105" s="37"/>
      <c r="I105" s="27">
        <v>0</v>
      </c>
      <c r="J105" s="167"/>
      <c r="K105" s="27">
        <v>-105885814</v>
      </c>
    </row>
    <row r="106" spans="1:11" ht="20.100000000000001" customHeight="1" x14ac:dyDescent="0.3">
      <c r="A106" s="166" t="s">
        <v>239</v>
      </c>
      <c r="B106" s="30"/>
      <c r="C106" s="13"/>
      <c r="D106" s="30"/>
      <c r="E106" s="32">
        <v>-197020933</v>
      </c>
      <c r="F106" s="37"/>
      <c r="G106" s="32">
        <v>-245296400</v>
      </c>
      <c r="H106" s="37"/>
      <c r="I106" s="32">
        <v>-136917429</v>
      </c>
      <c r="J106" s="167"/>
      <c r="K106" s="32">
        <v>-177685935</v>
      </c>
    </row>
    <row r="107" spans="1:11" ht="6" customHeight="1" x14ac:dyDescent="0.3">
      <c r="A107" s="70"/>
      <c r="B107" s="70"/>
      <c r="C107" s="13"/>
      <c r="D107" s="30"/>
      <c r="E107" s="14"/>
      <c r="F107" s="167"/>
      <c r="G107" s="14"/>
      <c r="H107" s="167"/>
      <c r="I107" s="14"/>
      <c r="J107" s="167"/>
      <c r="K107" s="14"/>
    </row>
    <row r="108" spans="1:11" ht="20.100000000000001" customHeight="1" x14ac:dyDescent="0.3">
      <c r="A108" s="30" t="s">
        <v>240</v>
      </c>
      <c r="B108" s="30"/>
      <c r="C108" s="13"/>
      <c r="D108" s="30"/>
      <c r="E108" s="32">
        <f>SUM(E95:F106)</f>
        <v>-1142508194</v>
      </c>
      <c r="F108" s="167"/>
      <c r="G108" s="32">
        <f>SUM(G95:H106)</f>
        <v>-2427965285</v>
      </c>
      <c r="H108" s="37"/>
      <c r="I108" s="32">
        <f>SUM(I95:J106)</f>
        <v>-1558009622</v>
      </c>
      <c r="J108" s="167"/>
      <c r="K108" s="32">
        <f>SUM(K95:K106)</f>
        <v>-2133456319</v>
      </c>
    </row>
    <row r="109" spans="1:11" ht="20.100000000000001" customHeight="1" x14ac:dyDescent="0.3">
      <c r="A109" s="30"/>
      <c r="B109" s="30"/>
      <c r="C109" s="13"/>
      <c r="D109" s="30"/>
      <c r="E109" s="14"/>
      <c r="F109" s="167"/>
      <c r="G109" s="14"/>
      <c r="H109" s="37"/>
      <c r="I109" s="14"/>
      <c r="J109" s="167"/>
      <c r="K109" s="14"/>
    </row>
    <row r="110" spans="1:11" ht="18" customHeight="1" x14ac:dyDescent="0.3">
      <c r="A110" s="30"/>
      <c r="B110" s="30"/>
      <c r="C110" s="13"/>
      <c r="D110" s="30"/>
      <c r="E110" s="14"/>
      <c r="F110" s="167"/>
      <c r="G110" s="14"/>
      <c r="H110" s="37"/>
      <c r="I110" s="14"/>
      <c r="J110" s="167"/>
      <c r="K110" s="14"/>
    </row>
    <row r="111" spans="1:11" ht="20.100000000000001" customHeight="1" x14ac:dyDescent="0.3">
      <c r="A111" s="30"/>
      <c r="B111" s="166"/>
      <c r="C111" s="13"/>
      <c r="E111" s="13"/>
      <c r="F111" s="13"/>
      <c r="G111" s="13"/>
      <c r="H111" s="13"/>
      <c r="I111" s="13"/>
      <c r="J111" s="13"/>
      <c r="K111" s="13"/>
    </row>
    <row r="112" spans="1:11" ht="19.5" customHeight="1" x14ac:dyDescent="0.3">
      <c r="A112" s="30"/>
      <c r="B112" s="166"/>
      <c r="C112" s="13"/>
      <c r="E112" s="13"/>
      <c r="F112" s="13"/>
      <c r="G112" s="13"/>
      <c r="H112" s="13"/>
      <c r="I112" s="13"/>
      <c r="J112" s="13"/>
      <c r="K112" s="13"/>
    </row>
    <row r="113" spans="1:11" ht="22.35" customHeight="1" x14ac:dyDescent="0.3">
      <c r="A113" s="186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</row>
    <row r="114" spans="1:11" ht="21.75" customHeight="1" x14ac:dyDescent="0.3">
      <c r="A114" s="1" t="str">
        <f>A1</f>
        <v xml:space="preserve">บริษัท ไทย โซล่าร์ เอ็นเนอร์ยี่ จำกัด (มหาชน) </v>
      </c>
      <c r="B114" s="166"/>
      <c r="C114" s="13"/>
      <c r="E114" s="13"/>
      <c r="F114" s="13"/>
      <c r="G114" s="13"/>
      <c r="H114" s="13"/>
      <c r="I114" s="13"/>
      <c r="J114" s="13"/>
      <c r="K114" s="13"/>
    </row>
    <row r="115" spans="1:11" ht="21.75" customHeight="1" x14ac:dyDescent="0.3">
      <c r="A115" s="6" t="s">
        <v>202</v>
      </c>
      <c r="B115" s="6"/>
      <c r="C115" s="30"/>
      <c r="D115" s="2"/>
      <c r="E115" s="27"/>
      <c r="F115" s="62"/>
      <c r="G115" s="27"/>
      <c r="H115" s="62"/>
      <c r="I115" s="27"/>
      <c r="J115" s="62"/>
      <c r="K115" s="27"/>
    </row>
    <row r="116" spans="1:11" ht="21.75" customHeight="1" x14ac:dyDescent="0.3">
      <c r="A116" s="63" t="s">
        <v>90</v>
      </c>
      <c r="B116" s="63"/>
      <c r="C116" s="55"/>
      <c r="D116" s="9"/>
      <c r="E116" s="32"/>
      <c r="F116" s="64"/>
      <c r="G116" s="32"/>
      <c r="H116" s="64"/>
      <c r="I116" s="32"/>
      <c r="J116" s="64"/>
      <c r="K116" s="32"/>
    </row>
    <row r="117" spans="1:11" ht="21.75" customHeight="1" x14ac:dyDescent="0.3">
      <c r="A117" s="1"/>
      <c r="B117" s="1"/>
      <c r="C117" s="13"/>
      <c r="D117" s="30"/>
      <c r="E117" s="14"/>
      <c r="F117" s="41"/>
      <c r="G117" s="14"/>
      <c r="H117" s="41"/>
      <c r="I117" s="14"/>
      <c r="J117" s="41"/>
      <c r="K117" s="14"/>
    </row>
    <row r="118" spans="1:11" ht="21.75" customHeight="1" x14ac:dyDescent="0.3">
      <c r="A118" s="1"/>
      <c r="B118" s="1"/>
      <c r="C118" s="13"/>
      <c r="D118" s="30"/>
      <c r="E118" s="183" t="s">
        <v>3</v>
      </c>
      <c r="F118" s="183"/>
      <c r="G118" s="183"/>
      <c r="H118" s="125"/>
      <c r="I118" s="183" t="s">
        <v>4</v>
      </c>
      <c r="J118" s="183"/>
      <c r="K118" s="183"/>
    </row>
    <row r="119" spans="1:11" ht="21.75" customHeight="1" x14ac:dyDescent="0.3">
      <c r="A119" s="1"/>
      <c r="B119" s="1"/>
      <c r="C119" s="13"/>
      <c r="D119" s="30"/>
      <c r="E119" s="125"/>
      <c r="F119" s="125"/>
      <c r="G119" s="125"/>
      <c r="H119" s="125"/>
      <c r="I119" s="125"/>
      <c r="J119" s="125"/>
      <c r="K119" s="151" t="s">
        <v>170</v>
      </c>
    </row>
    <row r="120" spans="1:11" ht="21.75" customHeight="1" x14ac:dyDescent="0.3">
      <c r="A120" s="30"/>
      <c r="B120" s="30"/>
      <c r="C120" s="24"/>
      <c r="D120" s="1"/>
      <c r="E120" s="17" t="s">
        <v>6</v>
      </c>
      <c r="F120" s="30"/>
      <c r="G120" s="17" t="s">
        <v>7</v>
      </c>
      <c r="H120" s="41"/>
      <c r="I120" s="17" t="s">
        <v>6</v>
      </c>
      <c r="J120" s="30"/>
      <c r="K120" s="17" t="s">
        <v>7</v>
      </c>
    </row>
    <row r="121" spans="1:11" ht="21.75" customHeight="1" x14ac:dyDescent="0.3">
      <c r="A121" s="30"/>
      <c r="B121" s="30"/>
      <c r="C121" s="24"/>
      <c r="D121" s="1"/>
      <c r="E121" s="25" t="s">
        <v>9</v>
      </c>
      <c r="F121" s="67"/>
      <c r="G121" s="25" t="s">
        <v>9</v>
      </c>
      <c r="H121" s="125"/>
      <c r="I121" s="25" t="s">
        <v>9</v>
      </c>
      <c r="J121" s="67"/>
      <c r="K121" s="25" t="s">
        <v>9</v>
      </c>
    </row>
    <row r="122" spans="1:11" ht="21.75" customHeight="1" x14ac:dyDescent="0.3">
      <c r="A122" s="167"/>
      <c r="B122" s="30"/>
      <c r="C122" s="13"/>
      <c r="D122" s="30"/>
      <c r="E122" s="14"/>
      <c r="F122" s="167"/>
      <c r="G122" s="14"/>
      <c r="H122" s="167"/>
      <c r="I122" s="14"/>
      <c r="J122" s="167"/>
      <c r="K122" s="14"/>
    </row>
    <row r="123" spans="1:11" ht="21.75" customHeight="1" x14ac:dyDescent="0.3">
      <c r="A123" s="169" t="s">
        <v>241</v>
      </c>
      <c r="B123" s="1"/>
      <c r="C123" s="13"/>
      <c r="D123" s="30"/>
      <c r="E123" s="14">
        <f>E56+E92+E108</f>
        <v>229317155</v>
      </c>
      <c r="F123" s="167"/>
      <c r="G123" s="14">
        <f>G56+G92+G108</f>
        <v>-1592446471</v>
      </c>
      <c r="H123" s="167"/>
      <c r="I123" s="14">
        <f>I56+I92+I108</f>
        <v>28843400</v>
      </c>
      <c r="J123" s="167"/>
      <c r="K123" s="14">
        <f>K56+K92+K108</f>
        <v>-343389086</v>
      </c>
    </row>
    <row r="124" spans="1:11" ht="21.75" customHeight="1" x14ac:dyDescent="0.3">
      <c r="A124" s="42" t="s">
        <v>242</v>
      </c>
      <c r="B124" s="30"/>
      <c r="C124" s="13"/>
      <c r="D124" s="30"/>
      <c r="E124" s="14">
        <v>353568857</v>
      </c>
      <c r="F124" s="167"/>
      <c r="G124" s="14">
        <v>1942806958</v>
      </c>
      <c r="H124" s="167"/>
      <c r="I124" s="14">
        <v>154830511</v>
      </c>
      <c r="J124" s="167"/>
      <c r="K124" s="14">
        <v>500881963</v>
      </c>
    </row>
    <row r="125" spans="1:11" ht="21.75" customHeight="1" x14ac:dyDescent="0.3">
      <c r="A125" s="42" t="s">
        <v>243</v>
      </c>
      <c r="B125" s="30"/>
      <c r="C125" s="13"/>
      <c r="D125" s="30"/>
      <c r="E125" s="71">
        <v>-1266262</v>
      </c>
      <c r="F125" s="167"/>
      <c r="G125" s="71">
        <v>3208370</v>
      </c>
      <c r="H125" s="167"/>
      <c r="I125" s="71">
        <v>-1266262</v>
      </c>
      <c r="J125" s="167"/>
      <c r="K125" s="71">
        <v>-2662366</v>
      </c>
    </row>
    <row r="126" spans="1:11" ht="6" customHeight="1" x14ac:dyDescent="0.3">
      <c r="A126" s="70"/>
      <c r="B126" s="70"/>
      <c r="C126" s="13"/>
      <c r="D126" s="30"/>
      <c r="E126" s="14"/>
      <c r="F126" s="167"/>
      <c r="G126" s="14"/>
      <c r="H126" s="167"/>
      <c r="I126" s="14"/>
      <c r="J126" s="167"/>
      <c r="K126" s="14"/>
    </row>
    <row r="127" spans="1:11" ht="21.75" customHeight="1" thickBot="1" x14ac:dyDescent="0.35">
      <c r="A127" s="1" t="s">
        <v>244</v>
      </c>
      <c r="B127" s="1"/>
      <c r="C127" s="13"/>
      <c r="D127" s="30"/>
      <c r="E127" s="39">
        <f>SUM(E123:E126)</f>
        <v>581619750</v>
      </c>
      <c r="F127" s="167"/>
      <c r="G127" s="39">
        <f>SUM(G123:G126)</f>
        <v>353568857</v>
      </c>
      <c r="H127" s="37"/>
      <c r="I127" s="39">
        <f>SUM(I123:I126)</f>
        <v>182407649</v>
      </c>
      <c r="J127" s="167"/>
      <c r="K127" s="39">
        <f>SUM(K123:K126)</f>
        <v>154830511</v>
      </c>
    </row>
    <row r="128" spans="1:11" ht="21.75" customHeight="1" thickTop="1" x14ac:dyDescent="0.3">
      <c r="A128" s="1"/>
      <c r="B128" s="1"/>
      <c r="C128" s="13"/>
      <c r="D128" s="30"/>
      <c r="E128" s="14"/>
      <c r="F128" s="167"/>
      <c r="G128" s="14"/>
      <c r="H128" s="37"/>
      <c r="I128" s="14"/>
      <c r="J128" s="167"/>
      <c r="K128" s="14"/>
    </row>
    <row r="129" spans="1:11" ht="21.75" customHeight="1" x14ac:dyDescent="0.3">
      <c r="A129" s="1"/>
      <c r="B129" s="1"/>
      <c r="C129" s="13"/>
      <c r="D129" s="30"/>
      <c r="E129" s="14"/>
      <c r="F129" s="167"/>
      <c r="G129" s="14"/>
      <c r="H129" s="37"/>
      <c r="I129" s="14"/>
      <c r="J129" s="167"/>
      <c r="K129" s="14"/>
    </row>
    <row r="130" spans="1:11" ht="21.75" customHeight="1" x14ac:dyDescent="0.3">
      <c r="A130" s="170" t="s">
        <v>245</v>
      </c>
      <c r="B130" s="30"/>
      <c r="C130" s="13"/>
      <c r="D130" s="30"/>
      <c r="E130" s="14"/>
      <c r="F130" s="14"/>
      <c r="G130" s="14"/>
      <c r="H130" s="14"/>
      <c r="I130" s="14"/>
      <c r="J130" s="14"/>
      <c r="K130" s="14"/>
    </row>
    <row r="131" spans="1:11" ht="6" customHeight="1" x14ac:dyDescent="0.3">
      <c r="A131" s="170"/>
      <c r="B131" s="30"/>
      <c r="C131" s="13"/>
      <c r="D131" s="30"/>
      <c r="E131" s="14"/>
      <c r="F131" s="14"/>
      <c r="G131" s="14"/>
      <c r="H131" s="14"/>
      <c r="I131" s="14"/>
      <c r="J131" s="14"/>
      <c r="K131" s="14"/>
    </row>
    <row r="132" spans="1:11" ht="21.75" customHeight="1" x14ac:dyDescent="0.3">
      <c r="A132" s="167" t="s">
        <v>246</v>
      </c>
      <c r="B132" s="30"/>
      <c r="C132" s="13"/>
      <c r="D132" s="30"/>
      <c r="E132" s="14"/>
      <c r="F132" s="41"/>
      <c r="G132" s="14"/>
      <c r="H132" s="41"/>
      <c r="I132" s="14"/>
      <c r="J132" s="41"/>
      <c r="K132" s="14"/>
    </row>
    <row r="133" spans="1:11" ht="21.75" customHeight="1" x14ac:dyDescent="0.3">
      <c r="A133" s="167" t="s">
        <v>247</v>
      </c>
      <c r="B133" s="171"/>
      <c r="C133" s="13"/>
      <c r="D133" s="30"/>
      <c r="E133" s="27">
        <v>7500</v>
      </c>
      <c r="F133" s="41"/>
      <c r="G133" s="27">
        <v>40577067</v>
      </c>
      <c r="H133" s="30"/>
      <c r="I133" s="27">
        <v>7500</v>
      </c>
      <c r="J133" s="30"/>
      <c r="K133" s="27">
        <v>28603250</v>
      </c>
    </row>
    <row r="134" spans="1:11" ht="21.75" customHeight="1" x14ac:dyDescent="0.3">
      <c r="A134" s="37" t="s">
        <v>248</v>
      </c>
      <c r="B134" s="171"/>
      <c r="C134" s="13"/>
      <c r="D134" s="30"/>
      <c r="E134" s="27">
        <v>2435095</v>
      </c>
      <c r="F134" s="41"/>
      <c r="G134" s="27">
        <v>14634715</v>
      </c>
      <c r="H134" s="30"/>
      <c r="I134" s="27">
        <v>2435095</v>
      </c>
      <c r="J134" s="30"/>
      <c r="K134" s="27">
        <v>0</v>
      </c>
    </row>
    <row r="135" spans="1:11" ht="21.75" customHeight="1" x14ac:dyDescent="0.3">
      <c r="A135" s="37" t="s">
        <v>249</v>
      </c>
      <c r="B135" s="171"/>
      <c r="C135" s="13"/>
      <c r="D135" s="30"/>
      <c r="E135" s="27">
        <v>38610000</v>
      </c>
      <c r="F135" s="41"/>
      <c r="G135" s="27">
        <v>0</v>
      </c>
      <c r="H135" s="30"/>
      <c r="I135" s="27">
        <v>0</v>
      </c>
      <c r="J135" s="30"/>
      <c r="K135" s="27">
        <v>1000</v>
      </c>
    </row>
    <row r="136" spans="1:11" ht="21.75" customHeight="1" x14ac:dyDescent="0.3">
      <c r="A136" s="167" t="s">
        <v>250</v>
      </c>
      <c r="B136" s="171"/>
      <c r="C136" s="13"/>
      <c r="D136" s="30"/>
      <c r="E136" s="27">
        <v>1750000</v>
      </c>
      <c r="F136" s="41"/>
      <c r="G136" s="27">
        <v>0</v>
      </c>
      <c r="H136" s="30"/>
      <c r="I136" s="27">
        <v>0</v>
      </c>
      <c r="J136" s="30"/>
      <c r="K136" s="27">
        <v>0</v>
      </c>
    </row>
    <row r="137" spans="1:11" ht="21.75" customHeight="1" x14ac:dyDescent="0.3">
      <c r="A137" s="167" t="s">
        <v>251</v>
      </c>
      <c r="B137" s="171"/>
      <c r="C137" s="13"/>
      <c r="D137" s="30"/>
      <c r="E137" s="27">
        <v>144000000</v>
      </c>
      <c r="F137" s="41"/>
      <c r="G137" s="27">
        <v>0</v>
      </c>
      <c r="H137" s="30"/>
      <c r="I137" s="27">
        <v>0</v>
      </c>
      <c r="J137" s="30"/>
      <c r="K137" s="27">
        <v>0</v>
      </c>
    </row>
    <row r="138" spans="1:11" ht="21.75" customHeight="1" x14ac:dyDescent="0.3">
      <c r="A138" s="167" t="s">
        <v>252</v>
      </c>
      <c r="B138" s="171"/>
      <c r="C138" s="13"/>
      <c r="D138" s="30"/>
      <c r="E138" s="27">
        <v>2581631</v>
      </c>
      <c r="F138" s="41"/>
      <c r="G138" s="27">
        <v>0</v>
      </c>
      <c r="H138" s="30"/>
      <c r="I138" s="27">
        <v>2581631</v>
      </c>
      <c r="J138" s="30"/>
      <c r="K138" s="27">
        <v>0</v>
      </c>
    </row>
    <row r="139" spans="1:11" ht="21.75" customHeight="1" x14ac:dyDescent="0.3">
      <c r="A139" s="167"/>
      <c r="B139" s="171"/>
      <c r="C139" s="13"/>
      <c r="D139" s="30"/>
      <c r="E139" s="27"/>
      <c r="F139" s="41"/>
      <c r="G139" s="27"/>
      <c r="H139" s="30"/>
      <c r="I139" s="27"/>
      <c r="J139" s="30"/>
      <c r="K139" s="27"/>
    </row>
    <row r="140" spans="1:11" ht="21.75" customHeight="1" x14ac:dyDescent="0.3">
      <c r="A140" s="167"/>
      <c r="B140" s="171"/>
      <c r="C140" s="13"/>
      <c r="D140" s="30"/>
      <c r="E140" s="27"/>
      <c r="F140" s="41"/>
      <c r="G140" s="27"/>
      <c r="H140" s="30"/>
      <c r="I140" s="27"/>
      <c r="J140" s="30"/>
      <c r="K140" s="27"/>
    </row>
    <row r="141" spans="1:11" ht="21.75" customHeight="1" x14ac:dyDescent="0.3">
      <c r="A141" s="167"/>
      <c r="B141" s="171"/>
      <c r="C141" s="13"/>
      <c r="D141" s="30"/>
      <c r="E141" s="27"/>
      <c r="F141" s="41"/>
      <c r="G141" s="27"/>
      <c r="H141" s="30"/>
      <c r="I141" s="27"/>
      <c r="J141" s="30"/>
      <c r="K141" s="27"/>
    </row>
    <row r="142" spans="1:11" ht="21.75" customHeight="1" x14ac:dyDescent="0.3">
      <c r="A142" s="167"/>
      <c r="B142" s="171"/>
      <c r="C142" s="13"/>
      <c r="D142" s="30"/>
      <c r="E142" s="27"/>
      <c r="F142" s="41"/>
      <c r="G142" s="27"/>
      <c r="H142" s="30"/>
      <c r="I142" s="27"/>
      <c r="J142" s="30"/>
      <c r="K142" s="27"/>
    </row>
    <row r="143" spans="1:11" ht="21.75" customHeight="1" x14ac:dyDescent="0.3">
      <c r="A143" s="167"/>
      <c r="B143" s="171"/>
      <c r="C143" s="13"/>
      <c r="D143" s="30"/>
      <c r="E143" s="27"/>
      <c r="F143" s="41"/>
      <c r="G143" s="27"/>
      <c r="H143" s="30"/>
      <c r="I143" s="27"/>
      <c r="J143" s="30"/>
      <c r="K143" s="27"/>
    </row>
    <row r="144" spans="1:11" ht="21.75" customHeight="1" x14ac:dyDescent="0.3">
      <c r="A144" s="167"/>
      <c r="B144" s="171"/>
      <c r="C144" s="13"/>
      <c r="D144" s="30"/>
      <c r="E144" s="27"/>
      <c r="F144" s="41"/>
      <c r="G144" s="27"/>
      <c r="H144" s="30"/>
      <c r="I144" s="27"/>
      <c r="J144" s="30"/>
      <c r="K144" s="27"/>
    </row>
    <row r="145" spans="1:11" ht="21.75" customHeight="1" x14ac:dyDescent="0.3">
      <c r="A145" s="167"/>
      <c r="B145" s="171"/>
      <c r="C145" s="13"/>
      <c r="D145" s="30"/>
      <c r="E145" s="27"/>
      <c r="F145" s="41"/>
      <c r="G145" s="27"/>
      <c r="H145" s="30"/>
      <c r="I145" s="27"/>
      <c r="J145" s="30"/>
      <c r="K145" s="27"/>
    </row>
    <row r="146" spans="1:11" ht="21.75" customHeight="1" x14ac:dyDescent="0.3">
      <c r="A146" s="167"/>
      <c r="B146" s="171"/>
      <c r="C146" s="13"/>
      <c r="D146" s="30"/>
      <c r="E146" s="27"/>
      <c r="F146" s="41"/>
      <c r="G146" s="27"/>
      <c r="H146" s="30"/>
      <c r="I146" s="27"/>
      <c r="J146" s="30"/>
      <c r="K146" s="27"/>
    </row>
    <row r="147" spans="1:11" ht="21.75" customHeight="1" x14ac:dyDescent="0.3">
      <c r="A147" s="167"/>
      <c r="B147" s="171"/>
      <c r="C147" s="13"/>
      <c r="D147" s="30"/>
      <c r="E147" s="27"/>
      <c r="F147" s="41"/>
      <c r="G147" s="27"/>
      <c r="H147" s="30"/>
      <c r="I147" s="27"/>
      <c r="J147" s="30"/>
      <c r="K147" s="27"/>
    </row>
    <row r="148" spans="1:11" ht="21.75" customHeight="1" x14ac:dyDescent="0.3">
      <c r="A148" s="167"/>
      <c r="B148" s="171"/>
      <c r="C148" s="13"/>
      <c r="D148" s="30"/>
      <c r="E148" s="27"/>
      <c r="F148" s="41"/>
      <c r="G148" s="27"/>
      <c r="H148" s="30"/>
      <c r="I148" s="27"/>
      <c r="J148" s="30"/>
      <c r="K148" s="27"/>
    </row>
    <row r="149" spans="1:11" ht="21.75" customHeight="1" x14ac:dyDescent="0.3">
      <c r="A149" s="167"/>
      <c r="B149" s="171"/>
      <c r="C149" s="13"/>
      <c r="D149" s="30"/>
      <c r="E149" s="27"/>
      <c r="F149" s="41"/>
      <c r="G149" s="27"/>
      <c r="H149" s="30"/>
      <c r="I149" s="27"/>
      <c r="J149" s="30"/>
      <c r="K149" s="27"/>
    </row>
    <row r="150" spans="1:11" ht="21.75" customHeight="1" x14ac:dyDescent="0.3">
      <c r="A150" s="167"/>
      <c r="B150" s="171"/>
      <c r="C150" s="13"/>
      <c r="D150" s="30"/>
      <c r="E150" s="27"/>
      <c r="F150" s="41"/>
      <c r="G150" s="27"/>
      <c r="H150" s="30"/>
      <c r="I150" s="27"/>
      <c r="J150" s="30"/>
      <c r="K150" s="27"/>
    </row>
    <row r="151" spans="1:11" ht="21.75" customHeight="1" x14ac:dyDescent="0.3">
      <c r="A151" s="167"/>
      <c r="B151" s="171"/>
      <c r="C151" s="13"/>
      <c r="D151" s="30"/>
      <c r="E151" s="27"/>
      <c r="F151" s="41"/>
      <c r="G151" s="27"/>
      <c r="H151" s="30"/>
      <c r="I151" s="27"/>
      <c r="J151" s="30"/>
      <c r="K151" s="27"/>
    </row>
    <row r="152" spans="1:11" ht="21.75" customHeight="1" x14ac:dyDescent="0.3">
      <c r="A152" s="167"/>
      <c r="B152" s="171"/>
      <c r="C152" s="13"/>
      <c r="D152" s="30"/>
      <c r="E152" s="27"/>
      <c r="F152" s="41"/>
      <c r="G152" s="27"/>
      <c r="H152" s="30"/>
      <c r="I152" s="27"/>
      <c r="J152" s="30"/>
      <c r="K152" s="27"/>
    </row>
    <row r="153" spans="1:11" ht="21.75" customHeight="1" x14ac:dyDescent="0.3">
      <c r="A153" s="167"/>
      <c r="B153" s="171"/>
      <c r="C153" s="13"/>
      <c r="D153" s="30"/>
      <c r="E153" s="27"/>
      <c r="F153" s="41"/>
      <c r="G153" s="27"/>
      <c r="H153" s="30"/>
      <c r="I153" s="27"/>
      <c r="J153" s="30"/>
      <c r="K153" s="27"/>
    </row>
    <row r="154" spans="1:11" ht="21.75" customHeight="1" x14ac:dyDescent="0.3">
      <c r="A154" s="167"/>
      <c r="B154" s="171"/>
      <c r="C154" s="13"/>
      <c r="D154" s="30"/>
      <c r="E154" s="27"/>
      <c r="F154" s="41"/>
      <c r="G154" s="27"/>
      <c r="H154" s="30"/>
      <c r="I154" s="27"/>
      <c r="J154" s="30"/>
      <c r="K154" s="27"/>
    </row>
    <row r="155" spans="1:11" ht="21.75" customHeight="1" x14ac:dyDescent="0.3">
      <c r="A155" s="167"/>
      <c r="B155" s="171"/>
      <c r="C155" s="13"/>
      <c r="D155" s="30"/>
      <c r="E155" s="27"/>
      <c r="F155" s="41"/>
      <c r="G155" s="27"/>
      <c r="H155" s="30"/>
      <c r="I155" s="27"/>
      <c r="J155" s="30"/>
      <c r="K155" s="27"/>
    </row>
    <row r="156" spans="1:11" ht="21.75" customHeight="1" x14ac:dyDescent="0.3">
      <c r="A156" s="167"/>
      <c r="B156" s="171"/>
      <c r="C156" s="13"/>
      <c r="D156" s="30"/>
      <c r="E156" s="27"/>
      <c r="F156" s="41"/>
      <c r="G156" s="27"/>
      <c r="H156" s="30"/>
      <c r="I156" s="27"/>
      <c r="J156" s="30"/>
      <c r="K156" s="27"/>
    </row>
    <row r="157" spans="1:11" ht="21.75" customHeight="1" x14ac:dyDescent="0.3">
      <c r="A157" s="167"/>
      <c r="B157" s="171"/>
      <c r="C157" s="13"/>
      <c r="D157" s="30"/>
      <c r="E157" s="27"/>
      <c r="F157" s="41"/>
      <c r="G157" s="27"/>
      <c r="H157" s="30"/>
      <c r="I157" s="27"/>
      <c r="J157" s="30"/>
      <c r="K157" s="27"/>
    </row>
    <row r="158" spans="1:11" ht="21.75" customHeight="1" x14ac:dyDescent="0.3">
      <c r="A158" s="167"/>
      <c r="B158" s="171"/>
      <c r="C158" s="13"/>
      <c r="D158" s="30"/>
      <c r="E158" s="27"/>
      <c r="F158" s="41"/>
      <c r="G158" s="27"/>
      <c r="H158" s="30"/>
      <c r="I158" s="27"/>
      <c r="J158" s="30"/>
      <c r="K158" s="27"/>
    </row>
    <row r="159" spans="1:11" ht="18.75" customHeight="1" x14ac:dyDescent="0.3">
      <c r="A159" s="167"/>
      <c r="B159" s="171"/>
      <c r="C159" s="13"/>
      <c r="D159" s="30"/>
      <c r="E159" s="27"/>
      <c r="F159" s="41"/>
      <c r="G159" s="27"/>
      <c r="H159" s="30"/>
      <c r="I159" s="27"/>
      <c r="J159" s="30"/>
      <c r="K159" s="27"/>
    </row>
    <row r="160" spans="1:11" ht="21.75" customHeight="1" x14ac:dyDescent="0.3">
      <c r="A160" s="167"/>
      <c r="B160" s="171"/>
      <c r="C160" s="13"/>
      <c r="D160" s="30"/>
      <c r="E160" s="27"/>
      <c r="F160" s="41"/>
      <c r="G160" s="27"/>
      <c r="H160" s="30"/>
      <c r="I160" s="27"/>
      <c r="J160" s="30"/>
      <c r="K160" s="27"/>
    </row>
    <row r="161" spans="1:11" ht="27" customHeight="1" x14ac:dyDescent="0.3">
      <c r="A161" s="167"/>
      <c r="B161" s="171"/>
      <c r="C161" s="13"/>
      <c r="D161" s="30"/>
      <c r="E161" s="27"/>
      <c r="F161" s="41"/>
      <c r="G161" s="27"/>
      <c r="H161" s="30"/>
      <c r="I161" s="27"/>
      <c r="J161" s="30"/>
      <c r="K161" s="27"/>
    </row>
    <row r="162" spans="1:11" ht="21.75" customHeight="1" x14ac:dyDescent="0.3">
      <c r="A162" s="167"/>
      <c r="B162" s="171"/>
      <c r="C162" s="13"/>
      <c r="D162" s="30"/>
      <c r="E162" s="27"/>
      <c r="F162" s="41"/>
      <c r="G162" s="27"/>
      <c r="H162" s="30"/>
      <c r="I162" s="27"/>
      <c r="J162" s="30"/>
      <c r="K162" s="27"/>
    </row>
    <row r="163" spans="1:11" ht="22.35" customHeight="1" x14ac:dyDescent="0.3">
      <c r="A163" s="184" t="s">
        <v>41</v>
      </c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</row>
  </sheetData>
  <mergeCells count="9">
    <mergeCell ref="E118:G118"/>
    <mergeCell ref="I118:K118"/>
    <mergeCell ref="A163:K163"/>
    <mergeCell ref="E5:G5"/>
    <mergeCell ref="I5:K5"/>
    <mergeCell ref="A59:K59"/>
    <mergeCell ref="E64:G64"/>
    <mergeCell ref="I64:K64"/>
    <mergeCell ref="A113:K113"/>
  </mergeCells>
  <pageMargins left="1.1000000000000001" right="0.5" top="0.5" bottom="0.6" header="0.49" footer="0.4"/>
  <pageSetup paperSize="9" scale="75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8-10</vt:lpstr>
      <vt:lpstr>11-12</vt:lpstr>
      <vt:lpstr>13</vt:lpstr>
      <vt:lpstr>14</vt:lpstr>
      <vt:lpstr>15-17</vt:lpstr>
      <vt:lpstr>'15-17'!Print_Area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Sirinta Phadungsak</cp:lastModifiedBy>
  <cp:lastPrinted>2026-02-26T11:34:11Z</cp:lastPrinted>
  <dcterms:created xsi:type="dcterms:W3CDTF">2026-02-26T11:27:55Z</dcterms:created>
  <dcterms:modified xsi:type="dcterms:W3CDTF">2026-02-26T12:12:55Z</dcterms:modified>
</cp:coreProperties>
</file>