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irinta.p\Desktop\26.2\"/>
    </mc:Choice>
  </mc:AlternateContent>
  <xr:revisionPtr revIDLastSave="0" documentId="8_{71E71F98-C942-4AC3-ABB9-031E50903C1B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7-9" sheetId="1" r:id="rId1"/>
    <sheet name="10-11" sheetId="2" r:id="rId2"/>
    <sheet name="12" sheetId="10" r:id="rId3"/>
    <sheet name="13" sheetId="7" r:id="rId4"/>
    <sheet name="14-16" sheetId="11" r:id="rId5"/>
  </sheets>
  <externalReferences>
    <externalReference r:id="rId6"/>
  </externalReferences>
  <definedNames>
    <definedName name="_Parse_Out" localSheetId="1" hidden="1">'10-11'!#REF!</definedName>
    <definedName name="_Parse_Out" localSheetId="4" hidden="1">'14-16'!#REF!</definedName>
    <definedName name="_Parse_Out" hidden="1">#REF!</definedName>
    <definedName name="AS2DocOpenMode" hidden="1">"AS2DocumentEdit"</definedName>
    <definedName name="_xlnm.Print_Area" localSheetId="1">'10-11'!$A$1:$J$110</definedName>
    <definedName name="_xlnm.Print_Area" localSheetId="2">'12'!$A$1:$Y$45</definedName>
    <definedName name="TAT" hidden="1">[1]TA!$C$7</definedName>
    <definedName name="TextRefCopyRangeCount" hidden="1">1</definedName>
    <definedName name="Z_1F7F6C19_8911_4A38_A245_5C51B403FB13_.wvu.PrintArea" localSheetId="0" hidden="1">'7-9'!$A$1:$K$167</definedName>
    <definedName name="Z_2CA7CCB4_9B56_4682_9662_97CF2752E215_.wvu.PrintArea" localSheetId="0" hidden="1">'7-9'!$A$1:$K$167</definedName>
    <definedName name="Z_32FE8EAA_35DA_4C7A_92A0_9B5CAB08BE3F_.wvu.PrintArea" localSheetId="0" hidden="1">'7-9'!$A$1:$K$167</definedName>
    <definedName name="Z_7A9397F6_E1FC_4386_A077_FC272B949F82_.wvu.PrintArea" localSheetId="0" hidden="1">'7-9'!$A$1:$K$167</definedName>
    <definedName name="Z_E7B771DF_1040_4644_BE91_91BA1826BFF6_.wvu.PrintArea" localSheetId="0" hidden="1">'7-9'!$A$1:$K$167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6" i="11" l="1"/>
  <c r="K72" i="11"/>
  <c r="U32" i="10"/>
  <c r="Y32" i="10" s="1"/>
  <c r="U30" i="10"/>
  <c r="S28" i="7" l="1"/>
  <c r="J77" i="2"/>
  <c r="F77" i="2"/>
  <c r="I98" i="1"/>
  <c r="S17" i="7"/>
  <c r="U19" i="10"/>
  <c r="Y19" i="10" s="1"/>
  <c r="U18" i="10"/>
  <c r="Y18" i="10" s="1"/>
  <c r="U17" i="10"/>
  <c r="Y17" i="10" s="1"/>
  <c r="K146" i="11"/>
  <c r="K124" i="11"/>
  <c r="K103" i="11"/>
  <c r="G124" i="11"/>
  <c r="G103" i="11"/>
  <c r="J16" i="2"/>
  <c r="J19" i="2" s="1"/>
  <c r="J30" i="2" s="1"/>
  <c r="F16" i="2"/>
  <c r="F19" i="2" s="1"/>
  <c r="F30" i="2" s="1"/>
  <c r="K146" i="1"/>
  <c r="K149" i="1" s="1"/>
  <c r="K98" i="1"/>
  <c r="K83" i="1"/>
  <c r="K100" i="1" s="1"/>
  <c r="K48" i="1"/>
  <c r="K29" i="1"/>
  <c r="G146" i="1"/>
  <c r="G149" i="1" s="1"/>
  <c r="G98" i="1"/>
  <c r="G83" i="1"/>
  <c r="G100" i="1" s="1"/>
  <c r="G48" i="1"/>
  <c r="G29" i="1"/>
  <c r="G50" i="1" s="1"/>
  <c r="E83" i="1"/>
  <c r="F33" i="2" l="1"/>
  <c r="G41" i="11"/>
  <c r="G56" i="11" s="1"/>
  <c r="G60" i="11" s="1"/>
  <c r="G141" i="11" s="1"/>
  <c r="G146" i="11" s="1"/>
  <c r="J33" i="2"/>
  <c r="K41" i="11"/>
  <c r="K56" i="11" s="1"/>
  <c r="K60" i="11" s="1"/>
  <c r="K50" i="1"/>
  <c r="K151" i="1"/>
  <c r="G151" i="1"/>
  <c r="J71" i="2"/>
  <c r="F71" i="2"/>
  <c r="I124" i="11"/>
  <c r="E124" i="11"/>
  <c r="E103" i="11"/>
  <c r="Y30" i="10"/>
  <c r="I29" i="1"/>
  <c r="J81" i="2" l="1"/>
  <c r="J41" i="2"/>
  <c r="F81" i="2"/>
  <c r="F41" i="2"/>
  <c r="M22" i="7"/>
  <c r="M25" i="7" s="1"/>
  <c r="M31" i="7" s="1"/>
  <c r="S18" i="7"/>
  <c r="M24" i="10"/>
  <c r="M27" i="10" s="1"/>
  <c r="M38" i="10" s="1"/>
  <c r="I24" i="10"/>
  <c r="I27" i="10" s="1"/>
  <c r="I38" i="10" s="1"/>
  <c r="I22" i="7" l="1"/>
  <c r="I25" i="7" s="1"/>
  <c r="I31" i="7" s="1"/>
  <c r="U33" i="10"/>
  <c r="Y33" i="10" l="1"/>
  <c r="E29" i="1" l="1"/>
  <c r="I83" i="1" l="1"/>
  <c r="S20" i="7" l="1"/>
  <c r="S19" i="7"/>
  <c r="Q22" i="7"/>
  <c r="Q25" i="7" s="1"/>
  <c r="Q31" i="7" s="1"/>
  <c r="O22" i="7"/>
  <c r="O25" i="7" s="1"/>
  <c r="K22" i="7"/>
  <c r="K25" i="7" s="1"/>
  <c r="K31" i="7" s="1"/>
  <c r="G22" i="7"/>
  <c r="G25" i="7" s="1"/>
  <c r="G31" i="7" s="1"/>
  <c r="E22" i="7"/>
  <c r="E25" i="7" s="1"/>
  <c r="S25" i="7" l="1"/>
  <c r="E31" i="7"/>
  <c r="S22" i="7"/>
  <c r="U22" i="10" l="1"/>
  <c r="Y22" i="10" s="1"/>
  <c r="U21" i="10"/>
  <c r="Y21" i="10" s="1"/>
  <c r="U20" i="10"/>
  <c r="Y20" i="10" s="1"/>
  <c r="U14" i="10"/>
  <c r="Y14" i="10" s="1"/>
  <c r="W24" i="10"/>
  <c r="S24" i="10"/>
  <c r="Q24" i="10"/>
  <c r="Q27" i="10" s="1"/>
  <c r="O24" i="10"/>
  <c r="O27" i="10" s="1"/>
  <c r="K24" i="10"/>
  <c r="G24" i="10"/>
  <c r="E24" i="10"/>
  <c r="A128" i="11"/>
  <c r="I103" i="11"/>
  <c r="I48" i="1"/>
  <c r="E48" i="1"/>
  <c r="E98" i="1"/>
  <c r="D16" i="2"/>
  <c r="H16" i="2"/>
  <c r="H19" i="2" s="1"/>
  <c r="H30" i="2" s="1"/>
  <c r="A112" i="1"/>
  <c r="E146" i="1"/>
  <c r="E149" i="1" s="1"/>
  <c r="I146" i="1"/>
  <c r="I149" i="1" s="1"/>
  <c r="A55" i="2"/>
  <c r="A167" i="1"/>
  <c r="I100" i="1"/>
  <c r="E100" i="1"/>
  <c r="A60" i="1"/>
  <c r="A115" i="1" s="1"/>
  <c r="E27" i="10" l="1"/>
  <c r="E38" i="10" s="1"/>
  <c r="G27" i="10"/>
  <c r="G38" i="10" s="1"/>
  <c r="K27" i="10"/>
  <c r="K38" i="10" s="1"/>
  <c r="S27" i="10"/>
  <c r="S38" i="10" s="1"/>
  <c r="W27" i="10"/>
  <c r="W38" i="10" s="1"/>
  <c r="D19" i="2"/>
  <c r="D30" i="2" s="1"/>
  <c r="H33" i="2"/>
  <c r="I41" i="11"/>
  <c r="I56" i="11" s="1"/>
  <c r="I60" i="11" s="1"/>
  <c r="I141" i="11" s="1"/>
  <c r="Q38" i="10"/>
  <c r="Y24" i="10"/>
  <c r="U24" i="10"/>
  <c r="U27" i="10" s="1"/>
  <c r="E151" i="1"/>
  <c r="I151" i="1"/>
  <c r="I50" i="1"/>
  <c r="E50" i="1"/>
  <c r="Y27" i="10" l="1"/>
  <c r="H41" i="2"/>
  <c r="H71" i="2"/>
  <c r="D33" i="2"/>
  <c r="I146" i="11"/>
  <c r="H81" i="2"/>
  <c r="D71" i="2" l="1"/>
  <c r="D81" i="2"/>
  <c r="E41" i="11"/>
  <c r="E56" i="11" s="1"/>
  <c r="E60" i="11" s="1"/>
  <c r="U36" i="10"/>
  <c r="Y36" i="10" s="1"/>
  <c r="Y38" i="10" s="1"/>
  <c r="H77" i="2"/>
  <c r="D41" i="2"/>
  <c r="D77" i="2" s="1"/>
  <c r="E141" i="11" l="1"/>
  <c r="E146" i="11" s="1"/>
  <c r="U38" i="10"/>
  <c r="O38" i="10"/>
  <c r="S29" i="7"/>
  <c r="S31" i="7" s="1"/>
  <c r="O31" i="7"/>
</calcChain>
</file>

<file path=xl/sharedStrings.xml><?xml version="1.0" encoding="utf-8"?>
<sst xmlns="http://schemas.openxmlformats.org/spreadsheetml/2006/main" count="493" uniqueCount="271">
  <si>
    <t>Thai Solar Energy Public Company Limited</t>
  </si>
  <si>
    <t>Statement of Financial Position</t>
  </si>
  <si>
    <t>As at 31 December 2025</t>
  </si>
  <si>
    <t>Consolidated</t>
  </si>
  <si>
    <t>Separate</t>
  </si>
  <si>
    <t>financial statements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</si>
  <si>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</si>
  <si>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</si>
  <si>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</si>
  <si>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</si>
  <si>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</si>
  <si>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</si>
  <si>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</si>
  <si>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</si>
  <si>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</si>
  <si>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</si>
  <si>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Financial assets measured at fair value</t>
  </si>
  <si>
    <t xml:space="preserve">through profit or loss </t>
  </si>
  <si>
    <t>Trade and other current receivables</t>
  </si>
  <si>
    <t>Current portion of long-term loans</t>
  </si>
  <si>
    <t>to subsidiaries</t>
  </si>
  <si>
    <t>-</t>
  </si>
  <si>
    <t>Inventories</t>
  </si>
  <si>
    <t xml:space="preserve">Refundable Value Added Tax 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</si>
  <si>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</si>
  <si>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</si>
  <si>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</si>
  <si>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</si>
  <si>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</si>
  <si>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</si>
  <si>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</si>
  <si>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</si>
  <si>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>Investments in joint venture</t>
  </si>
  <si>
    <t>through other comprehensive income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</si>
  <si>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</si>
  <si>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</si>
  <si>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</si>
  <si>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</si>
  <si>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</si>
  <si>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</si>
  <si>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</si>
  <si>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</si>
  <si>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</si>
  <si>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</si>
  <si>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</si>
  <si>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</si>
  <si>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</si>
  <si>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</si>
  <si>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Trade and other current payables</t>
  </si>
  <si>
    <t>Short-term borrowings from financial institutions</t>
  </si>
  <si>
    <t>Current portion of right in power purchase</t>
  </si>
  <si>
    <t>agreement payables</t>
  </si>
  <si>
    <t>Current portion of lease liabilities</t>
  </si>
  <si>
    <t>Current portion of long-term borrowings</t>
  </si>
  <si>
    <t>Current portion of debentures</t>
  </si>
  <si>
    <t>Corporate 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</si>
  <si>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</si>
  <si>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</si>
  <si>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</si>
  <si>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</si>
  <si>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Payables from acquisition of investments</t>
  </si>
  <si>
    <t>Lease liabilities</t>
  </si>
  <si>
    <t>Long-term borrowings from financial institutions</t>
  </si>
  <si>
    <t>Debentures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</si>
  <si>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</si>
  <si>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</si>
  <si>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</si>
  <si>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</si>
  <si>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</si>
  <si>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</si>
  <si>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indexed="8"/>
        <rFont val="Arial"/>
        <family val="2"/>
      </rPr>
      <t>(Cont'd)</t>
    </r>
  </si>
  <si>
    <t>Equity</t>
  </si>
  <si>
    <t>Share capital</t>
  </si>
  <si>
    <t>Authorised share capital</t>
  </si>
  <si>
    <t xml:space="preserve">   Ordinary shares 2,329,487,909 shares </t>
  </si>
  <si>
    <t xml:space="preserve">       of par Baht 1 each</t>
  </si>
  <si>
    <t xml:space="preserve">       of par Baht 1 each)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</si>
  <si>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</si>
  <si>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</si>
  <si>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</si>
  <si>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</si>
  <si>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>Retained earnings</t>
  </si>
  <si>
    <t>Appropriated - legal reserve</t>
  </si>
  <si>
    <t>Appropriated - treasury shares reserve</t>
  </si>
  <si>
    <t xml:space="preserve">Unappropriated </t>
  </si>
  <si>
    <r>
      <rPr>
        <u/>
        <sz val="9"/>
        <color rgb="FF000000"/>
        <rFont val="Arial"/>
        <family val="2"/>
      </rPr>
      <t>Less</t>
    </r>
    <r>
      <rPr>
        <sz val="9"/>
        <color indexed="8"/>
        <rFont val="Arial"/>
        <family val="2"/>
      </rPr>
      <t xml:space="preserve"> Treasury shares</t>
    </r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</si>
  <si>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</si>
  <si>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</si>
  <si>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</si>
  <si>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</si>
  <si>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</si>
  <si>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</si>
  <si>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2025</t>
  </si>
  <si>
    <t xml:space="preserve">Separate </t>
  </si>
  <si>
    <t>Revenue from sales and service</t>
  </si>
  <si>
    <t>Subsidy for FiT Premium</t>
  </si>
  <si>
    <t>Management service fee income</t>
  </si>
  <si>
    <t>Total revenue</t>
  </si>
  <si>
    <t>Cost of sales and services</t>
  </si>
  <si>
    <t xml:space="preserve">Gross profit </t>
  </si>
  <si>
    <t>Dividends income</t>
  </si>
  <si>
    <t xml:space="preserve">Other income </t>
  </si>
  <si>
    <t>Reversal of expected credit loss</t>
  </si>
  <si>
    <t>Administrative expenses</t>
  </si>
  <si>
    <t xml:space="preserve">Finance costs </t>
  </si>
  <si>
    <t>Share of profit from investment in subsidaries</t>
  </si>
  <si>
    <t>Share of profit from investment in joint ventures</t>
  </si>
  <si>
    <t xml:space="preserve">Profit (loss) before income tax </t>
  </si>
  <si>
    <t>Income tax revenue (expense)</t>
  </si>
  <si>
    <t>Profit (loss) for the year</t>
  </si>
  <si>
    <t>Other comprehensive income for the year:</t>
  </si>
  <si>
    <t>Items that will not be reclassified subsequently to profit or loss:</t>
  </si>
  <si>
    <t xml:space="preserve">   Remeasurements of post-employment benefit obligations</t>
  </si>
  <si>
    <t>Items that will be reclassified subsequently to profit or loss:</t>
  </si>
  <si>
    <t xml:space="preserve">   Currency translation differences</t>
  </si>
  <si>
    <t>Total comprehensive income for the year</t>
  </si>
  <si>
    <t>Note</t>
  </si>
  <si>
    <t>Profit (loss) attributable to:</t>
  </si>
  <si>
    <t>Owners of the parent</t>
  </si>
  <si>
    <t>Total comprehensive income attributable to:</t>
  </si>
  <si>
    <t>Basic earnings profit (loss) per share</t>
  </si>
  <si>
    <t>Earnings profit (loss) per share - Owners of the Company</t>
  </si>
  <si>
    <t>Statement of Changes in Equity</t>
  </si>
  <si>
    <t>Consolidated financial statements</t>
  </si>
  <si>
    <t>Attribute to owners of the parent</t>
  </si>
  <si>
    <t xml:space="preserve">Other components of equity </t>
  </si>
  <si>
    <t>Issued and</t>
  </si>
  <si>
    <t>Appropriated -</t>
  </si>
  <si>
    <t>Changes in parent's</t>
  </si>
  <si>
    <t>paid-up</t>
  </si>
  <si>
    <t>Premium on</t>
  </si>
  <si>
    <t>Treasury</t>
  </si>
  <si>
    <t>treasury stock</t>
  </si>
  <si>
    <t>ownership interest</t>
  </si>
  <si>
    <t>Translation of</t>
  </si>
  <si>
    <t>Total owners</t>
  </si>
  <si>
    <t>Non-controlling</t>
  </si>
  <si>
    <t>share capital</t>
  </si>
  <si>
    <t>ordinary capital</t>
  </si>
  <si>
    <t>shares</t>
  </si>
  <si>
    <t>legal reserve</t>
  </si>
  <si>
    <t>reserve</t>
  </si>
  <si>
    <t>Unappropriated</t>
  </si>
  <si>
    <t>in subsidiary</t>
  </si>
  <si>
    <t>of the parent</t>
  </si>
  <si>
    <t>interests</t>
  </si>
  <si>
    <t>Total</t>
  </si>
  <si>
    <t>Opening balance at 1 January 2024</t>
  </si>
  <si>
    <t>Transactions with owners during the year</t>
  </si>
  <si>
    <t>Investment in subsidiaries</t>
  </si>
  <si>
    <t>Treasury shares</t>
  </si>
  <si>
    <t>Treasury shares reserve</t>
  </si>
  <si>
    <t>Appropriation of legal reserve</t>
  </si>
  <si>
    <t>Dividends payment</t>
  </si>
  <si>
    <t>Closing balance at 31 December 2024</t>
  </si>
  <si>
    <t>Opening balance at 1 January 2025</t>
  </si>
  <si>
    <t>Investment in subsidiaries by purchasing</t>
  </si>
  <si>
    <t>shares from non-controlling interests</t>
  </si>
  <si>
    <t>Transfer legal reserve for compensation</t>
  </si>
  <si>
    <t>of the accumulated loss</t>
  </si>
  <si>
    <t>Closing balance at 31 December 2025</t>
  </si>
  <si>
    <r>
      <t>Statement of Changes in Equity</t>
    </r>
    <r>
      <rPr>
        <sz val="9"/>
        <color indexed="8"/>
        <rFont val="Arial"/>
        <family val="2"/>
      </rPr>
      <t xml:space="preserve"> (Cont’d) </t>
    </r>
  </si>
  <si>
    <t>Separate financial statements</t>
  </si>
  <si>
    <t>Other component</t>
  </si>
  <si>
    <t>of equity</t>
  </si>
  <si>
    <t>Share of other</t>
  </si>
  <si>
    <t>ordinary</t>
  </si>
  <si>
    <t>treasury shares</t>
  </si>
  <si>
    <t>comprehensive</t>
  </si>
  <si>
    <t>income of subsidaries</t>
  </si>
  <si>
    <t>Statement of Cash Flows</t>
  </si>
  <si>
    <t>Cash flows from operating activities</t>
  </si>
  <si>
    <t>Profit (loss) before income tax</t>
  </si>
  <si>
    <t>Adjustments for:</t>
  </si>
  <si>
    <t>Depreciation</t>
  </si>
  <si>
    <t>Amortisation</t>
  </si>
  <si>
    <t>19, 30</t>
  </si>
  <si>
    <t>(Reversal) of expected credit loss</t>
  </si>
  <si>
    <t>Loss on impairment of investments in subsidaries</t>
  </si>
  <si>
    <t>Share of profit from investments in subsidaries</t>
  </si>
  <si>
    <t>Share of profit from investments in joint ventures</t>
  </si>
  <si>
    <t>Provision for long-term employee benefits obligations</t>
  </si>
  <si>
    <t>Unrealised loss (gain) on exchange</t>
  </si>
  <si>
    <t xml:space="preserve">Gain from measurement in fair value of financial assets </t>
  </si>
  <si>
    <t xml:space="preserve">   through profit or loss</t>
  </si>
  <si>
    <t>Loss from write-off equipment</t>
  </si>
  <si>
    <t>(Gain) loss from disposal of equipment</t>
  </si>
  <si>
    <t>(Gain) loss from impairment of equipment</t>
  </si>
  <si>
    <t>Loss on impairment of intangible assets</t>
  </si>
  <si>
    <t>Loss on impairment of goodwill</t>
  </si>
  <si>
    <t>Gain from lease modification</t>
  </si>
  <si>
    <t>Reversal of decommissioning provision</t>
  </si>
  <si>
    <t>Gain from written-off of accounts payable</t>
  </si>
  <si>
    <t>Write-off withholding tax</t>
  </si>
  <si>
    <t>Interest income</t>
  </si>
  <si>
    <t>Finance cost</t>
  </si>
  <si>
    <t>Changes in working capital:</t>
  </si>
  <si>
    <t>Receivables from the revenue department</t>
  </si>
  <si>
    <t>Employee benefit payments</t>
  </si>
  <si>
    <t>Decommissioning estimate</t>
  </si>
  <si>
    <t>Cash generated from (used in) operations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</si>
  <si>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 Income tax received</t>
    </r>
  </si>
  <si>
    <r>
      <rPr>
        <u/>
        <sz val="9"/>
        <color indexed="8"/>
        <rFont val="Arial"/>
        <family val="2"/>
      </rPr>
      <t>Less</t>
    </r>
    <r>
      <rPr>
        <sz val="9"/>
        <color indexed="8"/>
        <rFont val="Arial"/>
        <family val="2"/>
      </rPr>
      <t xml:space="preserve">  Income tax paid</t>
    </r>
  </si>
  <si>
    <t>Net cash generated from (used in) operating activities</t>
  </si>
  <si>
    <r>
      <t>Statement of Cash Flows</t>
    </r>
    <r>
      <rPr>
        <sz val="9"/>
        <color indexed="8"/>
        <rFont val="Arial"/>
        <family val="2"/>
      </rPr>
      <t xml:space="preserve"> (Cont’d) </t>
    </r>
  </si>
  <si>
    <t xml:space="preserve">   </t>
  </si>
  <si>
    <t>Cash flows from investing activities</t>
  </si>
  <si>
    <t>Acquisition of subsidiaries, net of cash acquired</t>
  </si>
  <si>
    <t>Payments for establishment and paid-up</t>
  </si>
  <si>
    <t>shares of subsidiaries</t>
  </si>
  <si>
    <t>Proceeds from disposal of joint ventures</t>
  </si>
  <si>
    <t>Proceeds from disposal of subsidiaries</t>
  </si>
  <si>
    <t>Increase in restricted bank deposits</t>
  </si>
  <si>
    <t xml:space="preserve">Purchase of financial assets measured at </t>
  </si>
  <si>
    <t>fair value through profit or loss</t>
  </si>
  <si>
    <t>Long-term loans made to subsidiaries</t>
  </si>
  <si>
    <t>Purchase of investment property</t>
  </si>
  <si>
    <t>Purchase of property, plant and equipment</t>
  </si>
  <si>
    <t>Proceeds from the disposal of non‑current assets held for sale</t>
  </si>
  <si>
    <t>Proceeds from disposals of equipment</t>
  </si>
  <si>
    <t>Proceeds from disposals of investment property</t>
  </si>
  <si>
    <t>Payments for right-of-use assets</t>
  </si>
  <si>
    <t>Purchase of intangible assets</t>
  </si>
  <si>
    <t>Interest received</t>
  </si>
  <si>
    <t>Dividends received</t>
  </si>
  <si>
    <t>Net cash generated from investing activities</t>
  </si>
  <si>
    <t>Cash flows from financing activities</t>
  </si>
  <si>
    <t>Proceeds from ordinary shares of non-controlling interests</t>
  </si>
  <si>
    <t>Payment for treasury shares</t>
  </si>
  <si>
    <t xml:space="preserve">Proceeds from short-term borrowings  </t>
  </si>
  <si>
    <t>from financial institutions</t>
  </si>
  <si>
    <t>Repayment to short-term borrowings</t>
  </si>
  <si>
    <t>Repayment to lease liabilities</t>
  </si>
  <si>
    <t>Proceeds from long-term borrowings</t>
  </si>
  <si>
    <t>Repayment to long-term borrowings</t>
  </si>
  <si>
    <t>Financial service fee from long-term borrowings</t>
  </si>
  <si>
    <t>and debentures</t>
  </si>
  <si>
    <t>23.3, 23.5</t>
  </si>
  <si>
    <t>Proceeds from issuance of debentures</t>
  </si>
  <si>
    <t>Redemption of debentures</t>
  </si>
  <si>
    <t>Cash dividends</t>
  </si>
  <si>
    <t>Interest paid</t>
  </si>
  <si>
    <t>Net cash used in financing activities</t>
  </si>
  <si>
    <t>Net increase (decrease) in cash and cash equivalents</t>
  </si>
  <si>
    <t>Cash and cash equivalents at beginning of the year</t>
  </si>
  <si>
    <t xml:space="preserve">Effect of exchange differences on </t>
  </si>
  <si>
    <t>cash and cash equivalents</t>
  </si>
  <si>
    <t>Cash and cash equivalents at end of the year</t>
  </si>
  <si>
    <t>Non-cash transactions</t>
  </si>
  <si>
    <t>Significant non-cash transactions are as follows:</t>
  </si>
  <si>
    <t xml:space="preserve">Payable arising from construction </t>
  </si>
  <si>
    <t>and purchase of equipment</t>
  </si>
  <si>
    <t>Acquisition of right-of-use assets which has not been paid</t>
  </si>
  <si>
    <t xml:space="preserve">Payable arising from acquisition of subsidiaries
 </t>
  </si>
  <si>
    <t xml:space="preserve">   (2024: Ordinary shares 2,477,474,454 shares </t>
  </si>
  <si>
    <t>(Restated)</t>
  </si>
  <si>
    <t>Gain on sale of investment property</t>
  </si>
  <si>
    <t>14, 37</t>
  </si>
  <si>
    <t>Loss on impairment of investments in joint ventures</t>
  </si>
  <si>
    <t>Acquisition of intangible assets which has not been paid</t>
  </si>
  <si>
    <t>Receivables from disposal of investment in joint venture</t>
  </si>
  <si>
    <t>Loss on impairment of assets</t>
  </si>
  <si>
    <t>13, 16</t>
  </si>
  <si>
    <t>Other (losses) gains</t>
  </si>
  <si>
    <t xml:space="preserve">Proceeds from financial assets measured at </t>
  </si>
  <si>
    <t>Receivables from disposal of investment properties</t>
  </si>
  <si>
    <t>Non-current contract liabilities</t>
  </si>
  <si>
    <t>Proceeds from receivables from disposal of investments</t>
  </si>
  <si>
    <t>Decrease (increase) in financial assets measured</t>
  </si>
  <si>
    <t>at amortised cost</t>
  </si>
  <si>
    <t>Repayment received from long-term loan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</si>
</sst>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_(* #,##0_);_(* \(#,##0\);_(* &quot;-&quot;??_);_(@_)"/>
    <numFmt numFmtId="168" formatCode="#,##0.00;\(#,##0.00\);&quot;-&quot;;@"/>
    <numFmt numFmtId="169" formatCode="#,##0.00;\(#,##0.00\)"/>
    <numFmt numFmtId="170" formatCode="#,##0;\(#,##0\)"/>
    <numFmt numFmtId="171" formatCode="#,##0;\(#,##0\);&quot;-&quot;"/>
  </numFmts>
  <fonts count="34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Times New Roman"/>
      <family val="1"/>
      <charset val="222"/>
    </font>
    <font>
      <u/>
      <sz val="9"/>
      <color indexed="8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u/>
      <sz val="9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4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6" applyNumberFormat="0" applyAlignment="0" applyProtection="0"/>
    <xf numFmtId="0" fontId="17" fillId="28" borderId="7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6" applyNumberFormat="0" applyAlignment="0" applyProtection="0"/>
    <xf numFmtId="0" fontId="24" fillId="0" borderId="11" applyNumberFormat="0" applyFill="0" applyAlignment="0" applyProtection="0"/>
    <xf numFmtId="0" fontId="25" fillId="31" borderId="0" applyNumberFormat="0" applyBorder="0" applyAlignment="0" applyProtection="0"/>
    <xf numFmtId="0" fontId="3" fillId="0" borderId="0"/>
    <xf numFmtId="37" fontId="10" fillId="0" borderId="0"/>
    <xf numFmtId="0" fontId="3" fillId="0" borderId="0"/>
    <xf numFmtId="0" fontId="3" fillId="0" borderId="0"/>
    <xf numFmtId="0" fontId="3" fillId="0" borderId="0"/>
    <xf numFmtId="0" fontId="13" fillId="32" borderId="12" applyNumberFormat="0" applyFont="0" applyAlignment="0" applyProtection="0"/>
    <xf numFmtId="0" fontId="26" fillId="27" borderId="13" applyNumberFormat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7">
    <xf numFmtId="0" fontId="0" fillId="0" borderId="0" xfId="0"/>
    <xf numFmtId="165" fontId="6" fillId="0" borderId="0" xfId="28" applyNumberFormat="1" applyFont="1" applyFill="1" applyBorder="1" applyAlignment="1">
      <alignment vertical="center"/>
    </xf>
    <xf numFmtId="165" fontId="6" fillId="0" borderId="0" xfId="28" applyNumberFormat="1" applyFont="1" applyFill="1" applyAlignment="1">
      <alignment vertical="center"/>
    </xf>
    <xf numFmtId="165" fontId="6" fillId="0" borderId="0" xfId="28" applyNumberFormat="1" applyFont="1" applyFill="1" applyBorder="1" applyAlignment="1">
      <alignment horizontal="centerContinuous" vertical="center"/>
    </xf>
    <xf numFmtId="165" fontId="6" fillId="0" borderId="0" xfId="28" applyNumberFormat="1" applyFont="1" applyFill="1" applyAlignment="1">
      <alignment horizontal="centerContinuous" vertical="center"/>
    </xf>
    <xf numFmtId="165" fontId="6" fillId="0" borderId="1" xfId="28" applyNumberFormat="1" applyFont="1" applyFill="1" applyBorder="1" applyAlignment="1">
      <alignment horizontal="centerContinuous" vertical="center"/>
    </xf>
    <xf numFmtId="165" fontId="4" fillId="0" borderId="0" xfId="28" applyNumberFormat="1" applyFont="1" applyFill="1" applyBorder="1" applyAlignment="1">
      <alignment horizontal="centerContinuous" vertical="center"/>
    </xf>
    <xf numFmtId="165" fontId="4" fillId="0" borderId="0" xfId="28" applyNumberFormat="1" applyFont="1" applyFill="1" applyBorder="1" applyAlignment="1">
      <alignment horizontal="center" vertical="center"/>
    </xf>
    <xf numFmtId="165" fontId="4" fillId="0" borderId="0" xfId="28" quotePrefix="1" applyNumberFormat="1" applyFont="1" applyFill="1" applyBorder="1" applyAlignment="1">
      <alignment horizontal="right" vertical="center"/>
    </xf>
    <xf numFmtId="165" fontId="5" fillId="0" borderId="0" xfId="28" applyNumberFormat="1" applyFont="1" applyFill="1" applyAlignment="1">
      <alignment horizontal="center" vertical="center"/>
    </xf>
    <xf numFmtId="165" fontId="4" fillId="0" borderId="1" xfId="28" quotePrefix="1" applyNumberFormat="1" applyFont="1" applyFill="1" applyBorder="1" applyAlignment="1">
      <alignment horizontal="right" vertical="center"/>
    </xf>
    <xf numFmtId="165" fontId="6" fillId="0" borderId="0" xfId="28" applyNumberFormat="1" applyFont="1" applyFill="1" applyBorder="1" applyAlignment="1">
      <alignment horizontal="center" vertical="center"/>
    </xf>
    <xf numFmtId="166" fontId="6" fillId="0" borderId="0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166" fontId="6" fillId="0" borderId="1" xfId="28" applyNumberFormat="1" applyFont="1" applyFill="1" applyBorder="1" applyAlignment="1">
      <alignment horizontal="right" vertical="center"/>
    </xf>
    <xf numFmtId="165" fontId="6" fillId="0" borderId="0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Border="1" applyAlignment="1">
      <alignment horizontal="center" vertical="center"/>
    </xf>
    <xf numFmtId="165" fontId="4" fillId="0" borderId="0" xfId="28" applyNumberFormat="1" applyFont="1" applyFill="1" applyAlignment="1">
      <alignment horizontal="centerContinuous" vertical="center"/>
    </xf>
    <xf numFmtId="167" fontId="6" fillId="0" borderId="0" xfId="28" applyNumberFormat="1" applyFont="1" applyFill="1" applyAlignment="1">
      <alignment vertical="center"/>
    </xf>
    <xf numFmtId="165" fontId="7" fillId="0" borderId="0" xfId="28" applyNumberFormat="1" applyFont="1" applyFill="1" applyBorder="1" applyAlignment="1">
      <alignment horizontal="center" vertical="center"/>
    </xf>
    <xf numFmtId="167" fontId="7" fillId="0" borderId="0" xfId="28" applyNumberFormat="1" applyFont="1" applyFill="1" applyBorder="1" applyAlignment="1">
      <alignment horizontal="right" vertical="center"/>
    </xf>
    <xf numFmtId="165" fontId="6" fillId="0" borderId="1" xfId="28" applyNumberFormat="1" applyFont="1" applyFill="1" applyBorder="1" applyAlignment="1">
      <alignment vertical="center" wrapText="1"/>
    </xf>
    <xf numFmtId="167" fontId="4" fillId="0" borderId="0" xfId="28" applyNumberFormat="1" applyFont="1" applyFill="1" applyBorder="1" applyAlignment="1">
      <alignment horizontal="center" vertical="center"/>
    </xf>
    <xf numFmtId="166" fontId="6" fillId="0" borderId="3" xfId="28" applyNumberFormat="1" applyFont="1" applyFill="1" applyBorder="1" applyAlignment="1">
      <alignment horizontal="right" vertical="center"/>
    </xf>
    <xf numFmtId="166" fontId="8" fillId="0" borderId="0" xfId="28" applyNumberFormat="1" applyFont="1" applyFill="1" applyAlignment="1">
      <alignment horizontal="right" vertical="center"/>
    </xf>
    <xf numFmtId="165" fontId="6" fillId="0" borderId="3" xfId="28" applyNumberFormat="1" applyFont="1" applyFill="1" applyBorder="1" applyAlignment="1">
      <alignment horizontal="right" vertical="center"/>
    </xf>
    <xf numFmtId="165" fontId="7" fillId="0" borderId="3" xfId="28" applyNumberFormat="1" applyFont="1" applyFill="1" applyBorder="1" applyAlignment="1">
      <alignment horizontal="center" vertical="center"/>
    </xf>
    <xf numFmtId="166" fontId="4" fillId="0" borderId="0" xfId="28" applyNumberFormat="1" applyFont="1" applyFill="1" applyBorder="1" applyAlignment="1">
      <alignment horizontal="right" vertical="center"/>
    </xf>
    <xf numFmtId="166" fontId="9" fillId="0" borderId="0" xfId="28" applyNumberFormat="1" applyFont="1" applyFill="1" applyBorder="1" applyAlignment="1">
      <alignment horizontal="right" vertical="center"/>
    </xf>
    <xf numFmtId="166" fontId="6" fillId="0" borderId="2" xfId="28" applyNumberFormat="1" applyFont="1" applyFill="1" applyBorder="1" applyAlignment="1">
      <alignment horizontal="right" vertical="center"/>
    </xf>
    <xf numFmtId="166" fontId="8" fillId="0" borderId="0" xfId="28" applyNumberFormat="1" applyFont="1" applyFill="1" applyBorder="1" applyAlignment="1">
      <alignment horizontal="right" vertical="center"/>
    </xf>
    <xf numFmtId="166" fontId="31" fillId="0" borderId="0" xfId="28" applyNumberFormat="1" applyFont="1" applyFill="1" applyBorder="1" applyAlignment="1">
      <alignment horizontal="right" vertical="center"/>
    </xf>
    <xf numFmtId="166" fontId="8" fillId="0" borderId="3" xfId="28" applyNumberFormat="1" applyFont="1" applyFill="1" applyBorder="1" applyAlignment="1">
      <alignment horizontal="right" vertical="center"/>
    </xf>
    <xf numFmtId="166" fontId="31" fillId="0" borderId="3" xfId="28" applyNumberFormat="1" applyFont="1" applyFill="1" applyBorder="1" applyAlignment="1">
      <alignment horizontal="right" vertical="center"/>
    </xf>
    <xf numFmtId="166" fontId="8" fillId="0" borderId="2" xfId="28" applyNumberFormat="1" applyFont="1" applyFill="1" applyBorder="1" applyAlignment="1">
      <alignment horizontal="right" vertical="center"/>
    </xf>
    <xf numFmtId="165" fontId="6" fillId="0" borderId="1" xfId="28" applyNumberFormat="1" applyFont="1" applyFill="1" applyBorder="1" applyAlignment="1">
      <alignment horizontal="right" vertical="center"/>
    </xf>
    <xf numFmtId="165" fontId="6" fillId="0" borderId="4" xfId="28" applyNumberFormat="1" applyFont="1" applyFill="1" applyBorder="1" applyAlignment="1">
      <alignment horizontal="right" vertical="center"/>
    </xf>
    <xf numFmtId="165" fontId="6" fillId="0" borderId="0" xfId="28" applyNumberFormat="1" applyFont="1" applyFill="1" applyAlignment="1">
      <alignment horizontal="right" vertical="center"/>
    </xf>
    <xf numFmtId="166" fontId="6" fillId="0" borderId="0" xfId="28" applyNumberFormat="1" applyFont="1" applyFill="1" applyAlignment="1">
      <alignment vertical="center"/>
    </xf>
    <xf numFmtId="3" fontId="8" fillId="0" borderId="0" xfId="28" applyNumberFormat="1" applyFont="1" applyFill="1" applyBorder="1" applyAlignment="1">
      <alignment vertical="center"/>
    </xf>
    <xf numFmtId="167" fontId="8" fillId="0" borderId="0" xfId="28" applyNumberFormat="1" applyFont="1" applyFill="1" applyBorder="1" applyAlignment="1">
      <alignment vertical="center"/>
    </xf>
    <xf numFmtId="166" fontId="8" fillId="0" borderId="16" xfId="28" applyNumberFormat="1" applyFont="1" applyFill="1" applyBorder="1" applyAlignment="1">
      <alignment horizontal="right" vertical="center"/>
    </xf>
    <xf numFmtId="166" fontId="8" fillId="0" borderId="15" xfId="28" applyNumberFormat="1" applyFont="1" applyFill="1" applyBorder="1" applyAlignment="1">
      <alignment horizontal="right" vertical="center"/>
    </xf>
    <xf numFmtId="168" fontId="8" fillId="0" borderId="0" xfId="28" applyNumberFormat="1" applyFont="1" applyFill="1" applyBorder="1" applyAlignment="1">
      <alignment horizontal="right" vertical="center"/>
    </xf>
    <xf numFmtId="168" fontId="8" fillId="0" borderId="15" xfId="28" applyNumberFormat="1" applyFont="1" applyFill="1" applyBorder="1" applyAlignment="1">
      <alignment horizontal="right" vertical="center"/>
    </xf>
    <xf numFmtId="164" fontId="8" fillId="0" borderId="0" xfId="28" applyFont="1" applyFill="1" applyBorder="1" applyAlignment="1">
      <alignment horizontal="right" vertical="center"/>
    </xf>
    <xf numFmtId="169" fontId="8" fillId="0" borderId="0" xfId="28" applyNumberFormat="1" applyFont="1" applyFill="1" applyBorder="1" applyAlignment="1">
      <alignment horizontal="right" vertical="center"/>
    </xf>
    <xf numFmtId="165" fontId="9" fillId="0" borderId="0" xfId="28" applyNumberFormat="1" applyFont="1" applyFill="1" applyBorder="1" applyAlignment="1">
      <alignment horizontal="center" vertical="center"/>
    </xf>
    <xf numFmtId="165" fontId="9" fillId="0" borderId="1" xfId="28" quotePrefix="1" applyNumberFormat="1" applyFont="1" applyFill="1" applyBorder="1" applyAlignment="1">
      <alignment horizontal="right" vertical="center"/>
    </xf>
    <xf numFmtId="167" fontId="9" fillId="0" borderId="0" xfId="28" applyNumberFormat="1" applyFont="1" applyFill="1" applyBorder="1" applyAlignment="1">
      <alignment horizontal="center" vertical="center"/>
    </xf>
    <xf numFmtId="167" fontId="8" fillId="0" borderId="0" xfId="28" applyNumberFormat="1" applyFont="1" applyFill="1" applyBorder="1" applyAlignment="1">
      <alignment horizontal="right" vertical="center"/>
    </xf>
    <xf numFmtId="166" fontId="31" fillId="0" borderId="0" xfId="28" applyNumberFormat="1" applyFont="1" applyFill="1" applyAlignment="1">
      <alignment horizontal="right" vertical="center"/>
    </xf>
    <xf numFmtId="166" fontId="8" fillId="0" borderId="0" xfId="51" applyNumberFormat="1" applyFont="1" applyFill="1" applyAlignment="1">
      <alignment vertical="center"/>
    </xf>
    <xf numFmtId="166" fontId="8" fillId="0" borderId="0" xfId="51" applyNumberFormat="1" applyFont="1" applyFill="1" applyBorder="1" applyAlignment="1">
      <alignment vertical="center"/>
    </xf>
    <xf numFmtId="166" fontId="4" fillId="0" borderId="1" xfId="28" quotePrefix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39" applyFont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0" fontId="9" fillId="0" borderId="3" xfId="39" applyFont="1" applyBorder="1" applyAlignment="1">
      <alignment horizontal="left" vertical="center"/>
    </xf>
    <xf numFmtId="166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8" fillId="0" borderId="1" xfId="41" applyNumberFormat="1" applyFont="1" applyBorder="1" applyAlignment="1">
      <alignment horizontal="right" vertical="center"/>
    </xf>
    <xf numFmtId="0" fontId="9" fillId="0" borderId="0" xfId="39" applyFont="1" applyAlignment="1">
      <alignment vertical="center"/>
    </xf>
    <xf numFmtId="166" fontId="9" fillId="0" borderId="0" xfId="39" applyNumberFormat="1" applyFont="1" applyAlignment="1">
      <alignment vertical="center"/>
    </xf>
    <xf numFmtId="0" fontId="9" fillId="0" borderId="3" xfId="39" applyFont="1" applyBorder="1" applyAlignment="1">
      <alignment vertical="center"/>
    </xf>
    <xf numFmtId="166" fontId="9" fillId="0" borderId="3" xfId="39" applyNumberFormat="1" applyFont="1" applyBorder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9" fillId="0" borderId="0" xfId="39" applyNumberFormat="1" applyFont="1" applyAlignment="1">
      <alignment horizontal="right" vertical="center"/>
    </xf>
    <xf numFmtId="166" fontId="9" fillId="0" borderId="3" xfId="39" applyNumberFormat="1" applyFont="1" applyBorder="1" applyAlignment="1">
      <alignment horizontal="right" vertical="center"/>
    </xf>
    <xf numFmtId="166" fontId="9" fillId="0" borderId="3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166" fontId="31" fillId="0" borderId="0" xfId="42" applyNumberFormat="1" applyFont="1" applyAlignment="1">
      <alignment horizontal="right" vertical="center"/>
    </xf>
    <xf numFmtId="0" fontId="8" fillId="0" borderId="0" xfId="39" applyFont="1" applyAlignment="1">
      <alignment horizontal="left" vertical="center"/>
    </xf>
    <xf numFmtId="166" fontId="8" fillId="0" borderId="3" xfId="41" applyNumberFormat="1" applyFont="1" applyBorder="1" applyAlignment="1">
      <alignment horizontal="right" vertical="center"/>
    </xf>
    <xf numFmtId="37" fontId="8" fillId="0" borderId="0" xfId="40" applyFont="1" applyAlignment="1">
      <alignment vertical="center"/>
    </xf>
    <xf numFmtId="166" fontId="31" fillId="0" borderId="0" xfId="41" applyNumberFormat="1" applyFont="1" applyAlignment="1">
      <alignment horizontal="right" vertical="center"/>
    </xf>
    <xf numFmtId="37" fontId="9" fillId="0" borderId="0" xfId="4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166" fontId="30" fillId="0" borderId="0" xfId="0" applyNumberFormat="1" applyFont="1" applyAlignment="1">
      <alignment horizontal="center" vertical="center"/>
    </xf>
    <xf numFmtId="170" fontId="30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right" vertical="center"/>
    </xf>
    <xf numFmtId="170" fontId="30" fillId="0" borderId="0" xfId="0" applyNumberFormat="1" applyFont="1" applyAlignment="1">
      <alignment horizontal="right" vertical="center"/>
    </xf>
    <xf numFmtId="0" fontId="30" fillId="0" borderId="0" xfId="39" applyFont="1" applyAlignment="1">
      <alignment vertical="center"/>
    </xf>
    <xf numFmtId="0" fontId="30" fillId="0" borderId="3" xfId="39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166" fontId="30" fillId="0" borderId="3" xfId="0" applyNumberFormat="1" applyFont="1" applyBorder="1" applyAlignment="1">
      <alignment horizontal="center" vertical="center"/>
    </xf>
    <xf numFmtId="170" fontId="30" fillId="0" borderId="3" xfId="0" applyNumberFormat="1" applyFont="1" applyBorder="1" applyAlignment="1">
      <alignment horizontal="center" vertical="center"/>
    </xf>
    <xf numFmtId="166" fontId="30" fillId="0" borderId="3" xfId="0" applyNumberFormat="1" applyFont="1" applyBorder="1" applyAlignment="1">
      <alignment horizontal="right" vertical="center"/>
    </xf>
    <xf numFmtId="170" fontId="30" fillId="0" borderId="3" xfId="0" applyNumberFormat="1" applyFont="1" applyBorder="1" applyAlignment="1">
      <alignment horizontal="right" vertical="center"/>
    </xf>
    <xf numFmtId="0" fontId="30" fillId="0" borderId="0" xfId="39" applyFont="1" applyAlignment="1">
      <alignment horizontal="left" vertical="center"/>
    </xf>
    <xf numFmtId="0" fontId="30" fillId="0" borderId="0" xfId="41" applyFont="1" applyAlignment="1">
      <alignment vertical="center"/>
    </xf>
    <xf numFmtId="166" fontId="30" fillId="0" borderId="0" xfId="41" applyNumberFormat="1" applyFont="1" applyAlignment="1">
      <alignment horizontal="center" vertical="center"/>
    </xf>
    <xf numFmtId="166" fontId="30" fillId="0" borderId="0" xfId="41" applyNumberFormat="1" applyFont="1" applyAlignment="1">
      <alignment horizontal="right" vertical="center"/>
    </xf>
    <xf numFmtId="166" fontId="30" fillId="0" borderId="0" xfId="39" applyNumberFormat="1" applyFont="1" applyAlignment="1">
      <alignment horizontal="right" vertical="center"/>
    </xf>
    <xf numFmtId="166" fontId="31" fillId="0" borderId="0" xfId="0" applyNumberFormat="1" applyFont="1" applyAlignment="1">
      <alignment horizontal="right" vertical="center"/>
    </xf>
    <xf numFmtId="166" fontId="30" fillId="0" borderId="0" xfId="39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0" xfId="41" applyFont="1" applyAlignment="1">
      <alignment vertical="center"/>
    </xf>
    <xf numFmtId="0" fontId="30" fillId="0" borderId="3" xfId="0" applyFont="1" applyBorder="1" applyAlignment="1">
      <alignment horizontal="center" vertical="center"/>
    </xf>
    <xf numFmtId="166" fontId="30" fillId="0" borderId="3" xfId="39" applyNumberFormat="1" applyFont="1" applyBorder="1" applyAlignment="1">
      <alignment horizontal="right" vertical="center"/>
    </xf>
    <xf numFmtId="0" fontId="30" fillId="0" borderId="0" xfId="0" applyFont="1" applyAlignment="1">
      <alignment horizontal="center" vertical="center"/>
    </xf>
    <xf numFmtId="170" fontId="31" fillId="0" borderId="0" xfId="41" applyNumberFormat="1" applyFont="1" applyAlignment="1">
      <alignment horizontal="right" vertical="center"/>
    </xf>
    <xf numFmtId="0" fontId="31" fillId="0" borderId="0" xfId="39" applyFont="1" applyAlignment="1">
      <alignment horizontal="left" vertical="center"/>
    </xf>
    <xf numFmtId="166" fontId="31" fillId="0" borderId="3" xfId="41" applyNumberFormat="1" applyFont="1" applyBorder="1" applyAlignment="1">
      <alignment horizontal="right" vertical="center"/>
    </xf>
    <xf numFmtId="0" fontId="31" fillId="0" borderId="0" xfId="41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166" fontId="8" fillId="0" borderId="0" xfId="41" applyNumberFormat="1" applyFont="1" applyAlignment="1">
      <alignment horizontal="right" vertical="center"/>
    </xf>
    <xf numFmtId="170" fontId="8" fillId="0" borderId="0" xfId="41" applyNumberFormat="1" applyFont="1" applyAlignment="1">
      <alignment horizontal="right" vertical="center"/>
    </xf>
    <xf numFmtId="37" fontId="30" fillId="0" borderId="0" xfId="40" applyFont="1" applyAlignment="1">
      <alignment vertical="center"/>
    </xf>
    <xf numFmtId="166" fontId="31" fillId="0" borderId="2" xfId="41" applyNumberFormat="1" applyFont="1" applyBorder="1" applyAlignment="1">
      <alignment horizontal="right" vertical="center"/>
    </xf>
    <xf numFmtId="166" fontId="31" fillId="0" borderId="2" xfId="28" applyNumberFormat="1" applyFont="1" applyFill="1" applyBorder="1" applyAlignment="1">
      <alignment horizontal="right" vertical="center"/>
    </xf>
    <xf numFmtId="166" fontId="31" fillId="0" borderId="0" xfId="0" applyNumberFormat="1" applyFont="1" applyAlignment="1">
      <alignment horizontal="center" vertical="center"/>
    </xf>
    <xf numFmtId="166" fontId="31" fillId="0" borderId="3" xfId="0" applyNumberFormat="1" applyFont="1" applyBorder="1" applyAlignment="1">
      <alignment horizontal="right" vertical="center"/>
    </xf>
    <xf numFmtId="170" fontId="31" fillId="0" borderId="0" xfId="0" applyNumberFormat="1" applyFont="1" applyAlignment="1">
      <alignment horizontal="center" vertical="center"/>
    </xf>
    <xf numFmtId="170" fontId="31" fillId="0" borderId="0" xfId="0" applyNumberFormat="1" applyFont="1" applyAlignment="1">
      <alignment horizontal="right" vertical="center"/>
    </xf>
    <xf numFmtId="0" fontId="31" fillId="0" borderId="3" xfId="0" applyFont="1" applyBorder="1" applyAlignment="1">
      <alignment vertical="center"/>
    </xf>
    <xf numFmtId="166" fontId="31" fillId="0" borderId="3" xfId="0" applyNumberFormat="1" applyFont="1" applyBorder="1" applyAlignment="1">
      <alignment horizontal="center" vertical="center"/>
    </xf>
    <xf numFmtId="170" fontId="31" fillId="0" borderId="3" xfId="0" applyNumberFormat="1" applyFont="1" applyBorder="1" applyAlignment="1">
      <alignment horizontal="center" vertical="center"/>
    </xf>
    <xf numFmtId="170" fontId="31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Continuous" vertical="center"/>
    </xf>
    <xf numFmtId="49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6" fillId="0" borderId="0" xfId="39" applyFont="1" applyAlignment="1">
      <alignment vertical="center"/>
    </xf>
    <xf numFmtId="166" fontId="6" fillId="0" borderId="1" xfId="41" applyNumberFormat="1" applyFont="1" applyBorder="1" applyAlignment="1">
      <alignment horizontal="right" vertical="center"/>
    </xf>
    <xf numFmtId="165" fontId="6" fillId="0" borderId="1" xfId="41" applyNumberFormat="1" applyFont="1" applyBorder="1" applyAlignment="1">
      <alignment horizontal="right" vertical="center"/>
    </xf>
    <xf numFmtId="0" fontId="4" fillId="0" borderId="0" xfId="39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166" fontId="8" fillId="0" borderId="3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166" fontId="8" fillId="0" borderId="2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0" fontId="9" fillId="0" borderId="0" xfId="50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41" applyNumberFormat="1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6" fillId="0" borderId="0" xfId="0" quotePrefix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171" fontId="9" fillId="0" borderId="0" xfId="50" quotePrefix="1" applyNumberFormat="1" applyFont="1" applyAlignment="1">
      <alignment horizontal="right" vertical="center"/>
    </xf>
    <xf numFmtId="166" fontId="6" fillId="0" borderId="0" xfId="28" applyNumberFormat="1" applyFont="1" applyBorder="1" applyAlignment="1">
      <alignment horizontal="right" vertical="center"/>
    </xf>
    <xf numFmtId="170" fontId="9" fillId="0" borderId="0" xfId="0" applyNumberFormat="1" applyFont="1" applyAlignment="1">
      <alignment horizontal="centerContinuous" vertical="center"/>
    </xf>
    <xf numFmtId="166" fontId="8" fillId="0" borderId="0" xfId="0" applyNumberFormat="1" applyFont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66" fontId="8" fillId="0" borderId="16" xfId="0" applyNumberFormat="1" applyFont="1" applyBorder="1" applyAlignment="1">
      <alignment horizontal="centerContinuous" vertical="center"/>
    </xf>
    <xf numFmtId="0" fontId="8" fillId="0" borderId="16" xfId="0" applyFont="1" applyBorder="1" applyAlignment="1">
      <alignment vertical="center"/>
    </xf>
    <xf numFmtId="166" fontId="8" fillId="0" borderId="16" xfId="0" applyNumberFormat="1" applyFont="1" applyBorder="1" applyAlignment="1">
      <alignment vertical="center"/>
    </xf>
    <xf numFmtId="166" fontId="8" fillId="0" borderId="1" xfId="28" applyNumberFormat="1" applyFont="1" applyBorder="1" applyAlignment="1">
      <alignment horizontal="right" vertical="center"/>
    </xf>
    <xf numFmtId="167" fontId="8" fillId="0" borderId="0" xfId="28" applyNumberFormat="1" applyFont="1" applyAlignment="1">
      <alignment horizontal="right" vertical="center"/>
    </xf>
    <xf numFmtId="166" fontId="6" fillId="0" borderId="0" xfId="28" applyNumberFormat="1" applyFont="1" applyAlignment="1">
      <alignment horizontal="right" vertical="center"/>
    </xf>
    <xf numFmtId="166" fontId="6" fillId="0" borderId="3" xfId="28" applyNumberFormat="1" applyFont="1" applyBorder="1" applyAlignment="1">
      <alignment horizontal="right" vertical="center"/>
    </xf>
    <xf numFmtId="167" fontId="6" fillId="0" borderId="0" xfId="28" applyNumberFormat="1" applyFont="1" applyAlignment="1">
      <alignment horizontal="right" vertical="center"/>
    </xf>
    <xf numFmtId="167" fontId="6" fillId="0" borderId="0" xfId="28" applyNumberFormat="1" applyFont="1" applyAlignment="1">
      <alignment horizontal="center" vertical="center"/>
    </xf>
    <xf numFmtId="166" fontId="6" fillId="0" borderId="1" xfId="28" applyNumberFormat="1" applyFont="1" applyBorder="1" applyAlignment="1">
      <alignment horizontal="right" vertical="center"/>
    </xf>
    <xf numFmtId="167" fontId="6" fillId="0" borderId="0" xfId="28" applyNumberFormat="1" applyFont="1" applyAlignment="1">
      <alignment vertical="center"/>
    </xf>
    <xf numFmtId="166" fontId="8" fillId="0" borderId="16" xfId="28" applyNumberFormat="1" applyFont="1" applyBorder="1" applyAlignment="1">
      <alignment horizontal="right" vertical="center"/>
    </xf>
    <xf numFmtId="171" fontId="9" fillId="0" borderId="0" xfId="5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66" fontId="9" fillId="0" borderId="3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0" fontId="9" fillId="0" borderId="0" xfId="39" applyFont="1" applyAlignment="1">
      <alignment horizontal="left" vertical="center"/>
    </xf>
    <xf numFmtId="166" fontId="30" fillId="0" borderId="3" xfId="41" applyNumberFormat="1" applyFont="1" applyBorder="1" applyAlignment="1">
      <alignment horizontal="center" vertical="center"/>
    </xf>
    <xf numFmtId="166" fontId="30" fillId="0" borderId="3" xfId="39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</cellXfs>
  <cellStyles count="54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150" xfId="51" xr:uid="{CE77EDB3-0325-4373-8CBF-A5F950534DF4}"/>
    <cellStyle name="Comma 153" xfId="53" xr:uid="{8EE770CB-FB17-40B7-BF17-862A307B0561}"/>
    <cellStyle name="Comma 2" xfId="29" xr:uid="{00000000-0005-0000-0000-00001C000000}"/>
    <cellStyle name="Comma 2 2" xfId="52" xr:uid="{A6843ADF-1AB3-4BDA-80FB-68153E95F777}"/>
    <cellStyle name="Comma 86" xfId="49" xr:uid="{16A23B0B-4079-4200-8619-6D630E07A30F}"/>
    <cellStyle name="Normal 2" xfId="39" xr:uid="{00000000-0005-0000-0000-000027000000}"/>
    <cellStyle name="Normal 4" xfId="40" xr:uid="{00000000-0005-0000-0000-000028000000}"/>
    <cellStyle name="Normal 4 2" xfId="41" xr:uid="{00000000-0005-0000-0000-000029000000}"/>
    <cellStyle name="Normal 4 2 14" xfId="42" xr:uid="{00000000-0005-0000-0000-00002A000000}"/>
    <cellStyle name="Normal 6" xfId="50" xr:uid="{8EBDFAE4-2FEA-41A4-85D3-132AFECC82DD}"/>
    <cellStyle name="Normal 6 2" xfId="43" xr:uid="{00000000-0005-0000-0000-00002B000000}"/>
    <cellStyle name="เซลล์ตรวจสอบ" xfId="27" builtinId="23" customBuiltin="1"/>
    <cellStyle name="เซลล์ที่มีลิงก์" xfId="37" builtinId="24" customBuiltin="1"/>
    <cellStyle name="แย่" xfId="25" builtinId="27" customBuiltin="1"/>
    <cellStyle name="แสดงผล" xfId="45" builtinId="21" customBuiltin="1"/>
    <cellStyle name="การคำนวณ" xfId="26" builtinId="22" customBuiltin="1"/>
    <cellStyle name="ข้อความเตือน" xfId="48" builtinId="11" customBuiltin="1"/>
    <cellStyle name="ข้อความอธิบาย" xfId="30" builtinId="53" customBuiltin="1"/>
    <cellStyle name="จุลภาค" xfId="28" builtinId="3" customBuiltin="1"/>
    <cellStyle name="ชื่อเรื่อง" xfId="46" builtinId="15" customBuiltin="1"/>
    <cellStyle name="ดี" xfId="31" builtinId="26" customBuiltin="1"/>
    <cellStyle name="ปกติ" xfId="0" builtinId="0" customBuiltin="1"/>
    <cellStyle name="ป้อนค่า" xfId="36" builtinId="20" customBuiltin="1"/>
    <cellStyle name="ปานกลาง" xfId="38" builtinId="28" customBuiltin="1"/>
    <cellStyle name="ผลรวม" xfId="47" builtinId="25" customBuiltin="1"/>
    <cellStyle name="ส่วนที่ถูกเน้น1" xfId="19" builtinId="29" customBuiltin="1"/>
    <cellStyle name="ส่วนที่ถูกเน้น2" xfId="20" builtinId="33" customBuiltin="1"/>
    <cellStyle name="ส่วนที่ถูกเน้น3" xfId="21" builtinId="37" customBuiltin="1"/>
    <cellStyle name="ส่วนที่ถูกเน้น4" xfId="22" builtinId="41" customBuiltin="1"/>
    <cellStyle name="ส่วนที่ถูกเน้น5" xfId="23" builtinId="45" customBuiltin="1"/>
    <cellStyle name="ส่วนที่ถูกเน้น6" xfId="24" builtinId="49" customBuiltin="1"/>
    <cellStyle name="หมายเหตุ" xfId="44" builtinId="10" customBuiltin="1"/>
    <cellStyle name="หัวเรื่อง 1" xfId="32" builtinId="16" customBuiltin="1"/>
    <cellStyle name="หัวเรื่อง 2" xfId="33" builtinId="17" customBuiltin="1"/>
    <cellStyle name="หัวเรื่อง 3" xfId="34" builtinId="18" customBuiltin="1"/>
    <cellStyle name="หัวเรื่อง 4" xfId="35" builtinId="19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Movement"/>
      <sheetName val="Addition"/>
      <sheetName val="Amortization-Insurance"/>
      <sheetName val="Retire 2014-2016"/>
      <sheetName val="Retire_2014-2016"/>
      <sheetName val="TA_(2)5"/>
      <sheetName val="TAT_(2)5"/>
      <sheetName val="Retire_2014-20161"/>
      <sheetName val="Account_List"/>
      <sheetName val="E-1_สรุป_31_12_155"/>
      <sheetName val="Summary_4"/>
      <sheetName val="Lease_Register4"/>
      <sheetName val="1_-_Fiche_Projet"/>
      <sheetName val="PMT_P&amp;L"/>
      <sheetName val="6_Asset_Written_off"/>
      <sheetName val="Selling_and_Admins_(DONE)"/>
      <sheetName val="Non-Statistical_Sampling_Master"/>
      <sheetName val="Two_Step_Revenue_Testing_Master"/>
      <sheetName val="Global_Data"/>
      <sheetName val="Location_Codes"/>
      <sheetName val="mov'_Nov"/>
      <sheetName val="I-Basic_Data"/>
      <sheetName val="US_Codes"/>
      <sheetName val="Detail_-_PY"/>
      <sheetName val="AIA"/>
      <sheetName val="Breakeven Analysis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7"/>
  <sheetViews>
    <sheetView tabSelected="1" zoomScaleNormal="100" zoomScaleSheetLayoutView="86" zoomScalePageLayoutView="64" workbookViewId="0"/>
  </sheetViews>
  <sheetFormatPr defaultColWidth="9.125" defaultRowHeight="16.5" customHeight="1"/>
  <cols>
    <col min="1" max="1" width="1.75" style="133" customWidth="1"/>
    <col min="2" max="2" width="45.75" style="133" customWidth="1"/>
    <col min="3" max="3" width="6.125" style="131" customWidth="1"/>
    <col min="4" max="4" width="0.75" style="133" customWidth="1"/>
    <col min="5" max="5" width="13.125" style="1" customWidth="1"/>
    <col min="6" max="6" width="0.75" style="1" customWidth="1"/>
    <col min="7" max="7" width="13.125" style="1" customWidth="1"/>
    <col min="8" max="8" width="0.75" style="1" customWidth="1"/>
    <col min="9" max="9" width="13.125" style="2" customWidth="1"/>
    <col min="10" max="10" width="0.75" style="1" customWidth="1"/>
    <col min="11" max="11" width="13.125" style="2" customWidth="1"/>
    <col min="12" max="16384" width="9.125" style="133"/>
  </cols>
  <sheetData>
    <row r="1" spans="1:11" ht="16.5" customHeight="1">
      <c r="A1" s="129" t="s">
        <v>0</v>
      </c>
      <c r="B1" s="130"/>
      <c r="D1" s="132"/>
      <c r="E1" s="3"/>
      <c r="F1" s="3"/>
      <c r="G1" s="3"/>
      <c r="H1" s="3"/>
      <c r="I1" s="3"/>
      <c r="J1" s="3"/>
      <c r="K1" s="3"/>
    </row>
    <row r="2" spans="1:11" ht="16.5" customHeight="1">
      <c r="A2" s="129" t="s">
        <v>1</v>
      </c>
      <c r="B2" s="129"/>
      <c r="D2" s="132"/>
      <c r="E2" s="3"/>
      <c r="F2" s="3"/>
      <c r="G2" s="3"/>
      <c r="H2" s="3"/>
      <c r="I2" s="4"/>
      <c r="J2" s="3"/>
      <c r="K2" s="4"/>
    </row>
    <row r="3" spans="1:11" ht="16.5" customHeight="1">
      <c r="A3" s="134" t="s">
        <v>2</v>
      </c>
      <c r="B3" s="135"/>
      <c r="C3" s="136"/>
      <c r="D3" s="137"/>
      <c r="E3" s="5"/>
      <c r="F3" s="5"/>
      <c r="G3" s="5"/>
      <c r="H3" s="5"/>
      <c r="I3" s="5"/>
      <c r="J3" s="5"/>
      <c r="K3" s="5"/>
    </row>
    <row r="4" spans="1:11" ht="16.5" customHeight="1">
      <c r="A4" s="129"/>
      <c r="B4" s="130"/>
      <c r="D4" s="132"/>
      <c r="E4" s="3"/>
      <c r="F4" s="3"/>
      <c r="G4" s="3"/>
      <c r="H4" s="3"/>
      <c r="I4" s="3"/>
      <c r="J4" s="3"/>
      <c r="K4" s="3"/>
    </row>
    <row r="5" spans="1:11" ht="16.5" customHeight="1">
      <c r="A5" s="129"/>
      <c r="B5" s="129"/>
      <c r="D5" s="132"/>
      <c r="E5" s="6"/>
      <c r="F5" s="6"/>
      <c r="G5" s="6"/>
      <c r="H5" s="6"/>
      <c r="I5" s="6"/>
      <c r="J5" s="6"/>
      <c r="K5" s="6"/>
    </row>
    <row r="6" spans="1:11" ht="16.5" customHeight="1">
      <c r="A6" s="129"/>
      <c r="B6" s="129"/>
      <c r="D6" s="132"/>
      <c r="E6" s="197" t="s">
        <v>3</v>
      </c>
      <c r="F6" s="197"/>
      <c r="G6" s="197"/>
      <c r="H6" s="7"/>
      <c r="I6" s="197" t="s">
        <v>4</v>
      </c>
      <c r="J6" s="197"/>
      <c r="K6" s="197"/>
    </row>
    <row r="7" spans="1:11" ht="16.5" customHeight="1">
      <c r="A7" s="129"/>
      <c r="B7" s="129"/>
      <c r="D7" s="132"/>
      <c r="E7" s="198" t="s">
        <v>5</v>
      </c>
      <c r="F7" s="198"/>
      <c r="G7" s="198"/>
      <c r="H7" s="7"/>
      <c r="I7" s="198" t="s">
        <v>5</v>
      </c>
      <c r="J7" s="198"/>
      <c r="K7" s="198"/>
    </row>
    <row r="8" spans="1:11" ht="16.5" customHeight="1">
      <c r="A8" s="129"/>
      <c r="B8" s="129"/>
      <c r="D8" s="132"/>
      <c r="E8" s="138" t="s">
        <v>6</v>
      </c>
      <c r="F8" s="56"/>
      <c r="G8" s="138" t="s">
        <v>6</v>
      </c>
      <c r="H8" s="7"/>
      <c r="I8" s="138" t="s">
        <v>6</v>
      </c>
      <c r="J8" s="56"/>
      <c r="K8" s="138" t="s">
        <v>6</v>
      </c>
    </row>
    <row r="9" spans="1:11" s="130" customFormat="1" ht="16.5" customHeight="1">
      <c r="B9" s="12"/>
      <c r="C9" s="139"/>
      <c r="D9" s="139"/>
      <c r="E9" s="8" t="s">
        <v>7</v>
      </c>
      <c r="F9" s="9"/>
      <c r="G9" s="8" t="s">
        <v>8</v>
      </c>
      <c r="H9" s="9"/>
      <c r="I9" s="8" t="s">
        <v>7</v>
      </c>
      <c r="J9" s="9"/>
      <c r="K9" s="8" t="s">
        <v>8</v>
      </c>
    </row>
    <row r="10" spans="1:11" s="130" customFormat="1" ht="16.5" customHeight="1">
      <c r="B10" s="12"/>
      <c r="C10" s="140" t="s">
        <v>9</v>
      </c>
      <c r="D10" s="141"/>
      <c r="E10" s="10" t="s">
        <v>10</v>
      </c>
      <c r="F10" s="7"/>
      <c r="G10" s="10" t="s">
        <v>10</v>
      </c>
      <c r="H10" s="7"/>
      <c r="I10" s="10" t="s">
        <v>10</v>
      </c>
      <c r="J10" s="7"/>
      <c r="K10" s="10" t="s">
        <v>10</v>
      </c>
    </row>
    <row r="11" spans="1:11" s="130" customFormat="1" ht="10.35" customHeight="1">
      <c r="C11" s="141"/>
      <c r="D11" s="141"/>
      <c r="E11" s="8"/>
      <c r="F11" s="7"/>
      <c r="G11" s="8"/>
      <c r="H11" s="7"/>
      <c r="I11" s="8"/>
      <c r="J11" s="7"/>
      <c r="K11" s="8"/>
    </row>
    <row r="12" spans="1:11" ht="16.5" customHeight="1">
      <c r="A12" s="130" t="s">
        <v>11</v>
      </c>
      <c r="B12" s="130"/>
      <c r="C12" s="58"/>
      <c r="D12" s="131"/>
      <c r="E12" s="11"/>
      <c r="F12" s="11"/>
      <c r="G12" s="11"/>
      <c r="H12" s="11"/>
      <c r="I12" s="38"/>
      <c r="J12" s="11"/>
      <c r="K12" s="38"/>
    </row>
    <row r="13" spans="1:11" ht="10.35" customHeight="1">
      <c r="A13" s="130"/>
      <c r="B13" s="130"/>
      <c r="C13" s="58"/>
      <c r="D13" s="131"/>
      <c r="E13" s="11"/>
      <c r="F13" s="11"/>
      <c r="G13" s="11"/>
      <c r="H13" s="11"/>
      <c r="I13" s="38"/>
      <c r="J13" s="11"/>
      <c r="K13" s="38"/>
    </row>
    <row r="14" spans="1:11" ht="16.5" customHeight="1">
      <c r="A14" s="130" t="s">
        <v>12</v>
      </c>
      <c r="C14" s="58"/>
      <c r="D14" s="131"/>
      <c r="E14" s="11"/>
      <c r="F14" s="11"/>
      <c r="G14" s="11"/>
      <c r="H14" s="11"/>
      <c r="I14" s="38"/>
      <c r="J14" s="11"/>
      <c r="K14" s="38"/>
    </row>
    <row r="15" spans="1:11" ht="10.35" customHeight="1">
      <c r="A15" s="59"/>
      <c r="B15" s="130"/>
      <c r="C15" s="58"/>
      <c r="D15" s="131"/>
      <c r="E15" s="11"/>
      <c r="F15" s="11"/>
      <c r="G15" s="11"/>
      <c r="H15" s="11"/>
      <c r="I15" s="38"/>
      <c r="J15" s="11"/>
      <c r="K15" s="38"/>
    </row>
    <row r="16" spans="1:11" ht="16.5" customHeight="1">
      <c r="A16" s="59" t="s">
        <v>13</v>
      </c>
      <c r="B16" s="59"/>
      <c r="C16" s="58">
        <v>9</v>
      </c>
      <c r="D16" s="131"/>
      <c r="E16" s="12">
        <v>581619750</v>
      </c>
      <c r="F16" s="13"/>
      <c r="G16" s="12">
        <v>353568857</v>
      </c>
      <c r="H16" s="13"/>
      <c r="I16" s="12">
        <v>182407649</v>
      </c>
      <c r="J16" s="13"/>
      <c r="K16" s="12">
        <v>154830511</v>
      </c>
    </row>
    <row r="17" spans="1:11" ht="16.5" customHeight="1">
      <c r="A17" s="59" t="s">
        <v>14</v>
      </c>
      <c r="B17" s="59"/>
      <c r="C17" s="58">
        <v>10</v>
      </c>
      <c r="D17" s="131"/>
      <c r="E17" s="12">
        <v>228044920</v>
      </c>
      <c r="F17" s="13"/>
      <c r="G17" s="12">
        <v>11829011</v>
      </c>
      <c r="H17" s="13"/>
      <c r="I17" s="31">
        <v>104948847</v>
      </c>
      <c r="J17" s="13"/>
      <c r="K17" s="31">
        <v>119564</v>
      </c>
    </row>
    <row r="18" spans="1:11" ht="16.5" customHeight="1">
      <c r="A18" s="59" t="s">
        <v>15</v>
      </c>
      <c r="B18" s="59"/>
      <c r="C18" s="58"/>
      <c r="D18" s="131"/>
      <c r="E18" s="12">
        <v>2715431</v>
      </c>
      <c r="F18" s="13"/>
      <c r="G18" s="12">
        <v>8863525</v>
      </c>
      <c r="H18" s="13"/>
      <c r="I18" s="12">
        <v>478916</v>
      </c>
      <c r="J18" s="13"/>
      <c r="K18" s="12">
        <v>475646</v>
      </c>
    </row>
    <row r="19" spans="1:11" ht="16.5" customHeight="1">
      <c r="A19" s="59" t="s">
        <v>16</v>
      </c>
      <c r="B19" s="59"/>
      <c r="C19" s="58"/>
      <c r="D19" s="131"/>
      <c r="E19" s="11"/>
      <c r="F19" s="11"/>
      <c r="G19" s="11"/>
      <c r="H19" s="11"/>
      <c r="I19" s="38"/>
      <c r="J19" s="11"/>
      <c r="K19" s="38"/>
    </row>
    <row r="20" spans="1:11" ht="16.5" customHeight="1">
      <c r="A20" s="59"/>
      <c r="B20" s="59" t="s">
        <v>17</v>
      </c>
      <c r="C20" s="58">
        <v>11</v>
      </c>
      <c r="D20" s="131"/>
      <c r="E20" s="31">
        <v>100157999</v>
      </c>
      <c r="F20" s="13"/>
      <c r="G20" s="31">
        <v>0</v>
      </c>
      <c r="H20" s="13"/>
      <c r="I20" s="12">
        <v>100157999</v>
      </c>
      <c r="J20" s="13"/>
      <c r="K20" s="12">
        <v>0</v>
      </c>
    </row>
    <row r="21" spans="1:11" ht="16.5" customHeight="1">
      <c r="A21" s="59" t="s">
        <v>18</v>
      </c>
      <c r="B21" s="59"/>
      <c r="C21" s="58">
        <v>12</v>
      </c>
      <c r="D21" s="131"/>
      <c r="E21" s="12">
        <v>212601604</v>
      </c>
      <c r="F21" s="13"/>
      <c r="G21" s="12">
        <v>210678814</v>
      </c>
      <c r="H21" s="13"/>
      <c r="I21" s="12">
        <v>204541832</v>
      </c>
      <c r="J21" s="13"/>
      <c r="K21" s="12">
        <v>180023061</v>
      </c>
    </row>
    <row r="22" spans="1:11" ht="16.5" customHeight="1">
      <c r="A22" s="59" t="s">
        <v>19</v>
      </c>
      <c r="B22" s="59"/>
      <c r="C22" s="58"/>
      <c r="D22" s="131"/>
      <c r="E22" s="12"/>
      <c r="F22" s="13"/>
      <c r="G22" s="12"/>
      <c r="H22" s="13"/>
      <c r="I22" s="12"/>
      <c r="J22" s="13"/>
      <c r="K22" s="12"/>
    </row>
    <row r="23" spans="1:11" ht="16.5" customHeight="1">
      <c r="B23" s="59" t="s">
        <v>20</v>
      </c>
      <c r="C23" s="58">
        <v>36.299999999999997</v>
      </c>
      <c r="D23" s="131"/>
      <c r="E23" s="12">
        <v>0</v>
      </c>
      <c r="F23" s="13"/>
      <c r="G23" s="12" t="s">
        <v>21</v>
      </c>
      <c r="H23" s="13"/>
      <c r="I23" s="12">
        <v>19890000</v>
      </c>
      <c r="J23" s="13"/>
      <c r="K23" s="12">
        <v>53760000</v>
      </c>
    </row>
    <row r="24" spans="1:11" ht="16.5" customHeight="1">
      <c r="A24" s="59" t="s">
        <v>22</v>
      </c>
      <c r="B24" s="59"/>
      <c r="C24" s="58"/>
      <c r="D24" s="131"/>
      <c r="E24" s="12">
        <v>51407847</v>
      </c>
      <c r="F24" s="13"/>
      <c r="G24" s="12">
        <v>39644125</v>
      </c>
      <c r="H24" s="13"/>
      <c r="I24" s="12">
        <v>0</v>
      </c>
      <c r="J24" s="13"/>
      <c r="K24" s="12">
        <v>0</v>
      </c>
    </row>
    <row r="25" spans="1:11" ht="16.5" customHeight="1">
      <c r="A25" s="59" t="s">
        <v>23</v>
      </c>
      <c r="B25" s="59"/>
      <c r="C25" s="58"/>
      <c r="D25" s="131"/>
      <c r="E25" s="12">
        <v>37793292</v>
      </c>
      <c r="F25" s="13"/>
      <c r="G25" s="12">
        <v>35277934</v>
      </c>
      <c r="H25" s="13"/>
      <c r="I25" s="12">
        <v>14071870</v>
      </c>
      <c r="J25" s="13"/>
      <c r="K25" s="12">
        <v>13082019</v>
      </c>
    </row>
    <row r="26" spans="1:11" ht="16.5" customHeight="1">
      <c r="A26" s="59" t="s">
        <v>24</v>
      </c>
      <c r="B26" s="59"/>
      <c r="C26" s="58"/>
      <c r="D26" s="131"/>
      <c r="E26" s="12">
        <v>16646538</v>
      </c>
      <c r="F26" s="13"/>
      <c r="G26" s="12">
        <v>12771733</v>
      </c>
      <c r="H26" s="13"/>
      <c r="I26" s="12">
        <v>8850686</v>
      </c>
      <c r="J26" s="13"/>
      <c r="K26" s="12">
        <v>3409691</v>
      </c>
    </row>
    <row r="27" spans="1:11" ht="16.5" customHeight="1">
      <c r="A27" s="133" t="s">
        <v>25</v>
      </c>
      <c r="B27" s="59"/>
      <c r="D27" s="131"/>
      <c r="E27" s="15">
        <v>9551551</v>
      </c>
      <c r="F27" s="13"/>
      <c r="G27" s="15">
        <v>6633623</v>
      </c>
      <c r="H27" s="13"/>
      <c r="I27" s="15">
        <v>5456346</v>
      </c>
      <c r="J27" s="13"/>
      <c r="K27" s="15">
        <v>5785263</v>
      </c>
    </row>
    <row r="28" spans="1:11" ht="10.35" customHeight="1">
      <c r="A28" s="130"/>
      <c r="B28" s="130"/>
      <c r="C28" s="58"/>
      <c r="D28" s="131"/>
      <c r="E28" s="11"/>
      <c r="F28" s="11"/>
      <c r="G28" s="11"/>
      <c r="H28" s="11"/>
      <c r="I28" s="38"/>
      <c r="J28" s="11"/>
      <c r="K28" s="38"/>
    </row>
    <row r="29" spans="1:11" ht="16.5" customHeight="1">
      <c r="A29" s="129" t="s">
        <v>26</v>
      </c>
      <c r="B29" s="129"/>
      <c r="C29" s="58"/>
      <c r="D29" s="131"/>
      <c r="E29" s="36">
        <f>SUM(E15:E28)</f>
        <v>1240538932</v>
      </c>
      <c r="F29" s="11"/>
      <c r="G29" s="36">
        <f>SUM(G15:G28)</f>
        <v>679267622</v>
      </c>
      <c r="H29" s="11"/>
      <c r="I29" s="36">
        <f>SUM(I16:I28)</f>
        <v>640804145</v>
      </c>
      <c r="J29" s="11"/>
      <c r="K29" s="36">
        <f>SUM(K16:K28)</f>
        <v>411485755</v>
      </c>
    </row>
    <row r="30" spans="1:11" ht="16.5" customHeight="1">
      <c r="A30" s="59"/>
      <c r="B30" s="59"/>
      <c r="C30" s="58"/>
      <c r="D30" s="131"/>
      <c r="E30" s="11"/>
      <c r="F30" s="11"/>
      <c r="G30" s="11"/>
      <c r="H30" s="11"/>
      <c r="I30" s="16"/>
      <c r="J30" s="11"/>
      <c r="K30" s="16"/>
    </row>
    <row r="31" spans="1:11" ht="16.5" customHeight="1">
      <c r="A31" s="129" t="s">
        <v>27</v>
      </c>
      <c r="B31" s="129"/>
      <c r="C31" s="58"/>
      <c r="D31" s="131"/>
      <c r="E31" s="11"/>
      <c r="F31" s="11"/>
      <c r="G31" s="11"/>
      <c r="H31" s="11"/>
      <c r="I31" s="38"/>
      <c r="J31" s="11"/>
      <c r="K31" s="38"/>
    </row>
    <row r="32" spans="1:11" ht="10.35" customHeight="1">
      <c r="A32" s="129"/>
      <c r="B32" s="129"/>
      <c r="C32" s="58"/>
      <c r="D32" s="131"/>
      <c r="E32" s="11"/>
      <c r="F32" s="11"/>
      <c r="G32" s="11"/>
      <c r="H32" s="11"/>
      <c r="I32" s="38"/>
      <c r="J32" s="11"/>
      <c r="K32" s="38"/>
    </row>
    <row r="33" spans="1:11" ht="16.5" customHeight="1">
      <c r="A33" s="133" t="s">
        <v>28</v>
      </c>
      <c r="C33" s="142">
        <v>10</v>
      </c>
      <c r="D33" s="131"/>
      <c r="E33" s="12">
        <v>83933646</v>
      </c>
      <c r="F33" s="17"/>
      <c r="G33" s="12">
        <v>75708505</v>
      </c>
      <c r="H33" s="13"/>
      <c r="I33" s="12">
        <v>16643386</v>
      </c>
      <c r="J33" s="13"/>
      <c r="K33" s="12">
        <v>35019214</v>
      </c>
    </row>
    <row r="34" spans="1:11" ht="16.5" customHeight="1">
      <c r="A34" s="133" t="s">
        <v>29</v>
      </c>
      <c r="C34" s="131">
        <v>36.299999999999997</v>
      </c>
      <c r="D34" s="131"/>
      <c r="E34" s="12">
        <v>0</v>
      </c>
      <c r="F34" s="17"/>
      <c r="G34" s="12">
        <v>0</v>
      </c>
      <c r="H34" s="13"/>
      <c r="I34" s="12">
        <v>687657894</v>
      </c>
      <c r="J34" s="13"/>
      <c r="K34" s="12">
        <v>1073567129</v>
      </c>
    </row>
    <row r="35" spans="1:11" ht="16.5" customHeight="1">
      <c r="A35" s="143" t="s">
        <v>30</v>
      </c>
      <c r="B35" s="143"/>
      <c r="C35" s="131">
        <v>36.200000000000003</v>
      </c>
      <c r="D35" s="131"/>
      <c r="E35" s="12">
        <v>0</v>
      </c>
      <c r="F35" s="17"/>
      <c r="G35" s="12">
        <v>0</v>
      </c>
      <c r="H35" s="13"/>
      <c r="I35" s="12">
        <v>205509995</v>
      </c>
      <c r="J35" s="13"/>
      <c r="K35" s="12">
        <v>255509995</v>
      </c>
    </row>
    <row r="36" spans="1:11" ht="16.5" customHeight="1">
      <c r="A36" s="133" t="s">
        <v>31</v>
      </c>
      <c r="B36" s="130"/>
      <c r="C36" s="142">
        <v>14</v>
      </c>
      <c r="D36" s="131"/>
      <c r="E36" s="12">
        <v>0</v>
      </c>
      <c r="F36" s="17"/>
      <c r="G36" s="12">
        <v>0</v>
      </c>
      <c r="H36" s="17"/>
      <c r="I36" s="189">
        <v>2464043457</v>
      </c>
      <c r="J36" s="17"/>
      <c r="K36" s="14">
        <v>2058515123</v>
      </c>
    </row>
    <row r="37" spans="1:11" ht="16.5" customHeight="1">
      <c r="A37" s="133" t="s">
        <v>32</v>
      </c>
      <c r="B37" s="130"/>
      <c r="C37" s="142">
        <v>13</v>
      </c>
      <c r="D37" s="131"/>
      <c r="E37" s="14">
        <v>0</v>
      </c>
      <c r="F37" s="17"/>
      <c r="G37" s="14">
        <v>1728250000</v>
      </c>
      <c r="H37" s="17"/>
      <c r="I37" s="14">
        <v>0</v>
      </c>
      <c r="J37" s="17"/>
      <c r="K37" s="14">
        <v>1728250000</v>
      </c>
    </row>
    <row r="38" spans="1:11" ht="16.5" customHeight="1">
      <c r="A38" s="59" t="s">
        <v>16</v>
      </c>
      <c r="B38" s="59"/>
      <c r="C38" s="142"/>
      <c r="D38" s="131"/>
      <c r="E38" s="14"/>
      <c r="F38" s="17"/>
      <c r="G38" s="14"/>
      <c r="H38" s="17"/>
      <c r="I38" s="14"/>
      <c r="J38" s="17"/>
      <c r="K38" s="14"/>
    </row>
    <row r="39" spans="1:11" ht="16.5" customHeight="1">
      <c r="A39" s="59"/>
      <c r="B39" s="59" t="s">
        <v>33</v>
      </c>
      <c r="C39" s="142">
        <v>11</v>
      </c>
      <c r="D39" s="131"/>
      <c r="E39" s="189">
        <v>5000000</v>
      </c>
      <c r="F39" s="17"/>
      <c r="G39" s="14">
        <v>0</v>
      </c>
      <c r="H39" s="17"/>
      <c r="I39" s="14">
        <v>0</v>
      </c>
      <c r="J39" s="17"/>
      <c r="K39" s="14">
        <v>0</v>
      </c>
    </row>
    <row r="40" spans="1:11" ht="16.5" customHeight="1">
      <c r="A40" s="133" t="s">
        <v>34</v>
      </c>
      <c r="B40" s="143"/>
      <c r="C40" s="142">
        <v>15</v>
      </c>
      <c r="D40" s="131"/>
      <c r="E40" s="14">
        <v>72937583</v>
      </c>
      <c r="F40" s="17"/>
      <c r="G40" s="14">
        <v>55207027</v>
      </c>
      <c r="H40" s="17"/>
      <c r="I40" s="12">
        <v>69980068</v>
      </c>
      <c r="J40" s="17"/>
      <c r="K40" s="12">
        <v>51821108</v>
      </c>
    </row>
    <row r="41" spans="1:11" ht="16.5" customHeight="1">
      <c r="A41" s="133" t="s">
        <v>35</v>
      </c>
      <c r="B41" s="143"/>
      <c r="C41" s="58">
        <v>16</v>
      </c>
      <c r="D41" s="131"/>
      <c r="E41" s="189">
        <v>3897582061</v>
      </c>
      <c r="F41" s="17"/>
      <c r="G41" s="14">
        <v>3845002618</v>
      </c>
      <c r="H41" s="17"/>
      <c r="I41" s="39">
        <v>451778641</v>
      </c>
      <c r="J41" s="17"/>
      <c r="K41" s="39">
        <v>462261705</v>
      </c>
    </row>
    <row r="42" spans="1:11" ht="16.5" customHeight="1">
      <c r="A42" s="133" t="s">
        <v>36</v>
      </c>
      <c r="B42" s="143"/>
      <c r="C42" s="58">
        <v>17</v>
      </c>
      <c r="D42" s="131"/>
      <c r="E42" s="189">
        <v>174475064</v>
      </c>
      <c r="F42" s="17"/>
      <c r="G42" s="14">
        <v>184941381</v>
      </c>
      <c r="H42" s="17"/>
      <c r="I42" s="39">
        <v>28957941</v>
      </c>
      <c r="J42" s="17"/>
      <c r="K42" s="39">
        <v>34410094</v>
      </c>
    </row>
    <row r="43" spans="1:11" ht="16.5" customHeight="1">
      <c r="A43" s="133" t="s">
        <v>37</v>
      </c>
      <c r="B43" s="143"/>
      <c r="C43" s="58">
        <v>18</v>
      </c>
      <c r="D43" s="131"/>
      <c r="E43" s="189">
        <v>67975487</v>
      </c>
      <c r="F43" s="17"/>
      <c r="G43" s="14">
        <v>9966351</v>
      </c>
      <c r="H43" s="17"/>
      <c r="I43" s="12">
        <v>0</v>
      </c>
      <c r="J43" s="17"/>
      <c r="K43" s="12">
        <v>0</v>
      </c>
    </row>
    <row r="44" spans="1:11" ht="16.5" customHeight="1">
      <c r="A44" s="133" t="s">
        <v>38</v>
      </c>
      <c r="B44" s="143"/>
      <c r="C44" s="58">
        <v>19</v>
      </c>
      <c r="D44" s="131"/>
      <c r="E44" s="189">
        <v>1078351533</v>
      </c>
      <c r="F44" s="17"/>
      <c r="G44" s="14">
        <v>943672462</v>
      </c>
      <c r="H44" s="17"/>
      <c r="I44" s="12">
        <v>379647</v>
      </c>
      <c r="J44" s="17"/>
      <c r="K44" s="12">
        <v>621188</v>
      </c>
    </row>
    <row r="45" spans="1:11" ht="16.5" customHeight="1">
      <c r="A45" s="59" t="s">
        <v>39</v>
      </c>
      <c r="B45" s="130"/>
      <c r="C45" s="58">
        <v>20</v>
      </c>
      <c r="D45" s="131"/>
      <c r="E45" s="189">
        <v>29200421</v>
      </c>
      <c r="F45" s="17"/>
      <c r="G45" s="14">
        <v>22627138</v>
      </c>
      <c r="H45" s="17"/>
      <c r="I45" s="12">
        <v>0</v>
      </c>
      <c r="J45" s="17"/>
      <c r="K45" s="12">
        <v>0</v>
      </c>
    </row>
    <row r="46" spans="1:11" ht="16.5" customHeight="1">
      <c r="A46" s="59" t="s">
        <v>40</v>
      </c>
      <c r="B46" s="130"/>
      <c r="C46" s="58">
        <v>21</v>
      </c>
      <c r="D46" s="131"/>
      <c r="E46" s="190">
        <v>166789747</v>
      </c>
      <c r="F46" s="17"/>
      <c r="G46" s="24">
        <v>179488150</v>
      </c>
      <c r="H46" s="17"/>
      <c r="I46" s="24">
        <v>59965603</v>
      </c>
      <c r="J46" s="17"/>
      <c r="K46" s="24">
        <v>63348745</v>
      </c>
    </row>
    <row r="47" spans="1:11" ht="10.35" customHeight="1">
      <c r="B47" s="130"/>
      <c r="C47" s="58"/>
      <c r="D47" s="131"/>
      <c r="E47" s="11"/>
      <c r="F47" s="11"/>
      <c r="G47" s="11"/>
      <c r="H47" s="11"/>
      <c r="I47" s="38"/>
      <c r="J47" s="11"/>
      <c r="K47" s="38"/>
    </row>
    <row r="48" spans="1:11" ht="16.5" customHeight="1">
      <c r="A48" s="130" t="s">
        <v>41</v>
      </c>
      <c r="B48" s="130"/>
      <c r="C48" s="58"/>
      <c r="D48" s="131"/>
      <c r="E48" s="36">
        <f>SUM(E33:E47)</f>
        <v>5576245542</v>
      </c>
      <c r="F48" s="11"/>
      <c r="G48" s="36">
        <f>SUM(G33:G47)</f>
        <v>7044863632</v>
      </c>
      <c r="H48" s="11"/>
      <c r="I48" s="36">
        <f>SUM(I33:I47)</f>
        <v>3984916632</v>
      </c>
      <c r="J48" s="11"/>
      <c r="K48" s="36">
        <f>SUM(K33:K47)</f>
        <v>5763324301</v>
      </c>
    </row>
    <row r="49" spans="1:11" ht="10.35" customHeight="1">
      <c r="B49" s="130"/>
      <c r="C49" s="58"/>
      <c r="D49" s="131"/>
      <c r="E49" s="11"/>
      <c r="F49" s="11"/>
      <c r="G49" s="11"/>
      <c r="H49" s="11"/>
      <c r="I49" s="38"/>
      <c r="J49" s="11"/>
      <c r="K49" s="38"/>
    </row>
    <row r="50" spans="1:11" ht="16.5" customHeight="1" thickBot="1">
      <c r="A50" s="130" t="s">
        <v>42</v>
      </c>
      <c r="B50" s="130"/>
      <c r="C50" s="58"/>
      <c r="D50" s="131"/>
      <c r="E50" s="37">
        <f>SUM(E29,E48)</f>
        <v>6816784474</v>
      </c>
      <c r="F50" s="16"/>
      <c r="G50" s="37">
        <f>SUM(G29,G48)</f>
        <v>7724131254</v>
      </c>
      <c r="H50" s="16"/>
      <c r="I50" s="37">
        <f>SUM(I29,I48)</f>
        <v>4625720777</v>
      </c>
      <c r="J50" s="16"/>
      <c r="K50" s="37">
        <f>SUM(K29,K48)</f>
        <v>6174810056</v>
      </c>
    </row>
    <row r="51" spans="1:11" ht="16.5" customHeight="1" thickTop="1">
      <c r="A51" s="130"/>
      <c r="B51" s="130"/>
      <c r="C51" s="58"/>
      <c r="D51" s="131"/>
      <c r="E51" s="16"/>
      <c r="F51" s="16"/>
      <c r="G51" s="16"/>
      <c r="H51" s="16"/>
      <c r="I51" s="16"/>
      <c r="J51" s="16"/>
      <c r="K51" s="16"/>
    </row>
    <row r="52" spans="1:11" ht="13.5" customHeight="1">
      <c r="A52" s="130"/>
      <c r="B52" s="130"/>
      <c r="C52" s="58"/>
      <c r="D52" s="131"/>
      <c r="E52" s="16"/>
      <c r="F52" s="16"/>
      <c r="G52" s="16"/>
      <c r="H52" s="16"/>
      <c r="I52" s="16"/>
      <c r="J52" s="16"/>
      <c r="K52" s="16"/>
    </row>
    <row r="53" spans="1:11" ht="16.5" customHeight="1">
      <c r="A53" s="130"/>
      <c r="B53" s="130"/>
      <c r="C53" s="58"/>
      <c r="D53" s="131"/>
      <c r="E53" s="16"/>
      <c r="F53" s="16"/>
      <c r="G53" s="16"/>
      <c r="H53" s="16"/>
      <c r="I53" s="16"/>
      <c r="J53" s="16"/>
      <c r="K53" s="16"/>
    </row>
    <row r="54" spans="1:11" ht="13.5" customHeight="1">
      <c r="A54" s="130"/>
      <c r="B54" s="130"/>
      <c r="C54" s="58"/>
      <c r="D54" s="131"/>
      <c r="E54" s="16"/>
      <c r="F54" s="16"/>
      <c r="G54" s="16"/>
      <c r="H54" s="16"/>
      <c r="I54" s="16"/>
      <c r="J54" s="16"/>
      <c r="K54" s="16"/>
    </row>
    <row r="55" spans="1:11" ht="16.5" customHeight="1">
      <c r="A55" s="199" t="s">
        <v>43</v>
      </c>
      <c r="B55" s="199"/>
      <c r="C55" s="199"/>
      <c r="D55" s="199"/>
      <c r="E55" s="199"/>
      <c r="F55" s="199"/>
      <c r="G55" s="199"/>
      <c r="H55" s="199"/>
      <c r="I55" s="199"/>
      <c r="J55" s="199"/>
      <c r="K55" s="199"/>
    </row>
    <row r="56" spans="1:11" ht="23.25" customHeight="1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22.35" customHeight="1">
      <c r="A57" s="144" t="s">
        <v>44</v>
      </c>
      <c r="B57" s="144"/>
      <c r="C57" s="136"/>
      <c r="D57" s="144"/>
      <c r="E57" s="145"/>
      <c r="F57" s="145"/>
      <c r="G57" s="145"/>
      <c r="H57" s="145"/>
      <c r="I57" s="145"/>
      <c r="J57" s="145"/>
      <c r="K57" s="145"/>
    </row>
    <row r="58" spans="1:11" ht="16.5" customHeight="1">
      <c r="A58" s="129" t="s">
        <v>0</v>
      </c>
      <c r="B58" s="129"/>
      <c r="D58" s="132"/>
      <c r="E58" s="3"/>
      <c r="F58" s="3"/>
      <c r="G58" s="3"/>
      <c r="H58" s="3"/>
      <c r="I58" s="18"/>
      <c r="J58" s="3"/>
      <c r="K58" s="18"/>
    </row>
    <row r="59" spans="1:11" ht="16.5" customHeight="1">
      <c r="A59" s="129" t="s">
        <v>45</v>
      </c>
      <c r="B59" s="129"/>
      <c r="D59" s="132"/>
      <c r="E59" s="3"/>
      <c r="F59" s="3"/>
      <c r="G59" s="3"/>
      <c r="H59" s="3"/>
      <c r="I59" s="4"/>
      <c r="J59" s="3"/>
      <c r="K59" s="4"/>
    </row>
    <row r="60" spans="1:11" ht="16.5" customHeight="1">
      <c r="A60" s="134" t="str">
        <f>A3</f>
        <v>As at 31 December 2025</v>
      </c>
      <c r="B60" s="135"/>
      <c r="C60" s="136"/>
      <c r="D60" s="137"/>
      <c r="E60" s="5"/>
      <c r="F60" s="5"/>
      <c r="G60" s="5"/>
      <c r="H60" s="5"/>
      <c r="I60" s="5"/>
      <c r="J60" s="5"/>
      <c r="K60" s="5"/>
    </row>
    <row r="61" spans="1:11" ht="16.5" customHeight="1">
      <c r="A61" s="129"/>
      <c r="B61" s="130"/>
      <c r="D61" s="132"/>
      <c r="E61" s="3"/>
      <c r="F61" s="3"/>
      <c r="G61" s="3"/>
      <c r="H61" s="3"/>
      <c r="I61" s="3"/>
      <c r="J61" s="3"/>
      <c r="K61" s="3"/>
    </row>
    <row r="62" spans="1:11" ht="16.5" customHeight="1">
      <c r="A62" s="129"/>
      <c r="B62" s="129"/>
      <c r="D62" s="132"/>
      <c r="E62" s="3"/>
      <c r="F62" s="3"/>
      <c r="G62" s="3"/>
      <c r="H62" s="3"/>
      <c r="I62" s="3"/>
      <c r="J62" s="3"/>
      <c r="K62" s="3"/>
    </row>
    <row r="63" spans="1:11" ht="16.5" customHeight="1">
      <c r="A63" s="129"/>
      <c r="B63" s="129"/>
      <c r="D63" s="132"/>
      <c r="E63" s="197" t="s">
        <v>3</v>
      </c>
      <c r="F63" s="197"/>
      <c r="G63" s="197"/>
      <c r="H63" s="7"/>
      <c r="I63" s="197" t="s">
        <v>4</v>
      </c>
      <c r="J63" s="197"/>
      <c r="K63" s="197"/>
    </row>
    <row r="64" spans="1:11" ht="16.5" customHeight="1">
      <c r="A64" s="129"/>
      <c r="B64" s="129"/>
      <c r="D64" s="132"/>
      <c r="E64" s="198" t="s">
        <v>5</v>
      </c>
      <c r="F64" s="198"/>
      <c r="G64" s="198"/>
      <c r="H64" s="7"/>
      <c r="I64" s="198" t="s">
        <v>5</v>
      </c>
      <c r="J64" s="198"/>
      <c r="K64" s="198"/>
    </row>
    <row r="65" spans="1:11" ht="16.5" customHeight="1">
      <c r="A65" s="129"/>
      <c r="B65" s="129"/>
      <c r="D65" s="132"/>
      <c r="E65" s="138" t="s">
        <v>6</v>
      </c>
      <c r="F65" s="56"/>
      <c r="G65" s="138" t="s">
        <v>6</v>
      </c>
      <c r="H65" s="7"/>
      <c r="I65" s="138" t="s">
        <v>6</v>
      </c>
      <c r="J65" s="56"/>
      <c r="K65" s="138" t="s">
        <v>6</v>
      </c>
    </row>
    <row r="66" spans="1:11" s="130" customFormat="1" ht="16.5" customHeight="1">
      <c r="C66" s="139"/>
      <c r="D66" s="139"/>
      <c r="E66" s="8" t="s">
        <v>7</v>
      </c>
      <c r="F66" s="9"/>
      <c r="G66" s="8" t="s">
        <v>8</v>
      </c>
      <c r="H66" s="9"/>
      <c r="I66" s="8" t="s">
        <v>7</v>
      </c>
      <c r="J66" s="9"/>
      <c r="K66" s="8" t="s">
        <v>8</v>
      </c>
    </row>
    <row r="67" spans="1:11" s="130" customFormat="1" ht="16.5" customHeight="1">
      <c r="C67" s="140" t="s">
        <v>9</v>
      </c>
      <c r="D67" s="141"/>
      <c r="E67" s="10" t="s">
        <v>10</v>
      </c>
      <c r="F67" s="7"/>
      <c r="G67" s="10" t="s">
        <v>10</v>
      </c>
      <c r="H67" s="7"/>
      <c r="I67" s="10" t="s">
        <v>10</v>
      </c>
      <c r="J67" s="7"/>
      <c r="K67" s="10" t="s">
        <v>10</v>
      </c>
    </row>
    <row r="68" spans="1:11" s="130" customFormat="1" ht="16.5" customHeight="1">
      <c r="C68" s="141"/>
      <c r="D68" s="141"/>
      <c r="E68" s="11"/>
      <c r="F68" s="7"/>
      <c r="G68" s="11"/>
      <c r="H68" s="7"/>
      <c r="I68" s="11"/>
      <c r="J68" s="7"/>
      <c r="K68" s="11"/>
    </row>
    <row r="69" spans="1:11" ht="16.5" customHeight="1">
      <c r="A69" s="129" t="s">
        <v>46</v>
      </c>
      <c r="B69" s="129"/>
      <c r="C69" s="58"/>
      <c r="D69" s="131"/>
      <c r="E69" s="11"/>
      <c r="F69" s="11"/>
      <c r="G69" s="11"/>
      <c r="H69" s="11"/>
      <c r="I69" s="16"/>
      <c r="J69" s="11"/>
      <c r="K69" s="16"/>
    </row>
    <row r="70" spans="1:11" ht="16.5" customHeight="1">
      <c r="A70" s="130"/>
      <c r="B70" s="130"/>
      <c r="C70" s="58"/>
      <c r="D70" s="131"/>
      <c r="E70" s="11"/>
      <c r="F70" s="11"/>
      <c r="G70" s="11"/>
      <c r="H70" s="11"/>
      <c r="I70" s="38"/>
      <c r="J70" s="11"/>
      <c r="K70" s="38"/>
    </row>
    <row r="71" spans="1:11" ht="16.5" customHeight="1">
      <c r="A71" s="130" t="s">
        <v>47</v>
      </c>
      <c r="B71" s="130"/>
      <c r="C71" s="58"/>
      <c r="D71" s="131"/>
      <c r="E71" s="11"/>
      <c r="F71" s="11"/>
      <c r="G71" s="11"/>
      <c r="H71" s="11"/>
      <c r="I71" s="38"/>
      <c r="J71" s="11"/>
      <c r="K71" s="38"/>
    </row>
    <row r="72" spans="1:11" ht="16.5" customHeight="1">
      <c r="A72" s="130"/>
      <c r="B72" s="130"/>
      <c r="C72" s="58"/>
      <c r="D72" s="131"/>
      <c r="E72" s="11"/>
      <c r="F72" s="11"/>
      <c r="G72" s="11"/>
      <c r="H72" s="11"/>
      <c r="I72" s="38"/>
      <c r="J72" s="11"/>
      <c r="K72" s="38"/>
    </row>
    <row r="73" spans="1:11" ht="16.5" customHeight="1">
      <c r="A73" s="133" t="s">
        <v>48</v>
      </c>
      <c r="C73" s="58">
        <v>22</v>
      </c>
      <c r="D73" s="131"/>
      <c r="E73" s="189">
        <v>123458070</v>
      </c>
      <c r="F73" s="192"/>
      <c r="G73" s="189">
        <v>307459974</v>
      </c>
      <c r="H73" s="191"/>
      <c r="I73" s="189">
        <v>17227066</v>
      </c>
      <c r="J73" s="191"/>
      <c r="K73" s="189">
        <v>230285304</v>
      </c>
    </row>
    <row r="74" spans="1:11" ht="16.5" customHeight="1">
      <c r="A74" s="133" t="s">
        <v>49</v>
      </c>
      <c r="C74" s="58">
        <v>23.1</v>
      </c>
      <c r="E74" s="146">
        <v>0</v>
      </c>
      <c r="F74" s="17"/>
      <c r="G74" s="146">
        <v>210000000</v>
      </c>
      <c r="H74" s="17"/>
      <c r="I74" s="146">
        <v>0</v>
      </c>
      <c r="J74" s="17"/>
      <c r="K74" s="146">
        <v>200000000</v>
      </c>
    </row>
    <row r="75" spans="1:11" ht="16.5" customHeight="1">
      <c r="A75" s="133" t="s">
        <v>50</v>
      </c>
      <c r="C75" s="58"/>
      <c r="D75" s="131"/>
      <c r="E75" s="12"/>
      <c r="F75" s="17"/>
      <c r="G75" s="12"/>
      <c r="H75" s="13"/>
      <c r="I75" s="12"/>
      <c r="J75" s="13"/>
      <c r="K75" s="12"/>
    </row>
    <row r="76" spans="1:11" ht="16.5" customHeight="1">
      <c r="B76" s="133" t="s">
        <v>51</v>
      </c>
      <c r="C76" s="58"/>
      <c r="D76" s="131"/>
      <c r="E76" s="12">
        <v>1030615</v>
      </c>
      <c r="F76" s="17"/>
      <c r="G76" s="12">
        <v>983667</v>
      </c>
      <c r="H76" s="13"/>
      <c r="I76" s="12">
        <v>0</v>
      </c>
      <c r="J76" s="13"/>
      <c r="K76" s="12">
        <v>0</v>
      </c>
    </row>
    <row r="77" spans="1:11" ht="16.5" customHeight="1">
      <c r="A77" s="59" t="s">
        <v>52</v>
      </c>
      <c r="C77" s="58">
        <v>23.2</v>
      </c>
      <c r="D77" s="131"/>
      <c r="E77" s="14">
        <v>23523413</v>
      </c>
      <c r="F77" s="19"/>
      <c r="G77" s="14">
        <v>18510721</v>
      </c>
      <c r="H77" s="13"/>
      <c r="I77" s="12">
        <v>5174902</v>
      </c>
      <c r="J77" s="13"/>
      <c r="K77" s="12">
        <v>6564809</v>
      </c>
    </row>
    <row r="78" spans="1:11" ht="16.5" customHeight="1">
      <c r="A78" s="133" t="s">
        <v>53</v>
      </c>
      <c r="C78" s="147">
        <v>23.3</v>
      </c>
      <c r="E78" s="189">
        <v>304017205</v>
      </c>
      <c r="F78" s="192"/>
      <c r="G78" s="189">
        <v>234960258</v>
      </c>
      <c r="H78" s="194"/>
      <c r="I78" s="189">
        <v>14942287</v>
      </c>
      <c r="J78" s="194"/>
      <c r="K78" s="189">
        <v>14942287</v>
      </c>
    </row>
    <row r="79" spans="1:11" ht="16.5" customHeight="1">
      <c r="A79" s="133" t="s">
        <v>54</v>
      </c>
      <c r="C79" s="147">
        <v>23.5</v>
      </c>
      <c r="E79" s="189">
        <v>1174679285</v>
      </c>
      <c r="F79" s="192"/>
      <c r="G79" s="189">
        <v>1199505314</v>
      </c>
      <c r="H79" s="194"/>
      <c r="I79" s="189">
        <v>1174679285</v>
      </c>
      <c r="J79" s="194"/>
      <c r="K79" s="189">
        <v>1199505314</v>
      </c>
    </row>
    <row r="80" spans="1:11" ht="16.5" customHeight="1">
      <c r="A80" s="59" t="s">
        <v>55</v>
      </c>
      <c r="C80" s="58"/>
      <c r="D80" s="131"/>
      <c r="E80" s="189">
        <v>4588438</v>
      </c>
      <c r="F80" s="192"/>
      <c r="G80" s="189">
        <v>6480758</v>
      </c>
      <c r="H80" s="192"/>
      <c r="I80" s="189">
        <v>0</v>
      </c>
      <c r="J80" s="192"/>
      <c r="K80" s="189">
        <v>0</v>
      </c>
    </row>
    <row r="81" spans="1:11" ht="16.5" customHeight="1">
      <c r="A81" s="133" t="s">
        <v>56</v>
      </c>
      <c r="C81" s="58"/>
      <c r="D81" s="131"/>
      <c r="E81" s="193">
        <v>39531772</v>
      </c>
      <c r="F81" s="192"/>
      <c r="G81" s="193">
        <v>33288358</v>
      </c>
      <c r="H81" s="192"/>
      <c r="I81" s="193">
        <v>18320727</v>
      </c>
      <c r="J81" s="192"/>
      <c r="K81" s="193">
        <v>11571335</v>
      </c>
    </row>
    <row r="82" spans="1:11" ht="16.5" customHeight="1">
      <c r="A82" s="130"/>
      <c r="B82" s="130"/>
      <c r="C82" s="58"/>
      <c r="D82" s="131"/>
      <c r="E82" s="38"/>
      <c r="F82" s="11"/>
      <c r="G82" s="38"/>
      <c r="H82" s="11"/>
      <c r="I82" s="38"/>
      <c r="J82" s="11"/>
      <c r="K82" s="38"/>
    </row>
    <row r="83" spans="1:11" ht="16.5" customHeight="1">
      <c r="A83" s="130" t="s">
        <v>57</v>
      </c>
      <c r="B83" s="130"/>
      <c r="C83" s="58"/>
      <c r="D83" s="131"/>
      <c r="E83" s="36">
        <f>SUM(E73:F81)</f>
        <v>1670828798</v>
      </c>
      <c r="F83" s="11"/>
      <c r="G83" s="36">
        <f>SUM(G73:H81)</f>
        <v>2011189050</v>
      </c>
      <c r="H83" s="11"/>
      <c r="I83" s="36">
        <f>SUM(I73:I81)</f>
        <v>1230344267</v>
      </c>
      <c r="J83" s="11"/>
      <c r="K83" s="36">
        <f>SUM(K73:K81)</f>
        <v>1662869049</v>
      </c>
    </row>
    <row r="84" spans="1:11" ht="16.5" customHeight="1">
      <c r="A84" s="130"/>
      <c r="B84" s="130"/>
      <c r="C84" s="58"/>
      <c r="D84" s="131"/>
      <c r="E84" s="38"/>
      <c r="F84" s="11"/>
      <c r="G84" s="38"/>
      <c r="H84" s="11"/>
      <c r="I84" s="38"/>
      <c r="J84" s="11"/>
      <c r="K84" s="38"/>
    </row>
    <row r="85" spans="1:11" ht="16.5" customHeight="1">
      <c r="A85" s="130" t="s">
        <v>58</v>
      </c>
      <c r="B85" s="129"/>
      <c r="C85" s="58"/>
      <c r="D85" s="131"/>
      <c r="E85" s="16"/>
      <c r="F85" s="11"/>
      <c r="G85" s="16"/>
      <c r="H85" s="11"/>
      <c r="I85" s="16"/>
      <c r="J85" s="11"/>
      <c r="K85" s="16"/>
    </row>
    <row r="86" spans="1:11" ht="16.5" customHeight="1">
      <c r="A86" s="130"/>
      <c r="B86" s="130"/>
      <c r="C86" s="58"/>
      <c r="D86" s="131"/>
      <c r="E86" s="11"/>
      <c r="F86" s="11"/>
      <c r="G86" s="11"/>
      <c r="H86" s="11"/>
      <c r="I86" s="38"/>
      <c r="J86" s="11"/>
      <c r="K86" s="38"/>
    </row>
    <row r="87" spans="1:11" ht="16.5" customHeight="1">
      <c r="A87" s="133" t="s">
        <v>59</v>
      </c>
      <c r="C87" s="58"/>
      <c r="D87" s="131"/>
      <c r="E87" s="12">
        <v>21092956</v>
      </c>
      <c r="F87" s="17"/>
      <c r="G87" s="12">
        <v>22123570</v>
      </c>
      <c r="H87" s="13"/>
      <c r="I87" s="12">
        <v>0</v>
      </c>
      <c r="J87" s="13"/>
      <c r="K87" s="12">
        <v>0</v>
      </c>
    </row>
    <row r="88" spans="1:11" ht="16.5" customHeight="1">
      <c r="A88" s="133" t="s">
        <v>266</v>
      </c>
      <c r="C88" s="58"/>
      <c r="D88" s="131"/>
      <c r="E88" s="12">
        <v>2658226</v>
      </c>
      <c r="F88" s="17"/>
      <c r="G88" s="12">
        <v>0</v>
      </c>
      <c r="H88" s="13"/>
      <c r="I88" s="12">
        <v>0</v>
      </c>
      <c r="J88" s="13"/>
      <c r="K88" s="12">
        <v>0</v>
      </c>
    </row>
    <row r="89" spans="1:11" ht="16.5" customHeight="1">
      <c r="A89" s="133" t="s">
        <v>60</v>
      </c>
      <c r="B89" s="143"/>
      <c r="C89" s="58">
        <v>14</v>
      </c>
      <c r="D89" s="131"/>
      <c r="E89" s="12">
        <v>144000000</v>
      </c>
      <c r="F89" s="17"/>
      <c r="G89" s="12">
        <v>0</v>
      </c>
      <c r="H89" s="13"/>
      <c r="I89" s="12">
        <v>0</v>
      </c>
      <c r="J89" s="13"/>
      <c r="K89" s="12">
        <v>0</v>
      </c>
    </row>
    <row r="90" spans="1:11" ht="16.5" customHeight="1">
      <c r="A90" s="133" t="s">
        <v>61</v>
      </c>
      <c r="C90" s="58">
        <v>23.2</v>
      </c>
      <c r="D90" s="131"/>
      <c r="E90" s="12">
        <v>187444487</v>
      </c>
      <c r="F90" s="17"/>
      <c r="G90" s="12">
        <v>199552747</v>
      </c>
      <c r="H90" s="13"/>
      <c r="I90" s="12">
        <v>16018500</v>
      </c>
      <c r="J90" s="13"/>
      <c r="K90" s="12">
        <v>20533577</v>
      </c>
    </row>
    <row r="91" spans="1:11" ht="16.5" customHeight="1">
      <c r="A91" s="133" t="s">
        <v>62</v>
      </c>
      <c r="C91" s="58">
        <v>23.3</v>
      </c>
      <c r="D91" s="131"/>
      <c r="E91" s="12">
        <v>1590910595</v>
      </c>
      <c r="F91" s="17"/>
      <c r="G91" s="12">
        <v>1218485275</v>
      </c>
      <c r="H91" s="13"/>
      <c r="I91" s="12">
        <v>129363448</v>
      </c>
      <c r="J91" s="13"/>
      <c r="K91" s="12">
        <v>144305735</v>
      </c>
    </row>
    <row r="92" spans="1:11" ht="16.5" customHeight="1">
      <c r="A92" s="59" t="s">
        <v>63</v>
      </c>
      <c r="B92" s="59"/>
      <c r="C92" s="58">
        <v>23.5</v>
      </c>
      <c r="D92" s="131"/>
      <c r="E92" s="12">
        <v>0</v>
      </c>
      <c r="F92" s="17"/>
      <c r="G92" s="12">
        <v>1168086208</v>
      </c>
      <c r="H92" s="13"/>
      <c r="I92" s="12">
        <v>0</v>
      </c>
      <c r="J92" s="13"/>
      <c r="K92" s="12">
        <v>1168086208</v>
      </c>
    </row>
    <row r="93" spans="1:11" ht="16.5" customHeight="1">
      <c r="A93" s="133" t="s">
        <v>64</v>
      </c>
      <c r="C93" s="58">
        <v>24</v>
      </c>
      <c r="D93" s="131"/>
      <c r="E93" s="12">
        <v>38632378</v>
      </c>
      <c r="F93" s="17"/>
      <c r="G93" s="12">
        <v>29566321</v>
      </c>
      <c r="H93" s="13"/>
      <c r="I93" s="12">
        <v>30597767</v>
      </c>
      <c r="J93" s="13"/>
      <c r="K93" s="12">
        <v>29566321</v>
      </c>
    </row>
    <row r="94" spans="1:11" ht="16.5" customHeight="1">
      <c r="A94" s="133" t="s">
        <v>65</v>
      </c>
      <c r="C94" s="58"/>
      <c r="D94" s="131"/>
      <c r="E94" s="12">
        <v>5080195</v>
      </c>
      <c r="F94" s="17"/>
      <c r="G94" s="12">
        <v>6192153</v>
      </c>
      <c r="H94" s="13"/>
      <c r="I94" s="12">
        <v>1781742</v>
      </c>
      <c r="J94" s="13"/>
      <c r="K94" s="12">
        <v>2941484</v>
      </c>
    </row>
    <row r="95" spans="1:11" ht="16.5" customHeight="1">
      <c r="A95" s="133" t="s">
        <v>66</v>
      </c>
      <c r="B95" s="143"/>
      <c r="C95" s="58">
        <v>20</v>
      </c>
      <c r="D95" s="131"/>
      <c r="E95" s="189">
        <v>78567823</v>
      </c>
      <c r="F95" s="192"/>
      <c r="G95" s="189">
        <v>80554742</v>
      </c>
      <c r="H95" s="191"/>
      <c r="I95" s="189">
        <v>3016612</v>
      </c>
      <c r="J95" s="191"/>
      <c r="K95" s="189">
        <v>5182187</v>
      </c>
    </row>
    <row r="96" spans="1:11" ht="16.5" customHeight="1">
      <c r="A96" s="133" t="s">
        <v>67</v>
      </c>
      <c r="B96" s="130"/>
      <c r="D96" s="131"/>
      <c r="E96" s="15">
        <v>180000</v>
      </c>
      <c r="F96" s="17"/>
      <c r="G96" s="15">
        <v>72000</v>
      </c>
      <c r="H96" s="13"/>
      <c r="I96" s="15">
        <v>180000</v>
      </c>
      <c r="J96" s="13"/>
      <c r="K96" s="15">
        <v>72000</v>
      </c>
    </row>
    <row r="97" spans="1:11" ht="16.5" customHeight="1">
      <c r="A97" s="130"/>
      <c r="B97" s="130"/>
      <c r="C97" s="58"/>
      <c r="D97" s="131"/>
      <c r="E97" s="38"/>
      <c r="F97" s="11"/>
      <c r="G97" s="38"/>
      <c r="H97" s="11"/>
      <c r="I97" s="38"/>
      <c r="J97" s="11"/>
      <c r="K97" s="38"/>
    </row>
    <row r="98" spans="1:11" ht="16.5" customHeight="1">
      <c r="A98" s="130" t="s">
        <v>68</v>
      </c>
      <c r="B98" s="130"/>
      <c r="C98" s="58"/>
      <c r="D98" s="131"/>
      <c r="E98" s="36">
        <f>SUM(E87:E96)</f>
        <v>2068566660</v>
      </c>
      <c r="F98" s="11"/>
      <c r="G98" s="36">
        <f>SUM(G87:G96)</f>
        <v>2724633016</v>
      </c>
      <c r="H98" s="11"/>
      <c r="I98" s="36">
        <f>SUM(I87:I96)</f>
        <v>180958069</v>
      </c>
      <c r="J98" s="11"/>
      <c r="K98" s="36">
        <f>SUM(K87:K96)</f>
        <v>1370687512</v>
      </c>
    </row>
    <row r="99" spans="1:11" ht="16.5" customHeight="1">
      <c r="A99" s="130"/>
      <c r="B99" s="130"/>
      <c r="C99" s="58"/>
      <c r="D99" s="131"/>
      <c r="E99" s="38"/>
      <c r="F99" s="11"/>
      <c r="G99" s="38"/>
      <c r="H99" s="11"/>
      <c r="I99" s="38"/>
      <c r="J99" s="11"/>
      <c r="K99" s="38"/>
    </row>
    <row r="100" spans="1:11" ht="16.5" customHeight="1">
      <c r="A100" s="130" t="s">
        <v>69</v>
      </c>
      <c r="B100" s="130"/>
      <c r="C100" s="148"/>
      <c r="D100" s="148"/>
      <c r="E100" s="36">
        <f>SUM(E83:E96)</f>
        <v>3739395458</v>
      </c>
      <c r="F100" s="20"/>
      <c r="G100" s="36">
        <f>SUM(G83:G96)</f>
        <v>4735822066</v>
      </c>
      <c r="H100" s="20"/>
      <c r="I100" s="36">
        <f>SUM(I83:I96)</f>
        <v>1411302336</v>
      </c>
      <c r="J100" s="20"/>
      <c r="K100" s="36">
        <f>SUM(K83:K96)</f>
        <v>3033556561</v>
      </c>
    </row>
    <row r="101" spans="1:11" ht="16.5" customHeight="1">
      <c r="A101" s="130"/>
      <c r="B101" s="130"/>
      <c r="C101" s="148"/>
      <c r="D101" s="148"/>
      <c r="E101" s="16"/>
      <c r="F101" s="20"/>
      <c r="G101" s="16"/>
      <c r="H101" s="20"/>
      <c r="I101" s="16"/>
      <c r="J101" s="20"/>
      <c r="K101" s="16"/>
    </row>
    <row r="102" spans="1:11" ht="16.5" customHeight="1">
      <c r="A102" s="130"/>
      <c r="B102" s="130"/>
      <c r="C102" s="148"/>
      <c r="D102" s="148"/>
      <c r="E102" s="16"/>
      <c r="F102" s="20"/>
      <c r="G102" s="16"/>
      <c r="H102" s="20"/>
      <c r="I102" s="16"/>
      <c r="J102" s="20"/>
      <c r="K102" s="16"/>
    </row>
    <row r="103" spans="1:11" ht="16.5" customHeight="1">
      <c r="A103" s="130"/>
      <c r="B103" s="130"/>
      <c r="C103" s="148"/>
      <c r="D103" s="148"/>
      <c r="E103" s="16"/>
      <c r="F103" s="20"/>
      <c r="G103" s="16"/>
      <c r="H103" s="20"/>
      <c r="I103" s="16"/>
      <c r="J103" s="20"/>
      <c r="K103" s="16"/>
    </row>
    <row r="104" spans="1:11" ht="16.5" customHeight="1">
      <c r="A104" s="130"/>
      <c r="B104" s="130"/>
      <c r="C104" s="148"/>
      <c r="D104" s="148"/>
      <c r="E104" s="16"/>
      <c r="F104" s="20"/>
      <c r="G104" s="16"/>
      <c r="H104" s="20"/>
      <c r="I104" s="16"/>
      <c r="J104" s="20"/>
      <c r="K104" s="16"/>
    </row>
    <row r="105" spans="1:11" ht="16.5" customHeight="1">
      <c r="A105" s="130"/>
      <c r="B105" s="130"/>
      <c r="C105" s="148"/>
      <c r="D105" s="148"/>
      <c r="E105" s="16"/>
      <c r="F105" s="20"/>
      <c r="G105" s="16"/>
      <c r="H105" s="20"/>
      <c r="I105" s="16"/>
      <c r="J105" s="20"/>
      <c r="K105" s="16"/>
    </row>
    <row r="106" spans="1:11" ht="16.5" customHeight="1">
      <c r="A106" s="130"/>
      <c r="B106" s="130"/>
      <c r="C106" s="148"/>
      <c r="D106" s="148"/>
      <c r="E106" s="16"/>
      <c r="F106" s="20"/>
      <c r="G106" s="16"/>
      <c r="H106" s="20"/>
      <c r="I106" s="16"/>
      <c r="J106" s="20"/>
      <c r="K106" s="16"/>
    </row>
    <row r="107" spans="1:11" ht="16.5" customHeight="1">
      <c r="A107" s="130"/>
      <c r="B107" s="130"/>
      <c r="C107" s="148"/>
      <c r="D107" s="148"/>
      <c r="E107" s="16"/>
      <c r="F107" s="20"/>
      <c r="G107" s="16"/>
      <c r="H107" s="20"/>
      <c r="I107" s="16"/>
      <c r="J107" s="20"/>
      <c r="K107" s="16"/>
    </row>
    <row r="108" spans="1:11" ht="16.5" customHeight="1">
      <c r="A108" s="130"/>
      <c r="B108" s="130"/>
      <c r="C108" s="148"/>
      <c r="D108" s="148"/>
      <c r="E108" s="16"/>
      <c r="F108" s="20"/>
      <c r="G108" s="16"/>
      <c r="H108" s="20"/>
      <c r="I108" s="16"/>
      <c r="J108" s="20"/>
      <c r="K108" s="16"/>
    </row>
    <row r="109" spans="1:11" ht="15" customHeight="1">
      <c r="A109" s="130"/>
      <c r="B109" s="130"/>
      <c r="C109" s="148"/>
      <c r="D109" s="148"/>
      <c r="E109" s="16"/>
      <c r="F109" s="20"/>
      <c r="G109" s="16"/>
      <c r="H109" s="20"/>
      <c r="I109" s="16"/>
      <c r="J109" s="20"/>
      <c r="K109" s="16"/>
    </row>
    <row r="110" spans="1:11" ht="15.75" customHeight="1">
      <c r="A110" s="130"/>
      <c r="B110" s="130"/>
      <c r="C110" s="148"/>
      <c r="D110" s="148"/>
      <c r="E110" s="16"/>
      <c r="F110" s="20"/>
      <c r="G110" s="16"/>
      <c r="H110" s="20"/>
      <c r="I110" s="16"/>
      <c r="J110" s="20"/>
      <c r="K110" s="16"/>
    </row>
    <row r="111" spans="1:11" ht="9" customHeight="1">
      <c r="A111" s="130"/>
      <c r="B111" s="130"/>
      <c r="C111" s="148"/>
      <c r="D111" s="148"/>
      <c r="E111" s="16"/>
      <c r="F111" s="20"/>
      <c r="G111" s="16"/>
      <c r="H111" s="20"/>
      <c r="I111" s="16"/>
      <c r="J111" s="20"/>
      <c r="K111" s="16"/>
    </row>
    <row r="112" spans="1:11" ht="22.35" customHeight="1">
      <c r="A112" s="149" t="str">
        <f>+A57</f>
        <v>The accompanying notes are an integral of these consolidated and separate financial statements.</v>
      </c>
      <c r="B112" s="149"/>
      <c r="C112" s="150"/>
      <c r="D112" s="150"/>
      <c r="E112" s="26"/>
      <c r="F112" s="27"/>
      <c r="G112" s="26"/>
      <c r="H112" s="27"/>
      <c r="I112" s="26"/>
      <c r="J112" s="27"/>
      <c r="K112" s="26"/>
    </row>
    <row r="113" spans="1:11" ht="16.5" customHeight="1">
      <c r="A113" s="129" t="s">
        <v>0</v>
      </c>
      <c r="B113" s="129"/>
      <c r="D113" s="132"/>
      <c r="E113" s="3"/>
      <c r="F113" s="3"/>
      <c r="G113" s="3"/>
      <c r="H113" s="3"/>
      <c r="I113" s="18"/>
      <c r="J113" s="3"/>
      <c r="K113" s="18"/>
    </row>
    <row r="114" spans="1:11" ht="16.5" customHeight="1">
      <c r="A114" s="129" t="s">
        <v>45</v>
      </c>
      <c r="B114" s="129"/>
      <c r="D114" s="132"/>
      <c r="E114" s="3"/>
      <c r="F114" s="3"/>
      <c r="G114" s="3"/>
      <c r="H114" s="3"/>
      <c r="I114" s="4"/>
      <c r="J114" s="3"/>
      <c r="K114" s="4"/>
    </row>
    <row r="115" spans="1:11" ht="16.5" customHeight="1">
      <c r="A115" s="134" t="str">
        <f>A60</f>
        <v>As at 31 December 2025</v>
      </c>
      <c r="B115" s="135"/>
      <c r="C115" s="136"/>
      <c r="D115" s="137"/>
      <c r="E115" s="5"/>
      <c r="F115" s="5"/>
      <c r="G115" s="5"/>
      <c r="H115" s="5"/>
      <c r="I115" s="5"/>
      <c r="J115" s="5"/>
      <c r="K115" s="5"/>
    </row>
    <row r="116" spans="1:11" ht="16.5" customHeight="1">
      <c r="A116" s="129"/>
      <c r="B116" s="130"/>
      <c r="D116" s="132"/>
      <c r="E116" s="3"/>
      <c r="F116" s="3"/>
      <c r="G116" s="3"/>
      <c r="H116" s="3"/>
      <c r="I116" s="3"/>
      <c r="J116" s="3"/>
      <c r="K116" s="3"/>
    </row>
    <row r="117" spans="1:11" ht="16.5" customHeight="1">
      <c r="A117" s="129"/>
      <c r="B117" s="129"/>
      <c r="D117" s="132"/>
      <c r="E117" s="3"/>
      <c r="F117" s="3"/>
      <c r="G117" s="3"/>
      <c r="H117" s="3"/>
      <c r="I117" s="3"/>
      <c r="J117" s="3"/>
      <c r="K117" s="3"/>
    </row>
    <row r="118" spans="1:11" ht="16.5" customHeight="1">
      <c r="A118" s="129"/>
      <c r="B118" s="129"/>
      <c r="D118" s="132"/>
      <c r="E118" s="197" t="s">
        <v>3</v>
      </c>
      <c r="F118" s="197"/>
      <c r="G118" s="197"/>
      <c r="H118" s="7"/>
      <c r="I118" s="197" t="s">
        <v>4</v>
      </c>
      <c r="J118" s="197"/>
      <c r="K118" s="197"/>
    </row>
    <row r="119" spans="1:11" ht="16.5" customHeight="1">
      <c r="A119" s="129"/>
      <c r="B119" s="129"/>
      <c r="D119" s="132"/>
      <c r="E119" s="198" t="s">
        <v>5</v>
      </c>
      <c r="F119" s="198"/>
      <c r="G119" s="198"/>
      <c r="H119" s="7"/>
      <c r="I119" s="198" t="s">
        <v>5</v>
      </c>
      <c r="J119" s="198"/>
      <c r="K119" s="198"/>
    </row>
    <row r="120" spans="1:11" s="130" customFormat="1" ht="16.5" customHeight="1">
      <c r="C120" s="139"/>
      <c r="D120" s="139"/>
      <c r="E120" s="138" t="s">
        <v>6</v>
      </c>
      <c r="F120" s="56"/>
      <c r="G120" s="138" t="s">
        <v>6</v>
      </c>
      <c r="H120" s="7"/>
      <c r="I120" s="138" t="s">
        <v>6</v>
      </c>
      <c r="J120" s="56"/>
      <c r="K120" s="138" t="s">
        <v>6</v>
      </c>
    </row>
    <row r="121" spans="1:11" s="130" customFormat="1" ht="16.5" customHeight="1">
      <c r="C121" s="139"/>
      <c r="D121" s="139"/>
      <c r="E121" s="8" t="s">
        <v>7</v>
      </c>
      <c r="F121" s="9"/>
      <c r="G121" s="8" t="s">
        <v>8</v>
      </c>
      <c r="H121" s="9"/>
      <c r="I121" s="8" t="s">
        <v>7</v>
      </c>
      <c r="J121" s="9"/>
      <c r="K121" s="8" t="s">
        <v>8</v>
      </c>
    </row>
    <row r="122" spans="1:11" s="130" customFormat="1" ht="16.5" customHeight="1">
      <c r="C122" s="140" t="s">
        <v>9</v>
      </c>
      <c r="D122" s="141"/>
      <c r="E122" s="10" t="s">
        <v>10</v>
      </c>
      <c r="F122" s="7"/>
      <c r="G122" s="10" t="s">
        <v>10</v>
      </c>
      <c r="H122" s="7"/>
      <c r="I122" s="10" t="s">
        <v>10</v>
      </c>
      <c r="J122" s="7"/>
      <c r="K122" s="10" t="s">
        <v>10</v>
      </c>
    </row>
    <row r="123" spans="1:11" s="130" customFormat="1" ht="16.5" customHeight="1">
      <c r="C123" s="141"/>
      <c r="D123" s="141"/>
      <c r="E123" s="11"/>
      <c r="F123" s="7"/>
      <c r="G123" s="11"/>
      <c r="H123" s="7"/>
      <c r="I123" s="11"/>
      <c r="J123" s="7"/>
      <c r="K123" s="11"/>
    </row>
    <row r="124" spans="1:11" ht="16.5" customHeight="1">
      <c r="A124" s="129" t="s">
        <v>70</v>
      </c>
      <c r="B124" s="129"/>
      <c r="C124" s="58"/>
      <c r="D124" s="131"/>
      <c r="E124" s="11"/>
      <c r="F124" s="11"/>
      <c r="G124" s="11"/>
      <c r="H124" s="11"/>
      <c r="I124" s="16"/>
      <c r="J124" s="11"/>
      <c r="K124" s="16"/>
    </row>
    <row r="125" spans="1:11" ht="16.5" customHeight="1">
      <c r="A125" s="130"/>
      <c r="B125" s="130"/>
      <c r="C125" s="58"/>
      <c r="D125" s="131"/>
      <c r="E125" s="11"/>
      <c r="F125" s="11"/>
      <c r="G125" s="11"/>
      <c r="H125" s="11"/>
      <c r="I125" s="38"/>
      <c r="J125" s="11"/>
      <c r="K125" s="38"/>
    </row>
    <row r="126" spans="1:11" ht="16.5" customHeight="1">
      <c r="A126" s="130" t="s">
        <v>71</v>
      </c>
      <c r="B126" s="130"/>
      <c r="D126" s="148"/>
      <c r="E126" s="16"/>
      <c r="F126" s="20"/>
      <c r="G126" s="16"/>
      <c r="H126" s="20"/>
      <c r="I126" s="16"/>
      <c r="J126" s="20"/>
      <c r="K126" s="16"/>
    </row>
    <row r="127" spans="1:11" ht="16.5" customHeight="1">
      <c r="A127" s="130"/>
      <c r="B127" s="130"/>
      <c r="D127" s="148"/>
      <c r="E127" s="16"/>
      <c r="F127" s="20"/>
      <c r="G127" s="16"/>
      <c r="H127" s="20"/>
      <c r="I127" s="16"/>
      <c r="J127" s="20"/>
      <c r="K127" s="16"/>
    </row>
    <row r="128" spans="1:11" ht="16.5" customHeight="1">
      <c r="A128" s="133" t="s">
        <v>72</v>
      </c>
      <c r="C128" s="58">
        <v>25</v>
      </c>
      <c r="D128" s="148"/>
      <c r="E128" s="20"/>
      <c r="F128" s="20"/>
      <c r="G128" s="20"/>
      <c r="H128" s="20"/>
      <c r="I128" s="1"/>
      <c r="J128" s="20"/>
      <c r="K128" s="1"/>
    </row>
    <row r="129" spans="1:11" ht="16.5" customHeight="1">
      <c r="B129" s="133" t="s">
        <v>73</v>
      </c>
      <c r="C129" s="58"/>
      <c r="D129" s="148"/>
      <c r="E129" s="20"/>
      <c r="F129" s="20"/>
      <c r="G129" s="20"/>
      <c r="H129" s="20"/>
      <c r="I129" s="1"/>
      <c r="J129" s="20"/>
      <c r="K129" s="1"/>
    </row>
    <row r="130" spans="1:11" ht="16.5" customHeight="1">
      <c r="B130" s="133" t="s">
        <v>74</v>
      </c>
      <c r="C130" s="58"/>
      <c r="D130" s="148"/>
      <c r="E130" s="20"/>
      <c r="F130" s="20"/>
      <c r="G130" s="20"/>
      <c r="H130" s="20"/>
      <c r="I130" s="1"/>
      <c r="J130" s="20"/>
      <c r="K130" s="1"/>
    </row>
    <row r="131" spans="1:11" ht="16.5" customHeight="1" thickBot="1">
      <c r="B131" s="151" t="s">
        <v>75</v>
      </c>
      <c r="C131" s="58"/>
      <c r="D131" s="148"/>
      <c r="E131" s="37">
        <v>2329487909</v>
      </c>
      <c r="F131" s="20"/>
      <c r="G131" s="37">
        <v>2477474454</v>
      </c>
      <c r="H131" s="20"/>
      <c r="I131" s="37">
        <v>2329487909</v>
      </c>
      <c r="J131" s="20"/>
      <c r="K131" s="37">
        <v>2477474454</v>
      </c>
    </row>
    <row r="132" spans="1:11" ht="16.5" customHeight="1" thickTop="1">
      <c r="B132" s="133" t="s">
        <v>254</v>
      </c>
      <c r="C132" s="58"/>
      <c r="D132" s="148"/>
      <c r="E132" s="16"/>
      <c r="F132" s="20"/>
      <c r="G132" s="16"/>
      <c r="H132" s="20"/>
      <c r="I132" s="16"/>
      <c r="J132" s="20"/>
      <c r="K132" s="16"/>
    </row>
    <row r="133" spans="1:11" ht="16.5" customHeight="1">
      <c r="B133" s="151" t="s">
        <v>76</v>
      </c>
      <c r="C133" s="58"/>
      <c r="D133" s="148"/>
      <c r="E133" s="16"/>
      <c r="F133" s="20"/>
      <c r="G133" s="16"/>
      <c r="H133" s="20"/>
      <c r="I133" s="16"/>
      <c r="J133" s="20"/>
      <c r="K133" s="16"/>
    </row>
    <row r="134" spans="1:11" ht="16.5" customHeight="1">
      <c r="B134" s="151"/>
      <c r="C134" s="58"/>
      <c r="D134" s="148"/>
      <c r="E134" s="16"/>
      <c r="F134" s="20"/>
      <c r="G134" s="16"/>
      <c r="H134" s="20"/>
      <c r="I134" s="16"/>
      <c r="J134" s="20"/>
      <c r="K134" s="16"/>
    </row>
    <row r="135" spans="1:11" ht="16.5" customHeight="1">
      <c r="B135" s="133" t="s">
        <v>77</v>
      </c>
      <c r="C135" s="58"/>
      <c r="D135" s="148"/>
      <c r="E135" s="20"/>
      <c r="F135" s="20"/>
      <c r="G135" s="20"/>
      <c r="H135" s="20"/>
      <c r="I135" s="1"/>
      <c r="J135" s="20"/>
      <c r="K135" s="1"/>
    </row>
    <row r="136" spans="1:11" ht="16.5" customHeight="1">
      <c r="B136" s="151" t="s">
        <v>78</v>
      </c>
      <c r="C136" s="58"/>
      <c r="D136" s="148"/>
      <c r="E136" s="20"/>
      <c r="F136" s="20"/>
      <c r="G136" s="20"/>
      <c r="H136" s="20"/>
      <c r="I136" s="1"/>
      <c r="J136" s="20"/>
      <c r="K136" s="1"/>
    </row>
    <row r="137" spans="1:11" ht="16.5" customHeight="1">
      <c r="B137" s="151" t="s">
        <v>79</v>
      </c>
      <c r="C137" s="58"/>
      <c r="D137" s="148"/>
      <c r="E137" s="12">
        <v>2117716281</v>
      </c>
      <c r="F137" s="21"/>
      <c r="G137" s="12">
        <v>2117716281</v>
      </c>
      <c r="H137" s="13"/>
      <c r="I137" s="12">
        <v>2117716281</v>
      </c>
      <c r="J137" s="13"/>
      <c r="K137" s="12">
        <v>2117716281</v>
      </c>
    </row>
    <row r="138" spans="1:11" ht="16.5" customHeight="1">
      <c r="A138" s="133" t="s">
        <v>80</v>
      </c>
      <c r="B138" s="151"/>
      <c r="C138" s="58"/>
      <c r="D138" s="148"/>
      <c r="E138" s="12">
        <v>1045504325</v>
      </c>
      <c r="F138" s="21"/>
      <c r="G138" s="12">
        <v>1045504325</v>
      </c>
      <c r="H138" s="13"/>
      <c r="I138" s="12">
        <v>1045504325</v>
      </c>
      <c r="J138" s="13"/>
      <c r="K138" s="12">
        <v>1045504325</v>
      </c>
    </row>
    <row r="139" spans="1:11" ht="16.5" customHeight="1">
      <c r="A139" s="133" t="s">
        <v>81</v>
      </c>
      <c r="B139" s="151"/>
      <c r="C139" s="58"/>
      <c r="D139" s="148"/>
      <c r="E139" s="12"/>
      <c r="F139" s="21"/>
      <c r="G139" s="12"/>
      <c r="H139" s="13"/>
      <c r="I139" s="12"/>
      <c r="J139" s="13"/>
      <c r="K139" s="12"/>
    </row>
    <row r="140" spans="1:11" ht="16.5" customHeight="1">
      <c r="B140" s="133" t="s">
        <v>82</v>
      </c>
      <c r="C140" s="58">
        <v>26</v>
      </c>
      <c r="D140" s="148"/>
      <c r="E140" s="12">
        <v>176010430</v>
      </c>
      <c r="F140" s="21"/>
      <c r="G140" s="12">
        <v>181673024</v>
      </c>
      <c r="H140" s="13"/>
      <c r="I140" s="12">
        <v>98137818</v>
      </c>
      <c r="J140" s="13"/>
      <c r="K140" s="12">
        <v>94377074</v>
      </c>
    </row>
    <row r="141" spans="1:11" ht="16.5" customHeight="1">
      <c r="B141" s="133" t="s">
        <v>83</v>
      </c>
      <c r="C141" s="58"/>
      <c r="D141" s="148"/>
      <c r="E141" s="12">
        <v>2339010</v>
      </c>
      <c r="F141" s="21"/>
      <c r="G141" s="12">
        <v>2339010</v>
      </c>
      <c r="H141" s="13"/>
      <c r="I141" s="12">
        <v>2339010</v>
      </c>
      <c r="J141" s="13"/>
      <c r="K141" s="12">
        <v>2339010</v>
      </c>
    </row>
    <row r="142" spans="1:11" ht="16.5" customHeight="1">
      <c r="B142" s="133" t="s">
        <v>84</v>
      </c>
      <c r="D142" s="148"/>
      <c r="E142" s="189">
        <v>121730898</v>
      </c>
      <c r="F142" s="191"/>
      <c r="G142" s="189">
        <v>71382817</v>
      </c>
      <c r="H142" s="191"/>
      <c r="I142" s="189">
        <v>238003072</v>
      </c>
      <c r="J142" s="191"/>
      <c r="K142" s="189">
        <v>168598870</v>
      </c>
    </row>
    <row r="143" spans="1:11" ht="16.5" customHeight="1">
      <c r="B143" s="133" t="s">
        <v>85</v>
      </c>
      <c r="C143" s="131">
        <v>25</v>
      </c>
      <c r="D143" s="148"/>
      <c r="E143" s="189">
        <v>-2339010</v>
      </c>
      <c r="F143" s="191"/>
      <c r="G143" s="189">
        <v>-2339010</v>
      </c>
      <c r="H143" s="191"/>
      <c r="I143" s="189">
        <v>-2339010</v>
      </c>
      <c r="J143" s="191"/>
      <c r="K143" s="189">
        <v>-2339010</v>
      </c>
    </row>
    <row r="144" spans="1:11" ht="16.5" customHeight="1">
      <c r="A144" s="133" t="s">
        <v>86</v>
      </c>
      <c r="B144" s="130"/>
      <c r="D144" s="148"/>
      <c r="E144" s="193">
        <v>-426770341</v>
      </c>
      <c r="F144" s="191"/>
      <c r="G144" s="193">
        <v>-430353576</v>
      </c>
      <c r="H144" s="191"/>
      <c r="I144" s="152">
        <v>-284943055</v>
      </c>
      <c r="J144" s="191"/>
      <c r="K144" s="152">
        <v>-284943055</v>
      </c>
    </row>
    <row r="145" spans="1:11" ht="16.5" customHeight="1">
      <c r="A145" s="130"/>
      <c r="B145" s="130"/>
      <c r="D145" s="148"/>
      <c r="E145" s="38"/>
      <c r="F145" s="11"/>
      <c r="G145" s="38"/>
      <c r="H145" s="11"/>
      <c r="I145" s="38"/>
      <c r="J145" s="11"/>
      <c r="K145" s="38"/>
    </row>
    <row r="146" spans="1:11" ht="16.5" customHeight="1">
      <c r="A146" s="133" t="s">
        <v>87</v>
      </c>
      <c r="B146" s="130"/>
      <c r="D146" s="148"/>
      <c r="E146" s="16">
        <f>SUM(E137:E144)</f>
        <v>3034191593</v>
      </c>
      <c r="F146" s="16"/>
      <c r="G146" s="16">
        <f>SUM(G137:G144)</f>
        <v>2985922871</v>
      </c>
      <c r="H146" s="16"/>
      <c r="I146" s="16">
        <f>SUM(I137:I144)</f>
        <v>3214418441</v>
      </c>
      <c r="J146" s="11"/>
      <c r="K146" s="16">
        <f>SUM(K137:K144)</f>
        <v>3141253495</v>
      </c>
    </row>
    <row r="147" spans="1:11" ht="16.5" customHeight="1">
      <c r="A147" s="133" t="s">
        <v>88</v>
      </c>
      <c r="B147" s="130"/>
      <c r="C147" s="131">
        <v>27</v>
      </c>
      <c r="D147" s="148"/>
      <c r="E147" s="153">
        <v>43197423</v>
      </c>
      <c r="F147" s="11"/>
      <c r="G147" s="153">
        <v>2386317</v>
      </c>
      <c r="H147" s="11"/>
      <c r="I147" s="153">
        <v>0</v>
      </c>
      <c r="J147" s="11"/>
      <c r="K147" s="153">
        <v>0</v>
      </c>
    </row>
    <row r="148" spans="1:11" ht="16.5" customHeight="1">
      <c r="A148" s="130"/>
      <c r="B148" s="130"/>
      <c r="D148" s="148"/>
      <c r="E148" s="38"/>
      <c r="F148" s="11"/>
      <c r="G148" s="38"/>
      <c r="H148" s="11"/>
      <c r="I148" s="38"/>
      <c r="J148" s="11"/>
      <c r="K148" s="38"/>
    </row>
    <row r="149" spans="1:11" ht="16.5" customHeight="1">
      <c r="A149" s="129" t="s">
        <v>89</v>
      </c>
      <c r="B149" s="154"/>
      <c r="D149" s="131"/>
      <c r="E149" s="36">
        <f>SUM(E146:E147)</f>
        <v>3077389016</v>
      </c>
      <c r="F149" s="11"/>
      <c r="G149" s="36">
        <f>SUM(G146:G147)</f>
        <v>2988309188</v>
      </c>
      <c r="H149" s="11"/>
      <c r="I149" s="36">
        <f>SUM(I146:I147)</f>
        <v>3214418441</v>
      </c>
      <c r="J149" s="11"/>
      <c r="K149" s="36">
        <f>SUM(K146:K147)</f>
        <v>3141253495</v>
      </c>
    </row>
    <row r="150" spans="1:11" ht="16.5" customHeight="1">
      <c r="A150" s="130"/>
      <c r="B150" s="130"/>
      <c r="D150" s="131"/>
      <c r="E150" s="38"/>
      <c r="F150" s="11"/>
      <c r="G150" s="38"/>
      <c r="H150" s="11"/>
      <c r="I150" s="38"/>
      <c r="J150" s="11"/>
      <c r="K150" s="38"/>
    </row>
    <row r="151" spans="1:11" ht="16.5" customHeight="1" thickBot="1">
      <c r="A151" s="129" t="s">
        <v>90</v>
      </c>
      <c r="B151" s="130"/>
      <c r="D151" s="148"/>
      <c r="E151" s="37">
        <f>E149+E100</f>
        <v>6816784474</v>
      </c>
      <c r="F151" s="11"/>
      <c r="G151" s="37">
        <f>G149+G100</f>
        <v>7724131254</v>
      </c>
      <c r="H151" s="11"/>
      <c r="I151" s="37">
        <f>I149+I100</f>
        <v>4625720777</v>
      </c>
      <c r="J151" s="11"/>
      <c r="K151" s="37">
        <f>K149+K100</f>
        <v>6174810056</v>
      </c>
    </row>
    <row r="152" spans="1:11" ht="16.5" customHeight="1" thickTop="1">
      <c r="A152" s="129"/>
      <c r="B152" s="130"/>
      <c r="D152" s="148"/>
      <c r="E152" s="16"/>
      <c r="F152" s="11"/>
      <c r="G152" s="16"/>
      <c r="H152" s="11"/>
      <c r="I152" s="16"/>
      <c r="J152" s="11"/>
      <c r="K152" s="16"/>
    </row>
    <row r="153" spans="1:11" ht="16.5" customHeight="1">
      <c r="A153" s="129"/>
      <c r="B153" s="130"/>
      <c r="D153" s="148"/>
      <c r="E153" s="16"/>
      <c r="F153" s="11"/>
      <c r="G153" s="16"/>
      <c r="H153" s="11"/>
      <c r="I153" s="16"/>
      <c r="J153" s="11"/>
      <c r="K153" s="16"/>
    </row>
    <row r="154" spans="1:11" ht="16.5" customHeight="1">
      <c r="A154" s="129"/>
      <c r="B154" s="130"/>
      <c r="D154" s="148"/>
      <c r="E154" s="16"/>
      <c r="F154" s="11"/>
      <c r="G154" s="16"/>
      <c r="H154" s="11"/>
      <c r="I154" s="16"/>
      <c r="J154" s="11"/>
      <c r="K154" s="16"/>
    </row>
    <row r="155" spans="1:11" ht="15.75" customHeight="1">
      <c r="A155" s="129"/>
      <c r="B155" s="130"/>
      <c r="D155" s="148"/>
      <c r="E155" s="16"/>
      <c r="F155" s="11"/>
      <c r="G155" s="16"/>
      <c r="H155" s="11"/>
      <c r="I155" s="16"/>
      <c r="J155" s="11"/>
      <c r="K155" s="16"/>
    </row>
    <row r="156" spans="1:11" ht="16.5" customHeight="1">
      <c r="A156" s="129"/>
      <c r="B156" s="130"/>
      <c r="D156" s="148"/>
      <c r="E156" s="16"/>
      <c r="F156" s="11"/>
      <c r="G156" s="16"/>
      <c r="H156" s="11"/>
      <c r="I156" s="16"/>
      <c r="J156" s="11"/>
      <c r="K156" s="16"/>
    </row>
    <row r="157" spans="1:11" ht="15.75" customHeight="1">
      <c r="A157" s="129"/>
      <c r="B157" s="130"/>
      <c r="D157" s="148"/>
      <c r="E157" s="16"/>
      <c r="F157" s="11"/>
      <c r="G157" s="16"/>
      <c r="H157" s="11"/>
      <c r="I157" s="16"/>
      <c r="J157" s="11"/>
      <c r="K157" s="16"/>
    </row>
    <row r="158" spans="1:11" ht="16.5" customHeight="1">
      <c r="A158" s="129"/>
      <c r="B158" s="130"/>
      <c r="D158" s="148"/>
      <c r="E158" s="16"/>
      <c r="F158" s="11"/>
      <c r="G158" s="16"/>
      <c r="H158" s="11"/>
      <c r="I158" s="16"/>
      <c r="J158" s="11"/>
      <c r="K158" s="16"/>
    </row>
    <row r="159" spans="1:11" ht="16.5" customHeight="1">
      <c r="A159" s="129"/>
      <c r="B159" s="130"/>
      <c r="D159" s="148"/>
      <c r="E159" s="16"/>
      <c r="F159" s="11"/>
      <c r="G159" s="16"/>
      <c r="H159" s="11"/>
      <c r="I159" s="16"/>
      <c r="J159" s="11"/>
      <c r="K159" s="16"/>
    </row>
    <row r="160" spans="1:11" ht="16.5" customHeight="1">
      <c r="A160" s="129"/>
      <c r="B160" s="130"/>
      <c r="D160" s="148"/>
      <c r="E160" s="16"/>
      <c r="F160" s="11"/>
      <c r="G160" s="16"/>
      <c r="H160" s="11"/>
      <c r="I160" s="16"/>
      <c r="J160" s="11"/>
      <c r="K160" s="16"/>
    </row>
    <row r="161" spans="1:11" ht="16.5" customHeight="1">
      <c r="A161" s="129"/>
      <c r="B161" s="130"/>
      <c r="D161" s="148"/>
      <c r="E161" s="16"/>
      <c r="F161" s="11"/>
      <c r="G161" s="16"/>
      <c r="H161" s="11"/>
      <c r="I161" s="16"/>
      <c r="J161" s="11"/>
      <c r="K161" s="16"/>
    </row>
    <row r="162" spans="1:11" ht="16.5" customHeight="1">
      <c r="A162" s="129"/>
      <c r="B162" s="130"/>
      <c r="D162" s="148"/>
      <c r="E162" s="16"/>
      <c r="F162" s="11"/>
      <c r="G162" s="16"/>
      <c r="H162" s="11"/>
      <c r="I162" s="16"/>
      <c r="J162" s="11"/>
      <c r="K162" s="16"/>
    </row>
    <row r="163" spans="1:11" ht="16.5" customHeight="1">
      <c r="A163" s="129"/>
      <c r="B163" s="130"/>
      <c r="D163" s="148"/>
      <c r="E163" s="16"/>
      <c r="F163" s="11"/>
      <c r="G163" s="16"/>
      <c r="H163" s="11"/>
      <c r="I163" s="16"/>
      <c r="J163" s="11"/>
      <c r="K163" s="16"/>
    </row>
    <row r="164" spans="1:11" ht="16.5" customHeight="1">
      <c r="A164" s="129"/>
      <c r="B164" s="130"/>
      <c r="D164" s="148"/>
      <c r="E164" s="16"/>
      <c r="F164" s="11"/>
      <c r="G164" s="16"/>
      <c r="H164" s="11"/>
      <c r="I164" s="16"/>
      <c r="J164" s="11"/>
      <c r="K164" s="16"/>
    </row>
    <row r="165" spans="1:11" ht="16.5" customHeight="1">
      <c r="A165" s="129"/>
      <c r="B165" s="130"/>
      <c r="D165" s="148"/>
      <c r="E165" s="16"/>
      <c r="F165" s="11"/>
      <c r="G165" s="16"/>
      <c r="H165" s="11"/>
      <c r="I165" s="16"/>
      <c r="J165" s="11"/>
      <c r="K165" s="16"/>
    </row>
    <row r="166" spans="1:11" ht="8.1" customHeight="1">
      <c r="A166" s="129"/>
      <c r="B166" s="130"/>
      <c r="D166" s="148"/>
      <c r="E166" s="16"/>
      <c r="F166" s="11"/>
      <c r="G166" s="16"/>
      <c r="H166" s="11"/>
      <c r="I166" s="16"/>
      <c r="J166" s="11"/>
      <c r="K166" s="16"/>
    </row>
    <row r="167" spans="1:11" ht="22.35" customHeight="1">
      <c r="A167" s="144" t="str">
        <f>+A57</f>
        <v>The accompanying notes are an integral of these consolidated and separate financial statements.</v>
      </c>
      <c r="B167" s="155"/>
      <c r="C167" s="156"/>
      <c r="D167" s="155"/>
      <c r="E167" s="22"/>
      <c r="F167" s="22"/>
      <c r="G167" s="22"/>
      <c r="H167" s="22"/>
      <c r="I167" s="22"/>
      <c r="J167" s="22"/>
      <c r="K167" s="22"/>
    </row>
  </sheetData>
  <mergeCells count="13">
    <mergeCell ref="E119:G119"/>
    <mergeCell ref="E118:G118"/>
    <mergeCell ref="E63:G63"/>
    <mergeCell ref="E64:G64"/>
    <mergeCell ref="I63:K63"/>
    <mergeCell ref="I64:K64"/>
    <mergeCell ref="I118:K118"/>
    <mergeCell ref="I119:K119"/>
    <mergeCell ref="E6:G6"/>
    <mergeCell ref="E7:G7"/>
    <mergeCell ref="I7:K7"/>
    <mergeCell ref="I6:K6"/>
    <mergeCell ref="A55:K5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2" max="16383" man="1"/>
  </rowBreaks>
  <ignoredErrors>
    <ignoredError sqref="F9 H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0"/>
  <sheetViews>
    <sheetView zoomScaleNormal="100" zoomScaleSheetLayoutView="90" workbookViewId="0"/>
  </sheetViews>
  <sheetFormatPr defaultColWidth="9.125" defaultRowHeight="16.5" customHeight="1"/>
  <cols>
    <col min="1" max="1" width="46.375" style="59" customWidth="1"/>
    <col min="2" max="2" width="7.125" style="59" customWidth="1"/>
    <col min="3" max="3" width="0.875" style="66" customWidth="1"/>
    <col min="4" max="4" width="13" style="64" customWidth="1"/>
    <col min="5" max="5" width="0.875" style="66" customWidth="1"/>
    <col min="6" max="6" width="13" style="64" customWidth="1"/>
    <col min="7" max="7" width="0.875" style="66" customWidth="1"/>
    <col min="8" max="8" width="13" style="59" customWidth="1"/>
    <col min="9" max="9" width="0.875" style="59" customWidth="1"/>
    <col min="10" max="10" width="13" style="59" customWidth="1"/>
    <col min="11" max="16384" width="9.125" style="59"/>
  </cols>
  <sheetData>
    <row r="1" spans="1:10" ht="16.5" customHeight="1">
      <c r="A1" s="61" t="s">
        <v>0</v>
      </c>
      <c r="B1" s="157"/>
      <c r="C1" s="59"/>
      <c r="D1" s="62"/>
      <c r="E1" s="59"/>
      <c r="F1" s="62"/>
      <c r="G1" s="59"/>
    </row>
    <row r="2" spans="1:10" ht="16.5" customHeight="1">
      <c r="A2" s="63" t="s">
        <v>91</v>
      </c>
      <c r="B2" s="157"/>
      <c r="C2" s="59"/>
      <c r="E2" s="59"/>
      <c r="G2" s="59"/>
    </row>
    <row r="3" spans="1:10" ht="16.5" customHeight="1">
      <c r="A3" s="65" t="s">
        <v>92</v>
      </c>
      <c r="B3" s="158"/>
      <c r="C3" s="159"/>
      <c r="D3" s="160"/>
      <c r="E3" s="159"/>
      <c r="F3" s="160"/>
      <c r="G3" s="159"/>
      <c r="H3" s="160"/>
      <c r="I3" s="159"/>
      <c r="J3" s="160"/>
    </row>
    <row r="4" spans="1:10" ht="16.5" customHeight="1">
      <c r="C4" s="44"/>
      <c r="D4" s="31"/>
      <c r="E4" s="47"/>
      <c r="F4" s="31"/>
      <c r="G4" s="47"/>
      <c r="H4" s="31"/>
      <c r="I4" s="47"/>
      <c r="J4" s="31"/>
    </row>
    <row r="5" spans="1:10" ht="16.5" customHeight="1">
      <c r="C5" s="64"/>
      <c r="E5" s="64"/>
      <c r="G5" s="64"/>
      <c r="H5" s="64"/>
      <c r="J5" s="64"/>
    </row>
    <row r="6" spans="1:10" ht="16.5" customHeight="1">
      <c r="A6" s="64"/>
      <c r="C6" s="64"/>
      <c r="D6" s="197" t="s">
        <v>3</v>
      </c>
      <c r="E6" s="197"/>
      <c r="F6" s="197"/>
      <c r="G6" s="48"/>
      <c r="H6" s="197" t="s">
        <v>93</v>
      </c>
      <c r="I6" s="197"/>
      <c r="J6" s="197"/>
    </row>
    <row r="7" spans="1:10" ht="16.5" customHeight="1">
      <c r="A7" s="64"/>
      <c r="C7" s="64"/>
      <c r="D7" s="198" t="s">
        <v>5</v>
      </c>
      <c r="E7" s="198"/>
      <c r="F7" s="198"/>
      <c r="G7" s="48"/>
      <c r="H7" s="198" t="s">
        <v>5</v>
      </c>
      <c r="I7" s="198"/>
      <c r="J7" s="198"/>
    </row>
    <row r="8" spans="1:10" ht="16.5" customHeight="1">
      <c r="D8" s="138" t="s">
        <v>6</v>
      </c>
      <c r="E8" s="56"/>
      <c r="F8" s="138" t="s">
        <v>6</v>
      </c>
      <c r="G8" s="7"/>
      <c r="H8" s="138" t="s">
        <v>6</v>
      </c>
      <c r="I8" s="56"/>
      <c r="J8" s="138" t="s">
        <v>6</v>
      </c>
    </row>
    <row r="9" spans="1:10" ht="16.5" customHeight="1">
      <c r="D9" s="8" t="s">
        <v>7</v>
      </c>
      <c r="E9" s="9"/>
      <c r="F9" s="8" t="s">
        <v>8</v>
      </c>
      <c r="G9" s="9"/>
      <c r="H9" s="8" t="s">
        <v>7</v>
      </c>
      <c r="I9" s="9"/>
      <c r="J9" s="8" t="s">
        <v>8</v>
      </c>
    </row>
    <row r="10" spans="1:10" ht="16.5" customHeight="1">
      <c r="B10" s="161" t="s">
        <v>9</v>
      </c>
      <c r="C10" s="59"/>
      <c r="D10" s="49" t="s">
        <v>10</v>
      </c>
      <c r="E10" s="48"/>
      <c r="F10" s="49" t="s">
        <v>10</v>
      </c>
      <c r="G10" s="50"/>
      <c r="H10" s="49" t="s">
        <v>10</v>
      </c>
      <c r="I10" s="48"/>
      <c r="J10" s="49" t="s">
        <v>10</v>
      </c>
    </row>
    <row r="11" spans="1:10" ht="16.5" customHeight="1">
      <c r="B11" s="56"/>
      <c r="C11" s="62"/>
      <c r="D11" s="25"/>
      <c r="E11" s="62"/>
      <c r="F11" s="25"/>
      <c r="G11" s="62"/>
      <c r="H11" s="25"/>
      <c r="J11" s="25"/>
    </row>
    <row r="12" spans="1:10" ht="16.5" customHeight="1">
      <c r="A12" s="59" t="s">
        <v>94</v>
      </c>
      <c r="C12" s="62"/>
      <c r="D12" s="64">
        <v>1187542468</v>
      </c>
      <c r="E12" s="162"/>
      <c r="F12" s="64">
        <v>1102315265</v>
      </c>
      <c r="G12" s="162"/>
      <c r="H12" s="64">
        <v>0</v>
      </c>
      <c r="I12" s="163"/>
      <c r="J12" s="64">
        <v>0</v>
      </c>
    </row>
    <row r="13" spans="1:10" ht="16.5" customHeight="1">
      <c r="A13" s="59" t="s">
        <v>95</v>
      </c>
      <c r="C13" s="41"/>
      <c r="D13" s="64">
        <v>56151648</v>
      </c>
      <c r="E13" s="41"/>
      <c r="F13" s="64">
        <v>52471048</v>
      </c>
      <c r="G13" s="41"/>
      <c r="H13" s="64">
        <v>0</v>
      </c>
      <c r="I13" s="163"/>
      <c r="J13" s="64">
        <v>0</v>
      </c>
    </row>
    <row r="14" spans="1:10" ht="16.5" customHeight="1">
      <c r="A14" s="59" t="s">
        <v>96</v>
      </c>
      <c r="C14" s="41"/>
      <c r="D14" s="160">
        <v>54915422</v>
      </c>
      <c r="E14" s="41"/>
      <c r="F14" s="160">
        <v>73526863</v>
      </c>
      <c r="G14" s="41"/>
      <c r="H14" s="160">
        <v>174952645</v>
      </c>
      <c r="I14" s="163"/>
      <c r="J14" s="160">
        <v>174945781</v>
      </c>
    </row>
    <row r="15" spans="1:10" ht="16.5" customHeight="1">
      <c r="B15" s="56"/>
      <c r="C15" s="62"/>
      <c r="D15" s="25"/>
      <c r="E15" s="163"/>
      <c r="F15" s="25"/>
      <c r="G15" s="162"/>
      <c r="H15" s="25"/>
      <c r="I15" s="163"/>
      <c r="J15" s="25"/>
    </row>
    <row r="16" spans="1:10" ht="16.5" customHeight="1">
      <c r="A16" s="67" t="s">
        <v>97</v>
      </c>
      <c r="C16" s="41"/>
      <c r="D16" s="64">
        <f>SUM(D12:D14)</f>
        <v>1298609538</v>
      </c>
      <c r="E16" s="41"/>
      <c r="F16" s="64">
        <f>SUM(F12:F14)</f>
        <v>1228313176</v>
      </c>
      <c r="G16" s="41"/>
      <c r="H16" s="64">
        <f>SUM(H12:H14)</f>
        <v>174952645</v>
      </c>
      <c r="I16" s="163"/>
      <c r="J16" s="64">
        <f>SUM(J12:J14)</f>
        <v>174945781</v>
      </c>
    </row>
    <row r="17" spans="1:10" ht="16.5" customHeight="1">
      <c r="A17" s="59" t="s">
        <v>98</v>
      </c>
      <c r="C17" s="41"/>
      <c r="D17" s="164">
        <v>-936933449</v>
      </c>
      <c r="E17" s="41"/>
      <c r="F17" s="164">
        <v>-861618622</v>
      </c>
      <c r="G17" s="41"/>
      <c r="H17" s="164">
        <v>-135818295</v>
      </c>
      <c r="I17" s="163"/>
      <c r="J17" s="164">
        <v>-134607115</v>
      </c>
    </row>
    <row r="18" spans="1:10" ht="16.5" customHeight="1">
      <c r="B18" s="56"/>
      <c r="C18" s="62"/>
      <c r="D18" s="25"/>
      <c r="E18" s="163"/>
      <c r="F18" s="25"/>
      <c r="G18" s="162"/>
      <c r="H18" s="25"/>
      <c r="I18" s="163"/>
      <c r="J18" s="25"/>
    </row>
    <row r="19" spans="1:10" ht="16.5" customHeight="1">
      <c r="A19" s="67" t="s">
        <v>99</v>
      </c>
      <c r="B19" s="67"/>
      <c r="C19" s="67"/>
      <c r="D19" s="64">
        <f>SUM(D16:D17)</f>
        <v>361676089</v>
      </c>
      <c r="E19" s="64"/>
      <c r="F19" s="64">
        <f>SUM(F16:F17)</f>
        <v>366694554</v>
      </c>
      <c r="G19" s="64"/>
      <c r="H19" s="64">
        <f>SUM(H16:H17)</f>
        <v>39134350</v>
      </c>
      <c r="I19" s="64"/>
      <c r="J19" s="64">
        <f>SUM(J16:J17)</f>
        <v>40338666</v>
      </c>
    </row>
    <row r="20" spans="1:10" ht="16.5" customHeight="1">
      <c r="A20" s="59" t="s">
        <v>100</v>
      </c>
      <c r="B20" s="58"/>
      <c r="C20" s="67"/>
      <c r="D20" s="64">
        <v>0</v>
      </c>
      <c r="E20" s="64"/>
      <c r="F20" s="64">
        <v>13</v>
      </c>
      <c r="G20" s="64"/>
      <c r="H20" s="64">
        <v>0</v>
      </c>
      <c r="I20" s="64"/>
      <c r="J20" s="64">
        <v>13</v>
      </c>
    </row>
    <row r="21" spans="1:10" ht="16.5" customHeight="1">
      <c r="A21" s="59" t="s">
        <v>101</v>
      </c>
      <c r="B21" s="58">
        <v>28</v>
      </c>
      <c r="C21" s="59"/>
      <c r="D21" s="64">
        <v>15839406</v>
      </c>
      <c r="E21" s="64"/>
      <c r="F21" s="64">
        <v>42266076</v>
      </c>
      <c r="G21" s="64"/>
      <c r="H21" s="64">
        <v>6365161</v>
      </c>
      <c r="I21" s="64"/>
      <c r="J21" s="64">
        <v>5617495</v>
      </c>
    </row>
    <row r="22" spans="1:10" ht="16.5" customHeight="1">
      <c r="A22" s="59" t="s">
        <v>263</v>
      </c>
      <c r="B22" s="58">
        <v>29</v>
      </c>
      <c r="C22" s="59"/>
      <c r="D22" s="64">
        <v>-2613869</v>
      </c>
      <c r="E22" s="64"/>
      <c r="F22" s="64">
        <v>4843586</v>
      </c>
      <c r="G22" s="64"/>
      <c r="H22" s="64">
        <v>-1179737</v>
      </c>
      <c r="I22" s="64"/>
      <c r="J22" s="64">
        <v>33121442</v>
      </c>
    </row>
    <row r="23" spans="1:10" ht="16.5" customHeight="1">
      <c r="A23" s="59" t="s">
        <v>102</v>
      </c>
      <c r="B23" s="58">
        <v>36.299999999999997</v>
      </c>
      <c r="C23" s="59"/>
      <c r="D23" s="64">
        <v>0</v>
      </c>
      <c r="E23" s="64"/>
      <c r="F23" s="64">
        <v>0</v>
      </c>
      <c r="G23" s="64"/>
      <c r="H23" s="64">
        <v>10258562</v>
      </c>
      <c r="I23" s="64"/>
      <c r="J23" s="64">
        <v>-840054</v>
      </c>
    </row>
    <row r="24" spans="1:10" ht="16.5" customHeight="1">
      <c r="A24" s="59" t="s">
        <v>261</v>
      </c>
      <c r="B24" s="58" t="s">
        <v>262</v>
      </c>
      <c r="C24" s="59"/>
      <c r="D24" s="64">
        <v>-42748072</v>
      </c>
      <c r="E24" s="64"/>
      <c r="F24" s="64">
        <v>-529147068</v>
      </c>
      <c r="G24" s="64"/>
      <c r="H24" s="64">
        <v>-42392509</v>
      </c>
      <c r="I24" s="64"/>
      <c r="J24" s="64">
        <v>-351635257</v>
      </c>
    </row>
    <row r="25" spans="1:10" ht="16.5" customHeight="1">
      <c r="A25" s="59" t="s">
        <v>106</v>
      </c>
      <c r="B25" s="58">
        <v>13</v>
      </c>
      <c r="C25" s="59"/>
      <c r="D25" s="64">
        <v>63515102</v>
      </c>
      <c r="E25" s="64"/>
      <c r="F25" s="64">
        <v>191752958</v>
      </c>
      <c r="G25" s="64"/>
      <c r="H25" s="64">
        <v>63515102</v>
      </c>
      <c r="I25" s="64"/>
      <c r="J25" s="64">
        <v>191752958</v>
      </c>
    </row>
    <row r="26" spans="1:10" ht="16.5" customHeight="1">
      <c r="A26" s="59" t="s">
        <v>103</v>
      </c>
      <c r="B26" s="58"/>
      <c r="C26" s="59"/>
      <c r="D26" s="64">
        <v>-148442756</v>
      </c>
      <c r="E26" s="64"/>
      <c r="F26" s="64">
        <v>-320987015</v>
      </c>
      <c r="G26" s="64"/>
      <c r="H26" s="64">
        <v>-90091166</v>
      </c>
      <c r="I26" s="64"/>
      <c r="J26" s="64">
        <v>-271196921</v>
      </c>
    </row>
    <row r="27" spans="1:10" ht="16.5" customHeight="1">
      <c r="A27" s="59" t="s">
        <v>104</v>
      </c>
      <c r="B27" s="58">
        <v>31</v>
      </c>
      <c r="C27" s="59"/>
      <c r="D27" s="64">
        <v>-206612328</v>
      </c>
      <c r="E27" s="64"/>
      <c r="F27" s="64">
        <v>-248958209</v>
      </c>
      <c r="G27" s="64"/>
      <c r="H27" s="64">
        <v>-133748813</v>
      </c>
      <c r="I27" s="64"/>
      <c r="J27" s="64">
        <v>-177335547</v>
      </c>
    </row>
    <row r="28" spans="1:10" ht="16.5" customHeight="1">
      <c r="A28" s="59" t="s">
        <v>105</v>
      </c>
      <c r="B28" s="58">
        <v>14</v>
      </c>
      <c r="C28" s="59"/>
      <c r="D28" s="187">
        <v>0</v>
      </c>
      <c r="E28" s="59"/>
      <c r="F28" s="187">
        <v>0</v>
      </c>
      <c r="G28" s="188"/>
      <c r="H28" s="187">
        <v>221188361</v>
      </c>
      <c r="J28" s="187">
        <v>54812185</v>
      </c>
    </row>
    <row r="29" spans="1:10" ht="16.5" customHeight="1">
      <c r="B29" s="56"/>
      <c r="C29" s="31"/>
      <c r="D29" s="31"/>
      <c r="E29" s="59"/>
      <c r="F29" s="31"/>
      <c r="G29" s="51"/>
      <c r="H29" s="31"/>
      <c r="J29" s="31"/>
    </row>
    <row r="30" spans="1:10" ht="16.5" customHeight="1">
      <c r="A30" s="67" t="s">
        <v>107</v>
      </c>
      <c r="C30" s="59"/>
      <c r="D30" s="64">
        <f>SUM(D19:D28)</f>
        <v>40613572</v>
      </c>
      <c r="E30" s="59"/>
      <c r="F30" s="64">
        <f>SUM(F19:F28)</f>
        <v>-493535105</v>
      </c>
      <c r="G30" s="51"/>
      <c r="H30" s="64">
        <f>SUM(H19:H28)</f>
        <v>73049311</v>
      </c>
      <c r="I30" s="51"/>
      <c r="J30" s="64">
        <f>SUM(J19:J28)</f>
        <v>-475365020</v>
      </c>
    </row>
    <row r="31" spans="1:10" ht="16.5" customHeight="1">
      <c r="A31" s="59" t="s">
        <v>108</v>
      </c>
      <c r="B31" s="58">
        <v>32</v>
      </c>
      <c r="C31" s="31"/>
      <c r="D31" s="187">
        <v>2171076</v>
      </c>
      <c r="E31" s="59"/>
      <c r="F31" s="187">
        <v>-7678332</v>
      </c>
      <c r="G31" s="188"/>
      <c r="H31" s="187">
        <v>2165575</v>
      </c>
      <c r="J31" s="187">
        <v>2203157</v>
      </c>
    </row>
    <row r="32" spans="1:10" ht="16.5" customHeight="1">
      <c r="B32" s="56"/>
      <c r="C32" s="62"/>
      <c r="E32" s="59"/>
      <c r="G32" s="59"/>
      <c r="H32" s="64"/>
      <c r="J32" s="64"/>
    </row>
    <row r="33" spans="1:10" ht="16.5" customHeight="1">
      <c r="A33" s="67" t="s">
        <v>109</v>
      </c>
      <c r="B33" s="56"/>
      <c r="C33" s="62"/>
      <c r="D33" s="160">
        <f>SUM(D30,D31)</f>
        <v>42784648</v>
      </c>
      <c r="E33" s="59"/>
      <c r="F33" s="160">
        <f>SUM(F30,F31)</f>
        <v>-501213437</v>
      </c>
      <c r="G33" s="59"/>
      <c r="H33" s="160">
        <f>SUM(H30,H31)</f>
        <v>75214886</v>
      </c>
      <c r="I33" s="160"/>
      <c r="J33" s="160">
        <f>SUM(J30,J31)</f>
        <v>-473161863</v>
      </c>
    </row>
    <row r="34" spans="1:10" ht="16.5" customHeight="1">
      <c r="B34" s="56"/>
      <c r="C34" s="31"/>
      <c r="D34" s="31"/>
      <c r="E34" s="59"/>
      <c r="F34" s="31"/>
      <c r="G34" s="51"/>
      <c r="H34" s="31"/>
      <c r="J34" s="31"/>
    </row>
    <row r="35" spans="1:10" ht="16.5" customHeight="1">
      <c r="A35" s="67" t="s">
        <v>110</v>
      </c>
      <c r="B35" s="56"/>
      <c r="C35" s="62"/>
      <c r="E35" s="59"/>
      <c r="G35" s="59"/>
      <c r="H35" s="64"/>
      <c r="J35" s="64"/>
    </row>
    <row r="36" spans="1:10" ht="16.5" customHeight="1">
      <c r="A36" s="59" t="s">
        <v>111</v>
      </c>
      <c r="B36" s="56"/>
      <c r="C36" s="62"/>
      <c r="E36" s="59"/>
      <c r="G36" s="59"/>
      <c r="H36" s="64"/>
      <c r="J36" s="64"/>
    </row>
    <row r="37" spans="1:10" ht="16.5" customHeight="1">
      <c r="A37" s="59" t="s">
        <v>112</v>
      </c>
      <c r="B37" s="56"/>
      <c r="C37" s="62"/>
      <c r="D37" s="64">
        <v>-2049940</v>
      </c>
      <c r="E37" s="59"/>
      <c r="F37" s="64">
        <v>0</v>
      </c>
      <c r="G37" s="59"/>
      <c r="H37" s="64">
        <v>-2049940</v>
      </c>
      <c r="J37" s="64">
        <v>0</v>
      </c>
    </row>
    <row r="38" spans="1:10" ht="16.5" customHeight="1">
      <c r="A38" s="59" t="s">
        <v>113</v>
      </c>
      <c r="B38" s="56"/>
      <c r="C38" s="62"/>
      <c r="E38" s="59"/>
      <c r="G38" s="59"/>
      <c r="H38" s="64"/>
      <c r="J38" s="64"/>
    </row>
    <row r="39" spans="1:10" ht="16.5" customHeight="1">
      <c r="A39" s="59" t="s">
        <v>114</v>
      </c>
      <c r="B39" s="56"/>
      <c r="C39" s="62"/>
      <c r="D39" s="160">
        <v>2548453</v>
      </c>
      <c r="E39" s="59"/>
      <c r="F39" s="160">
        <v>-26201378</v>
      </c>
      <c r="G39" s="59"/>
      <c r="H39" s="160">
        <v>0</v>
      </c>
      <c r="J39" s="160">
        <v>0</v>
      </c>
    </row>
    <row r="40" spans="1:10" ht="16.5" customHeight="1">
      <c r="B40" s="56"/>
      <c r="C40" s="31"/>
      <c r="D40" s="31"/>
      <c r="E40" s="59"/>
      <c r="F40" s="31"/>
      <c r="G40" s="51"/>
      <c r="H40" s="31"/>
      <c r="J40" s="31"/>
    </row>
    <row r="41" spans="1:10" ht="16.5" customHeight="1" thickBot="1">
      <c r="A41" s="61" t="s">
        <v>115</v>
      </c>
      <c r="B41" s="56"/>
      <c r="C41" s="31"/>
      <c r="D41" s="166">
        <f>SUM(D33:D39)</f>
        <v>43283161</v>
      </c>
      <c r="E41" s="64"/>
      <c r="F41" s="166">
        <f>SUM(F33:F39)</f>
        <v>-527414815</v>
      </c>
      <c r="G41" s="64"/>
      <c r="H41" s="166">
        <f>SUM(H33:H39)</f>
        <v>73164946</v>
      </c>
      <c r="I41" s="64"/>
      <c r="J41" s="166">
        <f>SUM(J33:J39)</f>
        <v>-473161863</v>
      </c>
    </row>
    <row r="42" spans="1:10" ht="16.5" customHeight="1" thickTop="1">
      <c r="C42" s="59"/>
      <c r="E42" s="64"/>
      <c r="G42" s="64"/>
      <c r="H42" s="64"/>
      <c r="I42" s="64"/>
      <c r="J42" s="64"/>
    </row>
    <row r="43" spans="1:10" ht="16.5" customHeight="1">
      <c r="C43" s="59"/>
      <c r="E43" s="64"/>
      <c r="G43" s="64"/>
      <c r="H43" s="64"/>
      <c r="I43" s="64"/>
      <c r="J43" s="64"/>
    </row>
    <row r="44" spans="1:10" ht="16.5" customHeight="1">
      <c r="C44" s="59"/>
      <c r="E44" s="64"/>
      <c r="G44" s="64"/>
      <c r="H44" s="64"/>
      <c r="I44" s="64"/>
      <c r="J44" s="64"/>
    </row>
    <row r="45" spans="1:10" ht="16.5" customHeight="1">
      <c r="C45" s="59"/>
      <c r="E45" s="64"/>
      <c r="G45" s="64"/>
      <c r="H45" s="64"/>
      <c r="I45" s="64"/>
      <c r="J45" s="64"/>
    </row>
    <row r="46" spans="1:10" ht="10.5" customHeight="1">
      <c r="C46" s="59"/>
      <c r="E46" s="64"/>
      <c r="G46" s="64"/>
      <c r="H46" s="64"/>
      <c r="I46" s="64"/>
      <c r="J46" s="64"/>
    </row>
    <row r="47" spans="1:10" ht="15.75" customHeight="1">
      <c r="C47" s="59"/>
      <c r="E47" s="64"/>
      <c r="G47" s="64"/>
      <c r="H47" s="64"/>
      <c r="I47" s="64"/>
      <c r="J47" s="64"/>
    </row>
    <row r="48" spans="1:10" ht="16.5" customHeight="1">
      <c r="C48" s="59"/>
      <c r="E48" s="64"/>
      <c r="G48" s="64"/>
      <c r="H48" s="64"/>
      <c r="I48" s="64"/>
      <c r="J48" s="64"/>
    </row>
    <row r="49" spans="1:10" ht="16.5" customHeight="1">
      <c r="C49" s="59"/>
      <c r="E49" s="64"/>
      <c r="G49" s="64"/>
      <c r="H49" s="64"/>
      <c r="I49" s="64"/>
      <c r="J49" s="64"/>
    </row>
    <row r="50" spans="1:10" ht="16.5" customHeight="1">
      <c r="C50" s="59"/>
      <c r="E50" s="64"/>
      <c r="G50" s="64"/>
      <c r="H50" s="64"/>
      <c r="I50" s="64"/>
      <c r="J50" s="64"/>
    </row>
    <row r="51" spans="1:10" ht="16.5" customHeight="1">
      <c r="C51" s="59"/>
      <c r="E51" s="64"/>
      <c r="G51" s="64"/>
      <c r="H51" s="64"/>
      <c r="I51" s="64"/>
      <c r="J51" s="64"/>
    </row>
    <row r="52" spans="1:10" ht="16.5" customHeight="1">
      <c r="C52" s="59"/>
      <c r="E52" s="64"/>
      <c r="G52" s="64"/>
      <c r="H52" s="64"/>
      <c r="I52" s="64"/>
      <c r="J52" s="64"/>
    </row>
    <row r="53" spans="1:10" ht="12.75" customHeight="1">
      <c r="C53" s="59"/>
      <c r="E53" s="64"/>
      <c r="G53" s="64"/>
      <c r="H53" s="64"/>
      <c r="I53" s="64"/>
      <c r="J53" s="64"/>
    </row>
    <row r="54" spans="1:10" ht="16.5" customHeight="1">
      <c r="C54" s="59"/>
      <c r="E54" s="64"/>
      <c r="G54" s="64"/>
      <c r="H54" s="64"/>
      <c r="I54" s="64"/>
      <c r="J54" s="64"/>
    </row>
    <row r="55" spans="1:10" ht="22.35" customHeight="1">
      <c r="A55" s="167" t="str">
        <f>+'7-9'!A57:K57</f>
        <v>The accompanying notes are an integral of these consolidated and separate financial statements.</v>
      </c>
      <c r="B55" s="159"/>
      <c r="C55" s="159"/>
      <c r="D55" s="159"/>
      <c r="E55" s="159"/>
      <c r="F55" s="159"/>
      <c r="G55" s="159"/>
      <c r="H55" s="159"/>
      <c r="I55" s="159"/>
      <c r="J55" s="159"/>
    </row>
    <row r="56" spans="1:10" ht="16.5" customHeight="1">
      <c r="A56" s="61" t="s">
        <v>0</v>
      </c>
      <c r="B56" s="157"/>
      <c r="C56" s="181"/>
      <c r="D56" s="29"/>
      <c r="E56" s="181"/>
      <c r="F56" s="29"/>
      <c r="G56" s="181"/>
      <c r="H56" s="25"/>
      <c r="J56" s="25"/>
    </row>
    <row r="57" spans="1:10" ht="16.5" customHeight="1">
      <c r="A57" s="63" t="s">
        <v>91</v>
      </c>
      <c r="B57" s="157"/>
      <c r="C57" s="182"/>
      <c r="D57" s="31"/>
      <c r="E57" s="182"/>
      <c r="F57" s="31"/>
      <c r="G57" s="182"/>
      <c r="H57" s="25"/>
      <c r="J57" s="25"/>
    </row>
    <row r="58" spans="1:10" ht="16.5" customHeight="1">
      <c r="A58" s="65" t="s">
        <v>92</v>
      </c>
      <c r="B58" s="183"/>
      <c r="C58" s="184"/>
      <c r="D58" s="42"/>
      <c r="E58" s="184"/>
      <c r="F58" s="42"/>
      <c r="G58" s="184"/>
      <c r="H58" s="42"/>
      <c r="I58" s="185"/>
      <c r="J58" s="42"/>
    </row>
    <row r="59" spans="1:10" ht="16.5" customHeight="1">
      <c r="B59" s="58"/>
      <c r="C59" s="64"/>
      <c r="D59" s="31"/>
      <c r="E59" s="64"/>
      <c r="F59" s="31"/>
      <c r="G59" s="64"/>
      <c r="H59" s="31"/>
      <c r="J59" s="31"/>
    </row>
    <row r="60" spans="1:10" ht="16.5" customHeight="1">
      <c r="B60" s="58"/>
      <c r="C60" s="64"/>
      <c r="D60" s="31"/>
      <c r="E60" s="64"/>
      <c r="F60" s="31"/>
      <c r="G60" s="64"/>
      <c r="H60" s="31"/>
      <c r="J60" s="31"/>
    </row>
    <row r="61" spans="1:10" ht="16.5" customHeight="1">
      <c r="B61" s="58"/>
      <c r="C61" s="64"/>
      <c r="D61" s="197" t="s">
        <v>3</v>
      </c>
      <c r="E61" s="197"/>
      <c r="F61" s="197"/>
      <c r="G61" s="48"/>
      <c r="H61" s="197" t="s">
        <v>93</v>
      </c>
      <c r="I61" s="197"/>
      <c r="J61" s="197"/>
    </row>
    <row r="62" spans="1:10" ht="16.5" customHeight="1">
      <c r="B62" s="58"/>
      <c r="C62" s="64"/>
      <c r="D62" s="198" t="s">
        <v>5</v>
      </c>
      <c r="E62" s="198"/>
      <c r="F62" s="198"/>
      <c r="G62" s="48"/>
      <c r="H62" s="198" t="s">
        <v>5</v>
      </c>
      <c r="I62" s="198"/>
      <c r="J62" s="198"/>
    </row>
    <row r="63" spans="1:10" ht="16.5" customHeight="1">
      <c r="B63" s="58"/>
      <c r="C63" s="64"/>
      <c r="D63" s="138" t="s">
        <v>6</v>
      </c>
      <c r="E63" s="56"/>
      <c r="F63" s="138" t="s">
        <v>6</v>
      </c>
      <c r="G63" s="7"/>
      <c r="H63" s="138" t="s">
        <v>6</v>
      </c>
      <c r="I63" s="56"/>
      <c r="J63" s="138" t="s">
        <v>6</v>
      </c>
    </row>
    <row r="64" spans="1:10" ht="16.5" customHeight="1">
      <c r="D64" s="8" t="s">
        <v>7</v>
      </c>
      <c r="E64" s="9"/>
      <c r="F64" s="8" t="s">
        <v>8</v>
      </c>
      <c r="G64" s="9"/>
      <c r="H64" s="8" t="s">
        <v>7</v>
      </c>
      <c r="I64" s="9"/>
      <c r="J64" s="8" t="s">
        <v>8</v>
      </c>
    </row>
    <row r="65" spans="1:10" ht="16.5" customHeight="1">
      <c r="B65" s="161" t="s">
        <v>116</v>
      </c>
      <c r="C65" s="59"/>
      <c r="D65" s="49" t="s">
        <v>10</v>
      </c>
      <c r="E65" s="48"/>
      <c r="F65" s="49" t="s">
        <v>10</v>
      </c>
      <c r="G65" s="50"/>
      <c r="H65" s="49" t="s">
        <v>10</v>
      </c>
      <c r="I65" s="48"/>
      <c r="J65" s="49" t="s">
        <v>10</v>
      </c>
    </row>
    <row r="66" spans="1:10" ht="16.5" customHeight="1">
      <c r="B66" s="56"/>
      <c r="C66" s="31"/>
      <c r="D66" s="31"/>
      <c r="E66" s="163"/>
      <c r="F66" s="31"/>
      <c r="G66" s="163"/>
      <c r="H66" s="31"/>
      <c r="I66" s="163"/>
      <c r="J66" s="31"/>
    </row>
    <row r="67" spans="1:10" ht="16.5" customHeight="1">
      <c r="A67" s="67" t="s">
        <v>117</v>
      </c>
      <c r="C67" s="59"/>
      <c r="D67" s="31"/>
      <c r="E67" s="59"/>
      <c r="F67" s="31"/>
      <c r="G67" s="59"/>
      <c r="H67" s="31"/>
      <c r="I67" s="40"/>
      <c r="J67" s="31"/>
    </row>
    <row r="68" spans="1:10" ht="16.5" customHeight="1">
      <c r="A68" s="59" t="s">
        <v>118</v>
      </c>
      <c r="C68" s="59"/>
      <c r="D68" s="31">
        <v>46735427</v>
      </c>
      <c r="E68" s="163"/>
      <c r="F68" s="31">
        <v>-501213437</v>
      </c>
      <c r="G68" s="163"/>
      <c r="H68" s="31">
        <v>75214886</v>
      </c>
      <c r="I68" s="168"/>
      <c r="J68" s="31">
        <v>-473161863</v>
      </c>
    </row>
    <row r="69" spans="1:10" ht="16.5" customHeight="1">
      <c r="A69" s="59" t="s">
        <v>88</v>
      </c>
      <c r="B69" s="58"/>
      <c r="C69" s="41"/>
      <c r="D69" s="195">
        <v>-3950779</v>
      </c>
      <c r="E69" s="41"/>
      <c r="F69" s="42">
        <v>0</v>
      </c>
      <c r="G69" s="41"/>
      <c r="H69" s="42">
        <v>0</v>
      </c>
      <c r="I69" s="163"/>
      <c r="J69" s="42">
        <v>0</v>
      </c>
    </row>
    <row r="70" spans="1:10" ht="16.5" customHeight="1">
      <c r="D70" s="25"/>
      <c r="E70" s="163"/>
      <c r="F70" s="25"/>
      <c r="G70" s="163"/>
      <c r="H70" s="25"/>
      <c r="I70" s="163"/>
      <c r="J70" s="25"/>
    </row>
    <row r="71" spans="1:10" ht="16.5" customHeight="1" thickBot="1">
      <c r="A71" s="165"/>
      <c r="D71" s="43">
        <f>SUM(D68:D69)</f>
        <v>42784648</v>
      </c>
      <c r="E71" s="163"/>
      <c r="F71" s="43">
        <f>SUM(F68:F69)</f>
        <v>-501213437</v>
      </c>
      <c r="G71" s="163"/>
      <c r="H71" s="43">
        <f>SUM(H68:H69)</f>
        <v>75214886</v>
      </c>
      <c r="I71" s="163"/>
      <c r="J71" s="43">
        <f>SUM(J68:J69)</f>
        <v>-473161863</v>
      </c>
    </row>
    <row r="72" spans="1:10" ht="16.5" customHeight="1" thickTop="1">
      <c r="B72" s="56"/>
      <c r="C72" s="31"/>
      <c r="D72" s="31"/>
      <c r="E72" s="163"/>
      <c r="F72" s="31"/>
      <c r="G72" s="163"/>
      <c r="H72" s="31"/>
      <c r="I72" s="163"/>
      <c r="J72" s="31"/>
    </row>
    <row r="73" spans="1:10" ht="16.5" customHeight="1">
      <c r="A73" s="67" t="s">
        <v>119</v>
      </c>
      <c r="C73" s="59"/>
      <c r="D73" s="31"/>
      <c r="E73" s="59"/>
      <c r="F73" s="31"/>
      <c r="G73" s="59"/>
      <c r="H73" s="31"/>
      <c r="I73" s="40"/>
      <c r="J73" s="31"/>
    </row>
    <row r="74" spans="1:10" ht="16.5" customHeight="1">
      <c r="A74" s="59" t="s">
        <v>118</v>
      </c>
      <c r="C74" s="59"/>
      <c r="D74" s="31">
        <v>47233940</v>
      </c>
      <c r="E74" s="163"/>
      <c r="F74" s="31">
        <v>-527414815</v>
      </c>
      <c r="G74" s="163"/>
      <c r="H74" s="31">
        <v>73164946</v>
      </c>
      <c r="I74" s="168"/>
      <c r="J74" s="31">
        <v>-473161863</v>
      </c>
    </row>
    <row r="75" spans="1:10" ht="16.5" customHeight="1">
      <c r="A75" s="59" t="s">
        <v>88</v>
      </c>
      <c r="B75" s="58"/>
      <c r="C75" s="41"/>
      <c r="D75" s="42">
        <v>-3950779</v>
      </c>
      <c r="E75" s="41"/>
      <c r="F75" s="42">
        <v>0</v>
      </c>
      <c r="G75" s="41"/>
      <c r="H75" s="42">
        <v>0</v>
      </c>
      <c r="I75" s="163"/>
      <c r="J75" s="42">
        <v>0</v>
      </c>
    </row>
    <row r="76" spans="1:10" ht="16.5" customHeight="1">
      <c r="D76" s="25"/>
      <c r="E76" s="163"/>
      <c r="F76" s="25"/>
      <c r="G76" s="163"/>
      <c r="H76" s="25"/>
      <c r="I76" s="163"/>
      <c r="J76" s="25"/>
    </row>
    <row r="77" spans="1:10" ht="16.5" customHeight="1" thickBot="1">
      <c r="A77" s="165"/>
      <c r="D77" s="43">
        <f>SUM(D74:D75)</f>
        <v>43283161</v>
      </c>
      <c r="E77" s="163"/>
      <c r="F77" s="43">
        <f>SUM(F74:F75)</f>
        <v>-527414815</v>
      </c>
      <c r="G77" s="163"/>
      <c r="H77" s="43">
        <f>SUM(H74:H75)</f>
        <v>73164946</v>
      </c>
      <c r="I77" s="163"/>
      <c r="J77" s="43">
        <f>SUM(J74:J75)</f>
        <v>-473161863</v>
      </c>
    </row>
    <row r="78" spans="1:10" ht="16.5" customHeight="1" thickTop="1">
      <c r="B78" s="56"/>
      <c r="C78" s="31"/>
      <c r="D78" s="31"/>
      <c r="E78" s="163"/>
      <c r="F78" s="31"/>
      <c r="G78" s="163"/>
      <c r="H78" s="31"/>
      <c r="I78" s="163"/>
      <c r="J78" s="31"/>
    </row>
    <row r="79" spans="1:10" ht="16.5" customHeight="1">
      <c r="A79" s="170" t="s">
        <v>120</v>
      </c>
      <c r="B79" s="58">
        <v>33</v>
      </c>
      <c r="C79" s="59"/>
      <c r="D79" s="31"/>
      <c r="E79" s="163"/>
      <c r="F79" s="31"/>
      <c r="G79" s="163"/>
      <c r="H79" s="31"/>
      <c r="I79" s="168"/>
      <c r="J79" s="31"/>
    </row>
    <row r="80" spans="1:10" ht="16.5" customHeight="1">
      <c r="A80" s="59" t="s">
        <v>121</v>
      </c>
      <c r="B80" s="56"/>
      <c r="C80" s="62"/>
      <c r="D80" s="25"/>
      <c r="E80" s="163"/>
      <c r="F80" s="25"/>
      <c r="G80" s="163"/>
      <c r="H80" s="25"/>
      <c r="I80" s="163"/>
      <c r="J80" s="25"/>
    </row>
    <row r="81" spans="1:10" ht="16.5" customHeight="1" thickBot="1">
      <c r="A81" s="59" t="s">
        <v>120</v>
      </c>
      <c r="B81" s="58"/>
      <c r="C81" s="44"/>
      <c r="D81" s="45">
        <f>D33/2116737866</f>
        <v>2.0212539628655182E-2</v>
      </c>
      <c r="E81" s="44"/>
      <c r="F81" s="45">
        <f>F33/2116737866</f>
        <v>-0.23678578488660154</v>
      </c>
      <c r="G81" s="169"/>
      <c r="H81" s="45">
        <f>H33/2116737866</f>
        <v>3.5533396557096412E-2</v>
      </c>
      <c r="I81" s="169"/>
      <c r="J81" s="45">
        <f>J33/2116737866</f>
        <v>-0.22353351853346587</v>
      </c>
    </row>
    <row r="82" spans="1:10" ht="16.5" customHeight="1" thickTop="1">
      <c r="B82" s="58"/>
      <c r="C82" s="44"/>
      <c r="D82" s="44"/>
      <c r="E82" s="44"/>
      <c r="F82" s="44"/>
      <c r="G82" s="44"/>
      <c r="H82" s="44"/>
      <c r="I82" s="46"/>
      <c r="J82" s="44"/>
    </row>
    <row r="83" spans="1:10" ht="16.5" customHeight="1">
      <c r="B83" s="58"/>
      <c r="C83" s="44"/>
      <c r="D83" s="44"/>
      <c r="E83" s="44"/>
      <c r="F83" s="44"/>
      <c r="G83" s="44"/>
      <c r="H83" s="44"/>
      <c r="I83" s="46"/>
      <c r="J83" s="44"/>
    </row>
    <row r="84" spans="1:10" ht="16.5" customHeight="1">
      <c r="B84" s="58"/>
      <c r="C84" s="44"/>
      <c r="D84" s="44"/>
      <c r="E84" s="44"/>
      <c r="F84" s="44"/>
      <c r="G84" s="44"/>
      <c r="H84" s="44"/>
      <c r="I84" s="46"/>
      <c r="J84" s="44"/>
    </row>
    <row r="85" spans="1:10" ht="16.5" customHeight="1">
      <c r="B85" s="58"/>
      <c r="C85" s="44"/>
      <c r="D85" s="44"/>
      <c r="E85" s="44"/>
      <c r="F85" s="44"/>
      <c r="G85" s="44"/>
      <c r="H85" s="44"/>
      <c r="I85" s="46"/>
      <c r="J85" s="44"/>
    </row>
    <row r="86" spans="1:10" ht="16.5" customHeight="1">
      <c r="B86" s="58"/>
      <c r="C86" s="44"/>
      <c r="D86" s="44"/>
      <c r="E86" s="44"/>
      <c r="F86" s="44"/>
      <c r="G86" s="44"/>
      <c r="H86" s="44"/>
      <c r="I86" s="46"/>
      <c r="J86" s="44"/>
    </row>
    <row r="87" spans="1:10" ht="16.5" customHeight="1">
      <c r="B87" s="58"/>
      <c r="C87" s="44"/>
      <c r="D87" s="44"/>
      <c r="E87" s="44"/>
      <c r="F87" s="44"/>
      <c r="G87" s="44"/>
      <c r="H87" s="44"/>
      <c r="I87" s="46"/>
      <c r="J87" s="44"/>
    </row>
    <row r="88" spans="1:10" ht="16.5" customHeight="1">
      <c r="B88" s="58"/>
      <c r="C88" s="44"/>
      <c r="D88" s="44"/>
      <c r="E88" s="44"/>
      <c r="F88" s="44"/>
      <c r="G88" s="44"/>
      <c r="H88" s="44"/>
      <c r="I88" s="46"/>
      <c r="J88" s="44"/>
    </row>
    <row r="89" spans="1:10" ht="16.5" customHeight="1">
      <c r="B89" s="58"/>
      <c r="C89" s="44"/>
      <c r="D89" s="44"/>
      <c r="E89" s="44"/>
      <c r="F89" s="44"/>
      <c r="G89" s="44"/>
      <c r="H89" s="44"/>
      <c r="I89" s="46"/>
      <c r="J89" s="44"/>
    </row>
    <row r="90" spans="1:10" ht="16.5" customHeight="1">
      <c r="B90" s="58"/>
      <c r="C90" s="44"/>
      <c r="D90" s="44"/>
      <c r="E90" s="44"/>
      <c r="F90" s="44"/>
      <c r="G90" s="44"/>
      <c r="H90" s="44"/>
      <c r="I90" s="46"/>
      <c r="J90" s="44"/>
    </row>
    <row r="91" spans="1:10" ht="16.5" customHeight="1">
      <c r="B91" s="58"/>
      <c r="C91" s="44"/>
      <c r="D91" s="44"/>
      <c r="E91" s="44"/>
      <c r="F91" s="44"/>
      <c r="G91" s="44"/>
      <c r="H91" s="44"/>
      <c r="I91" s="46"/>
      <c r="J91" s="44"/>
    </row>
    <row r="92" spans="1:10" ht="16.5" customHeight="1">
      <c r="B92" s="58"/>
      <c r="C92" s="44"/>
      <c r="D92" s="44"/>
      <c r="E92" s="44"/>
      <c r="F92" s="44"/>
      <c r="G92" s="44"/>
      <c r="H92" s="44"/>
      <c r="I92" s="46"/>
      <c r="J92" s="44"/>
    </row>
    <row r="93" spans="1:10" ht="16.5" customHeight="1">
      <c r="B93" s="58"/>
      <c r="C93" s="44"/>
      <c r="D93" s="44"/>
      <c r="E93" s="44"/>
      <c r="F93" s="44"/>
      <c r="G93" s="44"/>
      <c r="H93" s="44"/>
      <c r="I93" s="46"/>
      <c r="J93" s="44"/>
    </row>
    <row r="94" spans="1:10" ht="16.5" customHeight="1">
      <c r="B94" s="58"/>
      <c r="C94" s="44"/>
      <c r="D94" s="44"/>
      <c r="E94" s="44"/>
      <c r="F94" s="44"/>
      <c r="G94" s="44"/>
      <c r="H94" s="44"/>
      <c r="I94" s="46"/>
      <c r="J94" s="44"/>
    </row>
    <row r="95" spans="1:10" ht="16.5" customHeight="1">
      <c r="B95" s="58"/>
      <c r="C95" s="44"/>
      <c r="D95" s="44"/>
      <c r="E95" s="44"/>
      <c r="F95" s="44"/>
      <c r="G95" s="44"/>
      <c r="H95" s="44"/>
      <c r="I95" s="46"/>
      <c r="J95" s="44"/>
    </row>
    <row r="96" spans="1:10" ht="6" customHeight="1">
      <c r="B96" s="58"/>
      <c r="C96" s="44"/>
      <c r="D96" s="44"/>
      <c r="E96" s="44"/>
      <c r="F96" s="44"/>
      <c r="G96" s="44"/>
      <c r="H96" s="44"/>
      <c r="I96" s="46"/>
      <c r="J96" s="44"/>
    </row>
    <row r="97" spans="1:10" ht="16.5" customHeight="1">
      <c r="B97" s="58"/>
      <c r="C97" s="44"/>
      <c r="D97" s="44"/>
      <c r="E97" s="44"/>
      <c r="F97" s="44"/>
      <c r="G97" s="44"/>
      <c r="H97" s="44"/>
      <c r="I97" s="46"/>
      <c r="J97" s="44"/>
    </row>
    <row r="98" spans="1:10" ht="16.5" customHeight="1">
      <c r="B98" s="58"/>
      <c r="C98" s="44"/>
      <c r="D98" s="44"/>
      <c r="E98" s="44"/>
      <c r="F98" s="44"/>
      <c r="G98" s="44"/>
      <c r="H98" s="44"/>
      <c r="I98" s="46"/>
      <c r="J98" s="44"/>
    </row>
    <row r="99" spans="1:10" ht="16.5" customHeight="1">
      <c r="B99" s="58"/>
      <c r="C99" s="44"/>
      <c r="D99" s="44"/>
      <c r="E99" s="44"/>
      <c r="F99" s="44"/>
      <c r="G99" s="44"/>
      <c r="H99" s="44"/>
      <c r="I99" s="46"/>
      <c r="J99" s="44"/>
    </row>
    <row r="100" spans="1:10" ht="16.5" customHeight="1">
      <c r="B100" s="58"/>
      <c r="C100" s="44"/>
      <c r="D100" s="44"/>
      <c r="E100" s="44"/>
      <c r="F100" s="44"/>
      <c r="G100" s="44"/>
      <c r="H100" s="44"/>
      <c r="I100" s="46"/>
      <c r="J100" s="44"/>
    </row>
    <row r="101" spans="1:10" ht="16.5" customHeight="1">
      <c r="B101" s="58"/>
      <c r="C101" s="44"/>
      <c r="D101" s="44"/>
      <c r="E101" s="44"/>
      <c r="F101" s="44"/>
      <c r="G101" s="44"/>
      <c r="H101" s="44"/>
      <c r="I101" s="46"/>
      <c r="J101" s="44"/>
    </row>
    <row r="102" spans="1:10" ht="16.5" customHeight="1">
      <c r="B102" s="58"/>
      <c r="C102" s="44"/>
      <c r="D102" s="44"/>
      <c r="E102" s="44"/>
      <c r="F102" s="44"/>
      <c r="G102" s="44"/>
      <c r="H102" s="44"/>
      <c r="I102" s="46"/>
      <c r="J102" s="44"/>
    </row>
    <row r="103" spans="1:10" ht="16.5" customHeight="1">
      <c r="B103" s="58"/>
      <c r="C103" s="44"/>
      <c r="D103" s="44"/>
      <c r="E103" s="44"/>
      <c r="F103" s="44"/>
      <c r="G103" s="44"/>
      <c r="H103" s="44"/>
      <c r="I103" s="46"/>
      <c r="J103" s="44"/>
    </row>
    <row r="104" spans="1:10" ht="16.5" customHeight="1">
      <c r="B104" s="58"/>
      <c r="C104" s="44"/>
      <c r="D104" s="44"/>
      <c r="E104" s="44"/>
      <c r="F104" s="44"/>
      <c r="G104" s="44"/>
      <c r="H104" s="44"/>
      <c r="I104" s="46"/>
      <c r="J104" s="44"/>
    </row>
    <row r="105" spans="1:10" ht="16.5" customHeight="1">
      <c r="B105" s="58"/>
      <c r="C105" s="44"/>
      <c r="D105" s="44"/>
      <c r="E105" s="44"/>
      <c r="F105" s="44"/>
      <c r="G105" s="44"/>
      <c r="H105" s="44"/>
      <c r="I105" s="46"/>
      <c r="J105" s="44"/>
    </row>
    <row r="106" spans="1:10" ht="16.5" customHeight="1">
      <c r="B106" s="58"/>
      <c r="C106" s="44"/>
      <c r="D106" s="44"/>
      <c r="E106" s="44"/>
      <c r="F106" s="44"/>
      <c r="G106" s="44"/>
      <c r="H106" s="44"/>
      <c r="I106" s="46"/>
      <c r="J106" s="44"/>
    </row>
    <row r="107" spans="1:10" ht="16.5" customHeight="1">
      <c r="B107" s="58"/>
      <c r="C107" s="44"/>
      <c r="D107" s="44"/>
      <c r="E107" s="44"/>
      <c r="F107" s="44"/>
      <c r="G107" s="44"/>
      <c r="H107" s="44"/>
      <c r="I107" s="46"/>
      <c r="J107" s="44"/>
    </row>
    <row r="108" spans="1:10" ht="16.5" customHeight="1">
      <c r="B108" s="58"/>
      <c r="C108" s="44"/>
      <c r="D108" s="44"/>
      <c r="E108" s="44"/>
      <c r="F108" s="44"/>
      <c r="G108" s="44"/>
      <c r="H108" s="44"/>
      <c r="I108" s="46"/>
      <c r="J108" s="44"/>
    </row>
    <row r="109" spans="1:10" ht="16.5" customHeight="1">
      <c r="B109" s="58"/>
      <c r="C109" s="44"/>
      <c r="D109" s="44"/>
      <c r="E109" s="44"/>
      <c r="F109" s="44"/>
      <c r="G109" s="44"/>
      <c r="H109" s="44"/>
      <c r="I109" s="46"/>
      <c r="J109" s="44"/>
    </row>
    <row r="110" spans="1:10" ht="22.35" customHeight="1">
      <c r="A110" s="185" t="s">
        <v>44</v>
      </c>
      <c r="B110" s="185"/>
      <c r="C110" s="186"/>
      <c r="D110" s="42"/>
      <c r="E110" s="186"/>
      <c r="F110" s="42"/>
      <c r="G110" s="186"/>
      <c r="H110" s="42"/>
      <c r="I110" s="185"/>
      <c r="J110" s="42"/>
    </row>
  </sheetData>
  <mergeCells count="8">
    <mergeCell ref="D62:F62"/>
    <mergeCell ref="H62:J62"/>
    <mergeCell ref="D6:F6"/>
    <mergeCell ref="H6:J6"/>
    <mergeCell ref="D7:F7"/>
    <mergeCell ref="H7:J7"/>
    <mergeCell ref="H61:J61"/>
    <mergeCell ref="D61:F61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G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5"/>
  <sheetViews>
    <sheetView zoomScale="90" zoomScaleNormal="90" zoomScaleSheetLayoutView="84" zoomScalePageLayoutView="77" workbookViewId="0"/>
  </sheetViews>
  <sheetFormatPr defaultColWidth="9.125" defaultRowHeight="16.5" customHeight="1"/>
  <cols>
    <col min="1" max="1" width="2.125" style="59" customWidth="1"/>
    <col min="2" max="2" width="34.625" style="59" customWidth="1"/>
    <col min="3" max="3" width="5.375" style="59" customWidth="1"/>
    <col min="4" max="4" width="0.75" style="66" customWidth="1"/>
    <col min="5" max="5" width="14" style="66" customWidth="1"/>
    <col min="6" max="6" width="0.75" style="66" customWidth="1"/>
    <col min="7" max="7" width="13.75" style="66" customWidth="1"/>
    <col min="8" max="8" width="0.75" style="66" customWidth="1"/>
    <col min="9" max="9" width="12.625" style="66" customWidth="1"/>
    <col min="10" max="10" width="0.75" style="66" customWidth="1"/>
    <col min="11" max="11" width="13.125" style="66" customWidth="1"/>
    <col min="12" max="12" width="0.75" style="66" customWidth="1"/>
    <col min="13" max="13" width="13.125" style="66" customWidth="1"/>
    <col min="14" max="14" width="0.75" style="66" customWidth="1"/>
    <col min="15" max="15" width="14.625" style="66" customWidth="1"/>
    <col min="16" max="16" width="0.75" style="66" customWidth="1"/>
    <col min="17" max="17" width="18.125" style="66" customWidth="1"/>
    <col min="18" max="18" width="0.75" style="66" customWidth="1"/>
    <col min="19" max="19" width="18.625" style="66" customWidth="1"/>
    <col min="20" max="20" width="0.75" style="66" customWidth="1"/>
    <col min="21" max="21" width="13.125" style="66" customWidth="1"/>
    <col min="22" max="22" width="0.75" style="66" customWidth="1"/>
    <col min="23" max="23" width="14.125" style="66" customWidth="1"/>
    <col min="24" max="24" width="0.75" style="66" customWidth="1"/>
    <col min="25" max="25" width="13.125" style="66" customWidth="1"/>
    <col min="26" max="16384" width="9.125" style="59"/>
  </cols>
  <sheetData>
    <row r="1" spans="1:25" s="69" customFormat="1" ht="16.5" customHeight="1">
      <c r="A1" s="69" t="s">
        <v>0</v>
      </c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</row>
    <row r="2" spans="1:25" s="69" customFormat="1" ht="16.5" customHeight="1">
      <c r="A2" s="69" t="s">
        <v>122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</row>
    <row r="3" spans="1:25" s="69" customFormat="1" ht="16.5" customHeight="1">
      <c r="A3" s="65" t="s">
        <v>92</v>
      </c>
      <c r="B3" s="71"/>
      <c r="C3" s="71"/>
      <c r="D3" s="71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</row>
    <row r="6" spans="1:25" ht="16.5" customHeight="1">
      <c r="A6" s="61"/>
      <c r="B6" s="61"/>
      <c r="C6" s="61"/>
      <c r="D6" s="61"/>
      <c r="E6" s="201" t="s">
        <v>123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</row>
    <row r="7" spans="1:25" ht="16.5" customHeight="1">
      <c r="A7" s="61"/>
      <c r="B7" s="61"/>
      <c r="C7" s="61"/>
      <c r="D7" s="61"/>
      <c r="E7" s="202" t="s">
        <v>124</v>
      </c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</row>
    <row r="8" spans="1:25" ht="16.5" customHeight="1">
      <c r="A8" s="61"/>
      <c r="B8" s="61"/>
      <c r="C8" s="61"/>
      <c r="D8" s="73"/>
      <c r="E8" s="74"/>
      <c r="F8" s="73"/>
      <c r="G8" s="73"/>
      <c r="H8" s="73"/>
      <c r="I8" s="73"/>
      <c r="J8" s="73"/>
      <c r="K8" s="202" t="s">
        <v>81</v>
      </c>
      <c r="L8" s="202"/>
      <c r="M8" s="202"/>
      <c r="N8" s="202"/>
      <c r="O8" s="202"/>
      <c r="Q8" s="202" t="s">
        <v>125</v>
      </c>
      <c r="R8" s="202"/>
      <c r="S8" s="202"/>
      <c r="U8" s="73"/>
    </row>
    <row r="9" spans="1:25" ht="16.5" customHeight="1">
      <c r="A9" s="61"/>
      <c r="B9" s="61"/>
      <c r="C9" s="61"/>
      <c r="D9" s="73"/>
      <c r="E9" s="75" t="s">
        <v>126</v>
      </c>
      <c r="F9" s="73"/>
      <c r="G9" s="73"/>
      <c r="H9" s="73"/>
      <c r="I9" s="73"/>
      <c r="J9" s="73"/>
      <c r="K9" s="74"/>
      <c r="L9" s="74"/>
      <c r="M9" s="62" t="s">
        <v>127</v>
      </c>
      <c r="N9" s="74"/>
      <c r="O9" s="74"/>
      <c r="P9" s="74"/>
      <c r="Q9" s="62" t="s">
        <v>128</v>
      </c>
      <c r="R9" s="74"/>
      <c r="S9" s="74"/>
      <c r="U9" s="73"/>
    </row>
    <row r="10" spans="1:25" ht="16.5" customHeight="1">
      <c r="D10" s="62"/>
      <c r="E10" s="75" t="s">
        <v>129</v>
      </c>
      <c r="F10" s="62"/>
      <c r="G10" s="62" t="s">
        <v>130</v>
      </c>
      <c r="H10" s="62"/>
      <c r="I10" s="62" t="s">
        <v>131</v>
      </c>
      <c r="J10" s="62"/>
      <c r="K10" s="62" t="s">
        <v>127</v>
      </c>
      <c r="L10" s="70"/>
      <c r="M10" s="62" t="s">
        <v>132</v>
      </c>
      <c r="N10" s="70"/>
      <c r="O10" s="70"/>
      <c r="P10" s="62"/>
      <c r="Q10" s="62" t="s">
        <v>133</v>
      </c>
      <c r="R10" s="62"/>
      <c r="S10" s="75" t="s">
        <v>134</v>
      </c>
      <c r="T10" s="62"/>
      <c r="U10" s="62" t="s">
        <v>135</v>
      </c>
      <c r="W10" s="62" t="s">
        <v>136</v>
      </c>
    </row>
    <row r="11" spans="1:25" ht="16.5" customHeight="1">
      <c r="D11" s="62"/>
      <c r="E11" s="75" t="s">
        <v>137</v>
      </c>
      <c r="F11" s="62"/>
      <c r="G11" s="62" t="s">
        <v>138</v>
      </c>
      <c r="H11" s="62"/>
      <c r="I11" s="62" t="s">
        <v>139</v>
      </c>
      <c r="J11" s="62"/>
      <c r="K11" s="62" t="s">
        <v>140</v>
      </c>
      <c r="L11" s="62"/>
      <c r="M11" s="62" t="s">
        <v>141</v>
      </c>
      <c r="N11" s="62"/>
      <c r="O11" s="62" t="s">
        <v>142</v>
      </c>
      <c r="P11" s="62"/>
      <c r="Q11" s="62" t="s">
        <v>143</v>
      </c>
      <c r="R11" s="62"/>
      <c r="S11" s="75" t="s">
        <v>5</v>
      </c>
      <c r="T11" s="62"/>
      <c r="U11" s="62" t="s">
        <v>144</v>
      </c>
      <c r="W11" s="62" t="s">
        <v>145</v>
      </c>
      <c r="Y11" s="62" t="s">
        <v>146</v>
      </c>
    </row>
    <row r="12" spans="1:25" ht="16.5" customHeight="1">
      <c r="A12" s="67"/>
      <c r="B12" s="67"/>
      <c r="C12" s="57" t="s">
        <v>9</v>
      </c>
      <c r="D12" s="62"/>
      <c r="E12" s="76" t="s">
        <v>10</v>
      </c>
      <c r="F12" s="62"/>
      <c r="G12" s="76" t="s">
        <v>10</v>
      </c>
      <c r="H12" s="62"/>
      <c r="I12" s="77" t="s">
        <v>10</v>
      </c>
      <c r="J12" s="62"/>
      <c r="K12" s="76" t="s">
        <v>10</v>
      </c>
      <c r="L12" s="75"/>
      <c r="M12" s="76" t="s">
        <v>10</v>
      </c>
      <c r="N12" s="75"/>
      <c r="O12" s="76" t="s">
        <v>10</v>
      </c>
      <c r="P12" s="75"/>
      <c r="Q12" s="76" t="s">
        <v>10</v>
      </c>
      <c r="R12" s="75"/>
      <c r="S12" s="76" t="s">
        <v>10</v>
      </c>
      <c r="T12" s="62"/>
      <c r="U12" s="76" t="s">
        <v>10</v>
      </c>
      <c r="V12" s="64"/>
      <c r="W12" s="76" t="s">
        <v>10</v>
      </c>
      <c r="X12" s="64"/>
      <c r="Y12" s="76" t="s">
        <v>10</v>
      </c>
    </row>
    <row r="13" spans="1:25" ht="16.5" customHeight="1">
      <c r="A13" s="203"/>
      <c r="B13" s="203"/>
      <c r="C13" s="78"/>
      <c r="D13" s="31"/>
    </row>
    <row r="14" spans="1:25" ht="16.5" customHeight="1">
      <c r="A14" s="203" t="s">
        <v>147</v>
      </c>
      <c r="B14" s="203"/>
      <c r="C14" s="56"/>
      <c r="D14" s="79"/>
      <c r="E14" s="32">
        <v>2117716281</v>
      </c>
      <c r="F14" s="32"/>
      <c r="G14" s="32">
        <v>1045504325</v>
      </c>
      <c r="H14" s="32"/>
      <c r="I14" s="32">
        <v>0</v>
      </c>
      <c r="J14" s="32"/>
      <c r="K14" s="32">
        <v>172848024</v>
      </c>
      <c r="L14" s="32"/>
      <c r="M14" s="32">
        <v>0</v>
      </c>
      <c r="N14" s="32"/>
      <c r="O14" s="32">
        <v>689646078</v>
      </c>
      <c r="P14" s="32"/>
      <c r="Q14" s="32">
        <v>-18292375</v>
      </c>
      <c r="R14" s="32"/>
      <c r="S14" s="32">
        <v>-385859823</v>
      </c>
      <c r="T14" s="79"/>
      <c r="U14" s="32">
        <f>SUM(E14:S14)</f>
        <v>3621562510</v>
      </c>
      <c r="V14" s="79"/>
      <c r="W14" s="32">
        <v>0</v>
      </c>
      <c r="X14" s="79"/>
      <c r="Y14" s="32">
        <f>SUM(U14:W14)</f>
        <v>3621562510</v>
      </c>
    </row>
    <row r="15" spans="1:25" ht="6" customHeight="1">
      <c r="A15" s="63"/>
      <c r="B15" s="61"/>
      <c r="C15" s="56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W15" s="31"/>
      <c r="Y15" s="31"/>
    </row>
    <row r="16" spans="1:25" ht="16.5" customHeight="1">
      <c r="A16" s="63" t="s">
        <v>148</v>
      </c>
      <c r="B16" s="61"/>
      <c r="C16" s="56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Y16" s="31"/>
    </row>
    <row r="17" spans="1:25" ht="16.5" customHeight="1">
      <c r="A17" s="80" t="s">
        <v>149</v>
      </c>
      <c r="B17" s="60"/>
      <c r="C17" s="58">
        <v>14</v>
      </c>
      <c r="D17" s="31"/>
      <c r="E17" s="31">
        <v>0</v>
      </c>
      <c r="F17" s="31"/>
      <c r="G17" s="31">
        <v>0</v>
      </c>
      <c r="H17" s="31"/>
      <c r="I17" s="31">
        <v>0</v>
      </c>
      <c r="J17" s="31"/>
      <c r="K17" s="31">
        <v>0</v>
      </c>
      <c r="L17" s="31"/>
      <c r="M17" s="31">
        <v>0</v>
      </c>
      <c r="N17" s="31"/>
      <c r="O17" s="31">
        <v>0</v>
      </c>
      <c r="P17" s="31"/>
      <c r="Q17" s="31">
        <v>0</v>
      </c>
      <c r="R17" s="31"/>
      <c r="S17" s="31">
        <v>0</v>
      </c>
      <c r="T17" s="31"/>
      <c r="U17" s="32">
        <f t="shared" ref="U17:U19" si="0">SUM(E17:S17)</f>
        <v>0</v>
      </c>
      <c r="W17" s="66">
        <v>2386317</v>
      </c>
      <c r="Y17" s="32">
        <f t="shared" ref="Y17:Y19" si="1">SUM(U17:W17)</f>
        <v>2386317</v>
      </c>
    </row>
    <row r="18" spans="1:25" ht="16.5" customHeight="1">
      <c r="A18" s="80" t="s">
        <v>150</v>
      </c>
      <c r="B18" s="60"/>
      <c r="C18" s="58">
        <v>25</v>
      </c>
      <c r="D18" s="31"/>
      <c r="E18" s="31">
        <v>0</v>
      </c>
      <c r="F18" s="31"/>
      <c r="G18" s="31">
        <v>0</v>
      </c>
      <c r="H18" s="31"/>
      <c r="I18" s="31">
        <v>-2339010</v>
      </c>
      <c r="J18" s="31"/>
      <c r="K18" s="31">
        <v>0</v>
      </c>
      <c r="L18" s="31"/>
      <c r="M18" s="31">
        <v>0</v>
      </c>
      <c r="N18" s="31"/>
      <c r="O18" s="31">
        <v>0</v>
      </c>
      <c r="P18" s="31"/>
      <c r="Q18" s="31">
        <v>0</v>
      </c>
      <c r="R18" s="31"/>
      <c r="S18" s="31">
        <v>0</v>
      </c>
      <c r="T18" s="31"/>
      <c r="U18" s="32">
        <f t="shared" si="0"/>
        <v>-2339010</v>
      </c>
      <c r="W18" s="66">
        <v>0</v>
      </c>
      <c r="Y18" s="32">
        <f t="shared" si="1"/>
        <v>-2339010</v>
      </c>
    </row>
    <row r="19" spans="1:25" ht="16.5" customHeight="1">
      <c r="A19" s="80" t="s">
        <v>151</v>
      </c>
      <c r="B19" s="60"/>
      <c r="C19" s="58"/>
      <c r="D19" s="31"/>
      <c r="E19" s="31">
        <v>0</v>
      </c>
      <c r="F19" s="31"/>
      <c r="G19" s="31">
        <v>0</v>
      </c>
      <c r="H19" s="31"/>
      <c r="I19" s="31">
        <v>0</v>
      </c>
      <c r="J19" s="31"/>
      <c r="K19" s="31">
        <v>0</v>
      </c>
      <c r="L19" s="31"/>
      <c r="M19" s="31">
        <v>2339010</v>
      </c>
      <c r="N19" s="31"/>
      <c r="O19" s="31">
        <v>-2339010</v>
      </c>
      <c r="P19" s="31"/>
      <c r="Q19" s="31">
        <v>0</v>
      </c>
      <c r="R19" s="31"/>
      <c r="S19" s="31">
        <v>0</v>
      </c>
      <c r="T19" s="31"/>
      <c r="U19" s="32">
        <f t="shared" si="0"/>
        <v>0</v>
      </c>
      <c r="W19" s="66">
        <v>0</v>
      </c>
      <c r="Y19" s="32">
        <f t="shared" si="1"/>
        <v>0</v>
      </c>
    </row>
    <row r="20" spans="1:25" ht="16.5" customHeight="1">
      <c r="A20" s="80" t="s">
        <v>152</v>
      </c>
      <c r="B20" s="60"/>
      <c r="C20" s="58">
        <v>26</v>
      </c>
      <c r="D20" s="31"/>
      <c r="E20" s="31">
        <v>0</v>
      </c>
      <c r="F20" s="31"/>
      <c r="G20" s="31">
        <v>0</v>
      </c>
      <c r="H20" s="31"/>
      <c r="I20" s="31">
        <v>0</v>
      </c>
      <c r="J20" s="31"/>
      <c r="K20" s="31">
        <v>8825000</v>
      </c>
      <c r="L20" s="31"/>
      <c r="M20" s="31">
        <v>0</v>
      </c>
      <c r="N20" s="31"/>
      <c r="O20" s="31">
        <v>-8825000</v>
      </c>
      <c r="P20" s="31"/>
      <c r="Q20" s="31">
        <v>0</v>
      </c>
      <c r="R20" s="31"/>
      <c r="S20" s="31">
        <v>0</v>
      </c>
      <c r="T20" s="31"/>
      <c r="U20" s="32">
        <f>SUM(E20:S20)</f>
        <v>0</v>
      </c>
      <c r="W20" s="31">
        <v>0</v>
      </c>
      <c r="Y20" s="32">
        <f>SUM(U20:W20)</f>
        <v>0</v>
      </c>
    </row>
    <row r="21" spans="1:25" ht="16.5" customHeight="1">
      <c r="A21" s="60" t="s">
        <v>153</v>
      </c>
      <c r="C21" s="58">
        <v>35</v>
      </c>
      <c r="D21" s="31"/>
      <c r="E21" s="31">
        <v>0</v>
      </c>
      <c r="F21" s="31"/>
      <c r="G21" s="31">
        <v>0</v>
      </c>
      <c r="H21" s="31"/>
      <c r="I21" s="31">
        <v>0</v>
      </c>
      <c r="J21" s="31"/>
      <c r="K21" s="31">
        <v>0</v>
      </c>
      <c r="L21" s="31"/>
      <c r="M21" s="31">
        <v>0</v>
      </c>
      <c r="N21" s="31"/>
      <c r="O21" s="31">
        <v>-105885814</v>
      </c>
      <c r="P21" s="31"/>
      <c r="Q21" s="31">
        <v>0</v>
      </c>
      <c r="R21" s="31"/>
      <c r="S21" s="31">
        <v>0</v>
      </c>
      <c r="T21" s="31"/>
      <c r="U21" s="32">
        <f>SUM(E21:S21)</f>
        <v>-105885814</v>
      </c>
      <c r="W21" s="31">
        <v>0</v>
      </c>
      <c r="Y21" s="32">
        <f>SUM(U21:W21)</f>
        <v>-105885814</v>
      </c>
    </row>
    <row r="22" spans="1:25" ht="16.5" customHeight="1">
      <c r="A22" s="59" t="s">
        <v>115</v>
      </c>
      <c r="C22" s="58"/>
      <c r="D22" s="31"/>
      <c r="E22" s="33">
        <v>0</v>
      </c>
      <c r="F22" s="31"/>
      <c r="G22" s="33">
        <v>0</v>
      </c>
      <c r="H22" s="31"/>
      <c r="I22" s="33">
        <v>0</v>
      </c>
      <c r="J22" s="31"/>
      <c r="K22" s="33">
        <v>0</v>
      </c>
      <c r="L22" s="31"/>
      <c r="M22" s="33">
        <v>0</v>
      </c>
      <c r="N22" s="31"/>
      <c r="O22" s="81">
        <v>-501213437</v>
      </c>
      <c r="P22" s="31"/>
      <c r="Q22" s="33">
        <v>0</v>
      </c>
      <c r="R22" s="31"/>
      <c r="S22" s="81">
        <v>-26201378</v>
      </c>
      <c r="T22" s="31"/>
      <c r="U22" s="34">
        <f>SUM(E22:S22)</f>
        <v>-527414815</v>
      </c>
      <c r="W22" s="33">
        <v>0</v>
      </c>
      <c r="Y22" s="34">
        <f>SUM(U22:W22)</f>
        <v>-527414815</v>
      </c>
    </row>
    <row r="23" spans="1:25" ht="16.5" customHeight="1">
      <c r="A23" s="82"/>
      <c r="C23" s="58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83"/>
      <c r="Q23" s="31"/>
      <c r="R23" s="83"/>
      <c r="S23" s="31"/>
      <c r="T23" s="31"/>
      <c r="U23" s="31"/>
      <c r="W23" s="31"/>
      <c r="Y23" s="31"/>
    </row>
    <row r="24" spans="1:25" ht="16.5" customHeight="1" thickBot="1">
      <c r="A24" s="84" t="s">
        <v>154</v>
      </c>
      <c r="C24" s="58"/>
      <c r="D24" s="31"/>
      <c r="E24" s="35">
        <f>SUM(E14:E22)</f>
        <v>2117716281</v>
      </c>
      <c r="F24" s="31"/>
      <c r="G24" s="35">
        <f>SUM(G14:G22)</f>
        <v>1045504325</v>
      </c>
      <c r="H24" s="31"/>
      <c r="I24" s="35">
        <f>SUM(I14:I22)</f>
        <v>-2339010</v>
      </c>
      <c r="J24" s="31"/>
      <c r="K24" s="35">
        <f>SUM(K14:K22)</f>
        <v>181673024</v>
      </c>
      <c r="L24" s="31"/>
      <c r="M24" s="35">
        <f>SUM(M14:M22)</f>
        <v>2339010</v>
      </c>
      <c r="N24" s="31"/>
      <c r="O24" s="35">
        <f>SUM(O14:O22)</f>
        <v>71382817</v>
      </c>
      <c r="P24" s="85"/>
      <c r="Q24" s="35">
        <f>SUM(Q14:Q22)</f>
        <v>-18292375</v>
      </c>
      <c r="R24" s="85"/>
      <c r="S24" s="35">
        <f>SUM(S14:S22)</f>
        <v>-412061201</v>
      </c>
      <c r="T24" s="31"/>
      <c r="U24" s="35">
        <f>SUM(U14:U22)</f>
        <v>2985922871</v>
      </c>
      <c r="W24" s="35">
        <f>SUM(W14:W22)</f>
        <v>2386317</v>
      </c>
      <c r="Y24" s="35">
        <f>SUM(Y14:Y22)</f>
        <v>2988309188</v>
      </c>
    </row>
    <row r="25" spans="1:25" ht="16.5" customHeight="1" thickTop="1">
      <c r="A25" s="84"/>
      <c r="C25" s="58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85"/>
      <c r="Q25" s="31"/>
      <c r="R25" s="85"/>
      <c r="S25" s="31"/>
      <c r="T25" s="31"/>
      <c r="U25" s="31"/>
      <c r="W25" s="31"/>
      <c r="Y25" s="31"/>
    </row>
    <row r="26" spans="1:25" ht="16.5" customHeight="1">
      <c r="A26" s="84"/>
      <c r="C26" s="58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85"/>
      <c r="Q26" s="31"/>
      <c r="R26" s="85"/>
      <c r="S26" s="31"/>
      <c r="T26" s="31"/>
      <c r="U26" s="31"/>
      <c r="W26" s="31"/>
      <c r="Y26" s="31"/>
    </row>
    <row r="27" spans="1:25" ht="16.5" customHeight="1">
      <c r="A27" s="203" t="s">
        <v>155</v>
      </c>
      <c r="B27" s="203"/>
      <c r="C27" s="56"/>
      <c r="D27" s="79"/>
      <c r="E27" s="32">
        <f>E24</f>
        <v>2117716281</v>
      </c>
      <c r="F27" s="32"/>
      <c r="G27" s="32">
        <f>G24</f>
        <v>1045504325</v>
      </c>
      <c r="H27" s="32"/>
      <c r="I27" s="32">
        <f>I24</f>
        <v>-2339010</v>
      </c>
      <c r="J27" s="32"/>
      <c r="K27" s="32">
        <f>K24</f>
        <v>181673024</v>
      </c>
      <c r="L27" s="32"/>
      <c r="M27" s="32">
        <f>M24</f>
        <v>2339010</v>
      </c>
      <c r="N27" s="32"/>
      <c r="O27" s="32">
        <f>O24</f>
        <v>71382817</v>
      </c>
      <c r="P27" s="32"/>
      <c r="Q27" s="32">
        <f>Q24</f>
        <v>-18292375</v>
      </c>
      <c r="R27" s="32"/>
      <c r="S27" s="32">
        <f>S24</f>
        <v>-412061201</v>
      </c>
      <c r="T27" s="79"/>
      <c r="U27" s="32">
        <f>U24</f>
        <v>2985922871</v>
      </c>
      <c r="V27" s="32"/>
      <c r="W27" s="32">
        <f>W24</f>
        <v>2386317</v>
      </c>
      <c r="X27" s="79"/>
      <c r="Y27" s="32">
        <f t="shared" ref="Y27" si="2">SUM(U27:W27)</f>
        <v>2988309188</v>
      </c>
    </row>
    <row r="28" spans="1:25" ht="6" customHeight="1">
      <c r="A28" s="63"/>
      <c r="B28" s="61"/>
      <c r="C28" s="56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W28" s="31"/>
      <c r="Y28" s="52"/>
    </row>
    <row r="29" spans="1:25" ht="16.5" customHeight="1">
      <c r="A29" s="63" t="s">
        <v>148</v>
      </c>
      <c r="B29" s="61"/>
      <c r="C29" s="56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Y29" s="52"/>
    </row>
    <row r="30" spans="1:25" ht="16.350000000000001" customHeight="1">
      <c r="A30" s="80" t="s">
        <v>149</v>
      </c>
      <c r="B30" s="60"/>
      <c r="C30" s="58">
        <v>14</v>
      </c>
      <c r="D30" s="31"/>
      <c r="E30" s="31">
        <v>0</v>
      </c>
      <c r="F30" s="31"/>
      <c r="G30" s="31">
        <v>0</v>
      </c>
      <c r="H30" s="31"/>
      <c r="I30" s="31">
        <v>0</v>
      </c>
      <c r="J30" s="31"/>
      <c r="K30" s="31">
        <v>0</v>
      </c>
      <c r="L30" s="31"/>
      <c r="M30" s="31">
        <v>0</v>
      </c>
      <c r="N30" s="31"/>
      <c r="O30" s="31">
        <v>0</v>
      </c>
      <c r="P30" s="31"/>
      <c r="Q30" s="31">
        <v>1198465</v>
      </c>
      <c r="R30" s="31"/>
      <c r="S30" s="31">
        <v>0</v>
      </c>
      <c r="T30" s="31"/>
      <c r="U30" s="32">
        <f>SUM(E30:S30)</f>
        <v>1198465</v>
      </c>
      <c r="W30" s="66">
        <v>47148202</v>
      </c>
      <c r="Y30" s="32">
        <f t="shared" ref="Y30:Y33" si="3">SUM(U30:W30)</f>
        <v>48346667</v>
      </c>
    </row>
    <row r="31" spans="1:25" ht="16.5" customHeight="1">
      <c r="A31" s="80" t="s">
        <v>156</v>
      </c>
      <c r="B31" s="60"/>
      <c r="C31" s="58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  <c r="Y31" s="32"/>
    </row>
    <row r="32" spans="1:25" ht="16.5" customHeight="1">
      <c r="A32" s="80"/>
      <c r="B32" s="60" t="s">
        <v>157</v>
      </c>
      <c r="C32" s="58"/>
      <c r="D32" s="31"/>
      <c r="E32" s="31">
        <v>0</v>
      </c>
      <c r="F32" s="31"/>
      <c r="G32" s="31">
        <v>0</v>
      </c>
      <c r="H32" s="31"/>
      <c r="I32" s="31">
        <v>0</v>
      </c>
      <c r="J32" s="31"/>
      <c r="K32" s="31">
        <v>0</v>
      </c>
      <c r="L32" s="31"/>
      <c r="M32" s="31">
        <v>0</v>
      </c>
      <c r="N32" s="31"/>
      <c r="O32" s="31">
        <v>0</v>
      </c>
      <c r="P32" s="31"/>
      <c r="Q32" s="31">
        <v>-163683</v>
      </c>
      <c r="R32" s="31"/>
      <c r="S32" s="31">
        <v>0</v>
      </c>
      <c r="T32" s="31"/>
      <c r="U32" s="32">
        <f>SUM(E32:S32)</f>
        <v>-163683</v>
      </c>
      <c r="W32" s="66">
        <v>-2386317</v>
      </c>
      <c r="Y32" s="32">
        <f>SUM(U32:W32)</f>
        <v>-2550000</v>
      </c>
    </row>
    <row r="33" spans="1:25" ht="16.5" customHeight="1">
      <c r="A33" s="80" t="s">
        <v>152</v>
      </c>
      <c r="B33" s="60"/>
      <c r="C33" s="58">
        <v>26</v>
      </c>
      <c r="D33" s="31"/>
      <c r="E33" s="31">
        <v>0</v>
      </c>
      <c r="F33" s="31"/>
      <c r="G33" s="31">
        <v>0</v>
      </c>
      <c r="H33" s="31"/>
      <c r="I33" s="31">
        <v>0</v>
      </c>
      <c r="J33" s="31"/>
      <c r="K33" s="31">
        <v>13058893</v>
      </c>
      <c r="L33" s="31"/>
      <c r="M33" s="31">
        <v>0</v>
      </c>
      <c r="N33" s="31"/>
      <c r="O33" s="31">
        <v>-13058893</v>
      </c>
      <c r="P33" s="31"/>
      <c r="Q33" s="31">
        <v>0</v>
      </c>
      <c r="R33" s="31"/>
      <c r="S33" s="31">
        <v>0</v>
      </c>
      <c r="T33" s="31"/>
      <c r="U33" s="32">
        <f t="shared" ref="U33:U36" si="4">SUM(E33:S33)</f>
        <v>0</v>
      </c>
      <c r="W33" s="31">
        <v>0</v>
      </c>
      <c r="Y33" s="32">
        <f t="shared" si="3"/>
        <v>0</v>
      </c>
    </row>
    <row r="34" spans="1:25" ht="16.5" customHeight="1">
      <c r="A34" s="60" t="s">
        <v>158</v>
      </c>
      <c r="C34" s="58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  <c r="W34" s="31"/>
      <c r="Y34" s="32"/>
    </row>
    <row r="35" spans="1:25" ht="16.5" customHeight="1">
      <c r="A35" s="60"/>
      <c r="B35" s="59" t="s">
        <v>159</v>
      </c>
      <c r="C35" s="58">
        <v>26</v>
      </c>
      <c r="D35" s="31"/>
      <c r="E35" s="31">
        <v>0</v>
      </c>
      <c r="F35" s="31"/>
      <c r="G35" s="31">
        <v>0</v>
      </c>
      <c r="H35" s="31"/>
      <c r="I35" s="31">
        <v>0</v>
      </c>
      <c r="J35" s="31"/>
      <c r="K35" s="31">
        <v>-18721487</v>
      </c>
      <c r="L35" s="31"/>
      <c r="M35" s="31">
        <v>0</v>
      </c>
      <c r="N35" s="31"/>
      <c r="O35" s="31">
        <v>18721487</v>
      </c>
      <c r="P35" s="31"/>
      <c r="Q35" s="31">
        <v>0</v>
      </c>
      <c r="R35" s="31"/>
      <c r="S35" s="31">
        <v>0</v>
      </c>
      <c r="T35" s="31"/>
      <c r="U35" s="32">
        <v>0</v>
      </c>
      <c r="W35" s="31">
        <v>0</v>
      </c>
      <c r="Y35" s="32">
        <v>0</v>
      </c>
    </row>
    <row r="36" spans="1:25" ht="16.5" customHeight="1">
      <c r="A36" s="59" t="s">
        <v>115</v>
      </c>
      <c r="C36" s="58"/>
      <c r="D36" s="31"/>
      <c r="E36" s="33">
        <v>0</v>
      </c>
      <c r="F36" s="31"/>
      <c r="G36" s="33">
        <v>0</v>
      </c>
      <c r="H36" s="31"/>
      <c r="I36" s="33">
        <v>0</v>
      </c>
      <c r="J36" s="31"/>
      <c r="K36" s="33">
        <v>0</v>
      </c>
      <c r="L36" s="31"/>
      <c r="M36" s="33">
        <v>0</v>
      </c>
      <c r="N36" s="31"/>
      <c r="O36" s="81">
        <v>44685487</v>
      </c>
      <c r="P36" s="31"/>
      <c r="Q36" s="33">
        <v>0</v>
      </c>
      <c r="R36" s="31"/>
      <c r="S36" s="81">
        <v>2548453</v>
      </c>
      <c r="T36" s="31"/>
      <c r="U36" s="34">
        <f t="shared" si="4"/>
        <v>47233940</v>
      </c>
      <c r="W36" s="33">
        <v>-3950779</v>
      </c>
      <c r="Y36" s="34">
        <f>SUM(U36:W36)</f>
        <v>43283161</v>
      </c>
    </row>
    <row r="37" spans="1:25" ht="16.5" customHeight="1">
      <c r="A37" s="82"/>
      <c r="C37" s="58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83"/>
      <c r="Q37" s="31"/>
      <c r="R37" s="83"/>
      <c r="S37" s="31"/>
      <c r="T37" s="31"/>
      <c r="U37" s="31"/>
      <c r="W37" s="31"/>
      <c r="Y37" s="31"/>
    </row>
    <row r="38" spans="1:25" ht="16.5" customHeight="1" thickBot="1">
      <c r="A38" s="84" t="s">
        <v>160</v>
      </c>
      <c r="C38" s="58"/>
      <c r="D38" s="31"/>
      <c r="E38" s="35">
        <f>SUM(E27:E36)</f>
        <v>2117716281</v>
      </c>
      <c r="F38" s="31"/>
      <c r="G38" s="35">
        <f>SUM(G27:G36)</f>
        <v>1045504325</v>
      </c>
      <c r="H38" s="31"/>
      <c r="I38" s="35">
        <f>SUM(I27:I36)</f>
        <v>-2339010</v>
      </c>
      <c r="J38" s="31"/>
      <c r="K38" s="35">
        <f>SUM(K27:K36)</f>
        <v>176010430</v>
      </c>
      <c r="L38" s="31"/>
      <c r="M38" s="35">
        <f>SUM(M27:M36)</f>
        <v>2339010</v>
      </c>
      <c r="N38" s="31"/>
      <c r="O38" s="35">
        <f>SUM(O27:O36)</f>
        <v>121730898</v>
      </c>
      <c r="P38" s="85"/>
      <c r="Q38" s="35">
        <f>SUM(Q27:Q36)</f>
        <v>-17257593</v>
      </c>
      <c r="R38" s="85"/>
      <c r="S38" s="35">
        <f>SUM(S27:S36)</f>
        <v>-409512748</v>
      </c>
      <c r="T38" s="31"/>
      <c r="U38" s="35">
        <f>SUM(U27:U36)</f>
        <v>3034191593</v>
      </c>
      <c r="W38" s="35">
        <f>SUM(W27:W36)</f>
        <v>43197423</v>
      </c>
      <c r="Y38" s="35">
        <f>SUM(Y27:Y36)</f>
        <v>3077389016</v>
      </c>
    </row>
    <row r="39" spans="1:25" ht="16.5" customHeight="1" thickTop="1">
      <c r="A39" s="84"/>
      <c r="C39" s="58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85"/>
      <c r="Q39" s="31"/>
      <c r="R39" s="85"/>
      <c r="S39" s="31"/>
      <c r="T39" s="31"/>
      <c r="U39" s="31"/>
      <c r="W39" s="31"/>
      <c r="Y39" s="31"/>
    </row>
    <row r="40" spans="1:25" ht="14.25" customHeight="1">
      <c r="A40" s="84"/>
      <c r="C40" s="58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85"/>
      <c r="Q40" s="31"/>
      <c r="R40" s="85"/>
      <c r="S40" s="31"/>
      <c r="T40" s="31"/>
      <c r="U40" s="31"/>
      <c r="W40" s="31"/>
      <c r="Y40" s="31"/>
    </row>
    <row r="41" spans="1:25" ht="16.5" customHeight="1">
      <c r="A41" s="84"/>
      <c r="C41" s="58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85"/>
      <c r="Q41" s="31"/>
      <c r="R41" s="85"/>
      <c r="S41" s="31"/>
      <c r="T41" s="31"/>
      <c r="U41" s="31"/>
      <c r="W41" s="31"/>
      <c r="Y41" s="31"/>
    </row>
    <row r="42" spans="1:25" ht="21" customHeight="1">
      <c r="A42" s="84"/>
      <c r="C42" s="58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85"/>
      <c r="Q42" s="31"/>
      <c r="R42" s="85"/>
      <c r="S42" s="31"/>
      <c r="T42" s="31"/>
      <c r="U42" s="31"/>
      <c r="W42" s="31"/>
      <c r="Y42" s="31"/>
    </row>
    <row r="43" spans="1:25" ht="16.5" customHeight="1">
      <c r="A43" s="84"/>
      <c r="C43" s="58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85"/>
      <c r="Q43" s="31"/>
      <c r="R43" s="85"/>
      <c r="S43" s="31"/>
      <c r="T43" s="31"/>
      <c r="U43" s="31"/>
      <c r="W43" s="31"/>
      <c r="Y43" s="31"/>
    </row>
    <row r="44" spans="1:25" ht="16.5" customHeight="1">
      <c r="A44" s="84"/>
      <c r="C44" s="58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85"/>
      <c r="Q44" s="31"/>
      <c r="R44" s="85"/>
      <c r="S44" s="31"/>
      <c r="T44" s="31"/>
      <c r="U44" s="31"/>
      <c r="W44" s="31"/>
      <c r="Y44" s="31"/>
    </row>
    <row r="45" spans="1:25" ht="22.35" customHeight="1">
      <c r="A45" s="200" t="s">
        <v>44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</row>
  </sheetData>
  <mergeCells count="8">
    <mergeCell ref="A45:Y45"/>
    <mergeCell ref="E6:Y6"/>
    <mergeCell ref="E7:U7"/>
    <mergeCell ref="K8:O8"/>
    <mergeCell ref="Q8:S8"/>
    <mergeCell ref="A13:B13"/>
    <mergeCell ref="A14:B14"/>
    <mergeCell ref="A27:B27"/>
  </mergeCells>
  <pageMargins left="0.3" right="0.3" top="0.5" bottom="0.6" header="0.49" footer="0.4"/>
  <pageSetup paperSize="9" scale="75" firstPageNumber="12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zoomScaleNormal="100" zoomScaleSheetLayoutView="71" workbookViewId="0"/>
  </sheetViews>
  <sheetFormatPr defaultColWidth="9.125" defaultRowHeight="16.5" customHeight="1"/>
  <cols>
    <col min="1" max="1" width="1.75" style="106" customWidth="1"/>
    <col min="2" max="2" width="33.75" style="106" customWidth="1"/>
    <col min="3" max="3" width="6" style="106" customWidth="1"/>
    <col min="4" max="4" width="0.875" style="106" customWidth="1"/>
    <col min="5" max="5" width="13.125" style="121" customWidth="1"/>
    <col min="6" max="6" width="0.875" style="121" customWidth="1"/>
    <col min="7" max="7" width="13.125" style="121" customWidth="1"/>
    <col min="8" max="8" width="0.875" style="123" customWidth="1"/>
    <col min="9" max="9" width="13.125" style="123" customWidth="1"/>
    <col min="10" max="10" width="0.875" style="123" customWidth="1"/>
    <col min="11" max="11" width="13.125" style="123" customWidth="1"/>
    <col min="12" max="12" width="0.875" style="123" customWidth="1"/>
    <col min="13" max="13" width="14.125" style="123" customWidth="1"/>
    <col min="14" max="14" width="0.875" style="123" customWidth="1"/>
    <col min="15" max="15" width="15.125" style="104" customWidth="1"/>
    <col min="16" max="16" width="0.875" style="124" customWidth="1"/>
    <col min="17" max="17" width="19.75" style="106" customWidth="1"/>
    <col min="18" max="18" width="0.875" style="124" customWidth="1"/>
    <col min="19" max="19" width="14.75" style="106" customWidth="1"/>
    <col min="20" max="16384" width="9.125" style="106"/>
  </cols>
  <sheetData>
    <row r="1" spans="1:19" s="87" customFormat="1" ht="16.5" customHeight="1">
      <c r="A1" s="86" t="s">
        <v>0</v>
      </c>
      <c r="E1" s="88"/>
      <c r="F1" s="88"/>
      <c r="G1" s="88"/>
      <c r="H1" s="89"/>
      <c r="I1" s="89"/>
      <c r="J1" s="89"/>
      <c r="K1" s="89"/>
      <c r="L1" s="89"/>
      <c r="M1" s="89"/>
      <c r="N1" s="89"/>
      <c r="O1" s="90"/>
      <c r="P1" s="91"/>
      <c r="R1" s="91"/>
    </row>
    <row r="2" spans="1:19" s="87" customFormat="1" ht="16.5" customHeight="1">
      <c r="A2" s="92" t="s">
        <v>161</v>
      </c>
      <c r="E2" s="88"/>
      <c r="F2" s="88"/>
      <c r="G2" s="88"/>
      <c r="H2" s="89"/>
      <c r="I2" s="89"/>
      <c r="J2" s="89"/>
      <c r="K2" s="89"/>
      <c r="L2" s="89"/>
      <c r="M2" s="89"/>
      <c r="N2" s="89"/>
      <c r="O2" s="90"/>
      <c r="P2" s="91"/>
      <c r="R2" s="91"/>
    </row>
    <row r="3" spans="1:19" s="87" customFormat="1" ht="16.5" customHeight="1">
      <c r="A3" s="93" t="s">
        <v>92</v>
      </c>
      <c r="B3" s="94"/>
      <c r="C3" s="94"/>
      <c r="D3" s="94"/>
      <c r="E3" s="95"/>
      <c r="F3" s="95"/>
      <c r="G3" s="95"/>
      <c r="H3" s="96"/>
      <c r="I3" s="96"/>
      <c r="J3" s="96"/>
      <c r="K3" s="96"/>
      <c r="L3" s="96"/>
      <c r="M3" s="96"/>
      <c r="N3" s="96"/>
      <c r="O3" s="97"/>
      <c r="P3" s="98"/>
      <c r="Q3" s="97"/>
      <c r="R3" s="98"/>
      <c r="S3" s="97"/>
    </row>
    <row r="4" spans="1:19" s="87" customFormat="1" ht="16.5" customHeight="1">
      <c r="A4" s="99"/>
      <c r="E4" s="88"/>
      <c r="F4" s="88"/>
      <c r="G4" s="88"/>
      <c r="H4" s="89"/>
      <c r="I4" s="89"/>
      <c r="J4" s="89"/>
      <c r="K4" s="89"/>
      <c r="L4" s="89"/>
      <c r="M4" s="89"/>
      <c r="N4" s="89"/>
      <c r="O4" s="90"/>
      <c r="P4" s="91"/>
      <c r="Q4" s="90"/>
      <c r="R4" s="91"/>
      <c r="S4" s="90"/>
    </row>
    <row r="5" spans="1:19" s="87" customFormat="1" ht="16.5" customHeight="1">
      <c r="E5" s="88"/>
      <c r="F5" s="88"/>
      <c r="G5" s="88"/>
      <c r="H5" s="89"/>
      <c r="I5" s="89"/>
      <c r="J5" s="89"/>
      <c r="K5" s="89"/>
      <c r="L5" s="89"/>
      <c r="M5" s="89"/>
      <c r="N5" s="89"/>
      <c r="O5" s="90"/>
      <c r="P5" s="91"/>
      <c r="Q5" s="90"/>
      <c r="R5" s="91"/>
      <c r="S5" s="90"/>
    </row>
    <row r="6" spans="1:19" s="87" customFormat="1" ht="16.5" customHeight="1">
      <c r="A6" s="100"/>
      <c r="B6" s="100"/>
      <c r="C6" s="100"/>
      <c r="D6" s="100"/>
      <c r="E6" s="204" t="s">
        <v>162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</row>
    <row r="7" spans="1:19" s="87" customFormat="1" ht="16.5" customHeight="1">
      <c r="A7" s="100"/>
      <c r="B7" s="100"/>
      <c r="C7" s="100"/>
      <c r="D7" s="100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2" t="s">
        <v>163</v>
      </c>
      <c r="R7" s="101"/>
      <c r="S7" s="101"/>
    </row>
    <row r="8" spans="1:19" s="87" customFormat="1" ht="16.5" customHeight="1">
      <c r="A8" s="100"/>
      <c r="B8" s="100"/>
      <c r="C8" s="100"/>
      <c r="D8" s="100"/>
      <c r="F8" s="90"/>
      <c r="G8" s="90"/>
      <c r="H8" s="103"/>
      <c r="I8" s="73"/>
      <c r="J8" s="103"/>
      <c r="K8" s="205" t="s">
        <v>81</v>
      </c>
      <c r="L8" s="205"/>
      <c r="M8" s="205"/>
      <c r="N8" s="205"/>
      <c r="O8" s="205"/>
      <c r="P8" s="104"/>
      <c r="Q8" s="97" t="s">
        <v>164</v>
      </c>
      <c r="R8" s="104"/>
      <c r="S8" s="85"/>
    </row>
    <row r="9" spans="1:19" s="87" customFormat="1" ht="16.5" customHeight="1">
      <c r="A9" s="100"/>
      <c r="B9" s="100"/>
      <c r="C9" s="100"/>
      <c r="D9" s="100"/>
      <c r="E9" s="90" t="s">
        <v>126</v>
      </c>
      <c r="F9" s="90"/>
      <c r="G9" s="90" t="s">
        <v>130</v>
      </c>
      <c r="H9" s="103"/>
      <c r="I9" s="73"/>
      <c r="J9" s="103"/>
      <c r="K9" s="105"/>
      <c r="L9" s="105"/>
      <c r="M9" s="103" t="s">
        <v>127</v>
      </c>
      <c r="N9" s="105"/>
      <c r="O9" s="105"/>
      <c r="P9" s="104"/>
      <c r="Q9" s="90" t="s">
        <v>165</v>
      </c>
      <c r="R9" s="104"/>
      <c r="S9" s="85"/>
    </row>
    <row r="10" spans="1:19" ht="16.5" customHeight="1">
      <c r="A10" s="100"/>
      <c r="B10" s="100"/>
      <c r="C10" s="100"/>
      <c r="D10" s="100"/>
      <c r="E10" s="103" t="s">
        <v>129</v>
      </c>
      <c r="F10" s="90"/>
      <c r="G10" s="90" t="s">
        <v>166</v>
      </c>
      <c r="H10" s="103"/>
      <c r="I10" s="62" t="s">
        <v>131</v>
      </c>
      <c r="J10" s="103"/>
      <c r="K10" s="103" t="s">
        <v>127</v>
      </c>
      <c r="L10" s="90"/>
      <c r="M10" s="90" t="s">
        <v>167</v>
      </c>
      <c r="N10" s="90"/>
      <c r="O10" s="106"/>
      <c r="P10" s="90"/>
      <c r="Q10" s="90" t="s">
        <v>168</v>
      </c>
      <c r="R10" s="90"/>
      <c r="S10" s="90"/>
    </row>
    <row r="11" spans="1:19" ht="16.5" customHeight="1">
      <c r="A11" s="100"/>
      <c r="B11" s="100"/>
      <c r="C11" s="100"/>
      <c r="D11" s="100"/>
      <c r="E11" s="103" t="s">
        <v>137</v>
      </c>
      <c r="F11" s="90"/>
      <c r="G11" s="90" t="s">
        <v>137</v>
      </c>
      <c r="H11" s="103"/>
      <c r="I11" s="62" t="s">
        <v>139</v>
      </c>
      <c r="J11" s="103"/>
      <c r="K11" s="103" t="s">
        <v>140</v>
      </c>
      <c r="L11" s="90"/>
      <c r="M11" s="90" t="s">
        <v>141</v>
      </c>
      <c r="N11" s="90"/>
      <c r="O11" s="103" t="s">
        <v>142</v>
      </c>
      <c r="P11" s="90"/>
      <c r="Q11" s="90" t="s">
        <v>169</v>
      </c>
      <c r="R11" s="90"/>
      <c r="S11" s="90" t="s">
        <v>146</v>
      </c>
    </row>
    <row r="12" spans="1:19" ht="16.5" customHeight="1">
      <c r="A12" s="107"/>
      <c r="B12" s="107"/>
      <c r="C12" s="108" t="s">
        <v>9</v>
      </c>
      <c r="D12" s="107"/>
      <c r="E12" s="109" t="s">
        <v>10</v>
      </c>
      <c r="F12" s="90"/>
      <c r="G12" s="109" t="s">
        <v>10</v>
      </c>
      <c r="H12" s="103"/>
      <c r="I12" s="77" t="s">
        <v>10</v>
      </c>
      <c r="J12" s="103"/>
      <c r="K12" s="109" t="s">
        <v>10</v>
      </c>
      <c r="L12" s="90"/>
      <c r="M12" s="97" t="s">
        <v>10</v>
      </c>
      <c r="N12" s="90"/>
      <c r="O12" s="109" t="s">
        <v>10</v>
      </c>
      <c r="P12" s="90"/>
      <c r="Q12" s="109" t="s">
        <v>10</v>
      </c>
      <c r="R12" s="90"/>
      <c r="S12" s="109" t="s">
        <v>10</v>
      </c>
    </row>
    <row r="13" spans="1:19" ht="16.5" customHeight="1">
      <c r="A13" s="107"/>
      <c r="B13" s="107"/>
      <c r="C13" s="110"/>
      <c r="D13" s="107"/>
      <c r="E13" s="103"/>
      <c r="F13" s="90"/>
      <c r="G13" s="103"/>
      <c r="H13" s="103"/>
      <c r="I13" s="66"/>
      <c r="J13" s="103"/>
      <c r="K13" s="103"/>
      <c r="L13" s="90"/>
      <c r="M13" s="90"/>
      <c r="N13" s="90"/>
      <c r="O13" s="103"/>
      <c r="P13" s="90"/>
      <c r="Q13" s="103"/>
      <c r="R13" s="90"/>
      <c r="S13" s="103"/>
    </row>
    <row r="14" spans="1:19" ht="16.5" customHeight="1">
      <c r="A14" s="203" t="s">
        <v>147</v>
      </c>
      <c r="B14" s="203"/>
      <c r="C14" s="107"/>
      <c r="D14" s="107"/>
      <c r="E14" s="83">
        <v>2117716281</v>
      </c>
      <c r="F14" s="83"/>
      <c r="G14" s="83">
        <v>1045504325</v>
      </c>
      <c r="H14" s="83"/>
      <c r="I14" s="31">
        <v>0</v>
      </c>
      <c r="J14" s="83"/>
      <c r="K14" s="83">
        <v>94377074</v>
      </c>
      <c r="L14" s="111"/>
      <c r="M14" s="31">
        <v>0</v>
      </c>
      <c r="N14" s="111"/>
      <c r="O14" s="83">
        <v>749985557</v>
      </c>
      <c r="P14" s="111"/>
      <c r="Q14" s="83">
        <v>-284943055</v>
      </c>
      <c r="R14" s="111"/>
      <c r="S14" s="83">
        <v>3722640182</v>
      </c>
    </row>
    <row r="15" spans="1:19" ht="6" customHeight="1">
      <c r="A15" s="99"/>
      <c r="B15" s="86"/>
      <c r="C15" s="107"/>
      <c r="D15" s="107"/>
      <c r="E15" s="83"/>
      <c r="F15" s="83"/>
      <c r="G15" s="83"/>
      <c r="H15" s="83"/>
      <c r="I15" s="31"/>
      <c r="J15" s="83"/>
      <c r="K15" s="83"/>
      <c r="L15" s="111"/>
      <c r="M15" s="31"/>
      <c r="N15" s="111"/>
      <c r="O15" s="83"/>
      <c r="P15" s="111"/>
      <c r="Q15" s="83"/>
      <c r="R15" s="111"/>
      <c r="S15" s="83"/>
    </row>
    <row r="16" spans="1:19" ht="16.5" customHeight="1">
      <c r="A16" s="99" t="s">
        <v>148</v>
      </c>
      <c r="B16" s="86"/>
      <c r="C16" s="114"/>
      <c r="D16" s="107"/>
      <c r="E16" s="83"/>
      <c r="F16" s="83"/>
      <c r="G16" s="83"/>
      <c r="H16" s="83"/>
      <c r="I16" s="31"/>
      <c r="J16" s="83"/>
      <c r="K16" s="83"/>
      <c r="L16" s="111"/>
      <c r="M16" s="31"/>
      <c r="N16" s="111"/>
      <c r="O16" s="83"/>
      <c r="P16" s="111"/>
      <c r="Q16" s="83"/>
      <c r="R16" s="111"/>
      <c r="S16" s="83"/>
    </row>
    <row r="17" spans="1:19" ht="16.5" customHeight="1">
      <c r="A17" s="112" t="s">
        <v>150</v>
      </c>
      <c r="B17" s="115"/>
      <c r="C17" s="114">
        <v>25</v>
      </c>
      <c r="D17" s="107"/>
      <c r="E17" s="83">
        <v>0</v>
      </c>
      <c r="F17" s="83"/>
      <c r="G17" s="83">
        <v>0</v>
      </c>
      <c r="H17" s="83"/>
      <c r="I17" s="31">
        <v>-2339010</v>
      </c>
      <c r="J17" s="83"/>
      <c r="K17" s="83">
        <v>0</v>
      </c>
      <c r="L17" s="111"/>
      <c r="M17" s="31">
        <v>0</v>
      </c>
      <c r="N17" s="111"/>
      <c r="O17" s="83">
        <v>0</v>
      </c>
      <c r="P17" s="111"/>
      <c r="Q17" s="83">
        <v>0</v>
      </c>
      <c r="R17" s="111"/>
      <c r="S17" s="83">
        <f t="shared" ref="S17:S18" si="0">SUM(E17:Q17)</f>
        <v>-2339010</v>
      </c>
    </row>
    <row r="18" spans="1:19" ht="16.5" customHeight="1">
      <c r="A18" s="112" t="s">
        <v>151</v>
      </c>
      <c r="B18" s="115"/>
      <c r="C18" s="107"/>
      <c r="D18" s="107"/>
      <c r="E18" s="116">
        <v>0</v>
      </c>
      <c r="F18" s="116"/>
      <c r="G18" s="116">
        <v>0</v>
      </c>
      <c r="H18" s="117"/>
      <c r="I18" s="31">
        <v>0</v>
      </c>
      <c r="J18" s="117"/>
      <c r="K18" s="116">
        <v>0</v>
      </c>
      <c r="L18" s="117"/>
      <c r="M18" s="31">
        <v>2339010</v>
      </c>
      <c r="N18" s="117"/>
      <c r="O18" s="116">
        <v>-2339010</v>
      </c>
      <c r="P18" s="117"/>
      <c r="Q18" s="116">
        <v>0</v>
      </c>
      <c r="R18" s="111"/>
      <c r="S18" s="83">
        <f t="shared" si="0"/>
        <v>0</v>
      </c>
    </row>
    <row r="19" spans="1:19" ht="16.5" customHeight="1">
      <c r="A19" s="60" t="s">
        <v>153</v>
      </c>
      <c r="B19" s="86"/>
      <c r="C19" s="114">
        <v>35</v>
      </c>
      <c r="D19" s="107"/>
      <c r="E19" s="116">
        <v>0</v>
      </c>
      <c r="F19" s="116"/>
      <c r="G19" s="116">
        <v>0</v>
      </c>
      <c r="H19" s="117"/>
      <c r="I19" s="31">
        <v>0</v>
      </c>
      <c r="J19" s="117"/>
      <c r="K19" s="116">
        <v>0</v>
      </c>
      <c r="L19" s="117"/>
      <c r="M19" s="31">
        <v>0</v>
      </c>
      <c r="N19" s="117"/>
      <c r="O19" s="116">
        <v>-105885814</v>
      </c>
      <c r="P19" s="117"/>
      <c r="Q19" s="116">
        <v>0</v>
      </c>
      <c r="R19" s="111"/>
      <c r="S19" s="83">
        <f>SUM(E19:Q19)</f>
        <v>-105885814</v>
      </c>
    </row>
    <row r="20" spans="1:19" ht="16.5" customHeight="1">
      <c r="A20" s="59" t="s">
        <v>115</v>
      </c>
      <c r="B20" s="115"/>
      <c r="C20" s="107"/>
      <c r="D20" s="107"/>
      <c r="E20" s="68">
        <v>0</v>
      </c>
      <c r="F20" s="116"/>
      <c r="G20" s="68">
        <v>0</v>
      </c>
      <c r="H20" s="117"/>
      <c r="I20" s="33">
        <v>0</v>
      </c>
      <c r="J20" s="117"/>
      <c r="K20" s="68">
        <v>0</v>
      </c>
      <c r="L20" s="117"/>
      <c r="M20" s="33">
        <v>0</v>
      </c>
      <c r="N20" s="117"/>
      <c r="O20" s="68">
        <v>-473161863</v>
      </c>
      <c r="P20" s="117"/>
      <c r="Q20" s="68">
        <v>0</v>
      </c>
      <c r="R20" s="111"/>
      <c r="S20" s="113">
        <f>SUM(E20:Q20)</f>
        <v>-473161863</v>
      </c>
    </row>
    <row r="21" spans="1:19" ht="16.5" customHeight="1">
      <c r="A21" s="99"/>
      <c r="B21" s="86"/>
      <c r="C21" s="107"/>
      <c r="D21" s="107"/>
      <c r="E21" s="83"/>
      <c r="F21" s="83"/>
      <c r="G21" s="83"/>
      <c r="H21" s="83"/>
      <c r="I21" s="31"/>
      <c r="J21" s="83"/>
      <c r="K21" s="83"/>
      <c r="L21" s="111"/>
      <c r="M21" s="31"/>
      <c r="N21" s="111"/>
      <c r="O21" s="83"/>
      <c r="P21" s="111"/>
      <c r="Q21" s="83"/>
      <c r="R21" s="111"/>
      <c r="S21" s="83"/>
    </row>
    <row r="22" spans="1:19" ht="16.5" customHeight="1" thickBot="1">
      <c r="A22" s="118" t="s">
        <v>154</v>
      </c>
      <c r="B22" s="107"/>
      <c r="C22" s="107"/>
      <c r="D22" s="107"/>
      <c r="E22" s="119">
        <f>SUM(E14:E20)</f>
        <v>2117716281</v>
      </c>
      <c r="F22" s="83"/>
      <c r="G22" s="119">
        <f>SUM(G14:G20)</f>
        <v>1045504325</v>
      </c>
      <c r="H22" s="83"/>
      <c r="I22" s="120">
        <f>SUM(I16:I20)</f>
        <v>-2339010</v>
      </c>
      <c r="J22" s="83"/>
      <c r="K22" s="119">
        <f>SUM(K14:K20)</f>
        <v>94377074</v>
      </c>
      <c r="L22" s="111"/>
      <c r="M22" s="35">
        <f>SUM(M14:M20)</f>
        <v>2339010</v>
      </c>
      <c r="N22" s="111"/>
      <c r="O22" s="119">
        <f>SUM(O14:O20)</f>
        <v>168598870</v>
      </c>
      <c r="P22" s="111"/>
      <c r="Q22" s="119">
        <f>SUM(Q14:Q20)</f>
        <v>-284943055</v>
      </c>
      <c r="R22" s="111"/>
      <c r="S22" s="119">
        <f>SUM(S14:S20)</f>
        <v>3141253495</v>
      </c>
    </row>
    <row r="23" spans="1:19" ht="16.5" customHeight="1" thickTop="1">
      <c r="A23" s="118"/>
      <c r="B23" s="107"/>
      <c r="C23" s="107"/>
      <c r="D23" s="107"/>
      <c r="E23" s="83"/>
      <c r="F23" s="83"/>
      <c r="G23" s="83"/>
      <c r="H23" s="83"/>
      <c r="I23" s="31"/>
      <c r="J23" s="83"/>
      <c r="K23" s="83"/>
      <c r="L23" s="111"/>
      <c r="M23" s="111"/>
      <c r="N23" s="111"/>
      <c r="O23" s="83"/>
      <c r="P23" s="111"/>
      <c r="Q23" s="83"/>
      <c r="R23" s="111"/>
      <c r="S23" s="83"/>
    </row>
    <row r="24" spans="1:19" ht="16.5" customHeight="1">
      <c r="A24" s="99"/>
      <c r="B24" s="86"/>
      <c r="C24" s="107"/>
      <c r="D24" s="107"/>
      <c r="E24" s="83"/>
      <c r="F24" s="83"/>
      <c r="G24" s="83"/>
      <c r="H24" s="83"/>
      <c r="I24" s="31"/>
      <c r="J24" s="83"/>
      <c r="K24" s="83"/>
      <c r="L24" s="111"/>
      <c r="M24" s="111"/>
      <c r="N24" s="111"/>
      <c r="O24" s="83"/>
      <c r="P24" s="111"/>
      <c r="Q24" s="83"/>
      <c r="R24" s="111"/>
      <c r="S24" s="83"/>
    </row>
    <row r="25" spans="1:19" ht="16.5" customHeight="1">
      <c r="A25" s="203" t="s">
        <v>155</v>
      </c>
      <c r="B25" s="203"/>
      <c r="C25" s="107"/>
      <c r="D25" s="107"/>
      <c r="E25" s="83">
        <f>E22</f>
        <v>2117716281</v>
      </c>
      <c r="F25" s="83"/>
      <c r="G25" s="83">
        <f>G22</f>
        <v>1045504325</v>
      </c>
      <c r="H25" s="83"/>
      <c r="I25" s="83">
        <f>I22</f>
        <v>-2339010</v>
      </c>
      <c r="J25" s="83"/>
      <c r="K25" s="83">
        <f>K22</f>
        <v>94377074</v>
      </c>
      <c r="L25" s="111"/>
      <c r="M25" s="83">
        <f>M22</f>
        <v>2339010</v>
      </c>
      <c r="N25" s="83"/>
      <c r="O25" s="83">
        <f>O22</f>
        <v>168598870</v>
      </c>
      <c r="P25" s="111"/>
      <c r="Q25" s="83">
        <f>Q22</f>
        <v>-284943055</v>
      </c>
      <c r="R25" s="111"/>
      <c r="S25" s="83">
        <f t="shared" ref="S25" si="1">SUM(E25:Q25)</f>
        <v>3141253495</v>
      </c>
    </row>
    <row r="26" spans="1:19" ht="6" customHeight="1">
      <c r="A26" s="99"/>
      <c r="B26" s="86"/>
      <c r="C26" s="107"/>
      <c r="D26" s="107"/>
      <c r="E26" s="83"/>
      <c r="F26" s="83"/>
      <c r="G26" s="83"/>
      <c r="H26" s="83"/>
      <c r="I26" s="31"/>
      <c r="J26" s="83"/>
      <c r="K26" s="83"/>
      <c r="L26" s="111"/>
      <c r="M26" s="31"/>
      <c r="N26" s="111"/>
      <c r="O26" s="83"/>
      <c r="P26" s="111"/>
      <c r="Q26" s="83"/>
      <c r="R26" s="111"/>
      <c r="S26" s="83"/>
    </row>
    <row r="27" spans="1:19" ht="16.5" customHeight="1">
      <c r="A27" s="99" t="s">
        <v>148</v>
      </c>
      <c r="B27" s="86"/>
      <c r="C27" s="107"/>
      <c r="D27" s="107"/>
      <c r="E27" s="83"/>
      <c r="F27" s="83"/>
      <c r="G27" s="83"/>
      <c r="H27" s="83"/>
      <c r="I27" s="31"/>
      <c r="J27" s="83"/>
      <c r="K27" s="83"/>
      <c r="L27" s="111"/>
      <c r="M27" s="31"/>
      <c r="N27" s="111"/>
      <c r="O27" s="83"/>
      <c r="P27" s="111"/>
      <c r="Q27" s="83"/>
      <c r="R27" s="111"/>
      <c r="S27" s="83"/>
    </row>
    <row r="28" spans="1:19" ht="16.5" customHeight="1">
      <c r="A28" s="112" t="s">
        <v>152</v>
      </c>
      <c r="B28" s="86"/>
      <c r="C28" s="114">
        <v>26</v>
      </c>
      <c r="D28" s="107"/>
      <c r="E28" s="83">
        <v>0</v>
      </c>
      <c r="F28" s="83"/>
      <c r="G28" s="83">
        <v>0</v>
      </c>
      <c r="H28" s="83"/>
      <c r="I28" s="31">
        <v>0</v>
      </c>
      <c r="J28" s="83"/>
      <c r="K28" s="83">
        <v>3760744</v>
      </c>
      <c r="L28" s="111"/>
      <c r="M28" s="31">
        <v>0</v>
      </c>
      <c r="N28" s="111"/>
      <c r="O28" s="83">
        <v>-3760744</v>
      </c>
      <c r="P28" s="111"/>
      <c r="Q28" s="83">
        <v>0</v>
      </c>
      <c r="R28" s="111"/>
      <c r="S28" s="83">
        <f>SUM(E28:Q28)</f>
        <v>0</v>
      </c>
    </row>
    <row r="29" spans="1:19" ht="16.5" customHeight="1">
      <c r="A29" s="59" t="s">
        <v>115</v>
      </c>
      <c r="B29" s="115"/>
      <c r="C29" s="107"/>
      <c r="D29" s="107"/>
      <c r="E29" s="113">
        <v>0</v>
      </c>
      <c r="G29" s="122">
        <v>0</v>
      </c>
      <c r="I29" s="33">
        <v>0</v>
      </c>
      <c r="K29" s="113">
        <v>0</v>
      </c>
      <c r="M29" s="33">
        <v>0</v>
      </c>
      <c r="O29" s="122">
        <v>73164946</v>
      </c>
      <c r="Q29" s="113">
        <v>0</v>
      </c>
      <c r="R29" s="111"/>
      <c r="S29" s="113">
        <f t="shared" ref="S29" si="2">SUM(E29:Q29)</f>
        <v>73164946</v>
      </c>
    </row>
    <row r="30" spans="1:19" ht="16.5" customHeight="1">
      <c r="A30" s="99"/>
      <c r="B30" s="86"/>
      <c r="C30" s="107"/>
      <c r="D30" s="107"/>
      <c r="E30" s="83"/>
      <c r="F30" s="83"/>
      <c r="G30" s="83"/>
      <c r="H30" s="83"/>
      <c r="I30" s="31"/>
      <c r="J30" s="83"/>
      <c r="K30" s="83"/>
      <c r="L30" s="111"/>
      <c r="M30" s="31"/>
      <c r="N30" s="111"/>
      <c r="O30" s="83"/>
      <c r="P30" s="111"/>
      <c r="Q30" s="83"/>
      <c r="R30" s="111"/>
      <c r="S30" s="83"/>
    </row>
    <row r="31" spans="1:19" ht="16.5" customHeight="1" thickBot="1">
      <c r="A31" s="118" t="s">
        <v>160</v>
      </c>
      <c r="B31" s="107"/>
      <c r="C31" s="107"/>
      <c r="D31" s="107"/>
      <c r="E31" s="119">
        <f>SUM(E25:E29)</f>
        <v>2117716281</v>
      </c>
      <c r="F31" s="83"/>
      <c r="G31" s="119">
        <f>SUM(G25:G29)</f>
        <v>1045504325</v>
      </c>
      <c r="H31" s="83"/>
      <c r="I31" s="119">
        <f>SUM(I25:I29)</f>
        <v>-2339010</v>
      </c>
      <c r="J31" s="83"/>
      <c r="K31" s="119">
        <f>SUM(K25:K29)</f>
        <v>98137818</v>
      </c>
      <c r="L31" s="111"/>
      <c r="M31" s="119">
        <f>SUM(M25:M29)</f>
        <v>2339010</v>
      </c>
      <c r="N31" s="111"/>
      <c r="O31" s="119">
        <f>SUM(O25:O29)</f>
        <v>238003072</v>
      </c>
      <c r="P31" s="111"/>
      <c r="Q31" s="119">
        <f>SUM(Q25:Q29)</f>
        <v>-284943055</v>
      </c>
      <c r="R31" s="111"/>
      <c r="S31" s="119">
        <f>SUM(S25:S29)</f>
        <v>3214418441</v>
      </c>
    </row>
    <row r="32" spans="1:19" ht="16.5" customHeight="1" thickTop="1">
      <c r="A32" s="118"/>
      <c r="B32" s="107"/>
      <c r="C32" s="107"/>
      <c r="D32" s="107"/>
      <c r="E32" s="83"/>
      <c r="F32" s="83"/>
      <c r="G32" s="83"/>
      <c r="H32" s="83"/>
      <c r="I32" s="83"/>
      <c r="J32" s="83"/>
      <c r="K32" s="83"/>
      <c r="L32" s="111"/>
      <c r="M32" s="83"/>
      <c r="N32" s="111"/>
      <c r="O32" s="83"/>
      <c r="P32" s="111"/>
      <c r="Q32" s="83"/>
      <c r="R32" s="111"/>
      <c r="S32" s="83"/>
    </row>
    <row r="33" spans="1:19" ht="16.5" customHeight="1">
      <c r="A33" s="118"/>
      <c r="B33" s="107"/>
      <c r="C33" s="107"/>
      <c r="D33" s="107"/>
      <c r="E33" s="83"/>
      <c r="F33" s="83"/>
      <c r="G33" s="83"/>
      <c r="H33" s="83"/>
      <c r="I33" s="83"/>
      <c r="J33" s="83"/>
      <c r="K33" s="83"/>
      <c r="L33" s="111"/>
      <c r="M33" s="83"/>
      <c r="N33" s="111"/>
      <c r="O33" s="83"/>
      <c r="P33" s="111"/>
      <c r="Q33" s="83"/>
      <c r="R33" s="111"/>
      <c r="S33" s="83"/>
    </row>
    <row r="34" spans="1:19" ht="15" customHeight="1">
      <c r="A34" s="118"/>
      <c r="B34" s="107"/>
      <c r="C34" s="107"/>
      <c r="D34" s="107"/>
      <c r="E34" s="83"/>
      <c r="F34" s="83"/>
      <c r="G34" s="83"/>
      <c r="H34" s="83"/>
      <c r="I34" s="83"/>
      <c r="J34" s="83"/>
      <c r="K34" s="83"/>
      <c r="L34" s="111"/>
      <c r="M34" s="83"/>
      <c r="N34" s="111"/>
      <c r="O34" s="83"/>
      <c r="P34" s="111"/>
      <c r="Q34" s="83"/>
      <c r="R34" s="111"/>
      <c r="S34" s="83"/>
    </row>
    <row r="35" spans="1:19" ht="15.75" customHeight="1">
      <c r="A35" s="118"/>
      <c r="B35" s="107"/>
      <c r="C35" s="107"/>
      <c r="D35" s="107"/>
      <c r="E35" s="83"/>
      <c r="F35" s="83"/>
      <c r="G35" s="83"/>
      <c r="H35" s="83"/>
      <c r="I35" s="83"/>
      <c r="J35" s="83"/>
      <c r="K35" s="83"/>
      <c r="L35" s="111"/>
      <c r="M35" s="83"/>
      <c r="N35" s="111"/>
      <c r="O35" s="83"/>
      <c r="P35" s="111"/>
      <c r="Q35" s="83"/>
      <c r="R35" s="111"/>
      <c r="S35" s="83"/>
    </row>
    <row r="36" spans="1:19" ht="22.35" customHeight="1">
      <c r="A36" s="125" t="s">
        <v>44</v>
      </c>
      <c r="B36" s="125"/>
      <c r="C36" s="125"/>
      <c r="D36" s="125"/>
      <c r="E36" s="126"/>
      <c r="F36" s="126"/>
      <c r="G36" s="126"/>
      <c r="H36" s="127"/>
      <c r="I36" s="127"/>
      <c r="J36" s="127"/>
      <c r="K36" s="127"/>
      <c r="L36" s="127"/>
      <c r="M36" s="127"/>
      <c r="N36" s="127"/>
      <c r="O36" s="122"/>
      <c r="P36" s="128"/>
      <c r="Q36" s="122"/>
      <c r="R36" s="128"/>
      <c r="S36" s="122"/>
    </row>
  </sheetData>
  <mergeCells count="4">
    <mergeCell ref="E6:S6"/>
    <mergeCell ref="K8:O8"/>
    <mergeCell ref="A14:B14"/>
    <mergeCell ref="A25:B25"/>
  </mergeCells>
  <pageMargins left="0.3" right="0.3" top="0.5" bottom="0.6" header="0.49" footer="0.4"/>
  <pageSetup paperSize="9" scale="95" firstPageNumber="13" orientation="landscape" useFirstPageNumber="1" horizontalDpi="1200" verticalDpi="1200" r:id="rId1"/>
  <headerFooter>
    <oddFooter>&amp;R&amp;"Arial,Regular"&amp;9&amp;P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89"/>
  <sheetViews>
    <sheetView zoomScaleNormal="100" zoomScaleSheetLayoutView="80" workbookViewId="0"/>
  </sheetViews>
  <sheetFormatPr defaultColWidth="9.125" defaultRowHeight="16.5" customHeight="1"/>
  <cols>
    <col min="1" max="1" width="1.75" style="59" customWidth="1"/>
    <col min="2" max="2" width="50.625" style="59" customWidth="1"/>
    <col min="3" max="3" width="9.375" style="58" customWidth="1"/>
    <col min="4" max="4" width="0.875" style="59" customWidth="1"/>
    <col min="5" max="5" width="14.375" style="25" bestFit="1" customWidth="1"/>
    <col min="6" max="6" width="0.875" style="64" customWidth="1"/>
    <col min="7" max="7" width="14.125" style="25" bestFit="1" customWidth="1"/>
    <col min="8" max="8" width="0.875" style="64" customWidth="1"/>
    <col min="9" max="9" width="14.375" style="64" bestFit="1" customWidth="1"/>
    <col min="10" max="10" width="0.875" style="64" customWidth="1"/>
    <col min="11" max="11" width="14.375" style="64" customWidth="1"/>
    <col min="12" max="16384" width="9.125" style="59"/>
  </cols>
  <sheetData>
    <row r="1" spans="1:11" ht="16.5" customHeight="1">
      <c r="A1" s="129" t="s">
        <v>0</v>
      </c>
    </row>
    <row r="2" spans="1:11" ht="16.5" customHeight="1">
      <c r="A2" s="129" t="s">
        <v>170</v>
      </c>
    </row>
    <row r="3" spans="1:11" ht="16.5" customHeight="1">
      <c r="A3" s="171" t="s">
        <v>92</v>
      </c>
      <c r="B3" s="159"/>
      <c r="C3" s="172"/>
      <c r="D3" s="159"/>
      <c r="E3" s="24"/>
      <c r="F3" s="160"/>
      <c r="G3" s="24"/>
      <c r="H3" s="160"/>
      <c r="I3" s="173"/>
      <c r="J3" s="160"/>
      <c r="K3" s="173"/>
    </row>
    <row r="4" spans="1:11" ht="16.5" customHeight="1">
      <c r="E4" s="12"/>
      <c r="G4" s="12"/>
      <c r="I4" s="174"/>
      <c r="K4" s="174"/>
    </row>
    <row r="5" spans="1:11" ht="16.5" customHeight="1">
      <c r="E5" s="12"/>
      <c r="G5" s="12"/>
      <c r="I5" s="174"/>
      <c r="K5" s="174"/>
    </row>
    <row r="6" spans="1:11" ht="15.9" customHeight="1">
      <c r="E6" s="197" t="s">
        <v>3</v>
      </c>
      <c r="F6" s="197"/>
      <c r="G6" s="197"/>
      <c r="H6" s="7"/>
      <c r="I6" s="197" t="s">
        <v>93</v>
      </c>
      <c r="J6" s="197"/>
      <c r="K6" s="197"/>
    </row>
    <row r="7" spans="1:11" ht="15.9" customHeight="1">
      <c r="E7" s="198" t="s">
        <v>5</v>
      </c>
      <c r="F7" s="198"/>
      <c r="G7" s="198"/>
      <c r="H7" s="7"/>
      <c r="I7" s="198" t="s">
        <v>5</v>
      </c>
      <c r="J7" s="198"/>
      <c r="K7" s="198"/>
    </row>
    <row r="8" spans="1:11" ht="15.9" customHeight="1">
      <c r="E8" s="56"/>
      <c r="F8" s="56"/>
      <c r="G8" s="56"/>
      <c r="H8" s="7"/>
      <c r="I8" s="56"/>
      <c r="J8" s="56"/>
      <c r="K8" s="179" t="s">
        <v>255</v>
      </c>
    </row>
    <row r="9" spans="1:11" ht="15.9" customHeight="1">
      <c r="D9" s="146"/>
      <c r="E9" s="138" t="s">
        <v>6</v>
      </c>
      <c r="F9" s="56"/>
      <c r="G9" s="138" t="s">
        <v>6</v>
      </c>
      <c r="H9" s="7"/>
      <c r="I9" s="138" t="s">
        <v>6</v>
      </c>
      <c r="J9" s="56"/>
      <c r="K9" s="138" t="s">
        <v>6</v>
      </c>
    </row>
    <row r="10" spans="1:11" ht="15.9" customHeight="1">
      <c r="D10" s="146"/>
      <c r="E10" s="8" t="s">
        <v>7</v>
      </c>
      <c r="F10" s="9"/>
      <c r="G10" s="8" t="s">
        <v>8</v>
      </c>
      <c r="H10" s="9"/>
      <c r="I10" s="8" t="s">
        <v>7</v>
      </c>
      <c r="J10" s="9"/>
      <c r="K10" s="8" t="s">
        <v>8</v>
      </c>
    </row>
    <row r="11" spans="1:11" ht="15.9" customHeight="1">
      <c r="C11" s="140" t="s">
        <v>9</v>
      </c>
      <c r="D11" s="133"/>
      <c r="E11" s="55" t="s">
        <v>10</v>
      </c>
      <c r="F11" s="7"/>
      <c r="G11" s="55" t="s">
        <v>10</v>
      </c>
      <c r="H11" s="23"/>
      <c r="I11" s="10" t="s">
        <v>10</v>
      </c>
      <c r="J11" s="7"/>
      <c r="K11" s="10" t="s">
        <v>10</v>
      </c>
    </row>
    <row r="12" spans="1:11" ht="6" customHeight="1">
      <c r="C12" s="141"/>
      <c r="D12" s="133"/>
      <c r="E12" s="29"/>
      <c r="F12" s="62"/>
      <c r="G12" s="29"/>
      <c r="H12" s="28"/>
      <c r="I12" s="62"/>
      <c r="J12" s="62"/>
      <c r="K12" s="62"/>
    </row>
    <row r="13" spans="1:11" ht="15.9" customHeight="1">
      <c r="A13" s="154" t="s">
        <v>171</v>
      </c>
    </row>
    <row r="14" spans="1:11" ht="15.9" customHeight="1">
      <c r="A14" s="59" t="s">
        <v>172</v>
      </c>
      <c r="E14" s="12">
        <v>40613572</v>
      </c>
      <c r="F14" s="12"/>
      <c r="G14" s="12">
        <v>-493535105</v>
      </c>
      <c r="H14" s="12"/>
      <c r="I14" s="12">
        <v>73049311</v>
      </c>
      <c r="J14" s="12"/>
      <c r="K14" s="12">
        <v>-475365020</v>
      </c>
    </row>
    <row r="15" spans="1:11" ht="15.9" customHeight="1">
      <c r="A15" s="59" t="s">
        <v>173</v>
      </c>
      <c r="E15" s="14"/>
      <c r="G15" s="14"/>
      <c r="I15" s="12"/>
      <c r="J15" s="12"/>
      <c r="K15" s="12"/>
    </row>
    <row r="16" spans="1:11" ht="15.9" customHeight="1">
      <c r="B16" s="59" t="s">
        <v>174</v>
      </c>
      <c r="C16" s="58">
        <v>30</v>
      </c>
      <c r="E16" s="12">
        <v>238958590</v>
      </c>
      <c r="G16" s="12">
        <v>237109179</v>
      </c>
      <c r="H16" s="12"/>
      <c r="I16" s="12">
        <v>9902895</v>
      </c>
      <c r="J16" s="12"/>
      <c r="K16" s="12">
        <v>10206612</v>
      </c>
    </row>
    <row r="17" spans="2:11" ht="15.9" customHeight="1">
      <c r="B17" s="59" t="s">
        <v>175</v>
      </c>
      <c r="C17" s="58" t="s">
        <v>176</v>
      </c>
      <c r="E17" s="12">
        <v>78552289</v>
      </c>
      <c r="G17" s="12">
        <v>78909733</v>
      </c>
      <c r="H17" s="12"/>
      <c r="I17" s="12">
        <v>241541</v>
      </c>
      <c r="J17" s="12"/>
      <c r="K17" s="12">
        <v>403752</v>
      </c>
    </row>
    <row r="18" spans="2:11" ht="15.9" customHeight="1">
      <c r="B18" s="59" t="s">
        <v>177</v>
      </c>
      <c r="C18" s="58">
        <v>36.299999999999997</v>
      </c>
      <c r="E18" s="12">
        <v>0</v>
      </c>
      <c r="G18" s="12">
        <v>0</v>
      </c>
      <c r="I18" s="175">
        <v>-10258562</v>
      </c>
      <c r="J18" s="12"/>
      <c r="K18" s="175">
        <v>840054</v>
      </c>
    </row>
    <row r="19" spans="2:11" ht="15.9" customHeight="1">
      <c r="B19" s="59" t="s">
        <v>258</v>
      </c>
      <c r="C19" s="58">
        <v>13</v>
      </c>
      <c r="E19" s="12">
        <v>54480880</v>
      </c>
      <c r="G19" s="12">
        <v>352533245</v>
      </c>
      <c r="I19" s="175">
        <v>54480880</v>
      </c>
      <c r="J19" s="12"/>
      <c r="K19" s="175">
        <v>352533245</v>
      </c>
    </row>
    <row r="20" spans="2:11" ht="15.9" customHeight="1">
      <c r="B20" s="59" t="s">
        <v>178</v>
      </c>
      <c r="C20" s="58">
        <v>14</v>
      </c>
      <c r="E20" s="12">
        <v>0</v>
      </c>
      <c r="G20" s="12">
        <v>0</v>
      </c>
      <c r="I20" s="175">
        <v>0</v>
      </c>
      <c r="J20" s="12"/>
      <c r="K20" s="175">
        <v>80019</v>
      </c>
    </row>
    <row r="21" spans="2:11" ht="15.9" customHeight="1">
      <c r="B21" s="59" t="s">
        <v>179</v>
      </c>
      <c r="C21" s="58">
        <v>14</v>
      </c>
      <c r="E21" s="12">
        <v>0</v>
      </c>
      <c r="G21" s="12">
        <v>0</v>
      </c>
      <c r="I21" s="175">
        <v>-221188361</v>
      </c>
      <c r="J21" s="12"/>
      <c r="K21" s="175">
        <v>-54812185</v>
      </c>
    </row>
    <row r="22" spans="2:11" ht="15.9" customHeight="1">
      <c r="B22" s="59" t="s">
        <v>180</v>
      </c>
      <c r="C22" s="58">
        <v>13</v>
      </c>
      <c r="E22" s="12">
        <v>-63515102</v>
      </c>
      <c r="G22" s="12">
        <v>-191752958</v>
      </c>
      <c r="I22" s="175">
        <v>-63515102</v>
      </c>
      <c r="J22" s="12"/>
      <c r="K22" s="175">
        <v>-191752958</v>
      </c>
    </row>
    <row r="23" spans="2:11" ht="15.9" customHeight="1">
      <c r="B23" s="59" t="s">
        <v>181</v>
      </c>
      <c r="E23" s="12">
        <v>6705767</v>
      </c>
      <c r="G23" s="12">
        <v>5415770</v>
      </c>
      <c r="I23" s="12">
        <v>5926095</v>
      </c>
      <c r="J23" s="12"/>
      <c r="K23" s="12">
        <v>5415770</v>
      </c>
    </row>
    <row r="24" spans="2:11" ht="15.9" customHeight="1">
      <c r="B24" s="59" t="s">
        <v>182</v>
      </c>
      <c r="E24" s="12">
        <v>2374039</v>
      </c>
      <c r="G24" s="12">
        <v>-2190142</v>
      </c>
      <c r="I24" s="175">
        <v>4437304</v>
      </c>
      <c r="J24" s="12"/>
      <c r="K24" s="175">
        <v>-368730216</v>
      </c>
    </row>
    <row r="25" spans="2:11" ht="15.9" customHeight="1">
      <c r="B25" s="59" t="s">
        <v>183</v>
      </c>
      <c r="E25" s="12"/>
      <c r="G25" s="12"/>
      <c r="I25" s="175"/>
      <c r="K25" s="175"/>
    </row>
    <row r="26" spans="2:11" ht="15.9" customHeight="1">
      <c r="B26" s="59" t="s">
        <v>184</v>
      </c>
      <c r="C26" s="176">
        <v>11</v>
      </c>
      <c r="E26" s="12">
        <v>-157999</v>
      </c>
      <c r="G26" s="12">
        <v>-380021</v>
      </c>
      <c r="I26" s="175">
        <v>-157999</v>
      </c>
      <c r="K26" s="175">
        <v>-376342</v>
      </c>
    </row>
    <row r="27" spans="2:11" ht="15.9" customHeight="1">
      <c r="B27" s="59" t="s">
        <v>185</v>
      </c>
      <c r="C27" s="176"/>
      <c r="E27" s="12">
        <v>242249</v>
      </c>
      <c r="G27" s="12">
        <v>4779</v>
      </c>
      <c r="I27" s="175">
        <v>242249</v>
      </c>
      <c r="J27" s="12"/>
      <c r="K27" s="175">
        <v>0</v>
      </c>
    </row>
    <row r="28" spans="2:11" ht="15.9" customHeight="1">
      <c r="B28" s="59" t="s">
        <v>186</v>
      </c>
      <c r="E28" s="12">
        <v>-935978</v>
      </c>
      <c r="G28" s="12">
        <v>16494095</v>
      </c>
      <c r="I28" s="175">
        <v>-83443</v>
      </c>
      <c r="J28" s="12"/>
      <c r="K28" s="175">
        <v>-598525</v>
      </c>
    </row>
    <row r="29" spans="2:11" ht="15.9" customHeight="1">
      <c r="B29" s="59" t="s">
        <v>256</v>
      </c>
      <c r="E29" s="12">
        <v>-306923</v>
      </c>
      <c r="G29" s="12">
        <v>0</v>
      </c>
      <c r="I29" s="175">
        <v>0</v>
      </c>
      <c r="J29" s="12"/>
      <c r="K29" s="175">
        <v>0</v>
      </c>
    </row>
    <row r="30" spans="2:11" ht="15.9" customHeight="1">
      <c r="B30" s="59" t="s">
        <v>187</v>
      </c>
      <c r="C30" s="176">
        <v>16</v>
      </c>
      <c r="E30" s="12">
        <v>-11732808</v>
      </c>
      <c r="G30" s="12">
        <v>91509915</v>
      </c>
      <c r="I30" s="175">
        <v>-12088371</v>
      </c>
      <c r="J30" s="12"/>
      <c r="K30" s="175">
        <v>0</v>
      </c>
    </row>
    <row r="31" spans="2:11" ht="15.9" customHeight="1">
      <c r="B31" s="59" t="s">
        <v>188</v>
      </c>
      <c r="C31" s="176">
        <v>19</v>
      </c>
      <c r="E31" s="12">
        <v>0</v>
      </c>
      <c r="G31" s="12">
        <v>10495012</v>
      </c>
      <c r="I31" s="175">
        <v>0</v>
      </c>
      <c r="K31" s="175">
        <v>0</v>
      </c>
    </row>
    <row r="32" spans="2:11" ht="15.9" customHeight="1">
      <c r="B32" s="59" t="s">
        <v>189</v>
      </c>
      <c r="C32" s="176">
        <v>18</v>
      </c>
      <c r="E32" s="12">
        <v>468087</v>
      </c>
      <c r="G32" s="12">
        <v>75586903</v>
      </c>
      <c r="I32" s="175">
        <v>0</v>
      </c>
      <c r="K32" s="175">
        <v>0</v>
      </c>
    </row>
    <row r="33" spans="1:11" ht="15.9" customHeight="1">
      <c r="B33" s="59" t="s">
        <v>192</v>
      </c>
      <c r="C33" s="176">
        <v>29</v>
      </c>
      <c r="E33" s="32">
        <v>-2382348</v>
      </c>
      <c r="G33" s="12">
        <v>0</v>
      </c>
      <c r="I33" s="175">
        <v>-2382348</v>
      </c>
      <c r="J33" s="12"/>
      <c r="K33" s="175">
        <v>0</v>
      </c>
    </row>
    <row r="34" spans="1:11" ht="15.9" customHeight="1">
      <c r="B34" s="59" t="s">
        <v>190</v>
      </c>
      <c r="C34" s="176">
        <v>29</v>
      </c>
      <c r="E34" s="12">
        <v>-283341</v>
      </c>
      <c r="G34" s="12">
        <v>0</v>
      </c>
      <c r="I34" s="175">
        <v>-283341</v>
      </c>
      <c r="J34" s="12"/>
      <c r="K34" s="175">
        <v>0</v>
      </c>
    </row>
    <row r="35" spans="1:11" ht="15.9" customHeight="1">
      <c r="B35" s="59" t="s">
        <v>191</v>
      </c>
      <c r="C35" s="176">
        <v>29</v>
      </c>
      <c r="E35" s="12">
        <v>-361320</v>
      </c>
      <c r="G35" s="12">
        <v>0</v>
      </c>
      <c r="I35" s="175">
        <v>-361320</v>
      </c>
      <c r="J35" s="12"/>
      <c r="K35" s="175">
        <v>0</v>
      </c>
    </row>
    <row r="36" spans="1:11" ht="15.9" customHeight="1">
      <c r="B36" s="59" t="s">
        <v>193</v>
      </c>
      <c r="E36" s="12">
        <v>3126</v>
      </c>
      <c r="G36" s="12">
        <v>1899</v>
      </c>
      <c r="I36" s="12">
        <v>0</v>
      </c>
      <c r="J36" s="12"/>
      <c r="K36" s="12">
        <v>0</v>
      </c>
    </row>
    <row r="37" spans="1:11" ht="15.9" customHeight="1">
      <c r="B37" s="177" t="s">
        <v>100</v>
      </c>
      <c r="C37" s="58">
        <v>36.1</v>
      </c>
      <c r="E37" s="12">
        <v>0</v>
      </c>
      <c r="G37" s="12">
        <v>-13</v>
      </c>
      <c r="I37" s="12">
        <v>0</v>
      </c>
      <c r="J37" s="12"/>
      <c r="K37" s="12">
        <v>-13</v>
      </c>
    </row>
    <row r="38" spans="1:11" ht="15.9" customHeight="1">
      <c r="B38" s="177" t="s">
        <v>194</v>
      </c>
      <c r="C38" s="58">
        <v>28</v>
      </c>
      <c r="E38" s="12">
        <v>-1401981</v>
      </c>
      <c r="G38" s="12">
        <v>-2400394</v>
      </c>
      <c r="I38" s="12">
        <v>-1157991</v>
      </c>
      <c r="J38" s="12"/>
      <c r="K38" s="12">
        <v>-4333890</v>
      </c>
    </row>
    <row r="39" spans="1:11" ht="15.9" customHeight="1">
      <c r="B39" s="178" t="s">
        <v>195</v>
      </c>
      <c r="C39" s="176">
        <v>31</v>
      </c>
      <c r="E39" s="24">
        <v>206612328</v>
      </c>
      <c r="G39" s="24">
        <v>248958209</v>
      </c>
      <c r="I39" s="24">
        <v>133748813</v>
      </c>
      <c r="J39" s="12"/>
      <c r="K39" s="24">
        <v>177335547</v>
      </c>
    </row>
    <row r="40" spans="1:11" ht="15.9" customHeight="1">
      <c r="B40" s="178"/>
      <c r="E40" s="12"/>
      <c r="G40" s="12"/>
      <c r="I40" s="12"/>
      <c r="J40" s="12"/>
      <c r="K40" s="12"/>
    </row>
    <row r="41" spans="1:11" ht="15.9" customHeight="1">
      <c r="E41" s="12">
        <f>SUM(E14:E39)</f>
        <v>547933127</v>
      </c>
      <c r="G41" s="12">
        <f>SUM(G14:G39)</f>
        <v>426760106</v>
      </c>
      <c r="I41" s="12">
        <f>SUM(I14:I39)</f>
        <v>-29447750</v>
      </c>
      <c r="J41" s="12"/>
      <c r="K41" s="12">
        <f>SUM(K14:K39)</f>
        <v>-549154150</v>
      </c>
    </row>
    <row r="42" spans="1:11" ht="15.9" customHeight="1">
      <c r="A42" s="151" t="s">
        <v>196</v>
      </c>
      <c r="E42" s="12"/>
      <c r="G42" s="12"/>
      <c r="I42" s="12"/>
      <c r="J42" s="12"/>
      <c r="K42" s="12"/>
    </row>
    <row r="43" spans="1:11" ht="15.9" customHeight="1">
      <c r="B43" s="59" t="s">
        <v>18</v>
      </c>
      <c r="E43" s="12">
        <v>8437815</v>
      </c>
      <c r="G43" s="12">
        <v>-764615</v>
      </c>
      <c r="I43" s="12">
        <v>-49537487</v>
      </c>
      <c r="J43" s="12"/>
      <c r="K43" s="12">
        <v>86235078</v>
      </c>
    </row>
    <row r="44" spans="1:11" ht="15.9" customHeight="1">
      <c r="B44" s="59" t="s">
        <v>22</v>
      </c>
      <c r="E44" s="12">
        <v>-9034432</v>
      </c>
      <c r="G44" s="12">
        <v>-4454648</v>
      </c>
      <c r="I44" s="12">
        <v>0</v>
      </c>
      <c r="J44" s="12"/>
      <c r="K44" s="12">
        <v>0</v>
      </c>
    </row>
    <row r="45" spans="1:11" ht="15.9" customHeight="1">
      <c r="B45" s="59" t="s">
        <v>197</v>
      </c>
      <c r="E45" s="12">
        <v>-2515358</v>
      </c>
      <c r="G45" s="12">
        <v>-16233840</v>
      </c>
      <c r="I45" s="12">
        <v>-989851</v>
      </c>
      <c r="J45" s="12"/>
      <c r="K45" s="12">
        <v>-10714837</v>
      </c>
    </row>
    <row r="46" spans="1:11" ht="15.9" customHeight="1">
      <c r="B46" s="59" t="s">
        <v>24</v>
      </c>
      <c r="E46" s="12">
        <v>-3874805</v>
      </c>
      <c r="G46" s="12">
        <v>4265591</v>
      </c>
      <c r="I46" s="12">
        <v>-5440995</v>
      </c>
      <c r="J46" s="12"/>
      <c r="K46" s="12">
        <v>5589133</v>
      </c>
    </row>
    <row r="47" spans="1:11" ht="15.9" customHeight="1">
      <c r="B47" s="59" t="s">
        <v>25</v>
      </c>
      <c r="E47" s="12">
        <v>-801977</v>
      </c>
      <c r="G47" s="12">
        <v>2524637</v>
      </c>
      <c r="I47" s="12">
        <v>0</v>
      </c>
      <c r="J47" s="12"/>
      <c r="K47" s="12">
        <v>0</v>
      </c>
    </row>
    <row r="48" spans="1:11" ht="15.9" customHeight="1">
      <c r="B48" s="59" t="s">
        <v>40</v>
      </c>
      <c r="E48" s="12">
        <v>15418110</v>
      </c>
      <c r="G48" s="12">
        <v>-137409083</v>
      </c>
      <c r="I48" s="12">
        <v>4426176</v>
      </c>
      <c r="J48" s="12"/>
      <c r="K48" s="12">
        <v>-40192999</v>
      </c>
    </row>
    <row r="49" spans="1:11" ht="15.9" customHeight="1">
      <c r="B49" s="59" t="s">
        <v>48</v>
      </c>
      <c r="E49" s="12">
        <v>-192212571</v>
      </c>
      <c r="G49" s="12">
        <v>115948409</v>
      </c>
      <c r="I49" s="12">
        <v>-171699886</v>
      </c>
      <c r="J49" s="12"/>
      <c r="K49" s="12">
        <v>-257629247</v>
      </c>
    </row>
    <row r="50" spans="1:11" ht="15.9" customHeight="1">
      <c r="B50" s="59" t="s">
        <v>56</v>
      </c>
      <c r="E50" s="12">
        <v>6243414</v>
      </c>
      <c r="G50" s="12">
        <v>-5080940</v>
      </c>
      <c r="I50" s="12">
        <v>6749392</v>
      </c>
      <c r="J50" s="12"/>
      <c r="K50" s="12">
        <v>-2121144</v>
      </c>
    </row>
    <row r="51" spans="1:11" ht="15.9" customHeight="1">
      <c r="B51" s="59" t="s">
        <v>266</v>
      </c>
      <c r="E51" s="12">
        <v>30904</v>
      </c>
      <c r="G51" s="12">
        <v>0</v>
      </c>
      <c r="I51" s="12">
        <v>0</v>
      </c>
      <c r="J51" s="12"/>
      <c r="K51" s="12">
        <v>0</v>
      </c>
    </row>
    <row r="52" spans="1:11" ht="15.9" customHeight="1">
      <c r="B52" s="59" t="s">
        <v>67</v>
      </c>
      <c r="E52" s="12">
        <v>108000</v>
      </c>
      <c r="G52" s="12">
        <v>0</v>
      </c>
      <c r="I52" s="12">
        <v>108000</v>
      </c>
      <c r="J52" s="12"/>
      <c r="K52" s="12">
        <v>0</v>
      </c>
    </row>
    <row r="53" spans="1:11" ht="15.9" customHeight="1">
      <c r="B53" s="59" t="s">
        <v>198</v>
      </c>
      <c r="C53" s="58">
        <v>24</v>
      </c>
      <c r="E53" s="180">
        <v>-6944589</v>
      </c>
      <c r="G53" s="180">
        <v>-516359</v>
      </c>
      <c r="I53" s="180">
        <v>-6944589</v>
      </c>
      <c r="J53" s="12"/>
      <c r="K53" s="180">
        <v>-516359</v>
      </c>
    </row>
    <row r="54" spans="1:11" ht="15.9" customHeight="1">
      <c r="B54" s="59" t="s">
        <v>199</v>
      </c>
      <c r="E54" s="15">
        <v>-850418</v>
      </c>
      <c r="G54" s="15">
        <v>0</v>
      </c>
      <c r="I54" s="15">
        <v>-850418</v>
      </c>
      <c r="J54" s="12"/>
      <c r="K54" s="15">
        <v>0</v>
      </c>
    </row>
    <row r="55" spans="1:11" ht="15.9" customHeight="1">
      <c r="E55" s="12"/>
      <c r="G55" s="12"/>
      <c r="I55" s="12"/>
      <c r="J55" s="12"/>
      <c r="K55" s="12"/>
    </row>
    <row r="56" spans="1:11" ht="15.9" customHeight="1">
      <c r="A56" s="59" t="s">
        <v>200</v>
      </c>
      <c r="E56" s="12">
        <f>SUM(E41:E54)</f>
        <v>361937220</v>
      </c>
      <c r="G56" s="12">
        <f>SUM(G41:G54)</f>
        <v>385039258</v>
      </c>
      <c r="I56" s="12">
        <f>SUM(I41:I54)</f>
        <v>-253627408</v>
      </c>
      <c r="J56" s="12"/>
      <c r="K56" s="12">
        <f>SUM(K41:K54)</f>
        <v>-768504525</v>
      </c>
    </row>
    <row r="57" spans="1:11" ht="15.9" customHeight="1">
      <c r="A57" s="59" t="s">
        <v>201</v>
      </c>
      <c r="E57" s="12">
        <v>11467992</v>
      </c>
      <c r="G57" s="12">
        <v>4717460</v>
      </c>
      <c r="I57" s="12">
        <v>5594224</v>
      </c>
      <c r="J57" s="12"/>
      <c r="K57" s="12">
        <v>4717460</v>
      </c>
    </row>
    <row r="58" spans="1:11" ht="15.9" customHeight="1">
      <c r="A58" s="133" t="s">
        <v>202</v>
      </c>
      <c r="E58" s="15">
        <v>-27160643</v>
      </c>
      <c r="G58" s="15">
        <v>-16344402</v>
      </c>
      <c r="I58" s="15">
        <v>-5456346</v>
      </c>
      <c r="J58" s="12"/>
      <c r="K58" s="15">
        <v>-5594223</v>
      </c>
    </row>
    <row r="59" spans="1:11" ht="15.9" customHeight="1">
      <c r="E59" s="12"/>
      <c r="G59" s="12"/>
      <c r="I59" s="12"/>
      <c r="J59" s="12"/>
      <c r="K59" s="12"/>
    </row>
    <row r="60" spans="1:11" ht="15.9" customHeight="1">
      <c r="A60" s="59" t="s">
        <v>203</v>
      </c>
      <c r="E60" s="15">
        <f>SUM(E56:E58)</f>
        <v>346244569</v>
      </c>
      <c r="G60" s="15">
        <f>SUM(G56:G58)</f>
        <v>373412316</v>
      </c>
      <c r="I60" s="15">
        <f>SUM(I56:I58)</f>
        <v>-253489530</v>
      </c>
      <c r="J60" s="12"/>
      <c r="K60" s="15">
        <f>SUM(K56:K58)</f>
        <v>-769381288</v>
      </c>
    </row>
    <row r="61" spans="1:11" ht="16.5" customHeight="1">
      <c r="E61" s="12"/>
      <c r="G61" s="12"/>
      <c r="I61" s="12"/>
      <c r="J61" s="12"/>
      <c r="K61" s="12"/>
    </row>
    <row r="62" spans="1:11" ht="16.5" customHeight="1">
      <c r="E62" s="12"/>
      <c r="G62" s="12"/>
      <c r="I62" s="12"/>
      <c r="J62" s="12"/>
      <c r="K62" s="12"/>
    </row>
    <row r="63" spans="1:11" ht="12.75" customHeight="1">
      <c r="E63" s="12"/>
      <c r="G63" s="12"/>
      <c r="I63" s="12"/>
      <c r="J63" s="12"/>
      <c r="K63" s="12"/>
    </row>
    <row r="64" spans="1:11" ht="21.9" customHeight="1">
      <c r="A64" s="206" t="s">
        <v>44</v>
      </c>
      <c r="B64" s="206"/>
      <c r="C64" s="206"/>
      <c r="D64" s="206"/>
      <c r="E64" s="206"/>
      <c r="F64" s="206"/>
      <c r="G64" s="206"/>
      <c r="H64" s="206"/>
      <c r="I64" s="206"/>
      <c r="J64" s="206"/>
      <c r="K64" s="206"/>
    </row>
    <row r="65" spans="1:11" ht="16.5" customHeight="1">
      <c r="A65" s="129" t="s">
        <v>0</v>
      </c>
    </row>
    <row r="66" spans="1:11" ht="16.5" customHeight="1">
      <c r="A66" s="129" t="s">
        <v>204</v>
      </c>
    </row>
    <row r="67" spans="1:11" ht="16.5" customHeight="1">
      <c r="A67" s="171" t="s">
        <v>92</v>
      </c>
      <c r="B67" s="159"/>
      <c r="C67" s="172"/>
      <c r="D67" s="159"/>
      <c r="E67" s="24"/>
      <c r="F67" s="160"/>
      <c r="G67" s="24"/>
      <c r="H67" s="160"/>
      <c r="I67" s="173"/>
      <c r="J67" s="160"/>
      <c r="K67" s="173"/>
    </row>
    <row r="68" spans="1:11" ht="16.5" customHeight="1">
      <c r="E68" s="12"/>
      <c r="G68" s="12"/>
      <c r="I68" s="174"/>
      <c r="K68" s="174"/>
    </row>
    <row r="69" spans="1:11" ht="16.5" customHeight="1">
      <c r="E69" s="12"/>
      <c r="G69" s="12"/>
      <c r="I69" s="174"/>
      <c r="K69" s="174"/>
    </row>
    <row r="70" spans="1:11" ht="15.9" customHeight="1">
      <c r="E70" s="197" t="s">
        <v>3</v>
      </c>
      <c r="F70" s="197"/>
      <c r="G70" s="197"/>
      <c r="H70" s="7"/>
      <c r="I70" s="197" t="s">
        <v>93</v>
      </c>
      <c r="J70" s="197"/>
      <c r="K70" s="197"/>
    </row>
    <row r="71" spans="1:11" ht="15.9" customHeight="1">
      <c r="E71" s="198" t="s">
        <v>5</v>
      </c>
      <c r="F71" s="198"/>
      <c r="G71" s="198"/>
      <c r="H71" s="7"/>
      <c r="I71" s="198" t="s">
        <v>5</v>
      </c>
      <c r="J71" s="198"/>
      <c r="K71" s="198"/>
    </row>
    <row r="72" spans="1:11" ht="15.9" customHeight="1">
      <c r="E72" s="56"/>
      <c r="F72" s="56"/>
      <c r="G72" s="56"/>
      <c r="H72" s="7"/>
      <c r="I72" s="56"/>
      <c r="J72" s="56"/>
      <c r="K72" s="196" t="str">
        <f>K8</f>
        <v>(Restated)</v>
      </c>
    </row>
    <row r="73" spans="1:11" ht="15.9" customHeight="1">
      <c r="D73" s="146"/>
      <c r="E73" s="138" t="s">
        <v>6</v>
      </c>
      <c r="F73" s="56"/>
      <c r="G73" s="138" t="s">
        <v>6</v>
      </c>
      <c r="H73" s="7"/>
      <c r="I73" s="138" t="s">
        <v>6</v>
      </c>
      <c r="J73" s="56"/>
      <c r="K73" s="138" t="s">
        <v>6</v>
      </c>
    </row>
    <row r="74" spans="1:11" ht="15.9" customHeight="1">
      <c r="D74" s="146"/>
      <c r="E74" s="8" t="s">
        <v>7</v>
      </c>
      <c r="F74" s="9"/>
      <c r="G74" s="8" t="s">
        <v>8</v>
      </c>
      <c r="H74" s="9"/>
      <c r="I74" s="8" t="s">
        <v>7</v>
      </c>
      <c r="J74" s="9"/>
      <c r="K74" s="8" t="s">
        <v>8</v>
      </c>
    </row>
    <row r="75" spans="1:11" ht="15.9" customHeight="1">
      <c r="C75" s="140" t="s">
        <v>9</v>
      </c>
      <c r="D75" s="133"/>
      <c r="E75" s="55" t="s">
        <v>10</v>
      </c>
      <c r="F75" s="7"/>
      <c r="G75" s="55" t="s">
        <v>10</v>
      </c>
      <c r="H75" s="23"/>
      <c r="I75" s="10" t="s">
        <v>10</v>
      </c>
      <c r="J75" s="7"/>
      <c r="K75" s="10" t="s">
        <v>10</v>
      </c>
    </row>
    <row r="76" spans="1:11" ht="15.9" customHeight="1">
      <c r="B76" s="59" t="s">
        <v>205</v>
      </c>
      <c r="E76" s="12"/>
      <c r="F76" s="12"/>
      <c r="G76" s="12"/>
      <c r="I76" s="12"/>
      <c r="J76" s="12"/>
      <c r="K76" s="12"/>
    </row>
    <row r="77" spans="1:11" ht="15.9" customHeight="1">
      <c r="A77" s="154" t="s">
        <v>206</v>
      </c>
      <c r="E77" s="12"/>
      <c r="F77" s="12"/>
      <c r="G77" s="12"/>
      <c r="I77" s="12"/>
      <c r="J77" s="12"/>
      <c r="K77" s="12"/>
    </row>
    <row r="78" spans="1:11" ht="15.9" customHeight="1">
      <c r="A78" s="59" t="s">
        <v>207</v>
      </c>
      <c r="C78" s="58" t="s">
        <v>257</v>
      </c>
      <c r="E78" s="12">
        <v>-68288648</v>
      </c>
      <c r="F78" s="12"/>
      <c r="G78" s="12">
        <v>-35807</v>
      </c>
      <c r="I78" s="12">
        <v>0</v>
      </c>
      <c r="J78" s="12"/>
      <c r="K78" s="12">
        <v>-3448797</v>
      </c>
    </row>
    <row r="79" spans="1:11" ht="15.9" customHeight="1">
      <c r="A79" s="59" t="s">
        <v>208</v>
      </c>
      <c r="E79" s="12"/>
      <c r="F79" s="12"/>
      <c r="G79" s="12"/>
      <c r="I79" s="12"/>
      <c r="J79" s="12"/>
      <c r="K79" s="12"/>
    </row>
    <row r="80" spans="1:11" ht="15.9" customHeight="1">
      <c r="B80" s="59" t="s">
        <v>209</v>
      </c>
      <c r="C80" s="58">
        <v>14</v>
      </c>
      <c r="E80" s="12">
        <v>0</v>
      </c>
      <c r="F80" s="12"/>
      <c r="G80" s="12">
        <v>0</v>
      </c>
      <c r="I80" s="12">
        <v>-184339973</v>
      </c>
      <c r="J80" s="12"/>
      <c r="K80" s="12">
        <v>0</v>
      </c>
    </row>
    <row r="81" spans="1:11" ht="15.9" customHeight="1">
      <c r="A81" s="59" t="s">
        <v>210</v>
      </c>
      <c r="C81" s="58">
        <v>13</v>
      </c>
      <c r="E81" s="12">
        <v>1734702591</v>
      </c>
      <c r="F81" s="12"/>
      <c r="G81" s="12">
        <v>0</v>
      </c>
      <c r="I81" s="12">
        <v>1734702591</v>
      </c>
      <c r="J81" s="12"/>
      <c r="K81" s="12">
        <v>0</v>
      </c>
    </row>
    <row r="82" spans="1:11" ht="15.9" customHeight="1">
      <c r="A82" s="59" t="s">
        <v>211</v>
      </c>
      <c r="E82" s="12">
        <v>0</v>
      </c>
      <c r="F82" s="12"/>
      <c r="G82" s="12">
        <v>668693057</v>
      </c>
      <c r="I82" s="12">
        <v>0</v>
      </c>
      <c r="J82" s="12"/>
      <c r="K82" s="12">
        <v>0</v>
      </c>
    </row>
    <row r="83" spans="1:11" ht="15.9" customHeight="1">
      <c r="A83" s="59" t="s">
        <v>212</v>
      </c>
      <c r="E83" s="12">
        <v>-224441050</v>
      </c>
      <c r="F83" s="12"/>
      <c r="G83" s="12">
        <v>-39178856</v>
      </c>
      <c r="I83" s="12">
        <v>-86453455</v>
      </c>
      <c r="J83" s="12"/>
      <c r="K83" s="12">
        <v>-22860975</v>
      </c>
    </row>
    <row r="84" spans="1:11" ht="15.9" customHeight="1">
      <c r="A84" s="59" t="s">
        <v>213</v>
      </c>
      <c r="E84" s="12"/>
      <c r="F84" s="12"/>
      <c r="G84" s="12"/>
      <c r="I84" s="12"/>
      <c r="J84" s="12"/>
      <c r="K84" s="12"/>
    </row>
    <row r="85" spans="1:11" ht="15.9" customHeight="1">
      <c r="B85" s="59" t="s">
        <v>214</v>
      </c>
      <c r="C85" s="58">
        <v>11</v>
      </c>
      <c r="E85" s="12">
        <v>-100000000</v>
      </c>
      <c r="F85" s="12"/>
      <c r="G85" s="12">
        <v>-170000000</v>
      </c>
      <c r="I85" s="12">
        <v>-100000000</v>
      </c>
      <c r="J85" s="12"/>
      <c r="K85" s="12">
        <v>-170000000</v>
      </c>
    </row>
    <row r="86" spans="1:11" ht="15.9" customHeight="1">
      <c r="A86" s="59" t="s">
        <v>264</v>
      </c>
      <c r="C86" s="59"/>
      <c r="E86" s="12"/>
      <c r="F86" s="12"/>
      <c r="G86" s="12"/>
      <c r="I86" s="12"/>
      <c r="J86" s="12"/>
      <c r="K86" s="12"/>
    </row>
    <row r="87" spans="1:11" ht="15.9" customHeight="1">
      <c r="B87" s="59" t="s">
        <v>214</v>
      </c>
      <c r="C87" s="58">
        <v>11</v>
      </c>
      <c r="E87" s="12">
        <v>0</v>
      </c>
      <c r="F87" s="12"/>
      <c r="G87" s="12">
        <v>172415258</v>
      </c>
      <c r="I87" s="12">
        <v>0</v>
      </c>
      <c r="J87" s="12"/>
      <c r="K87" s="12">
        <v>170376342</v>
      </c>
    </row>
    <row r="88" spans="1:11" ht="15.9" customHeight="1">
      <c r="A88" s="59" t="s">
        <v>267</v>
      </c>
      <c r="E88" s="14">
        <v>0</v>
      </c>
      <c r="F88" s="14"/>
      <c r="G88" s="14">
        <v>0</v>
      </c>
      <c r="H88" s="53"/>
      <c r="I88" s="14">
        <v>50000000</v>
      </c>
      <c r="J88" s="54"/>
      <c r="K88" s="14">
        <v>143899995</v>
      </c>
    </row>
    <row r="89" spans="1:11" ht="15.9" customHeight="1">
      <c r="A89" s="59" t="s">
        <v>268</v>
      </c>
      <c r="E89" s="59"/>
      <c r="F89" s="59"/>
      <c r="G89" s="59"/>
      <c r="H89" s="59"/>
      <c r="I89" s="59"/>
      <c r="J89" s="59"/>
      <c r="K89" s="59"/>
    </row>
    <row r="90" spans="1:11" ht="15.9" customHeight="1">
      <c r="B90" s="59" t="s">
        <v>269</v>
      </c>
      <c r="E90" s="12">
        <v>6148094</v>
      </c>
      <c r="F90" s="12"/>
      <c r="G90" s="12">
        <v>-8387879</v>
      </c>
      <c r="I90" s="12">
        <v>-3270</v>
      </c>
      <c r="J90" s="12"/>
      <c r="K90" s="12">
        <v>0</v>
      </c>
    </row>
    <row r="91" spans="1:11" ht="15.9" customHeight="1">
      <c r="A91" s="59" t="s">
        <v>215</v>
      </c>
      <c r="C91" s="58">
        <v>36.299999999999997</v>
      </c>
      <c r="E91" s="12">
        <v>0</v>
      </c>
      <c r="F91" s="12"/>
      <c r="G91" s="12">
        <v>0</v>
      </c>
      <c r="H91" s="12"/>
      <c r="I91" s="12">
        <v>-253300000</v>
      </c>
      <c r="J91" s="12"/>
      <c r="K91" s="12">
        <v>-303200000</v>
      </c>
    </row>
    <row r="92" spans="1:11" ht="15.9" customHeight="1">
      <c r="A92" s="59" t="s">
        <v>270</v>
      </c>
      <c r="C92" s="58">
        <v>36.299999999999997</v>
      </c>
      <c r="E92" s="12">
        <v>0</v>
      </c>
      <c r="F92" s="12"/>
      <c r="G92" s="12">
        <v>0</v>
      </c>
      <c r="H92" s="12"/>
      <c r="I92" s="12">
        <v>682903663</v>
      </c>
      <c r="J92" s="12"/>
      <c r="K92" s="12">
        <v>2561342095</v>
      </c>
    </row>
    <row r="93" spans="1:11" ht="15.9" customHeight="1">
      <c r="A93" s="59" t="s">
        <v>216</v>
      </c>
      <c r="C93" s="58">
        <v>15</v>
      </c>
      <c r="E93" s="12">
        <v>-10765546</v>
      </c>
      <c r="F93" s="12"/>
      <c r="G93" s="12">
        <v>0</v>
      </c>
      <c r="H93" s="12"/>
      <c r="I93" s="12">
        <v>-10765546</v>
      </c>
      <c r="J93" s="12"/>
      <c r="K93" s="12">
        <v>-5700000</v>
      </c>
    </row>
    <row r="94" spans="1:11" ht="15.9" customHeight="1">
      <c r="A94" s="59" t="s">
        <v>217</v>
      </c>
      <c r="E94" s="12">
        <v>-271809881</v>
      </c>
      <c r="F94" s="12"/>
      <c r="G94" s="12">
        <v>-497485348</v>
      </c>
      <c r="H94" s="12"/>
      <c r="I94" s="12">
        <v>-54656683</v>
      </c>
      <c r="J94" s="12"/>
      <c r="K94" s="12">
        <v>-213907399</v>
      </c>
    </row>
    <row r="95" spans="1:11" ht="15.9" customHeight="1">
      <c r="A95" s="59" t="s">
        <v>218</v>
      </c>
      <c r="E95" s="12">
        <v>2672080</v>
      </c>
      <c r="F95" s="12"/>
      <c r="G95" s="12">
        <v>0</v>
      </c>
      <c r="H95" s="12"/>
      <c r="I95" s="12">
        <v>0</v>
      </c>
      <c r="J95" s="12"/>
      <c r="K95" s="12">
        <v>0</v>
      </c>
    </row>
    <row r="96" spans="1:11" ht="15.9" customHeight="1">
      <c r="A96" s="59" t="s">
        <v>219</v>
      </c>
      <c r="E96" s="12">
        <v>1434193</v>
      </c>
      <c r="F96" s="12"/>
      <c r="G96" s="12">
        <v>2396764</v>
      </c>
      <c r="H96" s="12"/>
      <c r="I96" s="12">
        <v>37276829</v>
      </c>
      <c r="J96" s="12"/>
      <c r="K96" s="12">
        <v>1247270</v>
      </c>
    </row>
    <row r="97" spans="1:11" ht="15.9" customHeight="1">
      <c r="A97" s="59" t="s">
        <v>220</v>
      </c>
      <c r="E97" s="12">
        <v>1750000</v>
      </c>
      <c r="F97" s="12"/>
      <c r="G97" s="12">
        <v>0</v>
      </c>
      <c r="H97" s="12"/>
      <c r="I97" s="12">
        <v>0</v>
      </c>
      <c r="J97" s="12"/>
      <c r="K97" s="12">
        <v>0</v>
      </c>
    </row>
    <row r="98" spans="1:11" ht="15.9" customHeight="1">
      <c r="A98" s="59" t="s">
        <v>221</v>
      </c>
      <c r="E98" s="12">
        <v>0</v>
      </c>
      <c r="F98" s="12"/>
      <c r="G98" s="12">
        <v>-2803738</v>
      </c>
      <c r="H98" s="12"/>
      <c r="I98" s="12">
        <v>0</v>
      </c>
      <c r="J98" s="12"/>
      <c r="K98" s="12">
        <v>0</v>
      </c>
    </row>
    <row r="99" spans="1:11" ht="15.9" customHeight="1">
      <c r="A99" s="59" t="s">
        <v>222</v>
      </c>
      <c r="E99" s="12">
        <v>-47231360</v>
      </c>
      <c r="F99" s="12"/>
      <c r="G99" s="12">
        <v>-184890</v>
      </c>
      <c r="H99" s="12"/>
      <c r="I99" s="12">
        <v>0</v>
      </c>
      <c r="J99" s="12"/>
      <c r="K99" s="12">
        <v>-184890</v>
      </c>
    </row>
    <row r="100" spans="1:11" ht="15.9" customHeight="1">
      <c r="A100" s="59" t="s">
        <v>223</v>
      </c>
      <c r="E100" s="12">
        <v>1410307</v>
      </c>
      <c r="F100" s="12"/>
      <c r="G100" s="12">
        <v>2427878</v>
      </c>
      <c r="H100" s="12"/>
      <c r="I100" s="12">
        <v>24978396</v>
      </c>
      <c r="J100" s="12"/>
      <c r="K100" s="12">
        <v>67634821</v>
      </c>
    </row>
    <row r="101" spans="1:11" ht="15.9" customHeight="1">
      <c r="A101" s="59" t="s">
        <v>224</v>
      </c>
      <c r="E101" s="15">
        <v>0</v>
      </c>
      <c r="F101" s="12"/>
      <c r="G101" s="15">
        <v>334250059</v>
      </c>
      <c r="H101" s="12"/>
      <c r="I101" s="15">
        <v>0</v>
      </c>
      <c r="J101" s="12"/>
      <c r="K101" s="15">
        <v>334250059</v>
      </c>
    </row>
    <row r="102" spans="1:11" ht="15.9" customHeight="1">
      <c r="E102" s="12"/>
      <c r="F102" s="12"/>
      <c r="G102" s="12"/>
      <c r="H102" s="12"/>
      <c r="I102" s="12"/>
      <c r="J102" s="12"/>
      <c r="K102" s="12"/>
    </row>
    <row r="103" spans="1:11" ht="15.9" customHeight="1">
      <c r="A103" s="59" t="s">
        <v>225</v>
      </c>
      <c r="E103" s="24">
        <f>SUM(E78:E101)</f>
        <v>1025580780</v>
      </c>
      <c r="F103" s="14"/>
      <c r="G103" s="24">
        <f>SUM(G78:G101)</f>
        <v>462106498</v>
      </c>
      <c r="H103" s="14"/>
      <c r="I103" s="24">
        <f>SUM(I78:I101)</f>
        <v>1840342552</v>
      </c>
      <c r="J103" s="14"/>
      <c r="K103" s="24">
        <f>SUM(K78:K101)</f>
        <v>2559448521</v>
      </c>
    </row>
    <row r="104" spans="1:11" ht="15.9" customHeight="1">
      <c r="E104" s="14"/>
      <c r="G104" s="14"/>
      <c r="I104" s="12"/>
      <c r="J104" s="12"/>
      <c r="K104" s="12"/>
    </row>
    <row r="105" spans="1:11" ht="15.9" customHeight="1">
      <c r="A105" s="67" t="s">
        <v>226</v>
      </c>
      <c r="E105" s="14"/>
      <c r="G105" s="14"/>
      <c r="I105" s="14"/>
      <c r="J105" s="12"/>
      <c r="K105" s="14"/>
    </row>
    <row r="106" spans="1:11" ht="15.9" customHeight="1">
      <c r="A106" s="59" t="s">
        <v>227</v>
      </c>
      <c r="C106" s="58">
        <v>14</v>
      </c>
      <c r="E106" s="14">
        <v>48346667</v>
      </c>
      <c r="G106" s="14">
        <v>2422500</v>
      </c>
      <c r="I106" s="14">
        <v>0</v>
      </c>
      <c r="J106" s="12"/>
      <c r="K106" s="14">
        <v>0</v>
      </c>
    </row>
    <row r="107" spans="1:11" ht="15.9" customHeight="1">
      <c r="A107" s="59" t="s">
        <v>228</v>
      </c>
      <c r="C107" s="58">
        <v>25</v>
      </c>
      <c r="E107" s="14">
        <v>0</v>
      </c>
      <c r="G107" s="14">
        <v>-2339010</v>
      </c>
      <c r="I107" s="14">
        <v>0</v>
      </c>
      <c r="J107" s="12"/>
      <c r="K107" s="14">
        <v>-2339010</v>
      </c>
    </row>
    <row r="108" spans="1:11" ht="15.9" customHeight="1">
      <c r="A108" s="59" t="s">
        <v>229</v>
      </c>
      <c r="C108" s="59"/>
      <c r="E108" s="66"/>
      <c r="F108" s="66"/>
      <c r="G108" s="66"/>
      <c r="H108" s="66"/>
      <c r="I108" s="66"/>
      <c r="J108" s="66"/>
      <c r="K108" s="66"/>
    </row>
    <row r="109" spans="1:11" ht="15.9" customHeight="1">
      <c r="B109" s="59" t="s">
        <v>230</v>
      </c>
      <c r="C109" s="58">
        <v>23.1</v>
      </c>
      <c r="E109" s="14">
        <v>1372000000</v>
      </c>
      <c r="G109" s="14">
        <v>460000000</v>
      </c>
      <c r="I109" s="14">
        <v>1360000000</v>
      </c>
      <c r="J109" s="12"/>
      <c r="K109" s="14">
        <v>450000000</v>
      </c>
    </row>
    <row r="110" spans="1:11" ht="15.9" customHeight="1">
      <c r="A110" s="59" t="s">
        <v>231</v>
      </c>
      <c r="E110" s="66"/>
      <c r="G110" s="66"/>
      <c r="I110" s="14"/>
      <c r="J110" s="12"/>
      <c r="K110" s="14"/>
    </row>
    <row r="111" spans="1:11" ht="15.9" customHeight="1">
      <c r="B111" s="59" t="s">
        <v>230</v>
      </c>
      <c r="C111" s="58">
        <v>23.1</v>
      </c>
      <c r="E111" s="14">
        <v>-1582000000</v>
      </c>
      <c r="G111" s="14">
        <v>-510000000</v>
      </c>
      <c r="I111" s="14">
        <v>-1560000000</v>
      </c>
      <c r="J111" s="12"/>
      <c r="K111" s="14">
        <v>-510000000</v>
      </c>
    </row>
    <row r="112" spans="1:11" ht="15.9" customHeight="1">
      <c r="A112" s="59" t="s">
        <v>232</v>
      </c>
      <c r="C112" s="58">
        <v>23.2</v>
      </c>
      <c r="E112" s="14">
        <v>-23650851</v>
      </c>
      <c r="G112" s="14">
        <v>-19707093</v>
      </c>
      <c r="I112" s="14">
        <v>-6052193</v>
      </c>
      <c r="J112" s="14"/>
      <c r="K112" s="14">
        <v>-6609292</v>
      </c>
    </row>
    <row r="113" spans="1:11" ht="15.9" customHeight="1">
      <c r="A113" s="59" t="s">
        <v>233</v>
      </c>
      <c r="C113" s="59"/>
      <c r="E113" s="14"/>
      <c r="F113" s="59"/>
      <c r="G113" s="14"/>
      <c r="H113" s="59"/>
      <c r="I113" s="14"/>
      <c r="J113" s="59"/>
      <c r="K113" s="14"/>
    </row>
    <row r="114" spans="1:11" ht="15.9" customHeight="1">
      <c r="B114" s="59" t="s">
        <v>230</v>
      </c>
      <c r="C114" s="58">
        <v>23.3</v>
      </c>
      <c r="E114" s="14">
        <v>730000000</v>
      </c>
      <c r="G114" s="14">
        <v>3300000</v>
      </c>
      <c r="I114" s="14">
        <v>0</v>
      </c>
      <c r="J114" s="14"/>
      <c r="K114" s="14">
        <v>0</v>
      </c>
    </row>
    <row r="115" spans="1:11" ht="15.9" customHeight="1">
      <c r="A115" s="59" t="s">
        <v>234</v>
      </c>
      <c r="E115" s="14"/>
      <c r="G115" s="14"/>
      <c r="I115" s="175"/>
      <c r="J115" s="14"/>
      <c r="K115" s="175"/>
    </row>
    <row r="116" spans="1:11" ht="15.9" customHeight="1">
      <c r="B116" s="59" t="s">
        <v>230</v>
      </c>
      <c r="C116" s="58">
        <v>23.3</v>
      </c>
      <c r="E116" s="14">
        <v>-286533077</v>
      </c>
      <c r="G116" s="14">
        <v>-827234468</v>
      </c>
      <c r="I116" s="175">
        <v>-15040000</v>
      </c>
      <c r="J116" s="12"/>
      <c r="K116" s="175">
        <v>-597711268</v>
      </c>
    </row>
    <row r="117" spans="1:11" ht="15.9" customHeight="1">
      <c r="A117" s="59" t="s">
        <v>235</v>
      </c>
      <c r="E117" s="14"/>
      <c r="G117" s="14"/>
      <c r="I117" s="14"/>
      <c r="J117" s="14"/>
      <c r="K117" s="14"/>
    </row>
    <row r="118" spans="1:11" ht="15.9" customHeight="1">
      <c r="B118" s="59" t="s">
        <v>236</v>
      </c>
      <c r="C118" s="58" t="s">
        <v>237</v>
      </c>
      <c r="E118" s="12">
        <v>-3650000</v>
      </c>
      <c r="G118" s="12">
        <v>-8225000</v>
      </c>
      <c r="I118" s="175">
        <v>0</v>
      </c>
      <c r="J118" s="12"/>
      <c r="K118" s="175">
        <v>-8225000</v>
      </c>
    </row>
    <row r="119" spans="1:11" ht="15.9" customHeight="1">
      <c r="A119" s="59" t="s">
        <v>238</v>
      </c>
      <c r="C119" s="58">
        <v>23.5</v>
      </c>
      <c r="E119" s="12">
        <v>0</v>
      </c>
      <c r="G119" s="12">
        <v>1175000000</v>
      </c>
      <c r="I119" s="175">
        <v>0</v>
      </c>
      <c r="J119" s="12"/>
      <c r="K119" s="175">
        <v>1175000000</v>
      </c>
    </row>
    <row r="120" spans="1:11" ht="15.9" customHeight="1">
      <c r="A120" s="59" t="s">
        <v>239</v>
      </c>
      <c r="C120" s="58">
        <v>23.5</v>
      </c>
      <c r="E120" s="12">
        <v>-1200000000</v>
      </c>
      <c r="G120" s="12">
        <v>-2350000000</v>
      </c>
      <c r="I120" s="175">
        <v>-1200000000</v>
      </c>
      <c r="J120" s="12"/>
      <c r="K120" s="175">
        <v>-2350000000</v>
      </c>
    </row>
    <row r="121" spans="1:11" ht="15.9" customHeight="1">
      <c r="A121" s="59" t="s">
        <v>240</v>
      </c>
      <c r="C121" s="58">
        <v>35</v>
      </c>
      <c r="E121" s="12">
        <v>0</v>
      </c>
      <c r="G121" s="12">
        <v>-105885814</v>
      </c>
      <c r="I121" s="175">
        <v>0</v>
      </c>
      <c r="J121" s="12"/>
      <c r="K121" s="175">
        <v>-105885814</v>
      </c>
    </row>
    <row r="122" spans="1:11" ht="15.9" customHeight="1">
      <c r="A122" s="59" t="s">
        <v>241</v>
      </c>
      <c r="E122" s="15">
        <v>-197020933</v>
      </c>
      <c r="G122" s="15">
        <v>-245296400</v>
      </c>
      <c r="I122" s="15">
        <v>-136917429</v>
      </c>
      <c r="J122" s="12"/>
      <c r="K122" s="15">
        <v>-177685935</v>
      </c>
    </row>
    <row r="123" spans="1:11" ht="15.9" customHeight="1">
      <c r="E123" s="12"/>
      <c r="F123" s="12"/>
      <c r="G123" s="12"/>
      <c r="H123" s="12"/>
      <c r="I123" s="12"/>
      <c r="J123" s="12"/>
      <c r="K123" s="12"/>
    </row>
    <row r="124" spans="1:11" ht="15.9" customHeight="1">
      <c r="A124" s="59" t="s">
        <v>242</v>
      </c>
      <c r="E124" s="15">
        <f>SUM(E106:E122)</f>
        <v>-1142508194</v>
      </c>
      <c r="F124" s="12"/>
      <c r="G124" s="15">
        <f>SUM(G106:G122)</f>
        <v>-2427965285</v>
      </c>
      <c r="I124" s="15">
        <f>SUM(I106:I122)</f>
        <v>-1558009622</v>
      </c>
      <c r="J124" s="12"/>
      <c r="K124" s="15">
        <f>SUM(K106:K122)</f>
        <v>-2133456319</v>
      </c>
    </row>
    <row r="125" spans="1:11" ht="15.9" customHeight="1">
      <c r="E125" s="12"/>
      <c r="F125" s="12"/>
      <c r="G125" s="12"/>
      <c r="H125" s="12"/>
      <c r="I125" s="12"/>
      <c r="J125" s="12"/>
      <c r="K125" s="12"/>
    </row>
    <row r="126" spans="1:11" ht="15.9" customHeight="1">
      <c r="E126" s="12"/>
      <c r="F126" s="12"/>
      <c r="G126" s="12"/>
      <c r="H126" s="12"/>
      <c r="I126" s="12"/>
      <c r="J126" s="12"/>
      <c r="K126" s="12"/>
    </row>
    <row r="127" spans="1:11" ht="3.75" customHeight="1">
      <c r="E127" s="12"/>
      <c r="F127" s="12"/>
      <c r="G127" s="12"/>
      <c r="H127" s="12"/>
      <c r="I127" s="12"/>
      <c r="J127" s="12"/>
      <c r="K127" s="12"/>
    </row>
    <row r="128" spans="1:11" ht="21.9" customHeight="1">
      <c r="A128" s="159" t="str">
        <f>+A64</f>
        <v>The accompanying notes are an integral of these consolidated and separate financial statements.</v>
      </c>
      <c r="B128" s="159"/>
      <c r="C128" s="172"/>
      <c r="D128" s="159"/>
      <c r="E128" s="24"/>
      <c r="F128" s="24"/>
      <c r="G128" s="24"/>
      <c r="H128" s="24"/>
      <c r="I128" s="24"/>
      <c r="J128" s="24"/>
      <c r="K128" s="24"/>
    </row>
    <row r="129" spans="1:11" ht="16.5" customHeight="1">
      <c r="A129" s="129" t="s">
        <v>0</v>
      </c>
    </row>
    <row r="130" spans="1:11" ht="16.5" customHeight="1">
      <c r="A130" s="129" t="s">
        <v>204</v>
      </c>
    </row>
    <row r="131" spans="1:11" ht="16.5" customHeight="1">
      <c r="A131" s="171" t="s">
        <v>92</v>
      </c>
      <c r="B131" s="159"/>
      <c r="C131" s="172"/>
      <c r="D131" s="159"/>
      <c r="E131" s="24"/>
      <c r="F131" s="160"/>
      <c r="G131" s="24"/>
      <c r="H131" s="160"/>
      <c r="I131" s="173"/>
      <c r="J131" s="160"/>
      <c r="K131" s="173"/>
    </row>
    <row r="132" spans="1:11" ht="16.5" customHeight="1">
      <c r="E132" s="12"/>
      <c r="G132" s="12"/>
      <c r="I132" s="174"/>
      <c r="K132" s="174"/>
    </row>
    <row r="133" spans="1:11" ht="16.5" customHeight="1">
      <c r="E133" s="12"/>
      <c r="G133" s="12"/>
      <c r="I133" s="174"/>
      <c r="K133" s="174"/>
    </row>
    <row r="134" spans="1:11" ht="16.5" customHeight="1">
      <c r="E134" s="197" t="s">
        <v>3</v>
      </c>
      <c r="F134" s="197"/>
      <c r="G134" s="197"/>
      <c r="H134" s="7"/>
      <c r="I134" s="197" t="s">
        <v>93</v>
      </c>
      <c r="J134" s="197"/>
      <c r="K134" s="197"/>
    </row>
    <row r="135" spans="1:11" ht="16.5" customHeight="1">
      <c r="E135" s="198" t="s">
        <v>5</v>
      </c>
      <c r="F135" s="198"/>
      <c r="G135" s="198"/>
      <c r="H135" s="7"/>
      <c r="I135" s="198" t="s">
        <v>5</v>
      </c>
      <c r="J135" s="198"/>
      <c r="K135" s="198"/>
    </row>
    <row r="136" spans="1:11" ht="16.5" customHeight="1">
      <c r="E136" s="56"/>
      <c r="F136" s="56"/>
      <c r="G136" s="56"/>
      <c r="H136" s="7"/>
      <c r="I136" s="56"/>
      <c r="J136" s="56"/>
      <c r="K136" s="196" t="str">
        <f>K8</f>
        <v>(Restated)</v>
      </c>
    </row>
    <row r="137" spans="1:11" ht="16.5" customHeight="1">
      <c r="D137" s="146"/>
      <c r="E137" s="62" t="s">
        <v>6</v>
      </c>
      <c r="F137" s="56"/>
      <c r="G137" s="62" t="s">
        <v>6</v>
      </c>
      <c r="H137" s="9"/>
      <c r="I137" s="138" t="s">
        <v>6</v>
      </c>
      <c r="J137" s="56"/>
      <c r="K137" s="138" t="s">
        <v>6</v>
      </c>
    </row>
    <row r="138" spans="1:11" ht="16.5" customHeight="1">
      <c r="D138" s="146"/>
      <c r="E138" s="8" t="s">
        <v>7</v>
      </c>
      <c r="F138" s="9"/>
      <c r="G138" s="8" t="s">
        <v>8</v>
      </c>
      <c r="H138" s="9"/>
      <c r="I138" s="8" t="s">
        <v>7</v>
      </c>
      <c r="J138" s="9"/>
      <c r="K138" s="8" t="s">
        <v>8</v>
      </c>
    </row>
    <row r="139" spans="1:11" ht="16.5" customHeight="1">
      <c r="D139" s="133"/>
      <c r="E139" s="55" t="s">
        <v>10</v>
      </c>
      <c r="F139" s="7"/>
      <c r="G139" s="55" t="s">
        <v>10</v>
      </c>
      <c r="H139" s="23"/>
      <c r="I139" s="10" t="s">
        <v>10</v>
      </c>
      <c r="J139" s="7"/>
      <c r="K139" s="10" t="s">
        <v>10</v>
      </c>
    </row>
    <row r="140" spans="1:11" ht="16.5" customHeight="1">
      <c r="E140" s="12"/>
      <c r="F140" s="12"/>
      <c r="G140" s="12"/>
      <c r="H140" s="12"/>
      <c r="I140" s="12"/>
      <c r="J140" s="12"/>
      <c r="K140" s="12"/>
    </row>
    <row r="141" spans="1:11" ht="16.5" customHeight="1">
      <c r="A141" s="67" t="s">
        <v>243</v>
      </c>
      <c r="B141" s="67"/>
      <c r="E141" s="12">
        <f>SUM(E60,E103,E124)</f>
        <v>229317155</v>
      </c>
      <c r="F141" s="12"/>
      <c r="G141" s="12">
        <f>SUM(G60,G103,G124)</f>
        <v>-1592446471</v>
      </c>
      <c r="H141" s="12"/>
      <c r="I141" s="12">
        <f>SUM(I60,I103,I124)</f>
        <v>28843400</v>
      </c>
      <c r="J141" s="12"/>
      <c r="K141" s="12">
        <v>-343389086</v>
      </c>
    </row>
    <row r="142" spans="1:11" ht="16.5" customHeight="1">
      <c r="A142" s="59" t="s">
        <v>244</v>
      </c>
      <c r="E142" s="12">
        <v>353568857</v>
      </c>
      <c r="F142" s="12"/>
      <c r="G142" s="12">
        <v>1942806958</v>
      </c>
      <c r="H142" s="12"/>
      <c r="I142" s="12">
        <v>154830511</v>
      </c>
      <c r="J142" s="12"/>
      <c r="K142" s="12">
        <v>500881963</v>
      </c>
    </row>
    <row r="143" spans="1:11" ht="16.5" customHeight="1">
      <c r="A143" s="59" t="s">
        <v>245</v>
      </c>
    </row>
    <row r="144" spans="1:11" ht="16.5" customHeight="1">
      <c r="B144" s="59" t="s">
        <v>246</v>
      </c>
      <c r="E144" s="24">
        <v>-1266262</v>
      </c>
      <c r="F144" s="12"/>
      <c r="G144" s="24">
        <v>3208370</v>
      </c>
      <c r="H144" s="12"/>
      <c r="I144" s="24">
        <v>-1266262</v>
      </c>
      <c r="J144" s="12"/>
      <c r="K144" s="24">
        <v>-2662366</v>
      </c>
    </row>
    <row r="145" spans="1:11" ht="16.5" customHeight="1">
      <c r="E145" s="12"/>
      <c r="F145" s="12"/>
      <c r="G145" s="12"/>
      <c r="H145" s="12"/>
      <c r="I145" s="12"/>
      <c r="J145" s="12"/>
      <c r="K145" s="12"/>
    </row>
    <row r="146" spans="1:11" ht="16.5" customHeight="1" thickBot="1">
      <c r="A146" s="67" t="s">
        <v>247</v>
      </c>
      <c r="E146" s="30">
        <f>SUM(E141:E144)</f>
        <v>581619750</v>
      </c>
      <c r="F146" s="12"/>
      <c r="G146" s="30">
        <f>SUM(G141:G144)</f>
        <v>353568857</v>
      </c>
      <c r="H146" s="12"/>
      <c r="I146" s="30">
        <f>SUM(I141:I144)</f>
        <v>182407649</v>
      </c>
      <c r="J146" s="12"/>
      <c r="K146" s="30">
        <f>SUM(K141:K144)</f>
        <v>154830511</v>
      </c>
    </row>
    <row r="147" spans="1:11" ht="16.5" customHeight="1" thickTop="1">
      <c r="E147" s="12"/>
      <c r="G147" s="12"/>
      <c r="I147" s="174"/>
      <c r="K147" s="174"/>
    </row>
    <row r="148" spans="1:11" ht="16.5" customHeight="1">
      <c r="E148" s="12"/>
      <c r="G148" s="12"/>
      <c r="I148" s="174"/>
      <c r="K148" s="174"/>
    </row>
    <row r="149" spans="1:11" ht="16.5" customHeight="1">
      <c r="A149" s="67" t="s">
        <v>248</v>
      </c>
      <c r="E149" s="12"/>
      <c r="F149" s="174"/>
      <c r="G149" s="12"/>
      <c r="H149" s="174"/>
      <c r="I149" s="174"/>
      <c r="J149" s="174"/>
      <c r="K149" s="174"/>
    </row>
    <row r="150" spans="1:11" ht="16.5" customHeight="1">
      <c r="A150" s="67"/>
      <c r="E150" s="12"/>
      <c r="F150" s="174"/>
      <c r="G150" s="12"/>
      <c r="H150" s="174"/>
      <c r="I150" s="174"/>
      <c r="J150" s="174"/>
      <c r="K150" s="174"/>
    </row>
    <row r="151" spans="1:11" ht="16.5" customHeight="1">
      <c r="A151" s="59" t="s">
        <v>249</v>
      </c>
      <c r="E151" s="12"/>
      <c r="G151" s="12"/>
      <c r="I151" s="174"/>
      <c r="K151" s="174"/>
    </row>
    <row r="152" spans="1:11" ht="16.5" customHeight="1">
      <c r="A152" s="59" t="s">
        <v>250</v>
      </c>
      <c r="E152" s="12"/>
      <c r="G152" s="12"/>
      <c r="I152" s="174"/>
      <c r="K152" s="174"/>
    </row>
    <row r="153" spans="1:11" ht="16.5" customHeight="1">
      <c r="B153" s="59" t="s">
        <v>251</v>
      </c>
      <c r="E153" s="12">
        <v>7500</v>
      </c>
      <c r="G153" s="12">
        <v>40577067</v>
      </c>
      <c r="I153" s="174">
        <v>7500</v>
      </c>
      <c r="K153" s="174">
        <v>28603250</v>
      </c>
    </row>
    <row r="154" spans="1:11" ht="16.5" customHeight="1">
      <c r="A154" s="59" t="s">
        <v>252</v>
      </c>
      <c r="E154" s="174">
        <v>2435095</v>
      </c>
      <c r="G154" s="174">
        <v>14634715</v>
      </c>
      <c r="I154" s="174">
        <v>2435095</v>
      </c>
      <c r="K154" s="174">
        <v>0</v>
      </c>
    </row>
    <row r="155" spans="1:11" ht="16.5" customHeight="1">
      <c r="A155" s="59" t="s">
        <v>253</v>
      </c>
      <c r="E155" s="174">
        <v>38610000</v>
      </c>
      <c r="G155" s="174">
        <v>0</v>
      </c>
      <c r="I155" s="174">
        <v>0</v>
      </c>
      <c r="K155" s="174">
        <v>1000</v>
      </c>
    </row>
    <row r="156" spans="1:11" ht="16.5" customHeight="1">
      <c r="A156" s="59" t="s">
        <v>265</v>
      </c>
      <c r="E156" s="174">
        <v>1750000</v>
      </c>
      <c r="G156" s="174">
        <v>0</v>
      </c>
      <c r="I156" s="174">
        <v>0</v>
      </c>
      <c r="K156" s="174">
        <v>0</v>
      </c>
    </row>
    <row r="157" spans="1:11" ht="16.5" customHeight="1">
      <c r="A157" s="59" t="s">
        <v>259</v>
      </c>
      <c r="E157" s="174">
        <v>144000000</v>
      </c>
      <c r="G157" s="174">
        <v>0</v>
      </c>
      <c r="I157" s="174">
        <v>0</v>
      </c>
      <c r="K157" s="174">
        <v>0</v>
      </c>
    </row>
    <row r="158" spans="1:11" ht="16.5" customHeight="1">
      <c r="A158" s="59" t="s">
        <v>260</v>
      </c>
      <c r="E158" s="174">
        <v>2581631</v>
      </c>
      <c r="G158" s="174">
        <v>0</v>
      </c>
      <c r="I158" s="174">
        <v>2581631</v>
      </c>
      <c r="K158" s="174">
        <v>0</v>
      </c>
    </row>
    <row r="159" spans="1:11" ht="16.5" customHeight="1">
      <c r="E159" s="174"/>
      <c r="G159" s="174"/>
      <c r="I159" s="174"/>
      <c r="K159" s="174"/>
    </row>
    <row r="160" spans="1:11" ht="16.5" customHeight="1">
      <c r="E160" s="174"/>
      <c r="G160" s="174"/>
      <c r="I160" s="174"/>
      <c r="K160" s="174"/>
    </row>
    <row r="161" spans="5:11" ht="16.5" customHeight="1">
      <c r="E161" s="174"/>
      <c r="G161" s="174"/>
      <c r="I161" s="174"/>
      <c r="K161" s="174"/>
    </row>
    <row r="162" spans="5:11" ht="16.5" customHeight="1">
      <c r="E162" s="174"/>
      <c r="G162" s="174"/>
      <c r="I162" s="174"/>
      <c r="K162" s="174"/>
    </row>
    <row r="163" spans="5:11" ht="16.5" customHeight="1">
      <c r="E163" s="174"/>
      <c r="G163" s="174"/>
      <c r="I163" s="174"/>
      <c r="K163" s="174"/>
    </row>
    <row r="164" spans="5:11" ht="16.5" customHeight="1">
      <c r="E164" s="174"/>
      <c r="G164" s="174"/>
      <c r="I164" s="174"/>
      <c r="K164" s="174"/>
    </row>
    <row r="165" spans="5:11" ht="16.5" customHeight="1">
      <c r="E165" s="174"/>
      <c r="G165" s="174"/>
      <c r="I165" s="174"/>
      <c r="K165" s="174"/>
    </row>
    <row r="166" spans="5:11" ht="16.5" customHeight="1">
      <c r="E166" s="174"/>
      <c r="G166" s="174"/>
      <c r="I166" s="174"/>
      <c r="K166" s="174"/>
    </row>
    <row r="167" spans="5:11" ht="16.5" customHeight="1">
      <c r="E167" s="174"/>
      <c r="G167" s="174"/>
      <c r="I167" s="174"/>
      <c r="K167" s="174"/>
    </row>
    <row r="168" spans="5:11" ht="16.5" customHeight="1">
      <c r="E168" s="174"/>
      <c r="G168" s="174"/>
      <c r="I168" s="174"/>
      <c r="K168" s="174"/>
    </row>
    <row r="169" spans="5:11" ht="16.5" customHeight="1">
      <c r="E169" s="174"/>
      <c r="G169" s="174"/>
      <c r="I169" s="174"/>
      <c r="K169" s="174"/>
    </row>
    <row r="170" spans="5:11" ht="16.5" customHeight="1">
      <c r="E170" s="174"/>
      <c r="G170" s="174"/>
      <c r="I170" s="174"/>
      <c r="K170" s="174"/>
    </row>
    <row r="171" spans="5:11" ht="16.5" customHeight="1">
      <c r="E171" s="174"/>
      <c r="G171" s="174"/>
      <c r="I171" s="174"/>
      <c r="K171" s="174"/>
    </row>
    <row r="172" spans="5:11" ht="16.5" customHeight="1">
      <c r="E172" s="174"/>
      <c r="G172" s="174"/>
      <c r="I172" s="174"/>
      <c r="K172" s="174"/>
    </row>
    <row r="173" spans="5:11" ht="16.5" customHeight="1">
      <c r="E173" s="174"/>
      <c r="G173" s="174"/>
      <c r="I173" s="174"/>
      <c r="K173" s="174"/>
    </row>
    <row r="174" spans="5:11" ht="16.5" customHeight="1">
      <c r="E174" s="174"/>
      <c r="G174" s="174"/>
      <c r="I174" s="174"/>
      <c r="K174" s="174"/>
    </row>
    <row r="175" spans="5:11" ht="16.5" customHeight="1">
      <c r="E175" s="174"/>
      <c r="G175" s="174"/>
      <c r="I175" s="174"/>
      <c r="K175" s="174"/>
    </row>
    <row r="176" spans="5:11" ht="16.5" customHeight="1">
      <c r="E176" s="174"/>
      <c r="G176" s="174"/>
      <c r="I176" s="174"/>
      <c r="K176" s="174"/>
    </row>
    <row r="177" spans="1:11" ht="16.5" customHeight="1">
      <c r="E177" s="174"/>
      <c r="G177" s="174"/>
      <c r="I177" s="174"/>
      <c r="K177" s="174"/>
    </row>
    <row r="178" spans="1:11" ht="16.5" customHeight="1">
      <c r="E178" s="174"/>
      <c r="G178" s="174"/>
      <c r="I178" s="174"/>
      <c r="K178" s="174"/>
    </row>
    <row r="179" spans="1:11" ht="16.5" customHeight="1">
      <c r="E179" s="174"/>
      <c r="G179" s="174"/>
      <c r="I179" s="174"/>
      <c r="K179" s="174"/>
    </row>
    <row r="180" spans="1:11" ht="16.5" customHeight="1">
      <c r="E180" s="174"/>
      <c r="G180" s="174"/>
      <c r="I180" s="174"/>
      <c r="K180" s="174"/>
    </row>
    <row r="181" spans="1:11" ht="16.5" customHeight="1">
      <c r="E181" s="174"/>
      <c r="G181" s="174"/>
      <c r="I181" s="174"/>
      <c r="K181" s="174"/>
    </row>
    <row r="182" spans="1:11" ht="16.5" customHeight="1">
      <c r="E182" s="174"/>
      <c r="G182" s="174"/>
      <c r="I182" s="174"/>
      <c r="K182" s="174"/>
    </row>
    <row r="183" spans="1:11" ht="16.5" customHeight="1">
      <c r="E183" s="174"/>
      <c r="G183" s="174"/>
      <c r="I183" s="174"/>
      <c r="K183" s="174"/>
    </row>
    <row r="184" spans="1:11" ht="16.5" customHeight="1">
      <c r="E184" s="174"/>
      <c r="G184" s="174"/>
      <c r="I184" s="174"/>
      <c r="K184" s="174"/>
    </row>
    <row r="185" spans="1:11" ht="16.5" customHeight="1">
      <c r="E185" s="174"/>
      <c r="G185" s="174"/>
      <c r="I185" s="174"/>
      <c r="K185" s="174"/>
    </row>
    <row r="186" spans="1:11" ht="16.5" customHeight="1">
      <c r="E186" s="174"/>
      <c r="G186" s="174"/>
      <c r="I186" s="174"/>
      <c r="K186" s="174"/>
    </row>
    <row r="187" spans="1:11" ht="16.5" customHeight="1">
      <c r="E187" s="174"/>
      <c r="G187" s="174"/>
      <c r="I187" s="174"/>
      <c r="K187" s="174"/>
    </row>
    <row r="188" spans="1:11" ht="16.5" customHeight="1">
      <c r="E188" s="174"/>
      <c r="G188" s="174"/>
      <c r="I188" s="174"/>
      <c r="K188" s="174"/>
    </row>
    <row r="189" spans="1:11" ht="21.9" customHeight="1">
      <c r="A189" s="206" t="s">
        <v>44</v>
      </c>
      <c r="B189" s="206"/>
      <c r="C189" s="206"/>
      <c r="D189" s="206"/>
      <c r="E189" s="206"/>
      <c r="F189" s="206"/>
      <c r="G189" s="206"/>
      <c r="H189" s="206"/>
      <c r="I189" s="206"/>
      <c r="J189" s="206"/>
      <c r="K189" s="206"/>
    </row>
  </sheetData>
  <mergeCells count="14">
    <mergeCell ref="E70:G70"/>
    <mergeCell ref="I70:K70"/>
    <mergeCell ref="A189:K189"/>
    <mergeCell ref="E71:G71"/>
    <mergeCell ref="I71:K71"/>
    <mergeCell ref="E134:G134"/>
    <mergeCell ref="I134:K134"/>
    <mergeCell ref="E135:G135"/>
    <mergeCell ref="I135:K135"/>
    <mergeCell ref="E6:G6"/>
    <mergeCell ref="I6:K6"/>
    <mergeCell ref="E7:G7"/>
    <mergeCell ref="I7:K7"/>
    <mergeCell ref="A64:K64"/>
  </mergeCells>
  <pageMargins left="0.8" right="0.5" top="0.5" bottom="0.6" header="0.49" footer="0.4"/>
  <pageSetup paperSize="9" scale="80" firstPageNumber="14" orientation="portrait" useFirstPageNumber="1" horizontalDpi="1200" verticalDpi="1200" r:id="rId1"/>
  <headerFooter>
    <oddFooter>&amp;R&amp;"Arial,Regular"&amp;9&amp;P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7-9</vt:lpstr>
      <vt:lpstr>10-11</vt:lpstr>
      <vt:lpstr>12</vt:lpstr>
      <vt:lpstr>13</vt:lpstr>
      <vt:lpstr>14-16</vt:lpstr>
      <vt:lpstr>'10-11'!Print_Area</vt:lpstr>
      <vt:lpstr>'12'!Print_Area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Sirinta Phadungsak</cp:lastModifiedBy>
  <cp:revision/>
  <cp:lastPrinted>2026-02-26T11:13:41Z</cp:lastPrinted>
  <dcterms:created xsi:type="dcterms:W3CDTF">2011-05-06T12:04:42Z</dcterms:created>
  <dcterms:modified xsi:type="dcterms:W3CDTF">2026-02-26T12:12:06Z</dcterms:modified>
  <cp:category/>
  <cp:contentStatus/>
</cp:coreProperties>
</file>